
<file path=[Content_Types].xml><?xml version="1.0" encoding="utf-8"?>
<Types xmlns="http://schemas.openxmlformats.org/package/2006/content-types"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Default Extension="bin" ContentType="application/vnd.openxmlformats-officedocument.spreadsheetml.printerSettings"/>
  <Override PartName="/xl/worksheets/sheet9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theme/themeOverride1.xml" ContentType="application/vnd.openxmlformats-officedocument.themeOverride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10.xml" ContentType="application/vnd.openxmlformats-officedocument.spreadsheetml.worksheet+xml"/>
  <Override PartName="/xl/charts/chart1.xml" ContentType="application/vnd.openxmlformats-officedocument.drawingml.char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filterPrivacy="1" defaultThemeVersion="124226"/>
  <bookViews>
    <workbookView xWindow="120" yWindow="105" windowWidth="15120" windowHeight="8010" tabRatio="729" activeTab="15"/>
  </bookViews>
  <sheets>
    <sheet name="data" sheetId="2" r:id="rId1"/>
    <sheet name="křivka" sheetId="7" r:id="rId2"/>
    <sheet name="1869" sheetId="1" r:id="rId3"/>
    <sheet name="1880" sheetId="8" r:id="rId4"/>
    <sheet name="1890" sheetId="9" r:id="rId5"/>
    <sheet name="1900" sheetId="10" r:id="rId6"/>
    <sheet name="1910" sheetId="11" r:id="rId7"/>
    <sheet name="1921" sheetId="3" r:id="rId8"/>
    <sheet name="1930" sheetId="12" r:id="rId9"/>
    <sheet name="1950" sheetId="4" r:id="rId10"/>
    <sheet name="1961" sheetId="13" r:id="rId11"/>
    <sheet name="1970" sheetId="14" r:id="rId12"/>
    <sheet name="1980" sheetId="15" r:id="rId13"/>
    <sheet name="1991" sheetId="5" r:id="rId14"/>
    <sheet name="2001" sheetId="6" r:id="rId15"/>
    <sheet name="2011" sheetId="19" r:id="rId16"/>
  </sheets>
  <externalReferences>
    <externalReference r:id="rId17"/>
  </externalReferences>
  <definedNames>
    <definedName name="_xlnm._FilterDatabase" localSheetId="2" hidden="1">'1869'!$A$1:$O$1033</definedName>
    <definedName name="_xlnm._FilterDatabase" localSheetId="15" hidden="1">'2011'!$C$1:$C$1148</definedName>
    <definedName name="_xlnm._FilterDatabase" localSheetId="0" hidden="1">data!$A$1:$O$674</definedName>
  </definedNames>
  <calcPr calcId="124519"/>
</workbook>
</file>

<file path=xl/calcChain.xml><?xml version="1.0" encoding="utf-8"?>
<calcChain xmlns="http://schemas.openxmlformats.org/spreadsheetml/2006/main">
  <c r="G673" i="19"/>
  <c r="E673" l="1"/>
  <c r="D673"/>
  <c r="G672"/>
  <c r="E672" l="1"/>
  <c r="D672"/>
  <c r="G671"/>
  <c r="E671" l="1"/>
  <c r="D671"/>
  <c r="G670"/>
  <c r="E670" l="1"/>
  <c r="D670"/>
  <c r="G669"/>
  <c r="E669" l="1"/>
  <c r="D669"/>
  <c r="G668"/>
  <c r="E668" l="1"/>
  <c r="D668"/>
  <c r="G667"/>
  <c r="E667" l="1"/>
  <c r="D667"/>
  <c r="G666"/>
  <c r="E666" l="1"/>
  <c r="D666"/>
  <c r="G665"/>
  <c r="E665" l="1"/>
  <c r="D665"/>
  <c r="G664"/>
  <c r="E664" l="1"/>
  <c r="D664"/>
  <c r="G663"/>
  <c r="E663" l="1"/>
  <c r="D663"/>
  <c r="G662"/>
  <c r="E662" l="1"/>
  <c r="D662"/>
  <c r="G661"/>
  <c r="E661" l="1"/>
  <c r="D661"/>
  <c r="G660"/>
  <c r="E660" l="1"/>
  <c r="D660"/>
  <c r="G659"/>
  <c r="E659" l="1"/>
  <c r="D659"/>
  <c r="G658"/>
  <c r="E658" l="1"/>
  <c r="D658"/>
  <c r="G657"/>
  <c r="E657" l="1"/>
  <c r="D657"/>
  <c r="G656"/>
  <c r="E656" l="1"/>
  <c r="D656"/>
  <c r="G655"/>
  <c r="E655" l="1"/>
  <c r="D655"/>
  <c r="G654"/>
  <c r="E654" l="1"/>
  <c r="D654"/>
  <c r="G653"/>
  <c r="E653" l="1"/>
  <c r="D653"/>
  <c r="G652"/>
  <c r="E652" l="1"/>
  <c r="D652"/>
  <c r="G651"/>
  <c r="E651" l="1"/>
  <c r="D651"/>
  <c r="G650"/>
  <c r="E650" l="1"/>
  <c r="D650"/>
  <c r="G649"/>
  <c r="E649" l="1"/>
  <c r="D649"/>
  <c r="G648"/>
  <c r="E648" l="1"/>
  <c r="D648"/>
  <c r="G647"/>
  <c r="E647" l="1"/>
  <c r="D647"/>
  <c r="G646"/>
  <c r="E646" l="1"/>
  <c r="D646"/>
  <c r="G645"/>
  <c r="E645" l="1"/>
  <c r="D645"/>
  <c r="G644"/>
  <c r="E644" l="1"/>
  <c r="D644"/>
  <c r="G643"/>
  <c r="E643" l="1"/>
  <c r="D643"/>
  <c r="G642"/>
  <c r="E642" l="1"/>
  <c r="D642"/>
  <c r="G641"/>
  <c r="E641" l="1"/>
  <c r="D641"/>
  <c r="G640"/>
  <c r="E640" l="1"/>
  <c r="D640"/>
  <c r="G639"/>
  <c r="E639" l="1"/>
  <c r="D639"/>
  <c r="G638"/>
  <c r="E638" l="1"/>
  <c r="D638"/>
  <c r="G637"/>
  <c r="E637" l="1"/>
  <c r="D637"/>
  <c r="G636"/>
  <c r="E636" l="1"/>
  <c r="D636"/>
  <c r="G635"/>
  <c r="E635" l="1"/>
  <c r="D635"/>
  <c r="G634"/>
  <c r="E634" l="1"/>
  <c r="D634"/>
  <c r="G633"/>
  <c r="E633" l="1"/>
  <c r="D633"/>
  <c r="G632"/>
  <c r="E632" l="1"/>
  <c r="D632"/>
  <c r="G631"/>
  <c r="E631" l="1"/>
  <c r="D631"/>
  <c r="G630"/>
  <c r="E630" l="1"/>
  <c r="D630"/>
  <c r="G629"/>
  <c r="E629" l="1"/>
  <c r="D629"/>
  <c r="G628"/>
  <c r="E628" l="1"/>
  <c r="D628"/>
  <c r="G627"/>
  <c r="E627" l="1"/>
  <c r="D627"/>
  <c r="G626"/>
  <c r="E626" l="1"/>
  <c r="D626"/>
  <c r="G625"/>
  <c r="E625" l="1"/>
  <c r="D625"/>
  <c r="G624"/>
  <c r="E624" l="1"/>
  <c r="D624"/>
  <c r="G623"/>
  <c r="E623" l="1"/>
  <c r="D623"/>
  <c r="G622"/>
  <c r="E622" l="1"/>
  <c r="D622"/>
  <c r="G621"/>
  <c r="E621" l="1"/>
  <c r="D621"/>
  <c r="G620"/>
  <c r="E620" l="1"/>
  <c r="D620"/>
  <c r="G619"/>
  <c r="E619" l="1"/>
  <c r="D619"/>
  <c r="G618"/>
  <c r="E618" l="1"/>
  <c r="D618"/>
  <c r="G617"/>
  <c r="E617" l="1"/>
  <c r="D617"/>
  <c r="G616"/>
  <c r="E616" l="1"/>
  <c r="D616"/>
  <c r="G615"/>
  <c r="E615" l="1"/>
  <c r="D615"/>
  <c r="G614"/>
  <c r="E614" l="1"/>
  <c r="D614"/>
  <c r="G613"/>
  <c r="E613" l="1"/>
  <c r="D613"/>
  <c r="G612"/>
  <c r="E612" l="1"/>
  <c r="D612"/>
  <c r="G611"/>
  <c r="E611" l="1"/>
  <c r="D611"/>
  <c r="G610"/>
  <c r="E610" l="1"/>
  <c r="D610"/>
  <c r="G609"/>
  <c r="E609" l="1"/>
  <c r="D609"/>
  <c r="G608"/>
  <c r="E608" l="1"/>
  <c r="D608"/>
  <c r="G607"/>
  <c r="E607" l="1"/>
  <c r="D607"/>
  <c r="G606"/>
  <c r="E606" l="1"/>
  <c r="D606"/>
  <c r="G605"/>
  <c r="E605" l="1"/>
  <c r="D605"/>
  <c r="G604"/>
  <c r="E604" l="1"/>
  <c r="D604"/>
  <c r="G603"/>
  <c r="E603" l="1"/>
  <c r="D603"/>
  <c r="G602"/>
  <c r="E602" l="1"/>
  <c r="D602"/>
  <c r="G601"/>
  <c r="E601" l="1"/>
  <c r="D601"/>
  <c r="G600"/>
  <c r="E600" l="1"/>
  <c r="D600"/>
  <c r="G599"/>
  <c r="E599" l="1"/>
  <c r="D599"/>
  <c r="G598"/>
  <c r="E598" l="1"/>
  <c r="D598"/>
  <c r="G597"/>
  <c r="E597" l="1"/>
  <c r="D597"/>
  <c r="G596"/>
  <c r="E596" l="1"/>
  <c r="D596"/>
  <c r="G595"/>
  <c r="E595" l="1"/>
  <c r="D595"/>
  <c r="G594"/>
  <c r="E594" l="1"/>
  <c r="D594"/>
  <c r="G593"/>
  <c r="E593" l="1"/>
  <c r="D593"/>
  <c r="G592"/>
  <c r="E592" l="1"/>
  <c r="D592"/>
  <c r="G591"/>
  <c r="E591" l="1"/>
  <c r="D591"/>
  <c r="G590"/>
  <c r="E590" l="1"/>
  <c r="D590"/>
  <c r="G589"/>
  <c r="E589" l="1"/>
  <c r="D589"/>
  <c r="G588"/>
  <c r="E588" l="1"/>
  <c r="D588"/>
  <c r="G587"/>
  <c r="E587" l="1"/>
  <c r="D587"/>
  <c r="G586"/>
  <c r="E586" l="1"/>
  <c r="D586"/>
  <c r="G585"/>
  <c r="E585" l="1"/>
  <c r="D585"/>
  <c r="G584"/>
  <c r="E584" l="1"/>
  <c r="D584"/>
  <c r="G583"/>
  <c r="E583" l="1"/>
  <c r="D583"/>
  <c r="G582"/>
  <c r="E582" l="1"/>
  <c r="D582"/>
  <c r="G581"/>
  <c r="E581" l="1"/>
  <c r="D581"/>
  <c r="G580"/>
  <c r="E580" l="1"/>
  <c r="D580"/>
  <c r="G579"/>
  <c r="E579" l="1"/>
  <c r="D579"/>
  <c r="G578"/>
  <c r="E578" l="1"/>
  <c r="D578"/>
  <c r="G577"/>
  <c r="E577" l="1"/>
  <c r="D577"/>
  <c r="G576"/>
  <c r="E576" l="1"/>
  <c r="D576"/>
  <c r="G575"/>
  <c r="E575" l="1"/>
  <c r="D575"/>
  <c r="G574"/>
  <c r="E574" l="1"/>
  <c r="D574"/>
  <c r="G573"/>
  <c r="E573" l="1"/>
  <c r="D573"/>
  <c r="G572"/>
  <c r="E572" l="1"/>
  <c r="D572"/>
  <c r="G571"/>
  <c r="E571" l="1"/>
  <c r="D571"/>
  <c r="G570"/>
  <c r="E570" l="1"/>
  <c r="D570"/>
  <c r="G569"/>
  <c r="E569" l="1"/>
  <c r="D569"/>
  <c r="G568"/>
  <c r="E568" l="1"/>
  <c r="D568"/>
  <c r="G567"/>
  <c r="E567" l="1"/>
  <c r="D567"/>
  <c r="G566"/>
  <c r="E566" l="1"/>
  <c r="D566"/>
  <c r="G565"/>
  <c r="E565" l="1"/>
  <c r="D565"/>
  <c r="G564"/>
  <c r="E564" l="1"/>
  <c r="D564"/>
  <c r="G563"/>
  <c r="E563" l="1"/>
  <c r="D563"/>
  <c r="G562"/>
  <c r="E562" l="1"/>
  <c r="D562"/>
  <c r="G561"/>
  <c r="E561" l="1"/>
  <c r="D561"/>
  <c r="G560"/>
  <c r="E560" l="1"/>
  <c r="D560"/>
  <c r="G559"/>
  <c r="E559" l="1"/>
  <c r="D559"/>
  <c r="G558"/>
  <c r="E558" l="1"/>
  <c r="D558"/>
  <c r="G557"/>
  <c r="E557" l="1"/>
  <c r="D557"/>
  <c r="G556"/>
  <c r="E556" l="1"/>
  <c r="D556"/>
  <c r="G555"/>
  <c r="E555" l="1"/>
  <c r="D555"/>
  <c r="G554"/>
  <c r="E554" l="1"/>
  <c r="D554"/>
  <c r="G553"/>
  <c r="E553" l="1"/>
  <c r="D553"/>
  <c r="G552"/>
  <c r="E552" l="1"/>
  <c r="D552"/>
  <c r="G551"/>
  <c r="E551" l="1"/>
  <c r="D551"/>
  <c r="G550"/>
  <c r="E550" l="1"/>
  <c r="D550"/>
  <c r="G549"/>
  <c r="E549" l="1"/>
  <c r="D549"/>
  <c r="G548"/>
  <c r="E548" l="1"/>
  <c r="D548"/>
  <c r="G547"/>
  <c r="E547" l="1"/>
  <c r="D547"/>
  <c r="G546"/>
  <c r="E546" l="1"/>
  <c r="D546"/>
  <c r="G545"/>
  <c r="E545" l="1"/>
  <c r="D545"/>
  <c r="G544"/>
  <c r="E544" l="1"/>
  <c r="D544"/>
  <c r="G543"/>
  <c r="E543" l="1"/>
  <c r="D543"/>
  <c r="G542"/>
  <c r="E542" l="1"/>
  <c r="D542"/>
  <c r="G541"/>
  <c r="E541" l="1"/>
  <c r="D541"/>
  <c r="G540"/>
  <c r="E540" l="1"/>
  <c r="D540"/>
  <c r="G539"/>
  <c r="E539" l="1"/>
  <c r="D539"/>
  <c r="G538"/>
  <c r="E538" l="1"/>
  <c r="D538"/>
  <c r="G537"/>
  <c r="E537" l="1"/>
  <c r="D537"/>
  <c r="G536"/>
  <c r="E536" l="1"/>
  <c r="D536"/>
  <c r="G535"/>
  <c r="E535" l="1"/>
  <c r="D535"/>
  <c r="G534"/>
  <c r="E534" l="1"/>
  <c r="D534"/>
  <c r="G533"/>
  <c r="E533" l="1"/>
  <c r="D533"/>
  <c r="G532"/>
  <c r="E532" l="1"/>
  <c r="D532"/>
  <c r="G531"/>
  <c r="E531" l="1"/>
  <c r="D531"/>
  <c r="G530"/>
  <c r="E530" l="1"/>
  <c r="D530"/>
  <c r="G529"/>
  <c r="E529" l="1"/>
  <c r="D529"/>
  <c r="G528"/>
  <c r="E528" l="1"/>
  <c r="D528"/>
  <c r="G527"/>
  <c r="E527" l="1"/>
  <c r="D527"/>
  <c r="G526"/>
  <c r="E526" l="1"/>
  <c r="D526"/>
  <c r="G525"/>
  <c r="E525" l="1"/>
  <c r="D525"/>
  <c r="G524"/>
  <c r="E524" l="1"/>
  <c r="D524"/>
  <c r="G523"/>
  <c r="E523" l="1"/>
  <c r="D523"/>
  <c r="G522"/>
  <c r="E522" l="1"/>
  <c r="D522"/>
  <c r="G521"/>
  <c r="E521" l="1"/>
  <c r="D521"/>
  <c r="G520"/>
  <c r="E520" l="1"/>
  <c r="D520"/>
  <c r="G519"/>
  <c r="E519" l="1"/>
  <c r="D519"/>
  <c r="G518"/>
  <c r="E518" l="1"/>
  <c r="D518"/>
  <c r="G517"/>
  <c r="E517" l="1"/>
  <c r="D517"/>
  <c r="G516"/>
  <c r="E516" l="1"/>
  <c r="D516"/>
  <c r="G515"/>
  <c r="E515" l="1"/>
  <c r="D515"/>
  <c r="G514"/>
  <c r="E514" l="1"/>
  <c r="D514"/>
  <c r="G513"/>
  <c r="E513" l="1"/>
  <c r="D513"/>
  <c r="G512"/>
  <c r="E512" l="1"/>
  <c r="D512"/>
  <c r="G511"/>
  <c r="E511" l="1"/>
  <c r="D511"/>
  <c r="G510"/>
  <c r="E510" l="1"/>
  <c r="D510"/>
  <c r="G509"/>
  <c r="E509" l="1"/>
  <c r="D509"/>
  <c r="G508"/>
  <c r="E508" l="1"/>
  <c r="D508"/>
  <c r="G507"/>
  <c r="E507" l="1"/>
  <c r="D507"/>
  <c r="G506"/>
  <c r="E506" l="1"/>
  <c r="D506"/>
  <c r="G505"/>
  <c r="E505" l="1"/>
  <c r="D505"/>
  <c r="G504"/>
  <c r="E504" l="1"/>
  <c r="D504"/>
  <c r="G503"/>
  <c r="E503" l="1"/>
  <c r="D503"/>
  <c r="G502"/>
  <c r="E502" l="1"/>
  <c r="D502"/>
  <c r="G501"/>
  <c r="E501" l="1"/>
  <c r="D501"/>
  <c r="G500"/>
  <c r="E500" l="1"/>
  <c r="D500"/>
  <c r="G499"/>
  <c r="E499" l="1"/>
  <c r="D499"/>
  <c r="G498"/>
  <c r="E498" l="1"/>
  <c r="D498"/>
  <c r="G497"/>
  <c r="E497" l="1"/>
  <c r="D497"/>
  <c r="G496"/>
  <c r="E496" l="1"/>
  <c r="D496"/>
  <c r="G495"/>
  <c r="E495" l="1"/>
  <c r="D495"/>
  <c r="G494"/>
  <c r="E494" l="1"/>
  <c r="D494"/>
  <c r="G493"/>
  <c r="E493" l="1"/>
  <c r="D493"/>
  <c r="G492"/>
  <c r="E492" l="1"/>
  <c r="D492"/>
  <c r="G491"/>
  <c r="E491" l="1"/>
  <c r="D491"/>
  <c r="G490"/>
  <c r="E490" l="1"/>
  <c r="D490"/>
  <c r="G489"/>
  <c r="E489" l="1"/>
  <c r="D489"/>
  <c r="G488"/>
  <c r="E488" l="1"/>
  <c r="D488"/>
  <c r="G487"/>
  <c r="E487" l="1"/>
  <c r="D487"/>
  <c r="G486"/>
  <c r="E486" l="1"/>
  <c r="D486"/>
  <c r="G485"/>
  <c r="E485" l="1"/>
  <c r="D485"/>
  <c r="G484"/>
  <c r="E484" l="1"/>
  <c r="D484"/>
  <c r="G483"/>
  <c r="E483" l="1"/>
  <c r="D483"/>
  <c r="G482"/>
  <c r="E482" l="1"/>
  <c r="D482"/>
  <c r="G481"/>
  <c r="E481" l="1"/>
  <c r="D481"/>
  <c r="G480"/>
  <c r="E480" l="1"/>
  <c r="D480"/>
  <c r="G479"/>
  <c r="E479" l="1"/>
  <c r="D479"/>
  <c r="G478"/>
  <c r="E478" l="1"/>
  <c r="D478"/>
  <c r="G477"/>
  <c r="E477" l="1"/>
  <c r="D477"/>
  <c r="G476"/>
  <c r="E476" l="1"/>
  <c r="D476"/>
  <c r="G475"/>
  <c r="E475" l="1"/>
  <c r="D475"/>
  <c r="G474"/>
  <c r="E474" l="1"/>
  <c r="D474"/>
  <c r="G473"/>
  <c r="E473" l="1"/>
  <c r="D473"/>
  <c r="G472"/>
  <c r="E472" l="1"/>
  <c r="D472"/>
  <c r="G471"/>
  <c r="E471" l="1"/>
  <c r="D471"/>
  <c r="G470"/>
  <c r="E470" l="1"/>
  <c r="D470"/>
  <c r="G469"/>
  <c r="E469" l="1"/>
  <c r="D469"/>
  <c r="G468"/>
  <c r="E468" l="1"/>
  <c r="D468"/>
  <c r="G467"/>
  <c r="E467" l="1"/>
  <c r="D467"/>
  <c r="G466"/>
  <c r="E466" l="1"/>
  <c r="D466"/>
  <c r="G465"/>
  <c r="E465" l="1"/>
  <c r="D465"/>
  <c r="G464"/>
  <c r="E464" l="1"/>
  <c r="D464"/>
  <c r="G463"/>
  <c r="E463" l="1"/>
  <c r="D463"/>
  <c r="G462"/>
  <c r="E462" l="1"/>
  <c r="D462"/>
  <c r="G461"/>
  <c r="E461" l="1"/>
  <c r="D461"/>
  <c r="G460"/>
  <c r="E460" l="1"/>
  <c r="D460"/>
  <c r="G459"/>
  <c r="E459" l="1"/>
  <c r="D459"/>
  <c r="G458"/>
  <c r="E458" l="1"/>
  <c r="D458"/>
  <c r="G457"/>
  <c r="E457" l="1"/>
  <c r="D457"/>
  <c r="G456"/>
  <c r="E456" l="1"/>
  <c r="D456"/>
  <c r="G455"/>
  <c r="E455" l="1"/>
  <c r="D455"/>
  <c r="G454"/>
  <c r="E454" l="1"/>
  <c r="D454"/>
  <c r="G453"/>
  <c r="E453" l="1"/>
  <c r="D453"/>
  <c r="G452"/>
  <c r="E452" l="1"/>
  <c r="D452"/>
  <c r="G451"/>
  <c r="E451" l="1"/>
  <c r="D451"/>
  <c r="G450"/>
  <c r="E450" l="1"/>
  <c r="D450"/>
  <c r="G449"/>
  <c r="E449" l="1"/>
  <c r="D449"/>
  <c r="G448"/>
  <c r="E448" l="1"/>
  <c r="D448"/>
  <c r="G447"/>
  <c r="E447" l="1"/>
  <c r="D447"/>
  <c r="G446"/>
  <c r="E446" l="1"/>
  <c r="D446"/>
  <c r="G445"/>
  <c r="E445" l="1"/>
  <c r="D445"/>
  <c r="G444"/>
  <c r="E444" l="1"/>
  <c r="D444"/>
  <c r="G443"/>
  <c r="E443" l="1"/>
  <c r="D443"/>
  <c r="G442"/>
  <c r="E442" l="1"/>
  <c r="D442"/>
  <c r="G441"/>
  <c r="E441" l="1"/>
  <c r="D441"/>
  <c r="G440"/>
  <c r="E440" l="1"/>
  <c r="D440"/>
  <c r="G439"/>
  <c r="E439" l="1"/>
  <c r="D439"/>
  <c r="G438"/>
  <c r="E438" l="1"/>
  <c r="D438"/>
  <c r="G437"/>
  <c r="E437" l="1"/>
  <c r="D437"/>
  <c r="G436"/>
  <c r="E436" l="1"/>
  <c r="D436"/>
  <c r="G435"/>
  <c r="E435" l="1"/>
  <c r="D435"/>
  <c r="G434"/>
  <c r="E434" l="1"/>
  <c r="D434"/>
  <c r="G433"/>
  <c r="E433" l="1"/>
  <c r="D433"/>
  <c r="G432"/>
  <c r="E432" l="1"/>
  <c r="D432"/>
  <c r="G431"/>
  <c r="E431" l="1"/>
  <c r="D431"/>
  <c r="G430"/>
  <c r="E430" l="1"/>
  <c r="D430"/>
  <c r="G429"/>
  <c r="E429" l="1"/>
  <c r="D429"/>
  <c r="G428"/>
  <c r="E428" l="1"/>
  <c r="D428"/>
  <c r="G427"/>
  <c r="E427" l="1"/>
  <c r="D427"/>
  <c r="G426"/>
  <c r="E426" l="1"/>
  <c r="D426"/>
  <c r="G425"/>
  <c r="E425" l="1"/>
  <c r="D425"/>
  <c r="G424"/>
  <c r="E424" l="1"/>
  <c r="D424"/>
  <c r="G423"/>
  <c r="E423" l="1"/>
  <c r="D423"/>
  <c r="G422"/>
  <c r="E422" l="1"/>
  <c r="D422"/>
  <c r="G421"/>
  <c r="E421" l="1"/>
  <c r="D421"/>
  <c r="G420"/>
  <c r="E420" l="1"/>
  <c r="D420"/>
  <c r="G419"/>
  <c r="E419" l="1"/>
  <c r="D419"/>
  <c r="G418"/>
  <c r="E418" l="1"/>
  <c r="D418"/>
  <c r="G417"/>
  <c r="E417" l="1"/>
  <c r="D417"/>
  <c r="G416"/>
  <c r="E416" l="1"/>
  <c r="D416"/>
  <c r="G415"/>
  <c r="E415" l="1"/>
  <c r="D415"/>
  <c r="G414"/>
  <c r="E414" l="1"/>
  <c r="D414"/>
  <c r="G413"/>
  <c r="E413" l="1"/>
  <c r="D413"/>
  <c r="G412"/>
  <c r="E412" l="1"/>
  <c r="D412"/>
  <c r="G411"/>
  <c r="E411" l="1"/>
  <c r="D411"/>
  <c r="G410"/>
  <c r="E410" l="1"/>
  <c r="D410"/>
  <c r="G409"/>
  <c r="E409" l="1"/>
  <c r="D409"/>
  <c r="G408"/>
  <c r="E408" l="1"/>
  <c r="D408"/>
  <c r="G407"/>
  <c r="E407" l="1"/>
  <c r="D407"/>
  <c r="G406"/>
  <c r="E406" l="1"/>
  <c r="D406"/>
  <c r="G405"/>
  <c r="E405" l="1"/>
  <c r="D405"/>
  <c r="G404"/>
  <c r="E404" l="1"/>
  <c r="D404"/>
  <c r="G403"/>
  <c r="E403" l="1"/>
  <c r="D403"/>
  <c r="G402"/>
  <c r="E402" l="1"/>
  <c r="D402"/>
  <c r="G401"/>
  <c r="E401" l="1"/>
  <c r="D401"/>
  <c r="G400"/>
  <c r="E400" l="1"/>
  <c r="D400"/>
  <c r="G399"/>
  <c r="E399" l="1"/>
  <c r="D399"/>
  <c r="G398"/>
  <c r="E398" l="1"/>
  <c r="D398"/>
  <c r="G397"/>
  <c r="E397" l="1"/>
  <c r="D397"/>
  <c r="G396"/>
  <c r="E396" l="1"/>
  <c r="D396"/>
  <c r="G395"/>
  <c r="E395" l="1"/>
  <c r="D395"/>
  <c r="G394"/>
  <c r="E394" l="1"/>
  <c r="D394"/>
  <c r="G393"/>
  <c r="E393" l="1"/>
  <c r="D393"/>
  <c r="G392"/>
  <c r="E392" l="1"/>
  <c r="D392"/>
  <c r="G391"/>
  <c r="E391" l="1"/>
  <c r="D391"/>
  <c r="G390"/>
  <c r="E390" l="1"/>
  <c r="D390"/>
  <c r="G389"/>
  <c r="E389" l="1"/>
  <c r="D389"/>
  <c r="G388"/>
  <c r="E388" l="1"/>
  <c r="D388"/>
  <c r="G387"/>
  <c r="E387" l="1"/>
  <c r="D387"/>
  <c r="G386"/>
  <c r="E386" l="1"/>
  <c r="D386"/>
  <c r="G385"/>
  <c r="E385" l="1"/>
  <c r="D385"/>
  <c r="G384"/>
  <c r="E384" l="1"/>
  <c r="D384"/>
  <c r="G383"/>
  <c r="E383" l="1"/>
  <c r="D383"/>
  <c r="G382"/>
  <c r="E382" l="1"/>
  <c r="D382"/>
  <c r="G381"/>
  <c r="E381" l="1"/>
  <c r="D381"/>
  <c r="G380"/>
  <c r="E380" l="1"/>
  <c r="D380"/>
  <c r="G379"/>
  <c r="E379" l="1"/>
  <c r="D379"/>
  <c r="G378"/>
  <c r="E378" l="1"/>
  <c r="D378"/>
  <c r="G377"/>
  <c r="E377" l="1"/>
  <c r="D377"/>
  <c r="G376"/>
  <c r="E376" l="1"/>
  <c r="D376"/>
  <c r="G375"/>
  <c r="E375" l="1"/>
  <c r="D375"/>
  <c r="G374"/>
  <c r="E374" l="1"/>
  <c r="D374"/>
  <c r="G373"/>
  <c r="E373" l="1"/>
  <c r="D373"/>
  <c r="G372"/>
  <c r="E372" l="1"/>
  <c r="D372"/>
  <c r="G371"/>
  <c r="E371" l="1"/>
  <c r="D371"/>
  <c r="G370"/>
  <c r="E370" l="1"/>
  <c r="D370"/>
  <c r="G369"/>
  <c r="E369" l="1"/>
  <c r="D369"/>
  <c r="G368"/>
  <c r="E368" l="1"/>
  <c r="D368"/>
  <c r="G367"/>
  <c r="E367" l="1"/>
  <c r="D367"/>
  <c r="G366"/>
  <c r="E366" l="1"/>
  <c r="D366"/>
  <c r="G365"/>
  <c r="E365" l="1"/>
  <c r="D365"/>
  <c r="G364"/>
  <c r="E364" l="1"/>
  <c r="D364"/>
  <c r="G363"/>
  <c r="E363" l="1"/>
  <c r="D363"/>
  <c r="G362"/>
  <c r="E362" l="1"/>
  <c r="D362"/>
  <c r="G361"/>
  <c r="E361" l="1"/>
  <c r="D361"/>
  <c r="G360"/>
  <c r="E360" l="1"/>
  <c r="D360"/>
  <c r="G359"/>
  <c r="E359" l="1"/>
  <c r="D359"/>
  <c r="G358"/>
  <c r="E358" l="1"/>
  <c r="D358"/>
  <c r="G357"/>
  <c r="E357" l="1"/>
  <c r="D357"/>
  <c r="G356"/>
  <c r="E356" l="1"/>
  <c r="D356"/>
  <c r="G355"/>
  <c r="E355" l="1"/>
  <c r="D355"/>
  <c r="G354"/>
  <c r="E354" l="1"/>
  <c r="D354"/>
  <c r="G353"/>
  <c r="E353" l="1"/>
  <c r="D353"/>
  <c r="G352"/>
  <c r="E352" l="1"/>
  <c r="D352"/>
  <c r="G351"/>
  <c r="E351" l="1"/>
  <c r="D351"/>
  <c r="G350"/>
  <c r="E350" l="1"/>
  <c r="D350"/>
  <c r="G349"/>
  <c r="E349" l="1"/>
  <c r="D349"/>
  <c r="G348"/>
  <c r="E348" l="1"/>
  <c r="D348"/>
  <c r="G347"/>
  <c r="E347" l="1"/>
  <c r="D347"/>
  <c r="G346"/>
  <c r="E346" l="1"/>
  <c r="D346"/>
  <c r="G345"/>
  <c r="E345" l="1"/>
  <c r="D345"/>
  <c r="G344"/>
  <c r="E344" l="1"/>
  <c r="D344"/>
  <c r="G343"/>
  <c r="E343" l="1"/>
  <c r="D343"/>
  <c r="G342"/>
  <c r="E342" l="1"/>
  <c r="D342"/>
  <c r="G341"/>
  <c r="E341" l="1"/>
  <c r="D341"/>
  <c r="G340"/>
  <c r="E340" l="1"/>
  <c r="D340"/>
  <c r="G339"/>
  <c r="E339" l="1"/>
  <c r="D339"/>
  <c r="G338"/>
  <c r="E338" l="1"/>
  <c r="D338"/>
  <c r="G337"/>
  <c r="E337" l="1"/>
  <c r="D337"/>
  <c r="G336"/>
  <c r="E336" l="1"/>
  <c r="D336"/>
  <c r="G335"/>
  <c r="E335" l="1"/>
  <c r="D335"/>
  <c r="G334"/>
  <c r="E334" l="1"/>
  <c r="D334"/>
  <c r="G333"/>
  <c r="E333" l="1"/>
  <c r="D333"/>
  <c r="G332"/>
  <c r="E332" l="1"/>
  <c r="D332"/>
  <c r="G331"/>
  <c r="E331" l="1"/>
  <c r="D331"/>
  <c r="G330"/>
  <c r="E330" l="1"/>
  <c r="D330"/>
  <c r="G329"/>
  <c r="E329" l="1"/>
  <c r="D329"/>
  <c r="G328"/>
  <c r="E328" l="1"/>
  <c r="D328"/>
  <c r="G327"/>
  <c r="E327" l="1"/>
  <c r="D327"/>
  <c r="G326"/>
  <c r="E326" l="1"/>
  <c r="D326"/>
  <c r="G325"/>
  <c r="E325" l="1"/>
  <c r="D325"/>
  <c r="G324"/>
  <c r="E324" l="1"/>
  <c r="D324"/>
  <c r="G323"/>
  <c r="E323" l="1"/>
  <c r="D323"/>
  <c r="G322"/>
  <c r="E322" l="1"/>
  <c r="D322"/>
  <c r="G321"/>
  <c r="E321" l="1"/>
  <c r="D321"/>
  <c r="G320"/>
  <c r="E320" l="1"/>
  <c r="D320"/>
  <c r="G319"/>
  <c r="E319" l="1"/>
  <c r="D319"/>
  <c r="G318"/>
  <c r="E318" l="1"/>
  <c r="D318"/>
  <c r="G317"/>
  <c r="E317" l="1"/>
  <c r="D317"/>
  <c r="G316"/>
  <c r="E316" l="1"/>
  <c r="D316"/>
  <c r="G315"/>
  <c r="E315" l="1"/>
  <c r="D315"/>
  <c r="G314"/>
  <c r="E314" l="1"/>
  <c r="D314"/>
  <c r="G313"/>
  <c r="E313" l="1"/>
  <c r="D313"/>
  <c r="G312"/>
  <c r="E312" l="1"/>
  <c r="D312"/>
  <c r="G311"/>
  <c r="E311" l="1"/>
  <c r="D311"/>
  <c r="G310"/>
  <c r="E310" l="1"/>
  <c r="D310"/>
  <c r="G309"/>
  <c r="E309" l="1"/>
  <c r="D309"/>
  <c r="G308"/>
  <c r="E308" l="1"/>
  <c r="D308"/>
  <c r="G307"/>
  <c r="E307" l="1"/>
  <c r="D307"/>
  <c r="G306"/>
  <c r="E306" l="1"/>
  <c r="D306"/>
  <c r="G305"/>
  <c r="E305" l="1"/>
  <c r="D305"/>
  <c r="G304"/>
  <c r="E304" l="1"/>
  <c r="D304"/>
  <c r="G303"/>
  <c r="E303" l="1"/>
  <c r="D303"/>
  <c r="G302"/>
  <c r="E302" l="1"/>
  <c r="D302"/>
  <c r="G301"/>
  <c r="E301" l="1"/>
  <c r="D301"/>
  <c r="G300"/>
  <c r="E300" l="1"/>
  <c r="D300"/>
  <c r="G299"/>
  <c r="E299" l="1"/>
  <c r="D299"/>
  <c r="G298"/>
  <c r="E298" l="1"/>
  <c r="D298"/>
  <c r="G297"/>
  <c r="E297" l="1"/>
  <c r="D297"/>
  <c r="G296"/>
  <c r="E296" l="1"/>
  <c r="D296"/>
  <c r="G295"/>
  <c r="E295" l="1"/>
  <c r="D295"/>
  <c r="G294"/>
  <c r="E294" l="1"/>
  <c r="D294"/>
  <c r="G293"/>
  <c r="E293" l="1"/>
  <c r="D293"/>
  <c r="G292"/>
  <c r="E292" l="1"/>
  <c r="D292"/>
  <c r="G291"/>
  <c r="E291" l="1"/>
  <c r="D291"/>
  <c r="G290"/>
  <c r="E290" l="1"/>
  <c r="D290"/>
  <c r="G289"/>
  <c r="E289" l="1"/>
  <c r="D289"/>
  <c r="G288"/>
  <c r="E288" l="1"/>
  <c r="D288"/>
  <c r="G287"/>
  <c r="E287" l="1"/>
  <c r="D287"/>
  <c r="G286"/>
  <c r="E286" l="1"/>
  <c r="D286"/>
  <c r="G285"/>
  <c r="E285" l="1"/>
  <c r="D285"/>
  <c r="G284"/>
  <c r="E284" l="1"/>
  <c r="D284"/>
  <c r="G283"/>
  <c r="E283" l="1"/>
  <c r="D283"/>
  <c r="G282"/>
  <c r="E282" l="1"/>
  <c r="D282"/>
  <c r="G281"/>
  <c r="E281" l="1"/>
  <c r="D281"/>
  <c r="G280"/>
  <c r="E280" l="1"/>
  <c r="D280"/>
  <c r="G279"/>
  <c r="E279" l="1"/>
  <c r="D279"/>
  <c r="G278"/>
  <c r="E278" l="1"/>
  <c r="D278"/>
  <c r="G277"/>
  <c r="E277" l="1"/>
  <c r="D277"/>
  <c r="G276"/>
  <c r="E276" l="1"/>
  <c r="D276"/>
  <c r="G275"/>
  <c r="E275" l="1"/>
  <c r="D275"/>
  <c r="G274"/>
  <c r="E274" l="1"/>
  <c r="D274"/>
  <c r="G273"/>
  <c r="E273" l="1"/>
  <c r="D273"/>
  <c r="G272"/>
  <c r="E272" l="1"/>
  <c r="D272"/>
  <c r="G271"/>
  <c r="E271" l="1"/>
  <c r="D271"/>
  <c r="G270"/>
  <c r="E270" l="1"/>
  <c r="D270"/>
  <c r="G269"/>
  <c r="E269" l="1"/>
  <c r="D269"/>
  <c r="G268"/>
  <c r="E268" l="1"/>
  <c r="D268"/>
  <c r="G267"/>
  <c r="E267" l="1"/>
  <c r="D267"/>
  <c r="G266"/>
  <c r="E266" l="1"/>
  <c r="D266"/>
  <c r="G265"/>
  <c r="E265" l="1"/>
  <c r="D265"/>
  <c r="G264"/>
  <c r="E264" l="1"/>
  <c r="D264"/>
  <c r="G263"/>
  <c r="E263" l="1"/>
  <c r="D263"/>
  <c r="G262"/>
  <c r="E262" l="1"/>
  <c r="D262"/>
  <c r="G261"/>
  <c r="E261" l="1"/>
  <c r="D261"/>
  <c r="G260"/>
  <c r="E260" l="1"/>
  <c r="D260"/>
  <c r="G259"/>
  <c r="E259" l="1"/>
  <c r="D259"/>
  <c r="G258"/>
  <c r="E258" l="1"/>
  <c r="D258"/>
  <c r="G257"/>
  <c r="E257" l="1"/>
  <c r="D257"/>
  <c r="G256"/>
  <c r="E256" l="1"/>
  <c r="D256"/>
  <c r="G255"/>
  <c r="E255" l="1"/>
  <c r="D255"/>
  <c r="G254"/>
  <c r="E254" l="1"/>
  <c r="D254"/>
  <c r="G253"/>
  <c r="E253" l="1"/>
  <c r="D253"/>
  <c r="G252"/>
  <c r="E252" l="1"/>
  <c r="D252"/>
  <c r="G251"/>
  <c r="E251" l="1"/>
  <c r="D251"/>
  <c r="G250"/>
  <c r="E250" l="1"/>
  <c r="D250"/>
  <c r="G249"/>
  <c r="E249" l="1"/>
  <c r="D249"/>
  <c r="G248"/>
  <c r="E248" l="1"/>
  <c r="D248"/>
  <c r="G247"/>
  <c r="E247" l="1"/>
  <c r="D247"/>
  <c r="G246"/>
  <c r="E246" l="1"/>
  <c r="D246"/>
  <c r="G245"/>
  <c r="E245" l="1"/>
  <c r="D245"/>
  <c r="G244"/>
  <c r="E244" l="1"/>
  <c r="D244"/>
  <c r="G243"/>
  <c r="E243" l="1"/>
  <c r="D243"/>
  <c r="G242"/>
  <c r="E242" l="1"/>
  <c r="D242"/>
  <c r="G241"/>
  <c r="E241" l="1"/>
  <c r="D241"/>
  <c r="G240"/>
  <c r="E240" l="1"/>
  <c r="D240"/>
  <c r="G239"/>
  <c r="E239" l="1"/>
  <c r="D239"/>
  <c r="G238"/>
  <c r="E238" l="1"/>
  <c r="D238"/>
  <c r="G237"/>
  <c r="E237" l="1"/>
  <c r="D237"/>
  <c r="G236"/>
  <c r="E236" l="1"/>
  <c r="D236"/>
  <c r="G235"/>
  <c r="E235" l="1"/>
  <c r="D235"/>
  <c r="G234"/>
  <c r="E234" l="1"/>
  <c r="D234"/>
  <c r="G233"/>
  <c r="E233" l="1"/>
  <c r="D233"/>
  <c r="G232"/>
  <c r="E232" l="1"/>
  <c r="D232"/>
  <c r="G231"/>
  <c r="E231" l="1"/>
  <c r="D231"/>
  <c r="G230"/>
  <c r="E230" l="1"/>
  <c r="D230"/>
  <c r="G229"/>
  <c r="E229" l="1"/>
  <c r="D229"/>
  <c r="G228"/>
  <c r="E228" l="1"/>
  <c r="D228"/>
  <c r="G227"/>
  <c r="E227" l="1"/>
  <c r="D227"/>
  <c r="G226"/>
  <c r="E226" l="1"/>
  <c r="D226"/>
  <c r="G225"/>
  <c r="E225" l="1"/>
  <c r="D225"/>
  <c r="G224"/>
  <c r="E224" l="1"/>
  <c r="D224"/>
  <c r="G223"/>
  <c r="E223" l="1"/>
  <c r="D223"/>
  <c r="G222"/>
  <c r="E222" l="1"/>
  <c r="D222"/>
  <c r="G221"/>
  <c r="E221" l="1"/>
  <c r="D221"/>
  <c r="G220"/>
  <c r="E220" l="1"/>
  <c r="D220"/>
  <c r="G219"/>
  <c r="E219" l="1"/>
  <c r="D219"/>
  <c r="G218"/>
  <c r="E218" l="1"/>
  <c r="D218"/>
  <c r="G217"/>
  <c r="E217" l="1"/>
  <c r="D217"/>
  <c r="G216"/>
  <c r="E216" l="1"/>
  <c r="D216"/>
  <c r="G215"/>
  <c r="E215" l="1"/>
  <c r="D215"/>
  <c r="G214"/>
  <c r="E214" l="1"/>
  <c r="D214"/>
  <c r="G213"/>
  <c r="E213" l="1"/>
  <c r="D213"/>
  <c r="G212"/>
  <c r="E212" l="1"/>
  <c r="D212"/>
  <c r="G211"/>
  <c r="E211" l="1"/>
  <c r="D211"/>
  <c r="G210"/>
  <c r="E210" l="1"/>
  <c r="D210"/>
  <c r="G209"/>
  <c r="E209" l="1"/>
  <c r="D209"/>
  <c r="G208"/>
  <c r="E208" l="1"/>
  <c r="D208"/>
  <c r="G207"/>
  <c r="E207" l="1"/>
  <c r="D207"/>
  <c r="G206"/>
  <c r="E206" l="1"/>
  <c r="D206"/>
  <c r="G205"/>
  <c r="E205" l="1"/>
  <c r="D205"/>
  <c r="G204"/>
  <c r="E204" l="1"/>
  <c r="D204"/>
  <c r="G203"/>
  <c r="E203" l="1"/>
  <c r="D203"/>
  <c r="G202"/>
  <c r="E202" l="1"/>
  <c r="D202"/>
  <c r="G201"/>
  <c r="E201" l="1"/>
  <c r="D201"/>
  <c r="G200"/>
  <c r="E200" l="1"/>
  <c r="D200"/>
  <c r="G199"/>
  <c r="E199" l="1"/>
  <c r="D199"/>
  <c r="G198"/>
  <c r="E198" l="1"/>
  <c r="D198"/>
  <c r="G197"/>
  <c r="E197" l="1"/>
  <c r="D197"/>
  <c r="G196"/>
  <c r="E196" l="1"/>
  <c r="D196"/>
  <c r="G195"/>
  <c r="E195" l="1"/>
  <c r="D195"/>
  <c r="G194"/>
  <c r="E194" l="1"/>
  <c r="D194"/>
  <c r="G193"/>
  <c r="E193" l="1"/>
  <c r="D193"/>
  <c r="G192"/>
  <c r="E192" l="1"/>
  <c r="D192"/>
  <c r="G191"/>
  <c r="E191" l="1"/>
  <c r="D191"/>
  <c r="G190"/>
  <c r="E190" l="1"/>
  <c r="D190"/>
  <c r="G189"/>
  <c r="E189" l="1"/>
  <c r="D189"/>
  <c r="G188"/>
  <c r="E188" l="1"/>
  <c r="D188"/>
  <c r="G187"/>
  <c r="E187" l="1"/>
  <c r="D187"/>
  <c r="G186"/>
  <c r="E186" l="1"/>
  <c r="D186"/>
  <c r="G185"/>
  <c r="E185" l="1"/>
  <c r="D185"/>
  <c r="G184"/>
  <c r="E184" l="1"/>
  <c r="D184"/>
  <c r="G183"/>
  <c r="E183" l="1"/>
  <c r="D183"/>
  <c r="G182"/>
  <c r="E182" l="1"/>
  <c r="D182"/>
  <c r="G181"/>
  <c r="E181" l="1"/>
  <c r="D181"/>
  <c r="G180"/>
  <c r="E180" l="1"/>
  <c r="D180"/>
  <c r="G179"/>
  <c r="E179" l="1"/>
  <c r="D179"/>
  <c r="G178"/>
  <c r="E178" l="1"/>
  <c r="D178"/>
  <c r="G177"/>
  <c r="E177" l="1"/>
  <c r="D177"/>
  <c r="G176"/>
  <c r="E176" l="1"/>
  <c r="D176"/>
  <c r="G175"/>
  <c r="E175" l="1"/>
  <c r="D175"/>
  <c r="G174"/>
  <c r="E174" l="1"/>
  <c r="D174"/>
  <c r="G173"/>
  <c r="E173" l="1"/>
  <c r="D173"/>
  <c r="G172"/>
  <c r="E172" l="1"/>
  <c r="D172"/>
  <c r="G171"/>
  <c r="E171" l="1"/>
  <c r="D171"/>
  <c r="G170"/>
  <c r="E170" l="1"/>
  <c r="D170"/>
  <c r="G169"/>
  <c r="E169" l="1"/>
  <c r="D169"/>
  <c r="G168"/>
  <c r="E168" l="1"/>
  <c r="D168"/>
  <c r="G167"/>
  <c r="E167" l="1"/>
  <c r="D167"/>
  <c r="G166"/>
  <c r="E166" l="1"/>
  <c r="D166"/>
  <c r="G165"/>
  <c r="E165" l="1"/>
  <c r="D165"/>
  <c r="G164"/>
  <c r="E164" l="1"/>
  <c r="D164"/>
  <c r="G163"/>
  <c r="E163" l="1"/>
  <c r="D163"/>
  <c r="G162"/>
  <c r="E162" l="1"/>
  <c r="D162"/>
  <c r="G161"/>
  <c r="E161" l="1"/>
  <c r="D161"/>
  <c r="G160"/>
  <c r="E160" l="1"/>
  <c r="D160"/>
  <c r="G159"/>
  <c r="E159" l="1"/>
  <c r="D159"/>
  <c r="G158"/>
  <c r="E158" l="1"/>
  <c r="D158"/>
  <c r="G157"/>
  <c r="E157" l="1"/>
  <c r="D157"/>
  <c r="G156"/>
  <c r="E156" l="1"/>
  <c r="D156"/>
  <c r="G155"/>
  <c r="E155" l="1"/>
  <c r="D155"/>
  <c r="G154"/>
  <c r="E154" l="1"/>
  <c r="D154"/>
  <c r="G153"/>
  <c r="E153" l="1"/>
  <c r="D153"/>
  <c r="G152"/>
  <c r="E152" l="1"/>
  <c r="D152"/>
  <c r="G151"/>
  <c r="E151" l="1"/>
  <c r="D151"/>
  <c r="G150"/>
  <c r="E150" l="1"/>
  <c r="D150"/>
  <c r="G149"/>
  <c r="E149" l="1"/>
  <c r="D149"/>
  <c r="G148"/>
  <c r="E148" l="1"/>
  <c r="D148"/>
  <c r="G147"/>
  <c r="E147" l="1"/>
  <c r="D147"/>
  <c r="G146"/>
  <c r="E146" l="1"/>
  <c r="D146"/>
  <c r="G145"/>
  <c r="E145" l="1"/>
  <c r="D145"/>
  <c r="G144"/>
  <c r="E144" l="1"/>
  <c r="D144"/>
  <c r="G143"/>
  <c r="E143" l="1"/>
  <c r="D143"/>
  <c r="G142"/>
  <c r="E142" l="1"/>
  <c r="D142"/>
  <c r="G141"/>
  <c r="E141" l="1"/>
  <c r="D141"/>
  <c r="G140"/>
  <c r="E140" l="1"/>
  <c r="D140"/>
  <c r="G139"/>
  <c r="E139" l="1"/>
  <c r="D139"/>
  <c r="G138"/>
  <c r="E138" l="1"/>
  <c r="D138"/>
  <c r="G137"/>
  <c r="E137" l="1"/>
  <c r="D137"/>
  <c r="G136"/>
  <c r="E136" l="1"/>
  <c r="D136"/>
  <c r="G135"/>
  <c r="E135" l="1"/>
  <c r="D135"/>
  <c r="G134"/>
  <c r="E134" l="1"/>
  <c r="D134"/>
  <c r="G133"/>
  <c r="E133" l="1"/>
  <c r="D133"/>
  <c r="G132"/>
  <c r="E132" l="1"/>
  <c r="D132"/>
  <c r="G131"/>
  <c r="E131" l="1"/>
  <c r="D131"/>
  <c r="G130"/>
  <c r="E130" l="1"/>
  <c r="D130"/>
  <c r="G129"/>
  <c r="E129" l="1"/>
  <c r="D129"/>
  <c r="G128"/>
  <c r="E128" l="1"/>
  <c r="D128"/>
  <c r="G127"/>
  <c r="E127" l="1"/>
  <c r="D127"/>
  <c r="G126"/>
  <c r="E126" l="1"/>
  <c r="D126"/>
  <c r="G125"/>
  <c r="E125" l="1"/>
  <c r="D125"/>
  <c r="G124"/>
  <c r="E124" l="1"/>
  <c r="D124"/>
  <c r="G123"/>
  <c r="E123" l="1"/>
  <c r="D123"/>
  <c r="G122"/>
  <c r="E122" l="1"/>
  <c r="D122"/>
  <c r="G121"/>
  <c r="E121" l="1"/>
  <c r="D121"/>
  <c r="G120"/>
  <c r="E120" l="1"/>
  <c r="D120"/>
  <c r="G119"/>
  <c r="E119" l="1"/>
  <c r="D119"/>
  <c r="G118"/>
  <c r="E118" l="1"/>
  <c r="D118"/>
  <c r="G117"/>
  <c r="E117" l="1"/>
  <c r="D117"/>
  <c r="G116"/>
  <c r="E116" l="1"/>
  <c r="D116"/>
  <c r="G115"/>
  <c r="E115" l="1"/>
  <c r="D115"/>
  <c r="G114"/>
  <c r="E114" l="1"/>
  <c r="D114"/>
  <c r="G113"/>
  <c r="E113" l="1"/>
  <c r="D113"/>
  <c r="G112"/>
  <c r="E112" l="1"/>
  <c r="D112"/>
  <c r="G111"/>
  <c r="E111" l="1"/>
  <c r="D111"/>
  <c r="G110"/>
  <c r="E110" l="1"/>
  <c r="D110"/>
  <c r="G109"/>
  <c r="E109" l="1"/>
  <c r="D109"/>
  <c r="G108"/>
  <c r="E108" l="1"/>
  <c r="D108"/>
  <c r="G107"/>
  <c r="E107" l="1"/>
  <c r="D107"/>
  <c r="G106"/>
  <c r="E106" l="1"/>
  <c r="D106"/>
  <c r="G105"/>
  <c r="E105" l="1"/>
  <c r="D105"/>
  <c r="G104"/>
  <c r="E104" l="1"/>
  <c r="D104"/>
  <c r="G103"/>
  <c r="E103" l="1"/>
  <c r="D103"/>
  <c r="G102"/>
  <c r="E102" l="1"/>
  <c r="D102"/>
  <c r="G101"/>
  <c r="E101" l="1"/>
  <c r="D101"/>
  <c r="G100"/>
  <c r="E100" l="1"/>
  <c r="D100"/>
  <c r="G99"/>
  <c r="E99" l="1"/>
  <c r="D99"/>
  <c r="G98"/>
  <c r="E98" l="1"/>
  <c r="D98"/>
  <c r="G97"/>
  <c r="E97" l="1"/>
  <c r="D97"/>
  <c r="G96"/>
  <c r="E96" l="1"/>
  <c r="D96"/>
  <c r="G95"/>
  <c r="E95" l="1"/>
  <c r="D95"/>
  <c r="G94"/>
  <c r="E94" l="1"/>
  <c r="D94"/>
  <c r="G93"/>
  <c r="E93" l="1"/>
  <c r="D93"/>
  <c r="G92"/>
  <c r="E92" l="1"/>
  <c r="D92"/>
  <c r="G91"/>
  <c r="E91" l="1"/>
  <c r="D91"/>
  <c r="G90"/>
  <c r="E90" l="1"/>
  <c r="D90"/>
  <c r="G89"/>
  <c r="E89" l="1"/>
  <c r="D89"/>
  <c r="G88"/>
  <c r="E88" l="1"/>
  <c r="D88"/>
  <c r="G87"/>
  <c r="E87" l="1"/>
  <c r="D87"/>
  <c r="G86"/>
  <c r="E86" l="1"/>
  <c r="D86"/>
  <c r="G85"/>
  <c r="E85" l="1"/>
  <c r="D85"/>
  <c r="G84"/>
  <c r="E84" l="1"/>
  <c r="D84"/>
  <c r="G83"/>
  <c r="E83" l="1"/>
  <c r="D83"/>
  <c r="G82"/>
  <c r="E82" l="1"/>
  <c r="D82"/>
  <c r="G81"/>
  <c r="E81" l="1"/>
  <c r="D81"/>
  <c r="G80"/>
  <c r="E80" l="1"/>
  <c r="D80"/>
  <c r="G79"/>
  <c r="E79" l="1"/>
  <c r="D79"/>
  <c r="G78"/>
  <c r="E78" l="1"/>
  <c r="D78"/>
  <c r="G77"/>
  <c r="E77" l="1"/>
  <c r="D77"/>
  <c r="G76"/>
  <c r="E76" l="1"/>
  <c r="D76"/>
  <c r="G75"/>
  <c r="E75" l="1"/>
  <c r="D75"/>
  <c r="G74"/>
  <c r="E74" l="1"/>
  <c r="D74"/>
  <c r="G73"/>
  <c r="E73" l="1"/>
  <c r="D73"/>
  <c r="G72"/>
  <c r="E72" l="1"/>
  <c r="D72"/>
  <c r="G71"/>
  <c r="E71" l="1"/>
  <c r="D71"/>
  <c r="G70"/>
  <c r="E70" l="1"/>
  <c r="D70"/>
  <c r="G69"/>
  <c r="E69" l="1"/>
  <c r="D69"/>
  <c r="G68"/>
  <c r="E68" l="1"/>
  <c r="D68"/>
  <c r="G67"/>
  <c r="E67" l="1"/>
  <c r="D67"/>
  <c r="G66"/>
  <c r="E66" l="1"/>
  <c r="D66"/>
  <c r="G65"/>
  <c r="E65" l="1"/>
  <c r="D65"/>
  <c r="G64"/>
  <c r="E64" l="1"/>
  <c r="D64"/>
  <c r="G63"/>
  <c r="E63" l="1"/>
  <c r="D63"/>
  <c r="G62"/>
  <c r="E62" l="1"/>
  <c r="D62"/>
  <c r="G61"/>
  <c r="E61" l="1"/>
  <c r="D61"/>
  <c r="G60"/>
  <c r="E60" l="1"/>
  <c r="D60"/>
  <c r="G59"/>
  <c r="E59" l="1"/>
  <c r="D59"/>
  <c r="G58"/>
  <c r="E58" l="1"/>
  <c r="D58"/>
  <c r="G57"/>
  <c r="E57" l="1"/>
  <c r="D57"/>
  <c r="G56"/>
  <c r="E56" l="1"/>
  <c r="D56"/>
  <c r="G55"/>
  <c r="E55" l="1"/>
  <c r="D55"/>
  <c r="G54"/>
  <c r="E54" l="1"/>
  <c r="D54"/>
  <c r="G53"/>
  <c r="E53" l="1"/>
  <c r="D53"/>
  <c r="G52"/>
  <c r="E52" l="1"/>
  <c r="D52"/>
  <c r="G51"/>
  <c r="E51" l="1"/>
  <c r="D51"/>
  <c r="G50"/>
  <c r="E50" l="1"/>
  <c r="D50"/>
  <c r="G49"/>
  <c r="E49" l="1"/>
  <c r="D49"/>
  <c r="G48"/>
  <c r="E48" l="1"/>
  <c r="D48"/>
  <c r="G47"/>
  <c r="E47" l="1"/>
  <c r="D47"/>
  <c r="G46"/>
  <c r="E46" l="1"/>
  <c r="D46"/>
  <c r="G45"/>
  <c r="E45" l="1"/>
  <c r="D45"/>
  <c r="G44"/>
  <c r="E44" l="1"/>
  <c r="D44"/>
  <c r="G43"/>
  <c r="E43" l="1"/>
  <c r="D43"/>
  <c r="G42"/>
  <c r="E42" l="1"/>
  <c r="D42"/>
  <c r="G41"/>
  <c r="E41" l="1"/>
  <c r="D41"/>
  <c r="G40"/>
  <c r="E40" l="1"/>
  <c r="D40"/>
  <c r="G39"/>
  <c r="E39" l="1"/>
  <c r="D39"/>
  <c r="G38"/>
  <c r="E38" l="1"/>
  <c r="D38"/>
  <c r="G37"/>
  <c r="E37" l="1"/>
  <c r="D37"/>
  <c r="G36"/>
  <c r="E36" l="1"/>
  <c r="D36"/>
  <c r="G35"/>
  <c r="E35" l="1"/>
  <c r="D35"/>
  <c r="G34"/>
  <c r="E34" l="1"/>
  <c r="D34"/>
  <c r="G33"/>
  <c r="C33" l="1"/>
  <c r="D33" s="1"/>
  <c r="G32"/>
  <c r="E33" l="1"/>
  <c r="E32" l="1"/>
  <c r="D32"/>
  <c r="G31"/>
  <c r="E31" l="1"/>
  <c r="D31"/>
  <c r="G30"/>
  <c r="E30" l="1"/>
  <c r="D30"/>
  <c r="G29"/>
  <c r="E29" l="1"/>
  <c r="D29"/>
  <c r="G28"/>
  <c r="E28" l="1"/>
  <c r="D28"/>
  <c r="G27"/>
  <c r="E27" l="1"/>
  <c r="D27"/>
  <c r="G26"/>
  <c r="E26" l="1"/>
  <c r="D26"/>
  <c r="G25"/>
  <c r="E25" l="1"/>
  <c r="D25"/>
  <c r="G24"/>
  <c r="E24" l="1"/>
  <c r="D24"/>
  <c r="G23"/>
  <c r="E23" l="1"/>
  <c r="D23"/>
  <c r="G22"/>
  <c r="E22" l="1"/>
  <c r="D22"/>
  <c r="G21"/>
  <c r="E21" l="1"/>
  <c r="D21"/>
  <c r="G20"/>
  <c r="E20" l="1"/>
  <c r="D20"/>
  <c r="G19"/>
  <c r="E19" l="1"/>
  <c r="D19"/>
  <c r="G18"/>
  <c r="E18" l="1"/>
  <c r="D18"/>
  <c r="G17"/>
  <c r="E17" l="1"/>
  <c r="D17"/>
  <c r="G16"/>
  <c r="E16" l="1"/>
  <c r="D16"/>
  <c r="G15"/>
  <c r="E15" l="1"/>
  <c r="D15"/>
  <c r="G14"/>
  <c r="E14" l="1"/>
  <c r="D14"/>
  <c r="G13"/>
  <c r="E13" l="1"/>
  <c r="D13"/>
  <c r="G12"/>
  <c r="E12" l="1"/>
  <c r="D12"/>
  <c r="G11"/>
  <c r="E11" l="1"/>
  <c r="D11"/>
  <c r="G10"/>
  <c r="E10" l="1"/>
  <c r="D10"/>
  <c r="G9"/>
  <c r="E9" l="1"/>
  <c r="D9"/>
  <c r="G8"/>
  <c r="E8" l="1"/>
  <c r="D8"/>
  <c r="G7"/>
  <c r="E7" l="1"/>
  <c r="D7"/>
  <c r="G6"/>
  <c r="E6" l="1"/>
  <c r="D6"/>
  <c r="G5"/>
  <c r="E5" l="1"/>
  <c r="D5"/>
  <c r="G4"/>
  <c r="E4" l="1"/>
  <c r="D4"/>
  <c r="G3"/>
  <c r="E3" l="1"/>
  <c r="D3"/>
  <c r="G2"/>
  <c r="E2"/>
  <c r="D2"/>
  <c r="G673" i="6"/>
  <c r="E673"/>
  <c r="D673"/>
  <c r="G672"/>
  <c r="E672"/>
  <c r="D672"/>
  <c r="G671"/>
  <c r="E671"/>
  <c r="D671"/>
  <c r="G670"/>
  <c r="E670"/>
  <c r="D670"/>
  <c r="G669"/>
  <c r="E669"/>
  <c r="D669"/>
  <c r="G668"/>
  <c r="E668"/>
  <c r="D668"/>
  <c r="G667"/>
  <c r="E667"/>
  <c r="D667"/>
  <c r="G666"/>
  <c r="E666"/>
  <c r="D666"/>
  <c r="G665"/>
  <c r="E665"/>
  <c r="D665"/>
  <c r="G664"/>
  <c r="E664"/>
  <c r="D664"/>
  <c r="G663"/>
  <c r="E663"/>
  <c r="D663"/>
  <c r="G662"/>
  <c r="E662"/>
  <c r="D662"/>
  <c r="G661"/>
  <c r="E661"/>
  <c r="D661"/>
  <c r="G660"/>
  <c r="E660"/>
  <c r="D660"/>
  <c r="G659"/>
  <c r="E659"/>
  <c r="D659"/>
  <c r="G658"/>
  <c r="E658"/>
  <c r="D658"/>
  <c r="G657"/>
  <c r="E657"/>
  <c r="D657"/>
  <c r="G656"/>
  <c r="E656"/>
  <c r="D656"/>
  <c r="G655"/>
  <c r="E655"/>
  <c r="D655"/>
  <c r="G654"/>
  <c r="E654"/>
  <c r="D654"/>
  <c r="G653"/>
  <c r="E653"/>
  <c r="D653"/>
  <c r="G652"/>
  <c r="E652"/>
  <c r="D652"/>
  <c r="G651"/>
  <c r="E651"/>
  <c r="D651"/>
  <c r="G650"/>
  <c r="E650"/>
  <c r="D650"/>
  <c r="G649"/>
  <c r="E649"/>
  <c r="D649"/>
  <c r="G648"/>
  <c r="E648"/>
  <c r="D648"/>
  <c r="G647"/>
  <c r="E647"/>
  <c r="D647"/>
  <c r="G646"/>
  <c r="E646"/>
  <c r="D646"/>
  <c r="G645"/>
  <c r="E645"/>
  <c r="D645"/>
  <c r="G644"/>
  <c r="E644"/>
  <c r="D644"/>
  <c r="G643"/>
  <c r="E643"/>
  <c r="D643"/>
  <c r="G642"/>
  <c r="E642"/>
  <c r="D642"/>
  <c r="G641"/>
  <c r="E641"/>
  <c r="D641"/>
  <c r="G640"/>
  <c r="E640"/>
  <c r="D640"/>
  <c r="G639"/>
  <c r="E639"/>
  <c r="D639"/>
  <c r="G638"/>
  <c r="E638"/>
  <c r="D638"/>
  <c r="G637"/>
  <c r="E637"/>
  <c r="D637"/>
  <c r="G636"/>
  <c r="E636"/>
  <c r="D636"/>
  <c r="G635"/>
  <c r="E635"/>
  <c r="D635"/>
  <c r="G634"/>
  <c r="E634"/>
  <c r="D634"/>
  <c r="G633"/>
  <c r="E633"/>
  <c r="D633"/>
  <c r="G632"/>
  <c r="E632"/>
  <c r="D632"/>
  <c r="G631"/>
  <c r="E631"/>
  <c r="D631"/>
  <c r="G630"/>
  <c r="E630"/>
  <c r="D630"/>
  <c r="G629"/>
  <c r="E629"/>
  <c r="D629"/>
  <c r="G628"/>
  <c r="E628"/>
  <c r="D628"/>
  <c r="G627"/>
  <c r="E627"/>
  <c r="D627"/>
  <c r="G626"/>
  <c r="E626"/>
  <c r="D626"/>
  <c r="G625"/>
  <c r="E625"/>
  <c r="D625"/>
  <c r="G624"/>
  <c r="E624"/>
  <c r="D624"/>
  <c r="G623"/>
  <c r="E623"/>
  <c r="D623"/>
  <c r="G622"/>
  <c r="E622"/>
  <c r="D622"/>
  <c r="G621"/>
  <c r="E621"/>
  <c r="D621"/>
  <c r="G620"/>
  <c r="E620"/>
  <c r="D620"/>
  <c r="G619"/>
  <c r="E619"/>
  <c r="D619"/>
  <c r="G618"/>
  <c r="E618"/>
  <c r="D618"/>
  <c r="G617"/>
  <c r="E617"/>
  <c r="D617"/>
  <c r="G616"/>
  <c r="E616"/>
  <c r="D616"/>
  <c r="G615"/>
  <c r="E615"/>
  <c r="D615"/>
  <c r="G614"/>
  <c r="E614"/>
  <c r="D614"/>
  <c r="G613"/>
  <c r="E613"/>
  <c r="D613"/>
  <c r="G612"/>
  <c r="E612"/>
  <c r="D612"/>
  <c r="G611"/>
  <c r="E611"/>
  <c r="D611"/>
  <c r="G610"/>
  <c r="E610"/>
  <c r="D610"/>
  <c r="G609"/>
  <c r="E609"/>
  <c r="D609"/>
  <c r="G608"/>
  <c r="E608"/>
  <c r="D608"/>
  <c r="G607"/>
  <c r="E607"/>
  <c r="D607"/>
  <c r="G606"/>
  <c r="E606"/>
  <c r="D606"/>
  <c r="G605"/>
  <c r="E605"/>
  <c r="D605"/>
  <c r="G604"/>
  <c r="E604"/>
  <c r="D604"/>
  <c r="G603"/>
  <c r="E603"/>
  <c r="D603"/>
  <c r="G602"/>
  <c r="E602"/>
  <c r="D602"/>
  <c r="G601"/>
  <c r="E601"/>
  <c r="D601"/>
  <c r="G600"/>
  <c r="E600"/>
  <c r="D600"/>
  <c r="G599"/>
  <c r="E599"/>
  <c r="D599"/>
  <c r="G598"/>
  <c r="E598"/>
  <c r="D598"/>
  <c r="G597"/>
  <c r="E597"/>
  <c r="D597"/>
  <c r="G596"/>
  <c r="E596"/>
  <c r="D596"/>
  <c r="G595"/>
  <c r="E595"/>
  <c r="D595"/>
  <c r="G594"/>
  <c r="E594"/>
  <c r="D594"/>
  <c r="G593"/>
  <c r="E593"/>
  <c r="D593"/>
  <c r="G592"/>
  <c r="E592"/>
  <c r="D592"/>
  <c r="G591"/>
  <c r="E591"/>
  <c r="D591"/>
  <c r="G590"/>
  <c r="E590"/>
  <c r="D590"/>
  <c r="G589"/>
  <c r="E589"/>
  <c r="D589"/>
  <c r="G588"/>
  <c r="E588"/>
  <c r="D588"/>
  <c r="G587"/>
  <c r="E587"/>
  <c r="D587"/>
  <c r="G586"/>
  <c r="E586"/>
  <c r="D586"/>
  <c r="G585"/>
  <c r="E585"/>
  <c r="D585"/>
  <c r="G584"/>
  <c r="E584"/>
  <c r="D584"/>
  <c r="G583"/>
  <c r="E583"/>
  <c r="D583"/>
  <c r="G582"/>
  <c r="E582"/>
  <c r="D582"/>
  <c r="G581"/>
  <c r="E581"/>
  <c r="D581"/>
  <c r="G580"/>
  <c r="E580"/>
  <c r="D580"/>
  <c r="G579"/>
  <c r="E579"/>
  <c r="D579"/>
  <c r="G578"/>
  <c r="E578"/>
  <c r="D578"/>
  <c r="G577"/>
  <c r="E577"/>
  <c r="D577"/>
  <c r="G576"/>
  <c r="E576"/>
  <c r="D576"/>
  <c r="G575"/>
  <c r="E575"/>
  <c r="D575"/>
  <c r="G574"/>
  <c r="E574"/>
  <c r="D574"/>
  <c r="G573"/>
  <c r="E573"/>
  <c r="D573"/>
  <c r="G572"/>
  <c r="E572"/>
  <c r="D572"/>
  <c r="G571"/>
  <c r="E571"/>
  <c r="D571"/>
  <c r="G570"/>
  <c r="E570"/>
  <c r="D570"/>
  <c r="G569"/>
  <c r="E569"/>
  <c r="D569"/>
  <c r="G568"/>
  <c r="E568"/>
  <c r="D568"/>
  <c r="G567"/>
  <c r="E567"/>
  <c r="D567"/>
  <c r="G566"/>
  <c r="E566"/>
  <c r="D566"/>
  <c r="G565"/>
  <c r="E565"/>
  <c r="D565"/>
  <c r="G564"/>
  <c r="E564"/>
  <c r="D564"/>
  <c r="G563"/>
  <c r="E563"/>
  <c r="D563"/>
  <c r="G562"/>
  <c r="E562"/>
  <c r="D562"/>
  <c r="G561"/>
  <c r="E561"/>
  <c r="D561"/>
  <c r="G560"/>
  <c r="E560"/>
  <c r="D560"/>
  <c r="G559"/>
  <c r="E559"/>
  <c r="D559"/>
  <c r="G558"/>
  <c r="E558"/>
  <c r="D558"/>
  <c r="G557"/>
  <c r="E557"/>
  <c r="D557"/>
  <c r="G556"/>
  <c r="E556"/>
  <c r="D556"/>
  <c r="G555"/>
  <c r="E555"/>
  <c r="D555"/>
  <c r="G554"/>
  <c r="E554"/>
  <c r="D554"/>
  <c r="G553"/>
  <c r="E553"/>
  <c r="D553"/>
  <c r="G552"/>
  <c r="E552"/>
  <c r="D552"/>
  <c r="G551"/>
  <c r="E551"/>
  <c r="D551"/>
  <c r="G550"/>
  <c r="E550"/>
  <c r="D550"/>
  <c r="G549"/>
  <c r="E549"/>
  <c r="D549"/>
  <c r="G548"/>
  <c r="E548"/>
  <c r="D548"/>
  <c r="G547"/>
  <c r="E547"/>
  <c r="D547"/>
  <c r="G546"/>
  <c r="E546"/>
  <c r="D546"/>
  <c r="G545"/>
  <c r="E545"/>
  <c r="D545"/>
  <c r="G544"/>
  <c r="E544"/>
  <c r="D544"/>
  <c r="G543"/>
  <c r="E543"/>
  <c r="D543"/>
  <c r="G542"/>
  <c r="E542"/>
  <c r="D542"/>
  <c r="G541"/>
  <c r="E541"/>
  <c r="D541"/>
  <c r="G540"/>
  <c r="E540"/>
  <c r="D540"/>
  <c r="G539"/>
  <c r="E539"/>
  <c r="D539"/>
  <c r="G538"/>
  <c r="E538"/>
  <c r="D538"/>
  <c r="G537"/>
  <c r="E537"/>
  <c r="D537"/>
  <c r="G536"/>
  <c r="E536"/>
  <c r="D536"/>
  <c r="G535"/>
  <c r="E535"/>
  <c r="D535"/>
  <c r="G534"/>
  <c r="E534"/>
  <c r="D534"/>
  <c r="G533"/>
  <c r="E533"/>
  <c r="D533"/>
  <c r="G532"/>
  <c r="E532"/>
  <c r="D532"/>
  <c r="G531"/>
  <c r="E531"/>
  <c r="D531"/>
  <c r="G530"/>
  <c r="E530"/>
  <c r="D530"/>
  <c r="G529"/>
  <c r="E529"/>
  <c r="D529"/>
  <c r="G528"/>
  <c r="E528"/>
  <c r="D528"/>
  <c r="G527"/>
  <c r="E527"/>
  <c r="D527"/>
  <c r="G526"/>
  <c r="E526"/>
  <c r="D526"/>
  <c r="G525"/>
  <c r="E525"/>
  <c r="D525"/>
  <c r="G524"/>
  <c r="E524"/>
  <c r="D524"/>
  <c r="G523"/>
  <c r="E523"/>
  <c r="D523"/>
  <c r="G522"/>
  <c r="E522"/>
  <c r="D522"/>
  <c r="G521"/>
  <c r="E521"/>
  <c r="D521"/>
  <c r="G520"/>
  <c r="E520"/>
  <c r="D520"/>
  <c r="G519"/>
  <c r="E519"/>
  <c r="D519"/>
  <c r="G518"/>
  <c r="E518"/>
  <c r="D518"/>
  <c r="G517"/>
  <c r="E517"/>
  <c r="D517"/>
  <c r="G516"/>
  <c r="E516"/>
  <c r="D516"/>
  <c r="G515"/>
  <c r="E515"/>
  <c r="D515"/>
  <c r="G514"/>
  <c r="E514"/>
  <c r="D514"/>
  <c r="G513"/>
  <c r="E513"/>
  <c r="D513"/>
  <c r="G512"/>
  <c r="E512"/>
  <c r="D512"/>
  <c r="G511"/>
  <c r="E511"/>
  <c r="D511"/>
  <c r="G510"/>
  <c r="E510"/>
  <c r="D510"/>
  <c r="G509"/>
  <c r="E509"/>
  <c r="D509"/>
  <c r="G508"/>
  <c r="E508"/>
  <c r="D508"/>
  <c r="G507"/>
  <c r="E507"/>
  <c r="D507"/>
  <c r="G506"/>
  <c r="E506"/>
  <c r="D506"/>
  <c r="G505"/>
  <c r="E505"/>
  <c r="D505"/>
  <c r="G504"/>
  <c r="E504"/>
  <c r="D504"/>
  <c r="G503"/>
  <c r="E503"/>
  <c r="D503"/>
  <c r="G502"/>
  <c r="E502"/>
  <c r="D502"/>
  <c r="G501"/>
  <c r="E501"/>
  <c r="D501"/>
  <c r="G500"/>
  <c r="E500"/>
  <c r="D500"/>
  <c r="G499"/>
  <c r="E499"/>
  <c r="D499"/>
  <c r="G498"/>
  <c r="E498"/>
  <c r="D498"/>
  <c r="G497"/>
  <c r="E497"/>
  <c r="D497"/>
  <c r="G496"/>
  <c r="E496"/>
  <c r="D496"/>
  <c r="G495"/>
  <c r="E495"/>
  <c r="D495"/>
  <c r="G494"/>
  <c r="E494"/>
  <c r="D494"/>
  <c r="G493"/>
  <c r="E493"/>
  <c r="D493"/>
  <c r="G492"/>
  <c r="E492"/>
  <c r="D492"/>
  <c r="G491"/>
  <c r="E491"/>
  <c r="D491"/>
  <c r="G490"/>
  <c r="E490"/>
  <c r="D490"/>
  <c r="G489"/>
  <c r="E489"/>
  <c r="D489"/>
  <c r="G488"/>
  <c r="E488"/>
  <c r="D488"/>
  <c r="G487"/>
  <c r="E487"/>
  <c r="D487"/>
  <c r="G486"/>
  <c r="E486"/>
  <c r="D486"/>
  <c r="G485"/>
  <c r="E485"/>
  <c r="D485"/>
  <c r="G484"/>
  <c r="E484"/>
  <c r="D484"/>
  <c r="G483"/>
  <c r="E483"/>
  <c r="D483"/>
  <c r="G482"/>
  <c r="E482"/>
  <c r="D482"/>
  <c r="G481"/>
  <c r="E481"/>
  <c r="D481"/>
  <c r="G480"/>
  <c r="E480"/>
  <c r="D480"/>
  <c r="G479"/>
  <c r="E479"/>
  <c r="D479"/>
  <c r="G478"/>
  <c r="E478"/>
  <c r="D478"/>
  <c r="G477"/>
  <c r="E477"/>
  <c r="D477"/>
  <c r="G476"/>
  <c r="E476"/>
  <c r="D476"/>
  <c r="G475"/>
  <c r="E475"/>
  <c r="D475"/>
  <c r="G474"/>
  <c r="E474"/>
  <c r="D474"/>
  <c r="G473"/>
  <c r="E473"/>
  <c r="D473"/>
  <c r="G472"/>
  <c r="E472"/>
  <c r="D472"/>
  <c r="G471"/>
  <c r="E471"/>
  <c r="D471"/>
  <c r="G470"/>
  <c r="E470"/>
  <c r="D470"/>
  <c r="G469"/>
  <c r="E469"/>
  <c r="D469"/>
  <c r="G468"/>
  <c r="E468"/>
  <c r="D468"/>
  <c r="G467"/>
  <c r="E467"/>
  <c r="D467"/>
  <c r="G466"/>
  <c r="E466"/>
  <c r="D466"/>
  <c r="G465"/>
  <c r="E465"/>
  <c r="D465"/>
  <c r="G464"/>
  <c r="E464"/>
  <c r="D464"/>
  <c r="G463"/>
  <c r="E463"/>
  <c r="D463"/>
  <c r="G462"/>
  <c r="E462"/>
  <c r="D462"/>
  <c r="G461"/>
  <c r="E461"/>
  <c r="D461"/>
  <c r="G460"/>
  <c r="E460"/>
  <c r="D460"/>
  <c r="G459"/>
  <c r="E459"/>
  <c r="D459"/>
  <c r="G458"/>
  <c r="E458"/>
  <c r="D458"/>
  <c r="G457"/>
  <c r="E457"/>
  <c r="D457"/>
  <c r="G456"/>
  <c r="E456"/>
  <c r="D456"/>
  <c r="G455"/>
  <c r="E455"/>
  <c r="D455"/>
  <c r="G454"/>
  <c r="E454"/>
  <c r="D454"/>
  <c r="G453"/>
  <c r="E453"/>
  <c r="D453"/>
  <c r="G452"/>
  <c r="E452"/>
  <c r="D452"/>
  <c r="G451"/>
  <c r="E451"/>
  <c r="D451"/>
  <c r="G450"/>
  <c r="E450"/>
  <c r="D450"/>
  <c r="G449"/>
  <c r="E449"/>
  <c r="D449"/>
  <c r="G448"/>
  <c r="E448"/>
  <c r="D448"/>
  <c r="G447"/>
  <c r="E447"/>
  <c r="D447"/>
  <c r="G446"/>
  <c r="E446"/>
  <c r="D446"/>
  <c r="G445"/>
  <c r="E445"/>
  <c r="D445"/>
  <c r="G444"/>
  <c r="E444"/>
  <c r="D444"/>
  <c r="G443"/>
  <c r="E443"/>
  <c r="D443"/>
  <c r="G442"/>
  <c r="E442"/>
  <c r="D442"/>
  <c r="G441"/>
  <c r="E441"/>
  <c r="D441"/>
  <c r="G440"/>
  <c r="E440"/>
  <c r="D440"/>
  <c r="G439"/>
  <c r="E439"/>
  <c r="D439"/>
  <c r="G438"/>
  <c r="E438"/>
  <c r="D438"/>
  <c r="G437"/>
  <c r="E437"/>
  <c r="D437"/>
  <c r="G436"/>
  <c r="E436"/>
  <c r="D436"/>
  <c r="G435"/>
  <c r="E435"/>
  <c r="D435"/>
  <c r="G434"/>
  <c r="E434"/>
  <c r="D434"/>
  <c r="G433"/>
  <c r="E433"/>
  <c r="D433"/>
  <c r="G432"/>
  <c r="E432"/>
  <c r="D432"/>
  <c r="G431"/>
  <c r="E431"/>
  <c r="D431"/>
  <c r="G430"/>
  <c r="E430"/>
  <c r="D430"/>
  <c r="G429"/>
  <c r="E429"/>
  <c r="D429"/>
  <c r="G428"/>
  <c r="E428"/>
  <c r="D428"/>
  <c r="G427"/>
  <c r="E427"/>
  <c r="D427"/>
  <c r="G426"/>
  <c r="E426"/>
  <c r="D426"/>
  <c r="G425"/>
  <c r="E425"/>
  <c r="D425"/>
  <c r="G424"/>
  <c r="E424"/>
  <c r="D424"/>
  <c r="G423"/>
  <c r="E423"/>
  <c r="D423"/>
  <c r="G422"/>
  <c r="E422"/>
  <c r="D422"/>
  <c r="G421"/>
  <c r="E421"/>
  <c r="D421"/>
  <c r="G420"/>
  <c r="E420"/>
  <c r="D420"/>
  <c r="G419"/>
  <c r="E419"/>
  <c r="D419"/>
  <c r="G418"/>
  <c r="E418"/>
  <c r="D418"/>
  <c r="G417"/>
  <c r="E417"/>
  <c r="D417"/>
  <c r="G416"/>
  <c r="E416"/>
  <c r="D416"/>
  <c r="G415"/>
  <c r="E415"/>
  <c r="D415"/>
  <c r="G414"/>
  <c r="E414"/>
  <c r="D414"/>
  <c r="G413"/>
  <c r="E413"/>
  <c r="D413"/>
  <c r="G412"/>
  <c r="E412"/>
  <c r="D412"/>
  <c r="G411"/>
  <c r="E411"/>
  <c r="D411"/>
  <c r="G410"/>
  <c r="E410"/>
  <c r="D410"/>
  <c r="G409"/>
  <c r="E409"/>
  <c r="D409"/>
  <c r="G408"/>
  <c r="E408"/>
  <c r="D408"/>
  <c r="G407"/>
  <c r="E407"/>
  <c r="D407"/>
  <c r="G406"/>
  <c r="E406"/>
  <c r="D406"/>
  <c r="G405"/>
  <c r="E405"/>
  <c r="D405"/>
  <c r="G404"/>
  <c r="E404"/>
  <c r="D404"/>
  <c r="G403"/>
  <c r="E403"/>
  <c r="D403"/>
  <c r="G402"/>
  <c r="E402"/>
  <c r="D402"/>
  <c r="G401"/>
  <c r="E401"/>
  <c r="D401"/>
  <c r="G400"/>
  <c r="E400"/>
  <c r="D400"/>
  <c r="G399"/>
  <c r="E399"/>
  <c r="D399"/>
  <c r="G398"/>
  <c r="E398"/>
  <c r="D398"/>
  <c r="G397"/>
  <c r="E397"/>
  <c r="D397"/>
  <c r="G396"/>
  <c r="E396"/>
  <c r="D396"/>
  <c r="G395"/>
  <c r="E395"/>
  <c r="D395"/>
  <c r="G394"/>
  <c r="E394"/>
  <c r="D394"/>
  <c r="G393"/>
  <c r="E393"/>
  <c r="D393"/>
  <c r="G392"/>
  <c r="E392"/>
  <c r="D392"/>
  <c r="G391"/>
  <c r="E391"/>
  <c r="D391"/>
  <c r="G390"/>
  <c r="E390"/>
  <c r="D390"/>
  <c r="G389"/>
  <c r="E389"/>
  <c r="D389"/>
  <c r="G388"/>
  <c r="E388"/>
  <c r="D388"/>
  <c r="G387"/>
  <c r="E387"/>
  <c r="D387"/>
  <c r="G386"/>
  <c r="E386"/>
  <c r="D386"/>
  <c r="G385"/>
  <c r="E385"/>
  <c r="D385"/>
  <c r="G384"/>
  <c r="E384"/>
  <c r="D384"/>
  <c r="G383"/>
  <c r="E383"/>
  <c r="D383"/>
  <c r="G382"/>
  <c r="E382"/>
  <c r="D382"/>
  <c r="G381"/>
  <c r="E381"/>
  <c r="D381"/>
  <c r="G380"/>
  <c r="E380"/>
  <c r="D380"/>
  <c r="G379"/>
  <c r="E379"/>
  <c r="D379"/>
  <c r="G378"/>
  <c r="E378"/>
  <c r="D378"/>
  <c r="G377"/>
  <c r="E377"/>
  <c r="D377"/>
  <c r="G376"/>
  <c r="E376"/>
  <c r="D376"/>
  <c r="G375"/>
  <c r="E375"/>
  <c r="D375"/>
  <c r="G374"/>
  <c r="E374"/>
  <c r="D374"/>
  <c r="G373"/>
  <c r="E373"/>
  <c r="D373"/>
  <c r="G372"/>
  <c r="E372"/>
  <c r="D372"/>
  <c r="G371"/>
  <c r="E371"/>
  <c r="D371"/>
  <c r="G370"/>
  <c r="E370"/>
  <c r="D370"/>
  <c r="G369"/>
  <c r="E369"/>
  <c r="D369"/>
  <c r="G368"/>
  <c r="E368"/>
  <c r="D368"/>
  <c r="G367"/>
  <c r="E367"/>
  <c r="D367"/>
  <c r="G366"/>
  <c r="E366"/>
  <c r="D366"/>
  <c r="G365"/>
  <c r="E365"/>
  <c r="D365"/>
  <c r="G364"/>
  <c r="E364"/>
  <c r="D364"/>
  <c r="G363"/>
  <c r="E363"/>
  <c r="D363"/>
  <c r="G362"/>
  <c r="E362"/>
  <c r="D362"/>
  <c r="G361"/>
  <c r="E361"/>
  <c r="D361"/>
  <c r="G360"/>
  <c r="E360"/>
  <c r="D360"/>
  <c r="G359"/>
  <c r="E359"/>
  <c r="D359"/>
  <c r="G358"/>
  <c r="E358"/>
  <c r="D358"/>
  <c r="G357"/>
  <c r="E357"/>
  <c r="D357"/>
  <c r="G356"/>
  <c r="E356"/>
  <c r="D356"/>
  <c r="G355"/>
  <c r="E355"/>
  <c r="D355"/>
  <c r="G354"/>
  <c r="E354"/>
  <c r="D354"/>
  <c r="G353"/>
  <c r="E353"/>
  <c r="D353"/>
  <c r="G352"/>
  <c r="E352"/>
  <c r="D352"/>
  <c r="G351"/>
  <c r="E351"/>
  <c r="D351"/>
  <c r="G350"/>
  <c r="E350"/>
  <c r="D350"/>
  <c r="G349"/>
  <c r="E349"/>
  <c r="D349"/>
  <c r="G348"/>
  <c r="E348"/>
  <c r="D348"/>
  <c r="G347"/>
  <c r="E347"/>
  <c r="D347"/>
  <c r="G346"/>
  <c r="E346"/>
  <c r="D346"/>
  <c r="G345"/>
  <c r="E345"/>
  <c r="D345"/>
  <c r="G344"/>
  <c r="E344"/>
  <c r="D344"/>
  <c r="G343"/>
  <c r="E343"/>
  <c r="D343"/>
  <c r="G342"/>
  <c r="E342"/>
  <c r="D342"/>
  <c r="G341"/>
  <c r="E341"/>
  <c r="D341"/>
  <c r="G340"/>
  <c r="E340"/>
  <c r="D340"/>
  <c r="G339"/>
  <c r="E339"/>
  <c r="D339"/>
  <c r="G338"/>
  <c r="E338"/>
  <c r="D338"/>
  <c r="G337"/>
  <c r="E337"/>
  <c r="D337"/>
  <c r="G336"/>
  <c r="E336"/>
  <c r="D336"/>
  <c r="G335"/>
  <c r="E335"/>
  <c r="D335"/>
  <c r="G334"/>
  <c r="E334"/>
  <c r="D334"/>
  <c r="G333"/>
  <c r="E333"/>
  <c r="D333"/>
  <c r="G332"/>
  <c r="E332"/>
  <c r="D332"/>
  <c r="G331"/>
  <c r="E331"/>
  <c r="D331"/>
  <c r="G330"/>
  <c r="E330"/>
  <c r="D330"/>
  <c r="G329"/>
  <c r="E329"/>
  <c r="D329"/>
  <c r="G328"/>
  <c r="E328"/>
  <c r="D328"/>
  <c r="G327"/>
  <c r="E327"/>
  <c r="D327"/>
  <c r="G326"/>
  <c r="E326"/>
  <c r="D326"/>
  <c r="G325"/>
  <c r="E325"/>
  <c r="D325"/>
  <c r="G324"/>
  <c r="E324"/>
  <c r="D324"/>
  <c r="G323"/>
  <c r="E323"/>
  <c r="D323"/>
  <c r="G322"/>
  <c r="E322"/>
  <c r="D322"/>
  <c r="G321"/>
  <c r="E321"/>
  <c r="D321"/>
  <c r="G320"/>
  <c r="E320"/>
  <c r="D320"/>
  <c r="G319"/>
  <c r="E319"/>
  <c r="D319"/>
  <c r="G318"/>
  <c r="E318"/>
  <c r="D318"/>
  <c r="G317"/>
  <c r="E317"/>
  <c r="D317"/>
  <c r="G316"/>
  <c r="E316"/>
  <c r="D316"/>
  <c r="G315"/>
  <c r="E315"/>
  <c r="D315"/>
  <c r="G314"/>
  <c r="E314"/>
  <c r="D314"/>
  <c r="G313"/>
  <c r="E313"/>
  <c r="D313"/>
  <c r="G312"/>
  <c r="E312"/>
  <c r="D312"/>
  <c r="G311"/>
  <c r="E311"/>
  <c r="D311"/>
  <c r="G310"/>
  <c r="E310"/>
  <c r="D310"/>
  <c r="G309"/>
  <c r="E309"/>
  <c r="D309"/>
  <c r="G308"/>
  <c r="E308"/>
  <c r="D308"/>
  <c r="G307"/>
  <c r="E307"/>
  <c r="D307"/>
  <c r="G306"/>
  <c r="E306"/>
  <c r="D306"/>
  <c r="G305"/>
  <c r="E305"/>
  <c r="D305"/>
  <c r="G304"/>
  <c r="E304"/>
  <c r="D304"/>
  <c r="G303"/>
  <c r="E303"/>
  <c r="D303"/>
  <c r="G302"/>
  <c r="E302"/>
  <c r="D302"/>
  <c r="G301"/>
  <c r="E301"/>
  <c r="D301"/>
  <c r="G300"/>
  <c r="E300"/>
  <c r="D300"/>
  <c r="G299"/>
  <c r="E299"/>
  <c r="D299"/>
  <c r="G298"/>
  <c r="E298"/>
  <c r="D298"/>
  <c r="G297"/>
  <c r="E297"/>
  <c r="D297"/>
  <c r="G296"/>
  <c r="E296"/>
  <c r="D296"/>
  <c r="G295"/>
  <c r="E295"/>
  <c r="D295"/>
  <c r="G294"/>
  <c r="E294"/>
  <c r="D294"/>
  <c r="G293"/>
  <c r="E293"/>
  <c r="D293"/>
  <c r="G292"/>
  <c r="E292"/>
  <c r="D292"/>
  <c r="G291"/>
  <c r="E291"/>
  <c r="D291"/>
  <c r="G290"/>
  <c r="E290"/>
  <c r="D290"/>
  <c r="G289"/>
  <c r="E289"/>
  <c r="D289"/>
  <c r="G288"/>
  <c r="E288"/>
  <c r="D288"/>
  <c r="G287"/>
  <c r="E287"/>
  <c r="D287"/>
  <c r="G286"/>
  <c r="E286"/>
  <c r="D286"/>
  <c r="G285"/>
  <c r="E285"/>
  <c r="D285"/>
  <c r="G284"/>
  <c r="E284"/>
  <c r="D284"/>
  <c r="G283"/>
  <c r="E283"/>
  <c r="D283"/>
  <c r="G282"/>
  <c r="E282"/>
  <c r="D282"/>
  <c r="G281"/>
  <c r="E281"/>
  <c r="D281"/>
  <c r="G280"/>
  <c r="E280"/>
  <c r="D280"/>
  <c r="G279"/>
  <c r="E279"/>
  <c r="D279"/>
  <c r="G278"/>
  <c r="E278"/>
  <c r="D278"/>
  <c r="G277"/>
  <c r="E277"/>
  <c r="D277"/>
  <c r="G276"/>
  <c r="E276"/>
  <c r="D276"/>
  <c r="G275"/>
  <c r="E275"/>
  <c r="D275"/>
  <c r="G274"/>
  <c r="E274"/>
  <c r="D274"/>
  <c r="G273"/>
  <c r="E273"/>
  <c r="D273"/>
  <c r="G272"/>
  <c r="E272"/>
  <c r="D272"/>
  <c r="G271"/>
  <c r="E271"/>
  <c r="D271"/>
  <c r="G270"/>
  <c r="E270"/>
  <c r="D270"/>
  <c r="G269"/>
  <c r="E269"/>
  <c r="D269"/>
  <c r="G268"/>
  <c r="E268"/>
  <c r="D268"/>
  <c r="G267"/>
  <c r="E267"/>
  <c r="D267"/>
  <c r="G266"/>
  <c r="E266"/>
  <c r="D266"/>
  <c r="G265"/>
  <c r="E265"/>
  <c r="D265"/>
  <c r="G264"/>
  <c r="E264"/>
  <c r="D264"/>
  <c r="G263"/>
  <c r="E263"/>
  <c r="D263"/>
  <c r="G262"/>
  <c r="E262"/>
  <c r="D262"/>
  <c r="G261"/>
  <c r="E261"/>
  <c r="D261"/>
  <c r="G260"/>
  <c r="E260"/>
  <c r="D260"/>
  <c r="G259"/>
  <c r="E259"/>
  <c r="D259"/>
  <c r="G258"/>
  <c r="E258"/>
  <c r="D258"/>
  <c r="G257"/>
  <c r="E257"/>
  <c r="D257"/>
  <c r="G256"/>
  <c r="E256"/>
  <c r="D256"/>
  <c r="G255"/>
  <c r="E255"/>
  <c r="D255"/>
  <c r="G254"/>
  <c r="E254"/>
  <c r="D254"/>
  <c r="G253"/>
  <c r="E253"/>
  <c r="D253"/>
  <c r="G252"/>
  <c r="E252"/>
  <c r="D252"/>
  <c r="G251"/>
  <c r="E251"/>
  <c r="D251"/>
  <c r="G250"/>
  <c r="E250"/>
  <c r="D250"/>
  <c r="G249"/>
  <c r="E249"/>
  <c r="D249"/>
  <c r="G248"/>
  <c r="E248"/>
  <c r="D248"/>
  <c r="G247"/>
  <c r="E247"/>
  <c r="D247"/>
  <c r="G246"/>
  <c r="E246"/>
  <c r="D246"/>
  <c r="G245"/>
  <c r="E245"/>
  <c r="D245"/>
  <c r="G244"/>
  <c r="E244"/>
  <c r="D244"/>
  <c r="G243"/>
  <c r="E243"/>
  <c r="D243"/>
  <c r="G242"/>
  <c r="E242"/>
  <c r="D242"/>
  <c r="G241"/>
  <c r="E241"/>
  <c r="D241"/>
  <c r="G240"/>
  <c r="E240"/>
  <c r="D240"/>
  <c r="G239"/>
  <c r="E239"/>
  <c r="D239"/>
  <c r="G238"/>
  <c r="E238"/>
  <c r="D238"/>
  <c r="G237"/>
  <c r="E237"/>
  <c r="D237"/>
  <c r="G236"/>
  <c r="E236"/>
  <c r="D236"/>
  <c r="G235"/>
  <c r="E235"/>
  <c r="D235"/>
  <c r="G234"/>
  <c r="E234"/>
  <c r="D234"/>
  <c r="G233"/>
  <c r="E233"/>
  <c r="D233"/>
  <c r="G232"/>
  <c r="E232"/>
  <c r="D232"/>
  <c r="G231"/>
  <c r="E231"/>
  <c r="D231"/>
  <c r="G230"/>
  <c r="E230"/>
  <c r="D230"/>
  <c r="G229"/>
  <c r="E229"/>
  <c r="D229"/>
  <c r="G228"/>
  <c r="E228"/>
  <c r="D228"/>
  <c r="G227"/>
  <c r="E227"/>
  <c r="D227"/>
  <c r="G226"/>
  <c r="E226"/>
  <c r="D226"/>
  <c r="G225"/>
  <c r="E225"/>
  <c r="D225"/>
  <c r="G224"/>
  <c r="E224"/>
  <c r="D224"/>
  <c r="G223"/>
  <c r="E223"/>
  <c r="D223"/>
  <c r="G222"/>
  <c r="E222"/>
  <c r="D222"/>
  <c r="G221"/>
  <c r="E221"/>
  <c r="D221"/>
  <c r="G220"/>
  <c r="E220"/>
  <c r="D220"/>
  <c r="G219"/>
  <c r="E219"/>
  <c r="D219"/>
  <c r="G218"/>
  <c r="E218"/>
  <c r="D218"/>
  <c r="G217"/>
  <c r="E217"/>
  <c r="D217"/>
  <c r="G216"/>
  <c r="E216"/>
  <c r="D216"/>
  <c r="G215"/>
  <c r="E215"/>
  <c r="D215"/>
  <c r="G214"/>
  <c r="E214"/>
  <c r="D214"/>
  <c r="G213"/>
  <c r="E213"/>
  <c r="D213"/>
  <c r="G212"/>
  <c r="E212"/>
  <c r="D212"/>
  <c r="G211"/>
  <c r="E211"/>
  <c r="D211"/>
  <c r="G210"/>
  <c r="E210"/>
  <c r="D210"/>
  <c r="G209"/>
  <c r="E209"/>
  <c r="D209"/>
  <c r="G208"/>
  <c r="E208"/>
  <c r="D208"/>
  <c r="G207"/>
  <c r="E207"/>
  <c r="D207"/>
  <c r="G206"/>
  <c r="E206"/>
  <c r="D206"/>
  <c r="G205"/>
  <c r="E205"/>
  <c r="D205"/>
  <c r="G204"/>
  <c r="E204"/>
  <c r="D204"/>
  <c r="G203"/>
  <c r="E203"/>
  <c r="D203"/>
  <c r="G202"/>
  <c r="E202"/>
  <c r="D202"/>
  <c r="G201"/>
  <c r="E201"/>
  <c r="D201"/>
  <c r="G200"/>
  <c r="E200"/>
  <c r="D200"/>
  <c r="G199"/>
  <c r="E199"/>
  <c r="D199"/>
  <c r="G198"/>
  <c r="E198"/>
  <c r="D198"/>
  <c r="G197"/>
  <c r="E197"/>
  <c r="D197"/>
  <c r="G196"/>
  <c r="E196"/>
  <c r="D196"/>
  <c r="G195"/>
  <c r="E195"/>
  <c r="D195"/>
  <c r="G194"/>
  <c r="E194"/>
  <c r="D194"/>
  <c r="G193"/>
  <c r="E193"/>
  <c r="D193"/>
  <c r="G192"/>
  <c r="E192"/>
  <c r="D192"/>
  <c r="G191"/>
  <c r="E191"/>
  <c r="D191"/>
  <c r="G190"/>
  <c r="E190"/>
  <c r="D190"/>
  <c r="G189"/>
  <c r="E189"/>
  <c r="D189"/>
  <c r="G188"/>
  <c r="E188"/>
  <c r="D188"/>
  <c r="G187"/>
  <c r="E187"/>
  <c r="D187"/>
  <c r="G186"/>
  <c r="E186"/>
  <c r="D186"/>
  <c r="G185"/>
  <c r="E185"/>
  <c r="D185"/>
  <c r="G184"/>
  <c r="E184"/>
  <c r="D184"/>
  <c r="G183"/>
  <c r="E183"/>
  <c r="D183"/>
  <c r="G182"/>
  <c r="E182"/>
  <c r="D182"/>
  <c r="G181"/>
  <c r="E181"/>
  <c r="D181"/>
  <c r="G180"/>
  <c r="E180"/>
  <c r="D180"/>
  <c r="G179"/>
  <c r="E179"/>
  <c r="D179"/>
  <c r="G178"/>
  <c r="E178"/>
  <c r="D178"/>
  <c r="G177"/>
  <c r="E177"/>
  <c r="D177"/>
  <c r="G176"/>
  <c r="E176"/>
  <c r="D176"/>
  <c r="G175"/>
  <c r="E175"/>
  <c r="D175"/>
  <c r="G174"/>
  <c r="E174"/>
  <c r="D174"/>
  <c r="G173"/>
  <c r="E173"/>
  <c r="D173"/>
  <c r="G172"/>
  <c r="E172"/>
  <c r="D172"/>
  <c r="G171"/>
  <c r="E171"/>
  <c r="D171"/>
  <c r="G170"/>
  <c r="E170"/>
  <c r="D170"/>
  <c r="G169"/>
  <c r="E169"/>
  <c r="D169"/>
  <c r="G168"/>
  <c r="E168"/>
  <c r="D168"/>
  <c r="G167"/>
  <c r="E167"/>
  <c r="D167"/>
  <c r="G166"/>
  <c r="E166"/>
  <c r="D166"/>
  <c r="G165"/>
  <c r="E165"/>
  <c r="D165"/>
  <c r="G164"/>
  <c r="E164"/>
  <c r="D164"/>
  <c r="G163"/>
  <c r="E163"/>
  <c r="D163"/>
  <c r="G162"/>
  <c r="E162"/>
  <c r="D162"/>
  <c r="G161"/>
  <c r="E161"/>
  <c r="D161"/>
  <c r="G160"/>
  <c r="E160"/>
  <c r="D160"/>
  <c r="G159"/>
  <c r="E159"/>
  <c r="D159"/>
  <c r="G158"/>
  <c r="E158"/>
  <c r="D158"/>
  <c r="G157"/>
  <c r="E157"/>
  <c r="D157"/>
  <c r="G156"/>
  <c r="E156"/>
  <c r="D156"/>
  <c r="G155"/>
  <c r="E155"/>
  <c r="D155"/>
  <c r="G154"/>
  <c r="E154"/>
  <c r="D154"/>
  <c r="G153"/>
  <c r="E153"/>
  <c r="D153"/>
  <c r="G152"/>
  <c r="E152"/>
  <c r="D152"/>
  <c r="G151"/>
  <c r="E151"/>
  <c r="D151"/>
  <c r="G150"/>
  <c r="E150"/>
  <c r="D150"/>
  <c r="G149"/>
  <c r="E149"/>
  <c r="D149"/>
  <c r="G148"/>
  <c r="E148"/>
  <c r="D148"/>
  <c r="G147"/>
  <c r="E147"/>
  <c r="D147"/>
  <c r="G146"/>
  <c r="E146"/>
  <c r="D146"/>
  <c r="G145"/>
  <c r="E145"/>
  <c r="D145"/>
  <c r="G144"/>
  <c r="E144"/>
  <c r="D144"/>
  <c r="G143"/>
  <c r="E143"/>
  <c r="D143"/>
  <c r="G142"/>
  <c r="E142"/>
  <c r="D142"/>
  <c r="G141"/>
  <c r="E141"/>
  <c r="D141"/>
  <c r="G140"/>
  <c r="E140"/>
  <c r="D140"/>
  <c r="G139"/>
  <c r="E139"/>
  <c r="D139"/>
  <c r="G138"/>
  <c r="E138"/>
  <c r="D138"/>
  <c r="G137"/>
  <c r="E137"/>
  <c r="D137"/>
  <c r="G136"/>
  <c r="E136"/>
  <c r="D136"/>
  <c r="G135"/>
  <c r="E135"/>
  <c r="D135"/>
  <c r="G134"/>
  <c r="E134"/>
  <c r="D134"/>
  <c r="G133"/>
  <c r="E133"/>
  <c r="D133"/>
  <c r="G132"/>
  <c r="E132"/>
  <c r="D132"/>
  <c r="G131"/>
  <c r="E131"/>
  <c r="D131"/>
  <c r="G130"/>
  <c r="E130"/>
  <c r="D130"/>
  <c r="G129"/>
  <c r="E129"/>
  <c r="D129"/>
  <c r="G128"/>
  <c r="E128"/>
  <c r="D128"/>
  <c r="G127"/>
  <c r="E127"/>
  <c r="D127"/>
  <c r="G126"/>
  <c r="E126"/>
  <c r="D126"/>
  <c r="G125"/>
  <c r="E125"/>
  <c r="D125"/>
  <c r="G124"/>
  <c r="E124"/>
  <c r="D124"/>
  <c r="G123"/>
  <c r="E123"/>
  <c r="D123"/>
  <c r="G122"/>
  <c r="E122"/>
  <c r="D122"/>
  <c r="G121"/>
  <c r="E121"/>
  <c r="D121"/>
  <c r="G120"/>
  <c r="E120"/>
  <c r="D120"/>
  <c r="G119"/>
  <c r="E119"/>
  <c r="D119"/>
  <c r="G118"/>
  <c r="E118"/>
  <c r="D118"/>
  <c r="G117"/>
  <c r="E117"/>
  <c r="D117"/>
  <c r="G116"/>
  <c r="E116"/>
  <c r="D116"/>
  <c r="G115"/>
  <c r="E115"/>
  <c r="D115"/>
  <c r="G114"/>
  <c r="E114"/>
  <c r="D114"/>
  <c r="G113"/>
  <c r="E113"/>
  <c r="D113"/>
  <c r="G112"/>
  <c r="E112"/>
  <c r="D112"/>
  <c r="G111"/>
  <c r="E111"/>
  <c r="D111"/>
  <c r="G110"/>
  <c r="E110"/>
  <c r="D110"/>
  <c r="G109"/>
  <c r="E109"/>
  <c r="D109"/>
  <c r="G108"/>
  <c r="E108"/>
  <c r="D108"/>
  <c r="G107"/>
  <c r="E107"/>
  <c r="D107"/>
  <c r="G106"/>
  <c r="E106"/>
  <c r="D106"/>
  <c r="G105"/>
  <c r="E105"/>
  <c r="D105"/>
  <c r="G104"/>
  <c r="E104"/>
  <c r="D104"/>
  <c r="G103"/>
  <c r="E103"/>
  <c r="D103"/>
  <c r="G102"/>
  <c r="E102"/>
  <c r="D102"/>
  <c r="G101"/>
  <c r="E101"/>
  <c r="D101"/>
  <c r="G100"/>
  <c r="E100"/>
  <c r="D100"/>
  <c r="G99"/>
  <c r="E99"/>
  <c r="D99"/>
  <c r="G98"/>
  <c r="E98"/>
  <c r="D98"/>
  <c r="G97"/>
  <c r="E97"/>
  <c r="D97"/>
  <c r="G96"/>
  <c r="E96"/>
  <c r="D96"/>
  <c r="G95"/>
  <c r="E95"/>
  <c r="D95"/>
  <c r="G94"/>
  <c r="E94"/>
  <c r="D94"/>
  <c r="G93"/>
  <c r="E93"/>
  <c r="D93"/>
  <c r="G92"/>
  <c r="E92"/>
  <c r="D92"/>
  <c r="G91"/>
  <c r="E91"/>
  <c r="D91"/>
  <c r="G90"/>
  <c r="E90"/>
  <c r="D90"/>
  <c r="G89"/>
  <c r="E89"/>
  <c r="D89"/>
  <c r="G88"/>
  <c r="E88"/>
  <c r="D88"/>
  <c r="G87"/>
  <c r="E87"/>
  <c r="D87"/>
  <c r="G86"/>
  <c r="E86"/>
  <c r="D86"/>
  <c r="G85"/>
  <c r="E85"/>
  <c r="D85"/>
  <c r="G84"/>
  <c r="E84"/>
  <c r="D84"/>
  <c r="G83"/>
  <c r="E83"/>
  <c r="D83"/>
  <c r="G82"/>
  <c r="E82"/>
  <c r="D82"/>
  <c r="G81"/>
  <c r="E81"/>
  <c r="D81"/>
  <c r="G80"/>
  <c r="E80"/>
  <c r="D80"/>
  <c r="G79"/>
  <c r="E79"/>
  <c r="D79"/>
  <c r="G78"/>
  <c r="E78"/>
  <c r="D78"/>
  <c r="G77"/>
  <c r="E77"/>
  <c r="D77"/>
  <c r="G76"/>
  <c r="E76"/>
  <c r="D76"/>
  <c r="G75"/>
  <c r="E75"/>
  <c r="D75"/>
  <c r="G74"/>
  <c r="E74"/>
  <c r="D74"/>
  <c r="G73"/>
  <c r="E73"/>
  <c r="D73"/>
  <c r="G72"/>
  <c r="E72"/>
  <c r="D72"/>
  <c r="G71"/>
  <c r="E71"/>
  <c r="D71"/>
  <c r="G70"/>
  <c r="E70"/>
  <c r="D70"/>
  <c r="G69"/>
  <c r="E69"/>
  <c r="D69"/>
  <c r="G68"/>
  <c r="E68"/>
  <c r="D68"/>
  <c r="G67"/>
  <c r="E67"/>
  <c r="D67"/>
  <c r="G66"/>
  <c r="E66"/>
  <c r="D66"/>
  <c r="G65"/>
  <c r="E65"/>
  <c r="D65"/>
  <c r="G64"/>
  <c r="E64"/>
  <c r="D64"/>
  <c r="G63"/>
  <c r="E63"/>
  <c r="D63"/>
  <c r="G62"/>
  <c r="E62"/>
  <c r="D62"/>
  <c r="G61"/>
  <c r="E61"/>
  <c r="D61"/>
  <c r="G60"/>
  <c r="E60"/>
  <c r="D60"/>
  <c r="G59"/>
  <c r="E59"/>
  <c r="D59"/>
  <c r="G58"/>
  <c r="E58"/>
  <c r="D58"/>
  <c r="G57"/>
  <c r="E57"/>
  <c r="D57"/>
  <c r="G56"/>
  <c r="E56"/>
  <c r="D56"/>
  <c r="G55"/>
  <c r="E55"/>
  <c r="D55"/>
  <c r="G54"/>
  <c r="E54"/>
  <c r="D54"/>
  <c r="G53"/>
  <c r="E53"/>
  <c r="D53"/>
  <c r="G52"/>
  <c r="E52"/>
  <c r="D52"/>
  <c r="G51"/>
  <c r="E51"/>
  <c r="D51"/>
  <c r="G50"/>
  <c r="E50"/>
  <c r="D50"/>
  <c r="G49"/>
  <c r="E49"/>
  <c r="D49"/>
  <c r="G48"/>
  <c r="E48"/>
  <c r="D48"/>
  <c r="G47"/>
  <c r="E47"/>
  <c r="D47"/>
  <c r="G46"/>
  <c r="E46"/>
  <c r="D46"/>
  <c r="G45"/>
  <c r="E45"/>
  <c r="D45"/>
  <c r="G44"/>
  <c r="E44"/>
  <c r="D44"/>
  <c r="G43"/>
  <c r="E43"/>
  <c r="D43"/>
  <c r="G42"/>
  <c r="E42"/>
  <c r="D42"/>
  <c r="G41"/>
  <c r="E41"/>
  <c r="D41"/>
  <c r="G40"/>
  <c r="E40"/>
  <c r="D40"/>
  <c r="G39"/>
  <c r="E39"/>
  <c r="D39"/>
  <c r="G38"/>
  <c r="E38"/>
  <c r="D38"/>
  <c r="G37"/>
  <c r="E37"/>
  <c r="D37"/>
  <c r="G36"/>
  <c r="E36"/>
  <c r="D36"/>
  <c r="G35"/>
  <c r="E35"/>
  <c r="D35"/>
  <c r="G34"/>
  <c r="E34"/>
  <c r="D34"/>
  <c r="G33"/>
  <c r="E33"/>
  <c r="D33"/>
  <c r="G32"/>
  <c r="E32"/>
  <c r="D32"/>
  <c r="G31"/>
  <c r="E31"/>
  <c r="D31"/>
  <c r="G30"/>
  <c r="E30"/>
  <c r="D30"/>
  <c r="G29"/>
  <c r="E29"/>
  <c r="D29"/>
  <c r="G28"/>
  <c r="E28"/>
  <c r="D28"/>
  <c r="G27"/>
  <c r="E27"/>
  <c r="D27"/>
  <c r="G26"/>
  <c r="E26"/>
  <c r="D26"/>
  <c r="G25"/>
  <c r="E25"/>
  <c r="D25"/>
  <c r="G24"/>
  <c r="E24"/>
  <c r="D24"/>
  <c r="G23"/>
  <c r="E23"/>
  <c r="D23"/>
  <c r="G22"/>
  <c r="E22"/>
  <c r="D22"/>
  <c r="G21"/>
  <c r="E21"/>
  <c r="D21"/>
  <c r="G20"/>
  <c r="E20"/>
  <c r="D20"/>
  <c r="G19"/>
  <c r="E19"/>
  <c r="D19"/>
  <c r="G18"/>
  <c r="E18"/>
  <c r="D18"/>
  <c r="G17"/>
  <c r="E17"/>
  <c r="D17"/>
  <c r="G16"/>
  <c r="E16"/>
  <c r="D16"/>
  <c r="G15"/>
  <c r="E15"/>
  <c r="D15"/>
  <c r="G14"/>
  <c r="E14"/>
  <c r="D14"/>
  <c r="G13"/>
  <c r="E13"/>
  <c r="D13"/>
  <c r="G12"/>
  <c r="E12"/>
  <c r="D12"/>
  <c r="G11"/>
  <c r="E11"/>
  <c r="D11"/>
  <c r="G10"/>
  <c r="E10"/>
  <c r="D10"/>
  <c r="G9"/>
  <c r="E9"/>
  <c r="D9"/>
  <c r="G8"/>
  <c r="E8"/>
  <c r="D8"/>
  <c r="G7"/>
  <c r="E7"/>
  <c r="D7"/>
  <c r="G6"/>
  <c r="E6"/>
  <c r="D6"/>
  <c r="G5"/>
  <c r="E5"/>
  <c r="D5"/>
  <c r="G4"/>
  <c r="E4"/>
  <c r="D4"/>
  <c r="G3"/>
  <c r="E3"/>
  <c r="D3"/>
  <c r="H2"/>
  <c r="G2"/>
  <c r="F2"/>
  <c r="E2"/>
  <c r="D2"/>
  <c r="G673" i="5"/>
  <c r="E673"/>
  <c r="D673"/>
  <c r="G672"/>
  <c r="E672"/>
  <c r="D672"/>
  <c r="G671"/>
  <c r="E671"/>
  <c r="D671"/>
  <c r="G670"/>
  <c r="E670"/>
  <c r="D670"/>
  <c r="G669"/>
  <c r="E669"/>
  <c r="D669"/>
  <c r="G668"/>
  <c r="E668"/>
  <c r="D668"/>
  <c r="G667"/>
  <c r="E667"/>
  <c r="D667"/>
  <c r="G666"/>
  <c r="E666"/>
  <c r="D666"/>
  <c r="G665"/>
  <c r="E665"/>
  <c r="D665"/>
  <c r="G664"/>
  <c r="E664"/>
  <c r="D664"/>
  <c r="G663"/>
  <c r="E663"/>
  <c r="D663"/>
  <c r="G662"/>
  <c r="E662"/>
  <c r="D662"/>
  <c r="G661"/>
  <c r="E661"/>
  <c r="D661"/>
  <c r="G660"/>
  <c r="E660"/>
  <c r="D660"/>
  <c r="G659"/>
  <c r="E659"/>
  <c r="D659"/>
  <c r="G658"/>
  <c r="E658"/>
  <c r="D658"/>
  <c r="G657"/>
  <c r="E657"/>
  <c r="D657"/>
  <c r="G656"/>
  <c r="E656"/>
  <c r="D656"/>
  <c r="G655"/>
  <c r="E655"/>
  <c r="D655"/>
  <c r="G654"/>
  <c r="E654"/>
  <c r="D654"/>
  <c r="G653"/>
  <c r="E653"/>
  <c r="D653"/>
  <c r="G652"/>
  <c r="E652"/>
  <c r="D652"/>
  <c r="G651"/>
  <c r="E651"/>
  <c r="D651"/>
  <c r="G650"/>
  <c r="E650"/>
  <c r="D650"/>
  <c r="G649"/>
  <c r="E649"/>
  <c r="D649"/>
  <c r="G648"/>
  <c r="E648"/>
  <c r="D648"/>
  <c r="G647"/>
  <c r="E647"/>
  <c r="D647"/>
  <c r="G646"/>
  <c r="E646"/>
  <c r="D646"/>
  <c r="G645"/>
  <c r="E645"/>
  <c r="D645"/>
  <c r="G644"/>
  <c r="E644"/>
  <c r="D644"/>
  <c r="G643"/>
  <c r="E643"/>
  <c r="D643"/>
  <c r="G642"/>
  <c r="E642"/>
  <c r="D642"/>
  <c r="G641"/>
  <c r="E641"/>
  <c r="D641"/>
  <c r="G640"/>
  <c r="E640"/>
  <c r="D640"/>
  <c r="G639"/>
  <c r="E639"/>
  <c r="D639"/>
  <c r="G638"/>
  <c r="E638"/>
  <c r="D638"/>
  <c r="G637"/>
  <c r="E637"/>
  <c r="D637"/>
  <c r="G636"/>
  <c r="E636"/>
  <c r="D636"/>
  <c r="G635"/>
  <c r="E635"/>
  <c r="D635"/>
  <c r="G634"/>
  <c r="E634"/>
  <c r="D634"/>
  <c r="G633"/>
  <c r="E633"/>
  <c r="D633"/>
  <c r="G632"/>
  <c r="E632"/>
  <c r="D632"/>
  <c r="G631"/>
  <c r="E631"/>
  <c r="D631"/>
  <c r="G630"/>
  <c r="E630"/>
  <c r="D630"/>
  <c r="G629"/>
  <c r="E629"/>
  <c r="D629"/>
  <c r="G628"/>
  <c r="E628"/>
  <c r="D628"/>
  <c r="G627"/>
  <c r="E627"/>
  <c r="D627"/>
  <c r="G626"/>
  <c r="E626"/>
  <c r="D626"/>
  <c r="G625"/>
  <c r="E625"/>
  <c r="D625"/>
  <c r="G624"/>
  <c r="E624"/>
  <c r="D624"/>
  <c r="G623"/>
  <c r="E623"/>
  <c r="D623"/>
  <c r="G622"/>
  <c r="E622"/>
  <c r="D622"/>
  <c r="G621"/>
  <c r="E621"/>
  <c r="D621"/>
  <c r="G620"/>
  <c r="E620"/>
  <c r="D620"/>
  <c r="G619"/>
  <c r="E619"/>
  <c r="D619"/>
  <c r="G618"/>
  <c r="E618"/>
  <c r="D618"/>
  <c r="G617"/>
  <c r="E617"/>
  <c r="D617"/>
  <c r="G616"/>
  <c r="E616"/>
  <c r="D616"/>
  <c r="G615"/>
  <c r="E615"/>
  <c r="D615"/>
  <c r="G614"/>
  <c r="E614"/>
  <c r="D614"/>
  <c r="G613"/>
  <c r="E613"/>
  <c r="D613"/>
  <c r="G612"/>
  <c r="E612"/>
  <c r="D612"/>
  <c r="G611"/>
  <c r="E611"/>
  <c r="D611"/>
  <c r="G610"/>
  <c r="E610"/>
  <c r="D610"/>
  <c r="G609"/>
  <c r="E609"/>
  <c r="D609"/>
  <c r="G608"/>
  <c r="E608"/>
  <c r="D608"/>
  <c r="G607"/>
  <c r="E607"/>
  <c r="D607"/>
  <c r="G606"/>
  <c r="E606"/>
  <c r="D606"/>
  <c r="G605"/>
  <c r="E605"/>
  <c r="D605"/>
  <c r="G604"/>
  <c r="E604"/>
  <c r="D604"/>
  <c r="G603"/>
  <c r="E603"/>
  <c r="D603"/>
  <c r="G602"/>
  <c r="E602"/>
  <c r="D602"/>
  <c r="G601"/>
  <c r="E601"/>
  <c r="D601"/>
  <c r="G600"/>
  <c r="E600"/>
  <c r="D600"/>
  <c r="G599"/>
  <c r="E599"/>
  <c r="D599"/>
  <c r="G598"/>
  <c r="E598"/>
  <c r="D598"/>
  <c r="G597"/>
  <c r="E597"/>
  <c r="D597"/>
  <c r="G596"/>
  <c r="E596"/>
  <c r="D596"/>
  <c r="G595"/>
  <c r="E595"/>
  <c r="D595"/>
  <c r="G594"/>
  <c r="E594"/>
  <c r="D594"/>
  <c r="G593"/>
  <c r="E593"/>
  <c r="D593"/>
  <c r="G592"/>
  <c r="E592"/>
  <c r="D592"/>
  <c r="G591"/>
  <c r="E591"/>
  <c r="D591"/>
  <c r="G590"/>
  <c r="E590"/>
  <c r="D590"/>
  <c r="G589"/>
  <c r="E589"/>
  <c r="D589"/>
  <c r="G588"/>
  <c r="E588"/>
  <c r="D588"/>
  <c r="G587"/>
  <c r="E587"/>
  <c r="D587"/>
  <c r="G586"/>
  <c r="E586"/>
  <c r="D586"/>
  <c r="G585"/>
  <c r="E585"/>
  <c r="D585"/>
  <c r="G584"/>
  <c r="E584"/>
  <c r="D584"/>
  <c r="G583"/>
  <c r="E583"/>
  <c r="D583"/>
  <c r="G582"/>
  <c r="E582"/>
  <c r="D582"/>
  <c r="G581"/>
  <c r="E581"/>
  <c r="D581"/>
  <c r="G580"/>
  <c r="E580"/>
  <c r="D580"/>
  <c r="G579"/>
  <c r="E579"/>
  <c r="D579"/>
  <c r="G578"/>
  <c r="E578"/>
  <c r="D578"/>
  <c r="G577"/>
  <c r="E577"/>
  <c r="D577"/>
  <c r="G576"/>
  <c r="E576"/>
  <c r="D576"/>
  <c r="G575"/>
  <c r="E575"/>
  <c r="D575"/>
  <c r="G574"/>
  <c r="E574"/>
  <c r="D574"/>
  <c r="G573"/>
  <c r="E573"/>
  <c r="D573"/>
  <c r="G572"/>
  <c r="E572"/>
  <c r="D572"/>
  <c r="G571"/>
  <c r="E571"/>
  <c r="D571"/>
  <c r="G570"/>
  <c r="E570"/>
  <c r="D570"/>
  <c r="G569"/>
  <c r="E569"/>
  <c r="D569"/>
  <c r="G568"/>
  <c r="E568"/>
  <c r="D568"/>
  <c r="G567"/>
  <c r="E567"/>
  <c r="D567"/>
  <c r="G566"/>
  <c r="E566"/>
  <c r="D566"/>
  <c r="G565"/>
  <c r="E565"/>
  <c r="D565"/>
  <c r="G564"/>
  <c r="E564"/>
  <c r="D564"/>
  <c r="G563"/>
  <c r="E563"/>
  <c r="D563"/>
  <c r="G562"/>
  <c r="E562"/>
  <c r="D562"/>
  <c r="G561"/>
  <c r="E561"/>
  <c r="D561"/>
  <c r="G560"/>
  <c r="E560"/>
  <c r="D560"/>
  <c r="G559"/>
  <c r="E559"/>
  <c r="D559"/>
  <c r="G558"/>
  <c r="E558"/>
  <c r="D558"/>
  <c r="G557"/>
  <c r="E557"/>
  <c r="D557"/>
  <c r="G556"/>
  <c r="E556"/>
  <c r="D556"/>
  <c r="G555"/>
  <c r="E555"/>
  <c r="D555"/>
  <c r="G554"/>
  <c r="E554"/>
  <c r="D554"/>
  <c r="G553"/>
  <c r="E553"/>
  <c r="D553"/>
  <c r="G552"/>
  <c r="E552"/>
  <c r="D552"/>
  <c r="G551"/>
  <c r="E551"/>
  <c r="D551"/>
  <c r="G550"/>
  <c r="E550"/>
  <c r="D550"/>
  <c r="G549"/>
  <c r="E549"/>
  <c r="D549"/>
  <c r="G548"/>
  <c r="E548"/>
  <c r="D548"/>
  <c r="G547"/>
  <c r="E547"/>
  <c r="D547"/>
  <c r="G546"/>
  <c r="E546"/>
  <c r="D546"/>
  <c r="G545"/>
  <c r="E545"/>
  <c r="D545"/>
  <c r="G544"/>
  <c r="E544"/>
  <c r="D544"/>
  <c r="G543"/>
  <c r="E543"/>
  <c r="D543"/>
  <c r="G542"/>
  <c r="E542"/>
  <c r="D542"/>
  <c r="G541"/>
  <c r="E541"/>
  <c r="D541"/>
  <c r="G540"/>
  <c r="E540"/>
  <c r="D540"/>
  <c r="G539"/>
  <c r="E539"/>
  <c r="D539"/>
  <c r="G538"/>
  <c r="E538"/>
  <c r="D538"/>
  <c r="G537"/>
  <c r="E537"/>
  <c r="D537"/>
  <c r="G536"/>
  <c r="E536"/>
  <c r="D536"/>
  <c r="G535"/>
  <c r="E535"/>
  <c r="D535"/>
  <c r="G534"/>
  <c r="E534"/>
  <c r="D534"/>
  <c r="G533"/>
  <c r="E533"/>
  <c r="D533"/>
  <c r="G532"/>
  <c r="E532"/>
  <c r="D532"/>
  <c r="G531"/>
  <c r="E531"/>
  <c r="D531"/>
  <c r="G530"/>
  <c r="E530"/>
  <c r="D530"/>
  <c r="G529"/>
  <c r="E529"/>
  <c r="D529"/>
  <c r="G528"/>
  <c r="E528"/>
  <c r="D528"/>
  <c r="G527"/>
  <c r="E527"/>
  <c r="D527"/>
  <c r="G526"/>
  <c r="E526"/>
  <c r="D526"/>
  <c r="G525"/>
  <c r="E525"/>
  <c r="D525"/>
  <c r="G524"/>
  <c r="E524"/>
  <c r="D524"/>
  <c r="G523"/>
  <c r="E523"/>
  <c r="D523"/>
  <c r="G522"/>
  <c r="E522"/>
  <c r="D522"/>
  <c r="G521"/>
  <c r="E521"/>
  <c r="D521"/>
  <c r="G520"/>
  <c r="E520"/>
  <c r="D520"/>
  <c r="G519"/>
  <c r="E519"/>
  <c r="D519"/>
  <c r="G518"/>
  <c r="E518"/>
  <c r="D518"/>
  <c r="G517"/>
  <c r="E517"/>
  <c r="D517"/>
  <c r="G516"/>
  <c r="E516"/>
  <c r="D516"/>
  <c r="G515"/>
  <c r="E515"/>
  <c r="D515"/>
  <c r="G514"/>
  <c r="E514"/>
  <c r="D514"/>
  <c r="G513"/>
  <c r="E513"/>
  <c r="D513"/>
  <c r="G512"/>
  <c r="E512"/>
  <c r="D512"/>
  <c r="G511"/>
  <c r="E511"/>
  <c r="D511"/>
  <c r="G510"/>
  <c r="E510"/>
  <c r="D510"/>
  <c r="G509"/>
  <c r="E509"/>
  <c r="D509"/>
  <c r="G508"/>
  <c r="E508"/>
  <c r="D508"/>
  <c r="G507"/>
  <c r="E507"/>
  <c r="D507"/>
  <c r="G506"/>
  <c r="E506"/>
  <c r="D506"/>
  <c r="G505"/>
  <c r="E505"/>
  <c r="D505"/>
  <c r="G504"/>
  <c r="E504"/>
  <c r="D504"/>
  <c r="G503"/>
  <c r="E503"/>
  <c r="D503"/>
  <c r="G502"/>
  <c r="E502"/>
  <c r="D502"/>
  <c r="G501"/>
  <c r="E501"/>
  <c r="D501"/>
  <c r="G500"/>
  <c r="E500"/>
  <c r="D500"/>
  <c r="G499"/>
  <c r="E499"/>
  <c r="D499"/>
  <c r="G498"/>
  <c r="E498"/>
  <c r="D498"/>
  <c r="G497"/>
  <c r="E497"/>
  <c r="D497"/>
  <c r="G496"/>
  <c r="E496"/>
  <c r="D496"/>
  <c r="G495"/>
  <c r="E495"/>
  <c r="D495"/>
  <c r="G494"/>
  <c r="E494"/>
  <c r="D494"/>
  <c r="G493"/>
  <c r="E493"/>
  <c r="D493"/>
  <c r="G492"/>
  <c r="E492"/>
  <c r="D492"/>
  <c r="G491"/>
  <c r="E491"/>
  <c r="D491"/>
  <c r="G490"/>
  <c r="E490"/>
  <c r="D490"/>
  <c r="G489"/>
  <c r="E489"/>
  <c r="D489"/>
  <c r="G488"/>
  <c r="E488"/>
  <c r="D488"/>
  <c r="G487"/>
  <c r="E487"/>
  <c r="D487"/>
  <c r="G486"/>
  <c r="E486"/>
  <c r="D486"/>
  <c r="G485"/>
  <c r="E485"/>
  <c r="D485"/>
  <c r="G484"/>
  <c r="E484"/>
  <c r="D484"/>
  <c r="G483"/>
  <c r="E483"/>
  <c r="D483"/>
  <c r="G482"/>
  <c r="E482"/>
  <c r="D482"/>
  <c r="G481"/>
  <c r="E481"/>
  <c r="D481"/>
  <c r="G480"/>
  <c r="E480"/>
  <c r="D480"/>
  <c r="G479"/>
  <c r="E479"/>
  <c r="D479"/>
  <c r="G478"/>
  <c r="E478"/>
  <c r="D478"/>
  <c r="G477"/>
  <c r="E477"/>
  <c r="D477"/>
  <c r="G476"/>
  <c r="E476"/>
  <c r="D476"/>
  <c r="G475"/>
  <c r="E475"/>
  <c r="D475"/>
  <c r="G474"/>
  <c r="E474"/>
  <c r="D474"/>
  <c r="G473"/>
  <c r="E473"/>
  <c r="D473"/>
  <c r="G472"/>
  <c r="E472"/>
  <c r="D472"/>
  <c r="G471"/>
  <c r="E471"/>
  <c r="D471"/>
  <c r="G470"/>
  <c r="E470"/>
  <c r="D470"/>
  <c r="G469"/>
  <c r="E469"/>
  <c r="D469"/>
  <c r="G468"/>
  <c r="E468"/>
  <c r="D468"/>
  <c r="G467"/>
  <c r="E467"/>
  <c r="D467"/>
  <c r="G466"/>
  <c r="E466"/>
  <c r="D466"/>
  <c r="G465"/>
  <c r="E465"/>
  <c r="D465"/>
  <c r="G464"/>
  <c r="E464"/>
  <c r="D464"/>
  <c r="G463"/>
  <c r="E463"/>
  <c r="D463"/>
  <c r="G462"/>
  <c r="E462"/>
  <c r="D462"/>
  <c r="G461"/>
  <c r="E461"/>
  <c r="D461"/>
  <c r="G460"/>
  <c r="E460"/>
  <c r="D460"/>
  <c r="G459"/>
  <c r="E459"/>
  <c r="D459"/>
  <c r="G458"/>
  <c r="E458"/>
  <c r="D458"/>
  <c r="G457"/>
  <c r="E457"/>
  <c r="D457"/>
  <c r="G456"/>
  <c r="E456"/>
  <c r="D456"/>
  <c r="G455"/>
  <c r="E455"/>
  <c r="D455"/>
  <c r="G454"/>
  <c r="E454"/>
  <c r="D454"/>
  <c r="G453"/>
  <c r="E453"/>
  <c r="D453"/>
  <c r="G452"/>
  <c r="E452"/>
  <c r="D452"/>
  <c r="G451"/>
  <c r="E451"/>
  <c r="D451"/>
  <c r="G450"/>
  <c r="E450"/>
  <c r="D450"/>
  <c r="G449"/>
  <c r="E449"/>
  <c r="D449"/>
  <c r="G448"/>
  <c r="E448"/>
  <c r="D448"/>
  <c r="G447"/>
  <c r="E447"/>
  <c r="D447"/>
  <c r="G446"/>
  <c r="E446"/>
  <c r="D446"/>
  <c r="G445"/>
  <c r="E445"/>
  <c r="D445"/>
  <c r="G444"/>
  <c r="E444"/>
  <c r="D444"/>
  <c r="G443"/>
  <c r="E443"/>
  <c r="D443"/>
  <c r="G442"/>
  <c r="E442"/>
  <c r="D442"/>
  <c r="G441"/>
  <c r="E441"/>
  <c r="D441"/>
  <c r="G440"/>
  <c r="E440"/>
  <c r="D440"/>
  <c r="G439"/>
  <c r="E439"/>
  <c r="D439"/>
  <c r="G438"/>
  <c r="E438"/>
  <c r="D438"/>
  <c r="G437"/>
  <c r="E437"/>
  <c r="D437"/>
  <c r="G436"/>
  <c r="E436"/>
  <c r="D436"/>
  <c r="G435"/>
  <c r="E435"/>
  <c r="D435"/>
  <c r="G434"/>
  <c r="E434"/>
  <c r="D434"/>
  <c r="G433"/>
  <c r="E433"/>
  <c r="D433"/>
  <c r="G432"/>
  <c r="E432"/>
  <c r="D432"/>
  <c r="G431"/>
  <c r="E431"/>
  <c r="D431"/>
  <c r="G430"/>
  <c r="E430"/>
  <c r="D430"/>
  <c r="G429"/>
  <c r="E429"/>
  <c r="D429"/>
  <c r="G428"/>
  <c r="E428"/>
  <c r="D428"/>
  <c r="G427"/>
  <c r="E427"/>
  <c r="D427"/>
  <c r="G426"/>
  <c r="E426"/>
  <c r="D426"/>
  <c r="G425"/>
  <c r="E425"/>
  <c r="D425"/>
  <c r="G424"/>
  <c r="E424"/>
  <c r="D424"/>
  <c r="G423"/>
  <c r="E423"/>
  <c r="D423"/>
  <c r="G422"/>
  <c r="E422"/>
  <c r="D422"/>
  <c r="G421"/>
  <c r="E421"/>
  <c r="D421"/>
  <c r="G420"/>
  <c r="E420"/>
  <c r="D420"/>
  <c r="G419"/>
  <c r="E419"/>
  <c r="D419"/>
  <c r="G418"/>
  <c r="E418"/>
  <c r="D418"/>
  <c r="G417"/>
  <c r="E417"/>
  <c r="D417"/>
  <c r="G416"/>
  <c r="E416"/>
  <c r="D416"/>
  <c r="G415"/>
  <c r="E415"/>
  <c r="D415"/>
  <c r="G414"/>
  <c r="E414"/>
  <c r="D414"/>
  <c r="G413"/>
  <c r="E413"/>
  <c r="D413"/>
  <c r="G412"/>
  <c r="E412"/>
  <c r="D412"/>
  <c r="G411"/>
  <c r="E411"/>
  <c r="D411"/>
  <c r="G410"/>
  <c r="E410"/>
  <c r="D410"/>
  <c r="G409"/>
  <c r="E409"/>
  <c r="D409"/>
  <c r="G408"/>
  <c r="E408"/>
  <c r="D408"/>
  <c r="G407"/>
  <c r="E407"/>
  <c r="D407"/>
  <c r="G406"/>
  <c r="E406"/>
  <c r="D406"/>
  <c r="G405"/>
  <c r="E405"/>
  <c r="D405"/>
  <c r="G404"/>
  <c r="E404"/>
  <c r="D404"/>
  <c r="G403"/>
  <c r="E403"/>
  <c r="D403"/>
  <c r="G402"/>
  <c r="E402"/>
  <c r="D402"/>
  <c r="G401"/>
  <c r="E401"/>
  <c r="D401"/>
  <c r="G400"/>
  <c r="E400"/>
  <c r="D400"/>
  <c r="G399"/>
  <c r="E399"/>
  <c r="D399"/>
  <c r="G398"/>
  <c r="E398"/>
  <c r="D398"/>
  <c r="G397"/>
  <c r="E397"/>
  <c r="D397"/>
  <c r="G396"/>
  <c r="E396"/>
  <c r="D396"/>
  <c r="G395"/>
  <c r="E395"/>
  <c r="D395"/>
  <c r="G394"/>
  <c r="E394"/>
  <c r="D394"/>
  <c r="G393"/>
  <c r="E393"/>
  <c r="D393"/>
  <c r="G392"/>
  <c r="E392"/>
  <c r="D392"/>
  <c r="G391"/>
  <c r="E391"/>
  <c r="D391"/>
  <c r="G390"/>
  <c r="E390"/>
  <c r="D390"/>
  <c r="G389"/>
  <c r="E389"/>
  <c r="D389"/>
  <c r="G388"/>
  <c r="E388"/>
  <c r="D388"/>
  <c r="G387"/>
  <c r="E387"/>
  <c r="D387"/>
  <c r="G386"/>
  <c r="E386"/>
  <c r="D386"/>
  <c r="G385"/>
  <c r="E385"/>
  <c r="D385"/>
  <c r="G384"/>
  <c r="E384"/>
  <c r="D384"/>
  <c r="G383"/>
  <c r="E383"/>
  <c r="D383"/>
  <c r="G382"/>
  <c r="E382"/>
  <c r="D382"/>
  <c r="G381"/>
  <c r="E381"/>
  <c r="D381"/>
  <c r="G380"/>
  <c r="E380"/>
  <c r="D380"/>
  <c r="G379"/>
  <c r="E379"/>
  <c r="D379"/>
  <c r="G378"/>
  <c r="E378"/>
  <c r="D378"/>
  <c r="G377"/>
  <c r="E377"/>
  <c r="D377"/>
  <c r="G376"/>
  <c r="E376"/>
  <c r="D376"/>
  <c r="G375"/>
  <c r="E375"/>
  <c r="D375"/>
  <c r="G374"/>
  <c r="E374"/>
  <c r="D374"/>
  <c r="G373"/>
  <c r="E373"/>
  <c r="D373"/>
  <c r="G372"/>
  <c r="E372"/>
  <c r="D372"/>
  <c r="G371"/>
  <c r="E371"/>
  <c r="D371"/>
  <c r="G370"/>
  <c r="E370"/>
  <c r="D370"/>
  <c r="G369"/>
  <c r="E369"/>
  <c r="D369"/>
  <c r="G368"/>
  <c r="E368"/>
  <c r="D368"/>
  <c r="G367"/>
  <c r="E367"/>
  <c r="D367"/>
  <c r="G366"/>
  <c r="E366"/>
  <c r="D366"/>
  <c r="G365"/>
  <c r="E365"/>
  <c r="D365"/>
  <c r="G364"/>
  <c r="E364"/>
  <c r="D364"/>
  <c r="G363"/>
  <c r="E363"/>
  <c r="D363"/>
  <c r="G362"/>
  <c r="E362"/>
  <c r="D362"/>
  <c r="G361"/>
  <c r="E361"/>
  <c r="D361"/>
  <c r="G360"/>
  <c r="E360"/>
  <c r="D360"/>
  <c r="G359"/>
  <c r="E359"/>
  <c r="D359"/>
  <c r="G358"/>
  <c r="E358"/>
  <c r="D358"/>
  <c r="G357"/>
  <c r="E357"/>
  <c r="D357"/>
  <c r="G356"/>
  <c r="E356"/>
  <c r="D356"/>
  <c r="G355"/>
  <c r="E355"/>
  <c r="D355"/>
  <c r="G354"/>
  <c r="E354"/>
  <c r="D354"/>
  <c r="G353"/>
  <c r="E353"/>
  <c r="D353"/>
  <c r="G352"/>
  <c r="E352"/>
  <c r="D352"/>
  <c r="G351"/>
  <c r="E351"/>
  <c r="D351"/>
  <c r="G350"/>
  <c r="E350"/>
  <c r="D350"/>
  <c r="G349"/>
  <c r="E349"/>
  <c r="D349"/>
  <c r="G348"/>
  <c r="E348"/>
  <c r="D348"/>
  <c r="G347"/>
  <c r="E347"/>
  <c r="D347"/>
  <c r="G346"/>
  <c r="E346"/>
  <c r="D346"/>
  <c r="G345"/>
  <c r="E345"/>
  <c r="D345"/>
  <c r="G344"/>
  <c r="E344"/>
  <c r="D344"/>
  <c r="G343"/>
  <c r="E343"/>
  <c r="D343"/>
  <c r="G342"/>
  <c r="E342"/>
  <c r="D342"/>
  <c r="G341"/>
  <c r="E341"/>
  <c r="D341"/>
  <c r="G340"/>
  <c r="E340"/>
  <c r="D340"/>
  <c r="G339"/>
  <c r="E339"/>
  <c r="D339"/>
  <c r="G338"/>
  <c r="E338"/>
  <c r="D338"/>
  <c r="G337"/>
  <c r="E337"/>
  <c r="D337"/>
  <c r="G336"/>
  <c r="E336"/>
  <c r="D336"/>
  <c r="G335"/>
  <c r="E335"/>
  <c r="D335"/>
  <c r="G334"/>
  <c r="E334"/>
  <c r="D334"/>
  <c r="G333"/>
  <c r="E333"/>
  <c r="D333"/>
  <c r="G332"/>
  <c r="E332"/>
  <c r="D332"/>
  <c r="G331"/>
  <c r="E331"/>
  <c r="D331"/>
  <c r="G330"/>
  <c r="E330"/>
  <c r="D330"/>
  <c r="G329"/>
  <c r="E329"/>
  <c r="D329"/>
  <c r="G328"/>
  <c r="E328"/>
  <c r="D328"/>
  <c r="G327"/>
  <c r="E327"/>
  <c r="D327"/>
  <c r="G326"/>
  <c r="E326"/>
  <c r="D326"/>
  <c r="G325"/>
  <c r="E325"/>
  <c r="D325"/>
  <c r="G324"/>
  <c r="E324"/>
  <c r="D324"/>
  <c r="G323"/>
  <c r="E323"/>
  <c r="D323"/>
  <c r="G322"/>
  <c r="E322"/>
  <c r="D322"/>
  <c r="G321"/>
  <c r="E321"/>
  <c r="D321"/>
  <c r="G320"/>
  <c r="E320"/>
  <c r="D320"/>
  <c r="G319"/>
  <c r="E319"/>
  <c r="D319"/>
  <c r="G318"/>
  <c r="E318"/>
  <c r="D318"/>
  <c r="G317"/>
  <c r="E317"/>
  <c r="D317"/>
  <c r="G316"/>
  <c r="E316"/>
  <c r="D316"/>
  <c r="G315"/>
  <c r="E315"/>
  <c r="D315"/>
  <c r="G314"/>
  <c r="E314"/>
  <c r="D314"/>
  <c r="G313"/>
  <c r="E313"/>
  <c r="D313"/>
  <c r="G312"/>
  <c r="E312"/>
  <c r="D312"/>
  <c r="G311"/>
  <c r="E311"/>
  <c r="D311"/>
  <c r="G310"/>
  <c r="E310"/>
  <c r="D310"/>
  <c r="G309"/>
  <c r="E309"/>
  <c r="D309"/>
  <c r="G308"/>
  <c r="E308"/>
  <c r="D308"/>
  <c r="G307"/>
  <c r="E307"/>
  <c r="D307"/>
  <c r="G306"/>
  <c r="E306"/>
  <c r="D306"/>
  <c r="G305"/>
  <c r="E305"/>
  <c r="D305"/>
  <c r="G304"/>
  <c r="E304"/>
  <c r="D304"/>
  <c r="G303"/>
  <c r="E303"/>
  <c r="D303"/>
  <c r="G302"/>
  <c r="E302"/>
  <c r="D302"/>
  <c r="G301"/>
  <c r="E301"/>
  <c r="D301"/>
  <c r="G300"/>
  <c r="E300"/>
  <c r="D300"/>
  <c r="G299"/>
  <c r="E299"/>
  <c r="D299"/>
  <c r="G298"/>
  <c r="E298"/>
  <c r="D298"/>
  <c r="G297"/>
  <c r="E297"/>
  <c r="D297"/>
  <c r="G296"/>
  <c r="E296"/>
  <c r="D296"/>
  <c r="G295"/>
  <c r="E295"/>
  <c r="D295"/>
  <c r="G294"/>
  <c r="E294"/>
  <c r="D294"/>
  <c r="G293"/>
  <c r="E293"/>
  <c r="D293"/>
  <c r="G292"/>
  <c r="E292"/>
  <c r="D292"/>
  <c r="G291"/>
  <c r="E291"/>
  <c r="D291"/>
  <c r="G290"/>
  <c r="E290"/>
  <c r="D290"/>
  <c r="G289"/>
  <c r="E289"/>
  <c r="D289"/>
  <c r="G288"/>
  <c r="E288"/>
  <c r="D288"/>
  <c r="G287"/>
  <c r="E287"/>
  <c r="D287"/>
  <c r="G286"/>
  <c r="E286"/>
  <c r="D286"/>
  <c r="G285"/>
  <c r="E285"/>
  <c r="D285"/>
  <c r="G284"/>
  <c r="E284"/>
  <c r="D284"/>
  <c r="G283"/>
  <c r="E283"/>
  <c r="D283"/>
  <c r="G282"/>
  <c r="E282"/>
  <c r="D282"/>
  <c r="G281"/>
  <c r="E281"/>
  <c r="D281"/>
  <c r="G280"/>
  <c r="E280"/>
  <c r="D280"/>
  <c r="G279"/>
  <c r="E279"/>
  <c r="D279"/>
  <c r="G278"/>
  <c r="E278"/>
  <c r="D278"/>
  <c r="G277"/>
  <c r="E277"/>
  <c r="D277"/>
  <c r="G276"/>
  <c r="E276"/>
  <c r="D276"/>
  <c r="G275"/>
  <c r="E275"/>
  <c r="D275"/>
  <c r="G274"/>
  <c r="E274"/>
  <c r="D274"/>
  <c r="G273"/>
  <c r="E273"/>
  <c r="D273"/>
  <c r="G272"/>
  <c r="E272"/>
  <c r="D272"/>
  <c r="G271"/>
  <c r="E271"/>
  <c r="D271"/>
  <c r="G270"/>
  <c r="E270"/>
  <c r="D270"/>
  <c r="G269"/>
  <c r="E269"/>
  <c r="D269"/>
  <c r="G268"/>
  <c r="E268"/>
  <c r="D268"/>
  <c r="G267"/>
  <c r="E267"/>
  <c r="D267"/>
  <c r="G266"/>
  <c r="E266"/>
  <c r="D266"/>
  <c r="G265"/>
  <c r="E265"/>
  <c r="D265"/>
  <c r="G264"/>
  <c r="E264"/>
  <c r="D264"/>
  <c r="G263"/>
  <c r="E263"/>
  <c r="D263"/>
  <c r="G262"/>
  <c r="E262"/>
  <c r="D262"/>
  <c r="G261"/>
  <c r="E261"/>
  <c r="D261"/>
  <c r="G260"/>
  <c r="E260"/>
  <c r="D260"/>
  <c r="G259"/>
  <c r="E259"/>
  <c r="D259"/>
  <c r="G258"/>
  <c r="E258"/>
  <c r="D258"/>
  <c r="G257"/>
  <c r="E257"/>
  <c r="D257"/>
  <c r="G256"/>
  <c r="E256"/>
  <c r="D256"/>
  <c r="G255"/>
  <c r="E255"/>
  <c r="D255"/>
  <c r="G254"/>
  <c r="E254"/>
  <c r="D254"/>
  <c r="G253"/>
  <c r="E253"/>
  <c r="D253"/>
  <c r="G252"/>
  <c r="E252"/>
  <c r="D252"/>
  <c r="G251"/>
  <c r="E251"/>
  <c r="D251"/>
  <c r="G250"/>
  <c r="E250"/>
  <c r="D250"/>
  <c r="G249"/>
  <c r="E249"/>
  <c r="D249"/>
  <c r="G248"/>
  <c r="E248"/>
  <c r="D248"/>
  <c r="G247"/>
  <c r="E247"/>
  <c r="D247"/>
  <c r="G246"/>
  <c r="E246"/>
  <c r="D246"/>
  <c r="G245"/>
  <c r="E245"/>
  <c r="D245"/>
  <c r="G244"/>
  <c r="E244"/>
  <c r="D244"/>
  <c r="G243"/>
  <c r="E243"/>
  <c r="D243"/>
  <c r="G242"/>
  <c r="E242"/>
  <c r="D242"/>
  <c r="G241"/>
  <c r="E241"/>
  <c r="D241"/>
  <c r="G240"/>
  <c r="E240"/>
  <c r="D240"/>
  <c r="G239"/>
  <c r="E239"/>
  <c r="D239"/>
  <c r="G238"/>
  <c r="E238"/>
  <c r="D238"/>
  <c r="G237"/>
  <c r="E237"/>
  <c r="D237"/>
  <c r="G236"/>
  <c r="E236"/>
  <c r="D236"/>
  <c r="G235"/>
  <c r="E235"/>
  <c r="D235"/>
  <c r="G234"/>
  <c r="E234"/>
  <c r="D234"/>
  <c r="G233"/>
  <c r="E233"/>
  <c r="D233"/>
  <c r="G232"/>
  <c r="E232"/>
  <c r="D232"/>
  <c r="G231"/>
  <c r="E231"/>
  <c r="D231"/>
  <c r="G230"/>
  <c r="E230"/>
  <c r="D230"/>
  <c r="G229"/>
  <c r="E229"/>
  <c r="D229"/>
  <c r="G228"/>
  <c r="E228"/>
  <c r="D228"/>
  <c r="G227"/>
  <c r="E227"/>
  <c r="D227"/>
  <c r="G226"/>
  <c r="E226"/>
  <c r="D226"/>
  <c r="G225"/>
  <c r="E225"/>
  <c r="D225"/>
  <c r="G224"/>
  <c r="E224"/>
  <c r="D224"/>
  <c r="G223"/>
  <c r="E223"/>
  <c r="D223"/>
  <c r="G222"/>
  <c r="E222"/>
  <c r="D222"/>
  <c r="G221"/>
  <c r="E221"/>
  <c r="D221"/>
  <c r="G220"/>
  <c r="E220"/>
  <c r="D220"/>
  <c r="G219"/>
  <c r="E219"/>
  <c r="D219"/>
  <c r="G218"/>
  <c r="E218"/>
  <c r="D218"/>
  <c r="G217"/>
  <c r="E217"/>
  <c r="D217"/>
  <c r="G216"/>
  <c r="E216"/>
  <c r="D216"/>
  <c r="G215"/>
  <c r="E215"/>
  <c r="D215"/>
  <c r="G214"/>
  <c r="E214"/>
  <c r="D214"/>
  <c r="G213"/>
  <c r="E213"/>
  <c r="D213"/>
  <c r="G212"/>
  <c r="E212"/>
  <c r="D212"/>
  <c r="G211"/>
  <c r="E211"/>
  <c r="D211"/>
  <c r="G210"/>
  <c r="E210"/>
  <c r="D210"/>
  <c r="G209"/>
  <c r="E209"/>
  <c r="D209"/>
  <c r="G208"/>
  <c r="E208"/>
  <c r="D208"/>
  <c r="G207"/>
  <c r="E207"/>
  <c r="D207"/>
  <c r="G206"/>
  <c r="E206"/>
  <c r="D206"/>
  <c r="G205"/>
  <c r="E205"/>
  <c r="D205"/>
  <c r="G204"/>
  <c r="E204"/>
  <c r="D204"/>
  <c r="G203"/>
  <c r="E203"/>
  <c r="D203"/>
  <c r="G202"/>
  <c r="E202"/>
  <c r="D202"/>
  <c r="G201"/>
  <c r="E201"/>
  <c r="D201"/>
  <c r="G200"/>
  <c r="E200"/>
  <c r="D200"/>
  <c r="G199"/>
  <c r="E199"/>
  <c r="D199"/>
  <c r="G198"/>
  <c r="E198"/>
  <c r="D198"/>
  <c r="G197"/>
  <c r="E197"/>
  <c r="D197"/>
  <c r="G196"/>
  <c r="E196"/>
  <c r="D196"/>
  <c r="G195"/>
  <c r="E195"/>
  <c r="D195"/>
  <c r="G194"/>
  <c r="E194"/>
  <c r="D194"/>
  <c r="G193"/>
  <c r="E193"/>
  <c r="D193"/>
  <c r="G192"/>
  <c r="E192"/>
  <c r="D192"/>
  <c r="G191"/>
  <c r="E191"/>
  <c r="D191"/>
  <c r="G190"/>
  <c r="E190"/>
  <c r="D190"/>
  <c r="G189"/>
  <c r="E189"/>
  <c r="D189"/>
  <c r="G188"/>
  <c r="E188"/>
  <c r="D188"/>
  <c r="G187"/>
  <c r="E187"/>
  <c r="D187"/>
  <c r="G186"/>
  <c r="E186"/>
  <c r="D186"/>
  <c r="G185"/>
  <c r="E185"/>
  <c r="D185"/>
  <c r="G184"/>
  <c r="E184"/>
  <c r="D184"/>
  <c r="G183"/>
  <c r="E183"/>
  <c r="D183"/>
  <c r="G182"/>
  <c r="E182"/>
  <c r="D182"/>
  <c r="G181"/>
  <c r="E181"/>
  <c r="D181"/>
  <c r="G180"/>
  <c r="E180"/>
  <c r="D180"/>
  <c r="G179"/>
  <c r="E179"/>
  <c r="D179"/>
  <c r="G178"/>
  <c r="E178"/>
  <c r="D178"/>
  <c r="G177"/>
  <c r="E177"/>
  <c r="D177"/>
  <c r="G176"/>
  <c r="E176"/>
  <c r="D176"/>
  <c r="G175"/>
  <c r="E175"/>
  <c r="D175"/>
  <c r="G174"/>
  <c r="E174"/>
  <c r="D174"/>
  <c r="G173"/>
  <c r="E173"/>
  <c r="D173"/>
  <c r="G172"/>
  <c r="E172"/>
  <c r="D172"/>
  <c r="G171"/>
  <c r="E171"/>
  <c r="D171"/>
  <c r="G170"/>
  <c r="E170"/>
  <c r="D170"/>
  <c r="G169"/>
  <c r="E169"/>
  <c r="D169"/>
  <c r="G168"/>
  <c r="E168"/>
  <c r="D168"/>
  <c r="G167"/>
  <c r="E167"/>
  <c r="D167"/>
  <c r="G166"/>
  <c r="E166"/>
  <c r="D166"/>
  <c r="G165"/>
  <c r="E165"/>
  <c r="D165"/>
  <c r="G164"/>
  <c r="E164"/>
  <c r="D164"/>
  <c r="G163"/>
  <c r="E163"/>
  <c r="D163"/>
  <c r="G162"/>
  <c r="E162"/>
  <c r="D162"/>
  <c r="G161"/>
  <c r="E161"/>
  <c r="D161"/>
  <c r="G160"/>
  <c r="E160"/>
  <c r="D160"/>
  <c r="G159"/>
  <c r="E159"/>
  <c r="D159"/>
  <c r="G158"/>
  <c r="E158"/>
  <c r="D158"/>
  <c r="G157"/>
  <c r="E157"/>
  <c r="D157"/>
  <c r="G156"/>
  <c r="E156"/>
  <c r="D156"/>
  <c r="G155"/>
  <c r="E155"/>
  <c r="D155"/>
  <c r="G154"/>
  <c r="E154"/>
  <c r="D154"/>
  <c r="G153"/>
  <c r="E153"/>
  <c r="D153"/>
  <c r="G152"/>
  <c r="E152"/>
  <c r="D152"/>
  <c r="G151"/>
  <c r="E151"/>
  <c r="D151"/>
  <c r="G150"/>
  <c r="E150"/>
  <c r="D150"/>
  <c r="G149"/>
  <c r="E149"/>
  <c r="D149"/>
  <c r="G148"/>
  <c r="E148"/>
  <c r="D148"/>
  <c r="G147"/>
  <c r="E147"/>
  <c r="D147"/>
  <c r="G146"/>
  <c r="E146"/>
  <c r="D146"/>
  <c r="G145"/>
  <c r="E145"/>
  <c r="D145"/>
  <c r="G144"/>
  <c r="E144"/>
  <c r="D144"/>
  <c r="G143"/>
  <c r="E143"/>
  <c r="D143"/>
  <c r="G142"/>
  <c r="E142"/>
  <c r="D142"/>
  <c r="G141"/>
  <c r="E141"/>
  <c r="D141"/>
  <c r="G140"/>
  <c r="E140"/>
  <c r="D140"/>
  <c r="G139"/>
  <c r="E139"/>
  <c r="D139"/>
  <c r="G138"/>
  <c r="E138"/>
  <c r="D138"/>
  <c r="G137"/>
  <c r="E137"/>
  <c r="D137"/>
  <c r="G136"/>
  <c r="E136"/>
  <c r="D136"/>
  <c r="G135"/>
  <c r="E135"/>
  <c r="D135"/>
  <c r="G134"/>
  <c r="E134"/>
  <c r="D134"/>
  <c r="G133"/>
  <c r="E133"/>
  <c r="D133"/>
  <c r="G132"/>
  <c r="E132"/>
  <c r="D132"/>
  <c r="G131"/>
  <c r="E131"/>
  <c r="D131"/>
  <c r="G130"/>
  <c r="E130"/>
  <c r="D130"/>
  <c r="G129"/>
  <c r="E129"/>
  <c r="D129"/>
  <c r="G128"/>
  <c r="E128"/>
  <c r="D128"/>
  <c r="G127"/>
  <c r="E127"/>
  <c r="D127"/>
  <c r="G126"/>
  <c r="E126"/>
  <c r="D126"/>
  <c r="G125"/>
  <c r="E125"/>
  <c r="D125"/>
  <c r="G124"/>
  <c r="E124"/>
  <c r="D124"/>
  <c r="G123"/>
  <c r="E123"/>
  <c r="D123"/>
  <c r="G122"/>
  <c r="E122"/>
  <c r="D122"/>
  <c r="G121"/>
  <c r="E121"/>
  <c r="D121"/>
  <c r="G120"/>
  <c r="E120"/>
  <c r="D120"/>
  <c r="G119"/>
  <c r="E119"/>
  <c r="D119"/>
  <c r="G118"/>
  <c r="E118"/>
  <c r="D118"/>
  <c r="G117"/>
  <c r="E117"/>
  <c r="D117"/>
  <c r="G116"/>
  <c r="E116"/>
  <c r="D116"/>
  <c r="G115"/>
  <c r="E115"/>
  <c r="D115"/>
  <c r="G114"/>
  <c r="E114"/>
  <c r="D114"/>
  <c r="G113"/>
  <c r="E113"/>
  <c r="D113"/>
  <c r="G112"/>
  <c r="E112"/>
  <c r="D112"/>
  <c r="G111"/>
  <c r="E111"/>
  <c r="D111"/>
  <c r="G110"/>
  <c r="E110"/>
  <c r="D110"/>
  <c r="G109"/>
  <c r="E109"/>
  <c r="D109"/>
  <c r="G108"/>
  <c r="E108"/>
  <c r="D108"/>
  <c r="G107"/>
  <c r="E107"/>
  <c r="D107"/>
  <c r="G106"/>
  <c r="E106"/>
  <c r="D106"/>
  <c r="G105"/>
  <c r="E105"/>
  <c r="D105"/>
  <c r="G104"/>
  <c r="E104"/>
  <c r="D104"/>
  <c r="G103"/>
  <c r="E103"/>
  <c r="D103"/>
  <c r="G102"/>
  <c r="E102"/>
  <c r="D102"/>
  <c r="G101"/>
  <c r="E101"/>
  <c r="D101"/>
  <c r="G100"/>
  <c r="E100"/>
  <c r="D100"/>
  <c r="G99"/>
  <c r="E99"/>
  <c r="D99"/>
  <c r="G98"/>
  <c r="E98"/>
  <c r="D98"/>
  <c r="G97"/>
  <c r="E97"/>
  <c r="D97"/>
  <c r="G96"/>
  <c r="E96"/>
  <c r="D96"/>
  <c r="G95"/>
  <c r="E95"/>
  <c r="D95"/>
  <c r="G94"/>
  <c r="E94"/>
  <c r="D94"/>
  <c r="G93"/>
  <c r="E93"/>
  <c r="D93"/>
  <c r="G92"/>
  <c r="E92"/>
  <c r="D92"/>
  <c r="G91"/>
  <c r="E91"/>
  <c r="D91"/>
  <c r="G90"/>
  <c r="E90"/>
  <c r="D90"/>
  <c r="G89"/>
  <c r="E89"/>
  <c r="D89"/>
  <c r="G88"/>
  <c r="E88"/>
  <c r="D88"/>
  <c r="G87"/>
  <c r="E87"/>
  <c r="D87"/>
  <c r="G86"/>
  <c r="E86"/>
  <c r="D86"/>
  <c r="G85"/>
  <c r="E85"/>
  <c r="D85"/>
  <c r="G84"/>
  <c r="E84"/>
  <c r="D84"/>
  <c r="G83"/>
  <c r="E83"/>
  <c r="D83"/>
  <c r="G82"/>
  <c r="E82"/>
  <c r="D82"/>
  <c r="G81"/>
  <c r="E81"/>
  <c r="D81"/>
  <c r="G80"/>
  <c r="E80"/>
  <c r="D80"/>
  <c r="G79"/>
  <c r="E79"/>
  <c r="D79"/>
  <c r="G78"/>
  <c r="E78"/>
  <c r="D78"/>
  <c r="G77"/>
  <c r="E77"/>
  <c r="D77"/>
  <c r="G76"/>
  <c r="E76"/>
  <c r="D76"/>
  <c r="G75"/>
  <c r="E75"/>
  <c r="D75"/>
  <c r="G74"/>
  <c r="E74"/>
  <c r="D74"/>
  <c r="G73"/>
  <c r="E73"/>
  <c r="D73"/>
  <c r="G72"/>
  <c r="E72"/>
  <c r="D72"/>
  <c r="G71"/>
  <c r="E71"/>
  <c r="D71"/>
  <c r="G70"/>
  <c r="E70"/>
  <c r="D70"/>
  <c r="G69"/>
  <c r="E69"/>
  <c r="D69"/>
  <c r="G68"/>
  <c r="E68"/>
  <c r="D68"/>
  <c r="G67"/>
  <c r="E67"/>
  <c r="D67"/>
  <c r="G66"/>
  <c r="E66"/>
  <c r="D66"/>
  <c r="G65"/>
  <c r="E65"/>
  <c r="D65"/>
  <c r="G64"/>
  <c r="E64"/>
  <c r="D64"/>
  <c r="G63"/>
  <c r="E63"/>
  <c r="D63"/>
  <c r="G62"/>
  <c r="E62"/>
  <c r="D62"/>
  <c r="G61"/>
  <c r="E61"/>
  <c r="D61"/>
  <c r="G60"/>
  <c r="E60"/>
  <c r="D60"/>
  <c r="G59"/>
  <c r="E59"/>
  <c r="D59"/>
  <c r="G58"/>
  <c r="E58"/>
  <c r="D58"/>
  <c r="G57"/>
  <c r="E57"/>
  <c r="D57"/>
  <c r="G56"/>
  <c r="E56"/>
  <c r="D56"/>
  <c r="G55"/>
  <c r="E55"/>
  <c r="D55"/>
  <c r="G54"/>
  <c r="E54"/>
  <c r="D54"/>
  <c r="G53"/>
  <c r="E53"/>
  <c r="D53"/>
  <c r="G52"/>
  <c r="E52"/>
  <c r="D52"/>
  <c r="G51"/>
  <c r="E51"/>
  <c r="D51"/>
  <c r="G50"/>
  <c r="E50"/>
  <c r="D50"/>
  <c r="G49"/>
  <c r="E49"/>
  <c r="D49"/>
  <c r="G48"/>
  <c r="E48"/>
  <c r="D48"/>
  <c r="G47"/>
  <c r="E47"/>
  <c r="D47"/>
  <c r="G46"/>
  <c r="E46"/>
  <c r="D46"/>
  <c r="G45"/>
  <c r="E45"/>
  <c r="D45"/>
  <c r="G44"/>
  <c r="E44"/>
  <c r="D44"/>
  <c r="G43"/>
  <c r="E43"/>
  <c r="D43"/>
  <c r="G42"/>
  <c r="E42"/>
  <c r="D42"/>
  <c r="G41"/>
  <c r="E41"/>
  <c r="D41"/>
  <c r="G40"/>
  <c r="E40"/>
  <c r="D40"/>
  <c r="G39"/>
  <c r="E39"/>
  <c r="D39"/>
  <c r="G38"/>
  <c r="E38"/>
  <c r="D38"/>
  <c r="G37"/>
  <c r="E37"/>
  <c r="D37"/>
  <c r="G36"/>
  <c r="E36"/>
  <c r="D36"/>
  <c r="G35"/>
  <c r="E35"/>
  <c r="D35"/>
  <c r="G34"/>
  <c r="E34"/>
  <c r="D34"/>
  <c r="G33"/>
  <c r="E33"/>
  <c r="D33"/>
  <c r="G32"/>
  <c r="E32"/>
  <c r="D32"/>
  <c r="G31"/>
  <c r="E31"/>
  <c r="D31"/>
  <c r="G30"/>
  <c r="E30"/>
  <c r="D30"/>
  <c r="G29"/>
  <c r="E29"/>
  <c r="D29"/>
  <c r="G28"/>
  <c r="E28"/>
  <c r="D28"/>
  <c r="G27"/>
  <c r="E27"/>
  <c r="D27"/>
  <c r="G26"/>
  <c r="E26"/>
  <c r="D26"/>
  <c r="G25"/>
  <c r="E25"/>
  <c r="D25"/>
  <c r="G24"/>
  <c r="E24"/>
  <c r="D24"/>
  <c r="G23"/>
  <c r="E23"/>
  <c r="D23"/>
  <c r="G22"/>
  <c r="E22"/>
  <c r="D22"/>
  <c r="G21"/>
  <c r="E21"/>
  <c r="D21"/>
  <c r="G20"/>
  <c r="E20"/>
  <c r="D20"/>
  <c r="G19"/>
  <c r="E19"/>
  <c r="D19"/>
  <c r="G18"/>
  <c r="E18"/>
  <c r="D18"/>
  <c r="G17"/>
  <c r="E17"/>
  <c r="D17"/>
  <c r="G16"/>
  <c r="E16"/>
  <c r="D16"/>
  <c r="G15"/>
  <c r="E15"/>
  <c r="D15"/>
  <c r="G14"/>
  <c r="E14"/>
  <c r="D14"/>
  <c r="G13"/>
  <c r="E13"/>
  <c r="D13"/>
  <c r="G12"/>
  <c r="E12"/>
  <c r="D12"/>
  <c r="G11"/>
  <c r="E11"/>
  <c r="D11"/>
  <c r="G10"/>
  <c r="E10"/>
  <c r="D10"/>
  <c r="G9"/>
  <c r="E9"/>
  <c r="D9"/>
  <c r="G8"/>
  <c r="E8"/>
  <c r="D8"/>
  <c r="G7"/>
  <c r="E7"/>
  <c r="D7"/>
  <c r="G6"/>
  <c r="E6"/>
  <c r="D6"/>
  <c r="G5"/>
  <c r="E5"/>
  <c r="D5"/>
  <c r="G4"/>
  <c r="E4"/>
  <c r="D4"/>
  <c r="G3"/>
  <c r="E3"/>
  <c r="D3"/>
  <c r="G2"/>
  <c r="E2"/>
  <c r="F2" s="1"/>
  <c r="D2"/>
  <c r="G673" i="15"/>
  <c r="E673"/>
  <c r="D673"/>
  <c r="G672"/>
  <c r="E672"/>
  <c r="D672"/>
  <c r="G671"/>
  <c r="E671"/>
  <c r="D671"/>
  <c r="G670"/>
  <c r="E670"/>
  <c r="D670"/>
  <c r="G669"/>
  <c r="E669"/>
  <c r="D669"/>
  <c r="G668"/>
  <c r="E668"/>
  <c r="D668"/>
  <c r="G667"/>
  <c r="E667"/>
  <c r="D667"/>
  <c r="G666"/>
  <c r="E666"/>
  <c r="D666"/>
  <c r="G665"/>
  <c r="E665"/>
  <c r="D665"/>
  <c r="G664"/>
  <c r="E664"/>
  <c r="D664"/>
  <c r="G663"/>
  <c r="E663"/>
  <c r="D663"/>
  <c r="G662"/>
  <c r="E662"/>
  <c r="D662"/>
  <c r="G661"/>
  <c r="E661"/>
  <c r="D661"/>
  <c r="G660"/>
  <c r="E660"/>
  <c r="D660"/>
  <c r="G659"/>
  <c r="E659"/>
  <c r="D659"/>
  <c r="G658"/>
  <c r="E658"/>
  <c r="D658"/>
  <c r="G657"/>
  <c r="E657"/>
  <c r="D657"/>
  <c r="G656"/>
  <c r="E656"/>
  <c r="D656"/>
  <c r="G655"/>
  <c r="E655"/>
  <c r="D655"/>
  <c r="G654"/>
  <c r="E654"/>
  <c r="D654"/>
  <c r="G653"/>
  <c r="E653"/>
  <c r="D653"/>
  <c r="G652"/>
  <c r="E652"/>
  <c r="D652"/>
  <c r="G651"/>
  <c r="E651"/>
  <c r="D651"/>
  <c r="G650"/>
  <c r="E650"/>
  <c r="D650"/>
  <c r="G649"/>
  <c r="E649"/>
  <c r="D649"/>
  <c r="G648"/>
  <c r="E648"/>
  <c r="D648"/>
  <c r="G647"/>
  <c r="E647"/>
  <c r="D647"/>
  <c r="G646"/>
  <c r="E646"/>
  <c r="D646"/>
  <c r="G645"/>
  <c r="E645"/>
  <c r="D645"/>
  <c r="G644"/>
  <c r="E644"/>
  <c r="D644"/>
  <c r="G643"/>
  <c r="E643"/>
  <c r="D643"/>
  <c r="G642"/>
  <c r="E642"/>
  <c r="D642"/>
  <c r="G641"/>
  <c r="E641"/>
  <c r="D641"/>
  <c r="G640"/>
  <c r="E640"/>
  <c r="D640"/>
  <c r="G639"/>
  <c r="E639"/>
  <c r="D639"/>
  <c r="G638"/>
  <c r="E638"/>
  <c r="D638"/>
  <c r="G637"/>
  <c r="E637"/>
  <c r="D637"/>
  <c r="G636"/>
  <c r="E636"/>
  <c r="D636"/>
  <c r="G635"/>
  <c r="E635"/>
  <c r="D635"/>
  <c r="G634"/>
  <c r="E634"/>
  <c r="D634"/>
  <c r="G633"/>
  <c r="E633"/>
  <c r="D633"/>
  <c r="G632"/>
  <c r="E632"/>
  <c r="D632"/>
  <c r="G631"/>
  <c r="E631"/>
  <c r="D631"/>
  <c r="G630"/>
  <c r="E630"/>
  <c r="D630"/>
  <c r="G629"/>
  <c r="E629"/>
  <c r="D629"/>
  <c r="G628"/>
  <c r="E628"/>
  <c r="D628"/>
  <c r="G627"/>
  <c r="E627"/>
  <c r="D627"/>
  <c r="G626"/>
  <c r="E626"/>
  <c r="D626"/>
  <c r="G625"/>
  <c r="E625"/>
  <c r="D625"/>
  <c r="G624"/>
  <c r="E624"/>
  <c r="D624"/>
  <c r="G623"/>
  <c r="E623"/>
  <c r="D623"/>
  <c r="G622"/>
  <c r="E622"/>
  <c r="D622"/>
  <c r="G621"/>
  <c r="E621"/>
  <c r="D621"/>
  <c r="G620"/>
  <c r="E620"/>
  <c r="D620"/>
  <c r="G619"/>
  <c r="E619"/>
  <c r="D619"/>
  <c r="G618"/>
  <c r="E618"/>
  <c r="D618"/>
  <c r="G617"/>
  <c r="E617"/>
  <c r="D617"/>
  <c r="G616"/>
  <c r="E616"/>
  <c r="D616"/>
  <c r="G615"/>
  <c r="E615"/>
  <c r="D615"/>
  <c r="G614"/>
  <c r="E614"/>
  <c r="D614"/>
  <c r="G613"/>
  <c r="E613"/>
  <c r="D613"/>
  <c r="G612"/>
  <c r="E612"/>
  <c r="D612"/>
  <c r="G611"/>
  <c r="E611"/>
  <c r="D611"/>
  <c r="G610"/>
  <c r="E610"/>
  <c r="D610"/>
  <c r="G609"/>
  <c r="E609"/>
  <c r="D609"/>
  <c r="G608"/>
  <c r="E608"/>
  <c r="D608"/>
  <c r="G607"/>
  <c r="E607"/>
  <c r="D607"/>
  <c r="G606"/>
  <c r="E606"/>
  <c r="D606"/>
  <c r="G605"/>
  <c r="E605"/>
  <c r="D605"/>
  <c r="G604"/>
  <c r="E604"/>
  <c r="D604"/>
  <c r="G603"/>
  <c r="E603"/>
  <c r="D603"/>
  <c r="G602"/>
  <c r="E602"/>
  <c r="D602"/>
  <c r="G601"/>
  <c r="E601"/>
  <c r="D601"/>
  <c r="G600"/>
  <c r="E600"/>
  <c r="D600"/>
  <c r="G599"/>
  <c r="E599"/>
  <c r="D599"/>
  <c r="G598"/>
  <c r="E598"/>
  <c r="D598"/>
  <c r="G597"/>
  <c r="E597"/>
  <c r="D597"/>
  <c r="G596"/>
  <c r="E596"/>
  <c r="D596"/>
  <c r="G595"/>
  <c r="E595"/>
  <c r="D595"/>
  <c r="G594"/>
  <c r="E594"/>
  <c r="D594"/>
  <c r="G593"/>
  <c r="E593"/>
  <c r="D593"/>
  <c r="G592"/>
  <c r="E592"/>
  <c r="D592"/>
  <c r="G591"/>
  <c r="E591"/>
  <c r="D591"/>
  <c r="G590"/>
  <c r="E590"/>
  <c r="D590"/>
  <c r="G589"/>
  <c r="E589"/>
  <c r="D589"/>
  <c r="G588"/>
  <c r="E588"/>
  <c r="D588"/>
  <c r="G587"/>
  <c r="E587"/>
  <c r="D587"/>
  <c r="G586"/>
  <c r="E586"/>
  <c r="D586"/>
  <c r="G585"/>
  <c r="E585"/>
  <c r="D585"/>
  <c r="G584"/>
  <c r="E584"/>
  <c r="D584"/>
  <c r="G583"/>
  <c r="E583"/>
  <c r="D583"/>
  <c r="G582"/>
  <c r="E582"/>
  <c r="D582"/>
  <c r="G581"/>
  <c r="E581"/>
  <c r="D581"/>
  <c r="G580"/>
  <c r="E580"/>
  <c r="D580"/>
  <c r="G579"/>
  <c r="E579"/>
  <c r="D579"/>
  <c r="G578"/>
  <c r="E578"/>
  <c r="D578"/>
  <c r="G577"/>
  <c r="E577"/>
  <c r="D577"/>
  <c r="G576"/>
  <c r="E576"/>
  <c r="D576"/>
  <c r="G575"/>
  <c r="E575"/>
  <c r="D575"/>
  <c r="G574"/>
  <c r="E574"/>
  <c r="D574"/>
  <c r="G573"/>
  <c r="E573"/>
  <c r="D573"/>
  <c r="G572"/>
  <c r="E572"/>
  <c r="D572"/>
  <c r="G571"/>
  <c r="E571"/>
  <c r="D571"/>
  <c r="G570"/>
  <c r="E570"/>
  <c r="D570"/>
  <c r="G569"/>
  <c r="E569"/>
  <c r="D569"/>
  <c r="G568"/>
  <c r="E568"/>
  <c r="D568"/>
  <c r="G567"/>
  <c r="E567"/>
  <c r="D567"/>
  <c r="G566"/>
  <c r="E566"/>
  <c r="D566"/>
  <c r="G565"/>
  <c r="E565"/>
  <c r="D565"/>
  <c r="G564"/>
  <c r="E564"/>
  <c r="D564"/>
  <c r="G563"/>
  <c r="E563"/>
  <c r="D563"/>
  <c r="G562"/>
  <c r="E562"/>
  <c r="D562"/>
  <c r="G561"/>
  <c r="E561"/>
  <c r="D561"/>
  <c r="G560"/>
  <c r="E560"/>
  <c r="D560"/>
  <c r="G559"/>
  <c r="E559"/>
  <c r="D559"/>
  <c r="G558"/>
  <c r="E558"/>
  <c r="D558"/>
  <c r="G557"/>
  <c r="E557"/>
  <c r="D557"/>
  <c r="G556"/>
  <c r="E556"/>
  <c r="D556"/>
  <c r="G555"/>
  <c r="E555"/>
  <c r="D555"/>
  <c r="G554"/>
  <c r="E554"/>
  <c r="D554"/>
  <c r="G553"/>
  <c r="E553"/>
  <c r="D553"/>
  <c r="G552"/>
  <c r="E552"/>
  <c r="D552"/>
  <c r="G551"/>
  <c r="E551"/>
  <c r="D551"/>
  <c r="G550"/>
  <c r="E550"/>
  <c r="D550"/>
  <c r="G549"/>
  <c r="E549"/>
  <c r="D549"/>
  <c r="G548"/>
  <c r="E548"/>
  <c r="D548"/>
  <c r="G547"/>
  <c r="E547"/>
  <c r="D547"/>
  <c r="G546"/>
  <c r="E546"/>
  <c r="D546"/>
  <c r="G545"/>
  <c r="E545"/>
  <c r="D545"/>
  <c r="G544"/>
  <c r="E544"/>
  <c r="D544"/>
  <c r="G543"/>
  <c r="E543"/>
  <c r="D543"/>
  <c r="G542"/>
  <c r="E542"/>
  <c r="D542"/>
  <c r="G541"/>
  <c r="E541"/>
  <c r="D541"/>
  <c r="G540"/>
  <c r="E540"/>
  <c r="D540"/>
  <c r="G539"/>
  <c r="E539"/>
  <c r="D539"/>
  <c r="G538"/>
  <c r="E538"/>
  <c r="D538"/>
  <c r="G537"/>
  <c r="E537"/>
  <c r="D537"/>
  <c r="G536"/>
  <c r="E536"/>
  <c r="D536"/>
  <c r="G535"/>
  <c r="E535"/>
  <c r="D535"/>
  <c r="G534"/>
  <c r="E534"/>
  <c r="D534"/>
  <c r="G533"/>
  <c r="E533"/>
  <c r="D533"/>
  <c r="G532"/>
  <c r="E532"/>
  <c r="D532"/>
  <c r="G531"/>
  <c r="E531"/>
  <c r="D531"/>
  <c r="G530"/>
  <c r="E530"/>
  <c r="D530"/>
  <c r="G529"/>
  <c r="E529"/>
  <c r="D529"/>
  <c r="G528"/>
  <c r="E528"/>
  <c r="D528"/>
  <c r="G527"/>
  <c r="E527"/>
  <c r="D527"/>
  <c r="G526"/>
  <c r="E526"/>
  <c r="D526"/>
  <c r="G525"/>
  <c r="E525"/>
  <c r="D525"/>
  <c r="G524"/>
  <c r="E524"/>
  <c r="D524"/>
  <c r="G523"/>
  <c r="E523"/>
  <c r="D523"/>
  <c r="G522"/>
  <c r="E522"/>
  <c r="D522"/>
  <c r="G521"/>
  <c r="E521"/>
  <c r="D521"/>
  <c r="G520"/>
  <c r="E520"/>
  <c r="D520"/>
  <c r="G519"/>
  <c r="E519"/>
  <c r="D519"/>
  <c r="G518"/>
  <c r="E518"/>
  <c r="D518"/>
  <c r="G517"/>
  <c r="E517"/>
  <c r="D517"/>
  <c r="G516"/>
  <c r="E516"/>
  <c r="D516"/>
  <c r="G515"/>
  <c r="E515"/>
  <c r="D515"/>
  <c r="G514"/>
  <c r="E514"/>
  <c r="D514"/>
  <c r="G513"/>
  <c r="E513"/>
  <c r="D513"/>
  <c r="G512"/>
  <c r="E512"/>
  <c r="D512"/>
  <c r="G511"/>
  <c r="E511"/>
  <c r="D511"/>
  <c r="G510"/>
  <c r="E510"/>
  <c r="D510"/>
  <c r="G509"/>
  <c r="E509"/>
  <c r="D509"/>
  <c r="G508"/>
  <c r="E508"/>
  <c r="D508"/>
  <c r="G507"/>
  <c r="E507"/>
  <c r="D507"/>
  <c r="G506"/>
  <c r="E506"/>
  <c r="D506"/>
  <c r="G505"/>
  <c r="E505"/>
  <c r="D505"/>
  <c r="G504"/>
  <c r="E504"/>
  <c r="D504"/>
  <c r="G503"/>
  <c r="E503"/>
  <c r="D503"/>
  <c r="G502"/>
  <c r="E502"/>
  <c r="D502"/>
  <c r="G501"/>
  <c r="E501"/>
  <c r="D501"/>
  <c r="G500"/>
  <c r="E500"/>
  <c r="D500"/>
  <c r="G499"/>
  <c r="E499"/>
  <c r="D499"/>
  <c r="G498"/>
  <c r="E498"/>
  <c r="D498"/>
  <c r="G497"/>
  <c r="E497"/>
  <c r="D497"/>
  <c r="G496"/>
  <c r="E496"/>
  <c r="D496"/>
  <c r="G495"/>
  <c r="E495"/>
  <c r="D495"/>
  <c r="G494"/>
  <c r="E494"/>
  <c r="D494"/>
  <c r="G493"/>
  <c r="E493"/>
  <c r="D493"/>
  <c r="G492"/>
  <c r="E492"/>
  <c r="D492"/>
  <c r="G491"/>
  <c r="E491"/>
  <c r="D491"/>
  <c r="G490"/>
  <c r="E490"/>
  <c r="D490"/>
  <c r="G489"/>
  <c r="E489"/>
  <c r="D489"/>
  <c r="G488"/>
  <c r="E488"/>
  <c r="D488"/>
  <c r="G487"/>
  <c r="E487"/>
  <c r="D487"/>
  <c r="G486"/>
  <c r="E486"/>
  <c r="D486"/>
  <c r="G485"/>
  <c r="E485"/>
  <c r="D485"/>
  <c r="G484"/>
  <c r="E484"/>
  <c r="D484"/>
  <c r="G483"/>
  <c r="E483"/>
  <c r="D483"/>
  <c r="G482"/>
  <c r="E482"/>
  <c r="D482"/>
  <c r="G481"/>
  <c r="E481"/>
  <c r="D481"/>
  <c r="G480"/>
  <c r="E480"/>
  <c r="D480"/>
  <c r="G479"/>
  <c r="E479"/>
  <c r="D479"/>
  <c r="G478"/>
  <c r="E478"/>
  <c r="D478"/>
  <c r="G477"/>
  <c r="E477"/>
  <c r="D477"/>
  <c r="G476"/>
  <c r="E476"/>
  <c r="D476"/>
  <c r="G475"/>
  <c r="E475"/>
  <c r="D475"/>
  <c r="G474"/>
  <c r="E474"/>
  <c r="D474"/>
  <c r="G473"/>
  <c r="E473"/>
  <c r="D473"/>
  <c r="G472"/>
  <c r="E472"/>
  <c r="D472"/>
  <c r="G471"/>
  <c r="E471"/>
  <c r="D471"/>
  <c r="G470"/>
  <c r="E470"/>
  <c r="D470"/>
  <c r="G469"/>
  <c r="E469"/>
  <c r="D469"/>
  <c r="G468"/>
  <c r="E468"/>
  <c r="D468"/>
  <c r="G467"/>
  <c r="E467"/>
  <c r="D467"/>
  <c r="G466"/>
  <c r="E466"/>
  <c r="D466"/>
  <c r="G465"/>
  <c r="E465"/>
  <c r="D465"/>
  <c r="G464"/>
  <c r="E464"/>
  <c r="D464"/>
  <c r="G463"/>
  <c r="E463"/>
  <c r="D463"/>
  <c r="G462"/>
  <c r="E462"/>
  <c r="D462"/>
  <c r="G461"/>
  <c r="E461"/>
  <c r="D461"/>
  <c r="G460"/>
  <c r="E460"/>
  <c r="D460"/>
  <c r="G459"/>
  <c r="E459"/>
  <c r="D459"/>
  <c r="G458"/>
  <c r="E458"/>
  <c r="D458"/>
  <c r="G457"/>
  <c r="E457"/>
  <c r="D457"/>
  <c r="G456"/>
  <c r="E456"/>
  <c r="D456"/>
  <c r="G455"/>
  <c r="E455"/>
  <c r="D455"/>
  <c r="G454"/>
  <c r="E454"/>
  <c r="D454"/>
  <c r="G453"/>
  <c r="E453"/>
  <c r="D453"/>
  <c r="G452"/>
  <c r="E452"/>
  <c r="D452"/>
  <c r="G451"/>
  <c r="E451"/>
  <c r="D451"/>
  <c r="G450"/>
  <c r="E450"/>
  <c r="D450"/>
  <c r="G449"/>
  <c r="E449"/>
  <c r="D449"/>
  <c r="G448"/>
  <c r="E448"/>
  <c r="D448"/>
  <c r="G447"/>
  <c r="E447"/>
  <c r="D447"/>
  <c r="G446"/>
  <c r="E446"/>
  <c r="D446"/>
  <c r="G445"/>
  <c r="E445"/>
  <c r="D445"/>
  <c r="G444"/>
  <c r="E444"/>
  <c r="D444"/>
  <c r="G443"/>
  <c r="E443"/>
  <c r="D443"/>
  <c r="G442"/>
  <c r="E442"/>
  <c r="D442"/>
  <c r="G441"/>
  <c r="E441"/>
  <c r="D441"/>
  <c r="G440"/>
  <c r="E440"/>
  <c r="D440"/>
  <c r="G439"/>
  <c r="E439"/>
  <c r="D439"/>
  <c r="G438"/>
  <c r="E438"/>
  <c r="D438"/>
  <c r="G437"/>
  <c r="E437"/>
  <c r="D437"/>
  <c r="G436"/>
  <c r="E436"/>
  <c r="D436"/>
  <c r="G435"/>
  <c r="E435"/>
  <c r="D435"/>
  <c r="G434"/>
  <c r="E434"/>
  <c r="D434"/>
  <c r="G433"/>
  <c r="E433"/>
  <c r="D433"/>
  <c r="G432"/>
  <c r="E432"/>
  <c r="D432"/>
  <c r="G431"/>
  <c r="E431"/>
  <c r="D431"/>
  <c r="G430"/>
  <c r="E430"/>
  <c r="D430"/>
  <c r="G429"/>
  <c r="E429"/>
  <c r="D429"/>
  <c r="G428"/>
  <c r="E428"/>
  <c r="D428"/>
  <c r="G427"/>
  <c r="E427"/>
  <c r="D427"/>
  <c r="G426"/>
  <c r="E426"/>
  <c r="D426"/>
  <c r="G425"/>
  <c r="E425"/>
  <c r="D425"/>
  <c r="G424"/>
  <c r="E424"/>
  <c r="D424"/>
  <c r="G423"/>
  <c r="E423"/>
  <c r="D423"/>
  <c r="G422"/>
  <c r="E422"/>
  <c r="D422"/>
  <c r="G421"/>
  <c r="E421"/>
  <c r="D421"/>
  <c r="G420"/>
  <c r="E420"/>
  <c r="D420"/>
  <c r="G419"/>
  <c r="E419"/>
  <c r="D419"/>
  <c r="G418"/>
  <c r="E418"/>
  <c r="D418"/>
  <c r="G417"/>
  <c r="E417"/>
  <c r="D417"/>
  <c r="G416"/>
  <c r="E416"/>
  <c r="D416"/>
  <c r="G415"/>
  <c r="E415"/>
  <c r="D415"/>
  <c r="G414"/>
  <c r="E414"/>
  <c r="D414"/>
  <c r="G413"/>
  <c r="E413"/>
  <c r="D413"/>
  <c r="G412"/>
  <c r="E412"/>
  <c r="D412"/>
  <c r="G411"/>
  <c r="E411"/>
  <c r="D411"/>
  <c r="G410"/>
  <c r="E410"/>
  <c r="D410"/>
  <c r="G409"/>
  <c r="E409"/>
  <c r="D409"/>
  <c r="G408"/>
  <c r="E408"/>
  <c r="D408"/>
  <c r="G407"/>
  <c r="E407"/>
  <c r="D407"/>
  <c r="G406"/>
  <c r="E406"/>
  <c r="D406"/>
  <c r="G405"/>
  <c r="E405"/>
  <c r="D405"/>
  <c r="G404"/>
  <c r="E404"/>
  <c r="D404"/>
  <c r="G403"/>
  <c r="E403"/>
  <c r="D403"/>
  <c r="G402"/>
  <c r="E402"/>
  <c r="D402"/>
  <c r="G401"/>
  <c r="E401"/>
  <c r="D401"/>
  <c r="G400"/>
  <c r="E400"/>
  <c r="D400"/>
  <c r="G399"/>
  <c r="E399"/>
  <c r="D399"/>
  <c r="G398"/>
  <c r="E398"/>
  <c r="D398"/>
  <c r="G397"/>
  <c r="E397"/>
  <c r="D397"/>
  <c r="G396"/>
  <c r="E396"/>
  <c r="D396"/>
  <c r="G395"/>
  <c r="E395"/>
  <c r="D395"/>
  <c r="G394"/>
  <c r="E394"/>
  <c r="D394"/>
  <c r="G393"/>
  <c r="E393"/>
  <c r="D393"/>
  <c r="G392"/>
  <c r="E392"/>
  <c r="D392"/>
  <c r="G391"/>
  <c r="E391"/>
  <c r="D391"/>
  <c r="G390"/>
  <c r="E390"/>
  <c r="D390"/>
  <c r="G389"/>
  <c r="E389"/>
  <c r="D389"/>
  <c r="G388"/>
  <c r="E388"/>
  <c r="D388"/>
  <c r="G387"/>
  <c r="E387"/>
  <c r="D387"/>
  <c r="G386"/>
  <c r="E386"/>
  <c r="D386"/>
  <c r="G385"/>
  <c r="E385"/>
  <c r="D385"/>
  <c r="G384"/>
  <c r="E384"/>
  <c r="D384"/>
  <c r="G383"/>
  <c r="E383"/>
  <c r="D383"/>
  <c r="G382"/>
  <c r="E382"/>
  <c r="D382"/>
  <c r="G381"/>
  <c r="E381"/>
  <c r="D381"/>
  <c r="G380"/>
  <c r="E380"/>
  <c r="D380"/>
  <c r="G379"/>
  <c r="E379"/>
  <c r="D379"/>
  <c r="G378"/>
  <c r="E378"/>
  <c r="D378"/>
  <c r="G377"/>
  <c r="E377"/>
  <c r="D377"/>
  <c r="G376"/>
  <c r="E376"/>
  <c r="D376"/>
  <c r="G375"/>
  <c r="E375"/>
  <c r="D375"/>
  <c r="G374"/>
  <c r="E374"/>
  <c r="D374"/>
  <c r="G373"/>
  <c r="E373"/>
  <c r="D373"/>
  <c r="G372"/>
  <c r="E372"/>
  <c r="D372"/>
  <c r="G371"/>
  <c r="E371"/>
  <c r="D371"/>
  <c r="G370"/>
  <c r="E370"/>
  <c r="D370"/>
  <c r="G369"/>
  <c r="E369"/>
  <c r="D369"/>
  <c r="G368"/>
  <c r="E368"/>
  <c r="D368"/>
  <c r="G367"/>
  <c r="E367"/>
  <c r="D367"/>
  <c r="G366"/>
  <c r="E366"/>
  <c r="D366"/>
  <c r="G365"/>
  <c r="E365"/>
  <c r="D365"/>
  <c r="G364"/>
  <c r="E364"/>
  <c r="D364"/>
  <c r="G363"/>
  <c r="E363"/>
  <c r="D363"/>
  <c r="G362"/>
  <c r="E362"/>
  <c r="D362"/>
  <c r="G361"/>
  <c r="E361"/>
  <c r="D361"/>
  <c r="G360"/>
  <c r="E360"/>
  <c r="D360"/>
  <c r="G359"/>
  <c r="E359"/>
  <c r="D359"/>
  <c r="G358"/>
  <c r="E358"/>
  <c r="D358"/>
  <c r="G357"/>
  <c r="E357"/>
  <c r="D357"/>
  <c r="G356"/>
  <c r="E356"/>
  <c r="D356"/>
  <c r="G355"/>
  <c r="E355"/>
  <c r="D355"/>
  <c r="G354"/>
  <c r="E354"/>
  <c r="D354"/>
  <c r="G353"/>
  <c r="E353"/>
  <c r="D353"/>
  <c r="G352"/>
  <c r="E352"/>
  <c r="D352"/>
  <c r="G351"/>
  <c r="E351"/>
  <c r="D351"/>
  <c r="G350"/>
  <c r="E350"/>
  <c r="D350"/>
  <c r="G349"/>
  <c r="E349"/>
  <c r="D349"/>
  <c r="G348"/>
  <c r="E348"/>
  <c r="D348"/>
  <c r="G347"/>
  <c r="E347"/>
  <c r="D347"/>
  <c r="G346"/>
  <c r="E346"/>
  <c r="D346"/>
  <c r="G345"/>
  <c r="E345"/>
  <c r="D345"/>
  <c r="G344"/>
  <c r="E344"/>
  <c r="D344"/>
  <c r="G343"/>
  <c r="E343"/>
  <c r="D343"/>
  <c r="G342"/>
  <c r="E342"/>
  <c r="D342"/>
  <c r="G341"/>
  <c r="E341"/>
  <c r="D341"/>
  <c r="G340"/>
  <c r="E340"/>
  <c r="D340"/>
  <c r="G339"/>
  <c r="E339"/>
  <c r="D339"/>
  <c r="G338"/>
  <c r="E338"/>
  <c r="D338"/>
  <c r="G337"/>
  <c r="E337"/>
  <c r="D337"/>
  <c r="G336"/>
  <c r="E336"/>
  <c r="D336"/>
  <c r="G335"/>
  <c r="E335"/>
  <c r="D335"/>
  <c r="G334"/>
  <c r="E334"/>
  <c r="D334"/>
  <c r="G333"/>
  <c r="E333"/>
  <c r="D333"/>
  <c r="G332"/>
  <c r="E332"/>
  <c r="D332"/>
  <c r="G331"/>
  <c r="E331"/>
  <c r="D331"/>
  <c r="G330"/>
  <c r="E330"/>
  <c r="D330"/>
  <c r="G329"/>
  <c r="E329"/>
  <c r="D329"/>
  <c r="G328"/>
  <c r="E328"/>
  <c r="D328"/>
  <c r="G327"/>
  <c r="E327"/>
  <c r="D327"/>
  <c r="G326"/>
  <c r="E326"/>
  <c r="D326"/>
  <c r="G325"/>
  <c r="E325"/>
  <c r="D325"/>
  <c r="G324"/>
  <c r="E324"/>
  <c r="D324"/>
  <c r="G323"/>
  <c r="E323"/>
  <c r="D323"/>
  <c r="G322"/>
  <c r="E322"/>
  <c r="D322"/>
  <c r="G321"/>
  <c r="E321"/>
  <c r="D321"/>
  <c r="G320"/>
  <c r="E320"/>
  <c r="D320"/>
  <c r="G319"/>
  <c r="E319"/>
  <c r="D319"/>
  <c r="G318"/>
  <c r="E318"/>
  <c r="D318"/>
  <c r="G317"/>
  <c r="E317"/>
  <c r="D317"/>
  <c r="G316"/>
  <c r="E316"/>
  <c r="D316"/>
  <c r="G315"/>
  <c r="E315"/>
  <c r="D315"/>
  <c r="G314"/>
  <c r="E314"/>
  <c r="D314"/>
  <c r="G313"/>
  <c r="E313"/>
  <c r="D313"/>
  <c r="G312"/>
  <c r="E312"/>
  <c r="D312"/>
  <c r="G311"/>
  <c r="E311"/>
  <c r="D311"/>
  <c r="G310"/>
  <c r="E310"/>
  <c r="D310"/>
  <c r="G309"/>
  <c r="E309"/>
  <c r="D309"/>
  <c r="G308"/>
  <c r="E308"/>
  <c r="D308"/>
  <c r="G307"/>
  <c r="E307"/>
  <c r="D307"/>
  <c r="G306"/>
  <c r="E306"/>
  <c r="D306"/>
  <c r="G305"/>
  <c r="E305"/>
  <c r="D305"/>
  <c r="G304"/>
  <c r="E304"/>
  <c r="D304"/>
  <c r="G303"/>
  <c r="E303"/>
  <c r="D303"/>
  <c r="G302"/>
  <c r="E302"/>
  <c r="D302"/>
  <c r="G301"/>
  <c r="E301"/>
  <c r="D301"/>
  <c r="G300"/>
  <c r="E300"/>
  <c r="D300"/>
  <c r="G299"/>
  <c r="E299"/>
  <c r="D299"/>
  <c r="G298"/>
  <c r="E298"/>
  <c r="D298"/>
  <c r="G297"/>
  <c r="E297"/>
  <c r="D297"/>
  <c r="G296"/>
  <c r="E296"/>
  <c r="D296"/>
  <c r="G295"/>
  <c r="E295"/>
  <c r="D295"/>
  <c r="G294"/>
  <c r="E294"/>
  <c r="D294"/>
  <c r="G293"/>
  <c r="E293"/>
  <c r="D293"/>
  <c r="G292"/>
  <c r="E292"/>
  <c r="D292"/>
  <c r="G291"/>
  <c r="E291"/>
  <c r="D291"/>
  <c r="G290"/>
  <c r="E290"/>
  <c r="D290"/>
  <c r="G289"/>
  <c r="E289"/>
  <c r="D289"/>
  <c r="G288"/>
  <c r="E288"/>
  <c r="D288"/>
  <c r="G287"/>
  <c r="E287"/>
  <c r="D287"/>
  <c r="G286"/>
  <c r="E286"/>
  <c r="D286"/>
  <c r="G285"/>
  <c r="E285"/>
  <c r="D285"/>
  <c r="G284"/>
  <c r="E284"/>
  <c r="D284"/>
  <c r="G283"/>
  <c r="E283"/>
  <c r="D283"/>
  <c r="G282"/>
  <c r="E282"/>
  <c r="D282"/>
  <c r="G281"/>
  <c r="E281"/>
  <c r="D281"/>
  <c r="G280"/>
  <c r="E280"/>
  <c r="D280"/>
  <c r="G279"/>
  <c r="E279"/>
  <c r="D279"/>
  <c r="G278"/>
  <c r="E278"/>
  <c r="D278"/>
  <c r="G277"/>
  <c r="E277"/>
  <c r="D277"/>
  <c r="G276"/>
  <c r="E276"/>
  <c r="D276"/>
  <c r="G275"/>
  <c r="E275"/>
  <c r="D275"/>
  <c r="G274"/>
  <c r="E274"/>
  <c r="D274"/>
  <c r="G273"/>
  <c r="E273"/>
  <c r="D273"/>
  <c r="G272"/>
  <c r="E272"/>
  <c r="D272"/>
  <c r="G271"/>
  <c r="E271"/>
  <c r="D271"/>
  <c r="G270"/>
  <c r="E270"/>
  <c r="D270"/>
  <c r="G269"/>
  <c r="E269"/>
  <c r="D269"/>
  <c r="G268"/>
  <c r="E268"/>
  <c r="D268"/>
  <c r="G267"/>
  <c r="E267"/>
  <c r="D267"/>
  <c r="G266"/>
  <c r="E266"/>
  <c r="D266"/>
  <c r="G265"/>
  <c r="E265"/>
  <c r="D265"/>
  <c r="G264"/>
  <c r="E264"/>
  <c r="D264"/>
  <c r="G263"/>
  <c r="E263"/>
  <c r="D263"/>
  <c r="G262"/>
  <c r="E262"/>
  <c r="D262"/>
  <c r="G261"/>
  <c r="E261"/>
  <c r="D261"/>
  <c r="G260"/>
  <c r="E260"/>
  <c r="D260"/>
  <c r="G259"/>
  <c r="E259"/>
  <c r="D259"/>
  <c r="G258"/>
  <c r="E258"/>
  <c r="D258"/>
  <c r="G257"/>
  <c r="E257"/>
  <c r="D257"/>
  <c r="G256"/>
  <c r="E256"/>
  <c r="D256"/>
  <c r="G255"/>
  <c r="E255"/>
  <c r="D255"/>
  <c r="G254"/>
  <c r="E254"/>
  <c r="D254"/>
  <c r="G253"/>
  <c r="E253"/>
  <c r="D253"/>
  <c r="G252"/>
  <c r="E252"/>
  <c r="D252"/>
  <c r="G251"/>
  <c r="E251"/>
  <c r="D251"/>
  <c r="G250"/>
  <c r="E250"/>
  <c r="D250"/>
  <c r="G249"/>
  <c r="E249"/>
  <c r="D249"/>
  <c r="G248"/>
  <c r="E248"/>
  <c r="D248"/>
  <c r="G247"/>
  <c r="E247"/>
  <c r="D247"/>
  <c r="G246"/>
  <c r="E246"/>
  <c r="D246"/>
  <c r="G245"/>
  <c r="E245"/>
  <c r="D245"/>
  <c r="G244"/>
  <c r="E244"/>
  <c r="D244"/>
  <c r="G243"/>
  <c r="E243"/>
  <c r="D243"/>
  <c r="G242"/>
  <c r="E242"/>
  <c r="D242"/>
  <c r="G241"/>
  <c r="E241"/>
  <c r="D241"/>
  <c r="G240"/>
  <c r="E240"/>
  <c r="D240"/>
  <c r="G239"/>
  <c r="E239"/>
  <c r="D239"/>
  <c r="G238"/>
  <c r="E238"/>
  <c r="D238"/>
  <c r="G237"/>
  <c r="E237"/>
  <c r="D237"/>
  <c r="G236"/>
  <c r="E236"/>
  <c r="D236"/>
  <c r="G235"/>
  <c r="E235"/>
  <c r="D235"/>
  <c r="G234"/>
  <c r="E234"/>
  <c r="D234"/>
  <c r="G233"/>
  <c r="E233"/>
  <c r="D233"/>
  <c r="G232"/>
  <c r="E232"/>
  <c r="D232"/>
  <c r="G231"/>
  <c r="E231"/>
  <c r="D231"/>
  <c r="G230"/>
  <c r="E230"/>
  <c r="D230"/>
  <c r="G229"/>
  <c r="E229"/>
  <c r="D229"/>
  <c r="G228"/>
  <c r="E228"/>
  <c r="D228"/>
  <c r="G227"/>
  <c r="E227"/>
  <c r="D227"/>
  <c r="G226"/>
  <c r="E226"/>
  <c r="D226"/>
  <c r="G225"/>
  <c r="E225"/>
  <c r="D225"/>
  <c r="G224"/>
  <c r="E224"/>
  <c r="D224"/>
  <c r="G223"/>
  <c r="E223"/>
  <c r="D223"/>
  <c r="G222"/>
  <c r="E222"/>
  <c r="D222"/>
  <c r="G221"/>
  <c r="E221"/>
  <c r="D221"/>
  <c r="G220"/>
  <c r="E220"/>
  <c r="D220"/>
  <c r="G219"/>
  <c r="E219"/>
  <c r="D219"/>
  <c r="G218"/>
  <c r="E218"/>
  <c r="D218"/>
  <c r="G217"/>
  <c r="E217"/>
  <c r="D217"/>
  <c r="G216"/>
  <c r="E216"/>
  <c r="D216"/>
  <c r="G215"/>
  <c r="E215"/>
  <c r="D215"/>
  <c r="G214"/>
  <c r="E214"/>
  <c r="D214"/>
  <c r="G213"/>
  <c r="E213"/>
  <c r="D213"/>
  <c r="G212"/>
  <c r="E212"/>
  <c r="D212"/>
  <c r="G211"/>
  <c r="E211"/>
  <c r="D211"/>
  <c r="G210"/>
  <c r="E210"/>
  <c r="D210"/>
  <c r="G209"/>
  <c r="E209"/>
  <c r="D209"/>
  <c r="G208"/>
  <c r="E208"/>
  <c r="D208"/>
  <c r="G207"/>
  <c r="E207"/>
  <c r="D207"/>
  <c r="G206"/>
  <c r="E206"/>
  <c r="D206"/>
  <c r="G205"/>
  <c r="E205"/>
  <c r="D205"/>
  <c r="G204"/>
  <c r="E204"/>
  <c r="D204"/>
  <c r="G203"/>
  <c r="E203"/>
  <c r="D203"/>
  <c r="G202"/>
  <c r="E202"/>
  <c r="D202"/>
  <c r="G201"/>
  <c r="E201"/>
  <c r="D201"/>
  <c r="G200"/>
  <c r="E200"/>
  <c r="D200"/>
  <c r="G199"/>
  <c r="E199"/>
  <c r="D199"/>
  <c r="G198"/>
  <c r="E198"/>
  <c r="D198"/>
  <c r="G197"/>
  <c r="E197"/>
  <c r="D197"/>
  <c r="G196"/>
  <c r="E196"/>
  <c r="D196"/>
  <c r="G195"/>
  <c r="E195"/>
  <c r="D195"/>
  <c r="G194"/>
  <c r="E194"/>
  <c r="D194"/>
  <c r="G193"/>
  <c r="E193"/>
  <c r="D193"/>
  <c r="G192"/>
  <c r="E192"/>
  <c r="D192"/>
  <c r="G191"/>
  <c r="E191"/>
  <c r="D191"/>
  <c r="G190"/>
  <c r="E190"/>
  <c r="D190"/>
  <c r="G189"/>
  <c r="E189"/>
  <c r="D189"/>
  <c r="G188"/>
  <c r="E188"/>
  <c r="D188"/>
  <c r="G187"/>
  <c r="E187"/>
  <c r="D187"/>
  <c r="G186"/>
  <c r="E186"/>
  <c r="D186"/>
  <c r="G185"/>
  <c r="E185"/>
  <c r="D185"/>
  <c r="G184"/>
  <c r="E184"/>
  <c r="D184"/>
  <c r="G183"/>
  <c r="E183"/>
  <c r="D183"/>
  <c r="G182"/>
  <c r="E182"/>
  <c r="D182"/>
  <c r="G181"/>
  <c r="E181"/>
  <c r="D181"/>
  <c r="G180"/>
  <c r="E180"/>
  <c r="D180"/>
  <c r="G179"/>
  <c r="E179"/>
  <c r="D179"/>
  <c r="G178"/>
  <c r="E178"/>
  <c r="D178"/>
  <c r="G177"/>
  <c r="E177"/>
  <c r="D177"/>
  <c r="G176"/>
  <c r="E176"/>
  <c r="D176"/>
  <c r="G175"/>
  <c r="E175"/>
  <c r="D175"/>
  <c r="G174"/>
  <c r="E174"/>
  <c r="D174"/>
  <c r="G173"/>
  <c r="E173"/>
  <c r="D173"/>
  <c r="G172"/>
  <c r="E172"/>
  <c r="D172"/>
  <c r="G171"/>
  <c r="E171"/>
  <c r="D171"/>
  <c r="G170"/>
  <c r="E170"/>
  <c r="D170"/>
  <c r="G169"/>
  <c r="E169"/>
  <c r="D169"/>
  <c r="G168"/>
  <c r="E168"/>
  <c r="D168"/>
  <c r="G167"/>
  <c r="E167"/>
  <c r="D167"/>
  <c r="G166"/>
  <c r="E166"/>
  <c r="D166"/>
  <c r="G165"/>
  <c r="E165"/>
  <c r="D165"/>
  <c r="G164"/>
  <c r="E164"/>
  <c r="D164"/>
  <c r="G163"/>
  <c r="E163"/>
  <c r="D163"/>
  <c r="G162"/>
  <c r="E162"/>
  <c r="D162"/>
  <c r="G161"/>
  <c r="E161"/>
  <c r="D161"/>
  <c r="G160"/>
  <c r="E160"/>
  <c r="D160"/>
  <c r="G159"/>
  <c r="E159"/>
  <c r="D159"/>
  <c r="G158"/>
  <c r="E158"/>
  <c r="D158"/>
  <c r="G157"/>
  <c r="E157"/>
  <c r="D157"/>
  <c r="G156"/>
  <c r="E156"/>
  <c r="D156"/>
  <c r="G155"/>
  <c r="E155"/>
  <c r="D155"/>
  <c r="G154"/>
  <c r="E154"/>
  <c r="D154"/>
  <c r="G153"/>
  <c r="E153"/>
  <c r="D153"/>
  <c r="G152"/>
  <c r="E152"/>
  <c r="D152"/>
  <c r="G151"/>
  <c r="E151"/>
  <c r="D151"/>
  <c r="G150"/>
  <c r="E150"/>
  <c r="D150"/>
  <c r="G149"/>
  <c r="E149"/>
  <c r="D149"/>
  <c r="G148"/>
  <c r="E148"/>
  <c r="D148"/>
  <c r="G147"/>
  <c r="E147"/>
  <c r="D147"/>
  <c r="G146"/>
  <c r="E146"/>
  <c r="D146"/>
  <c r="G145"/>
  <c r="E145"/>
  <c r="D145"/>
  <c r="G144"/>
  <c r="E144"/>
  <c r="D144"/>
  <c r="G143"/>
  <c r="E143"/>
  <c r="D143"/>
  <c r="G142"/>
  <c r="E142"/>
  <c r="D142"/>
  <c r="G141"/>
  <c r="E141"/>
  <c r="D141"/>
  <c r="G140"/>
  <c r="E140"/>
  <c r="D140"/>
  <c r="G139"/>
  <c r="E139"/>
  <c r="D139"/>
  <c r="G138"/>
  <c r="E138"/>
  <c r="D138"/>
  <c r="G137"/>
  <c r="E137"/>
  <c r="D137"/>
  <c r="G136"/>
  <c r="E136"/>
  <c r="D136"/>
  <c r="G135"/>
  <c r="E135"/>
  <c r="D135"/>
  <c r="G134"/>
  <c r="E134"/>
  <c r="D134"/>
  <c r="G133"/>
  <c r="E133"/>
  <c r="D133"/>
  <c r="G132"/>
  <c r="E132"/>
  <c r="D132"/>
  <c r="G131"/>
  <c r="E131"/>
  <c r="D131"/>
  <c r="G130"/>
  <c r="E130"/>
  <c r="D130"/>
  <c r="G129"/>
  <c r="E129"/>
  <c r="D129"/>
  <c r="G128"/>
  <c r="E128"/>
  <c r="D128"/>
  <c r="G127"/>
  <c r="E127"/>
  <c r="D127"/>
  <c r="G126"/>
  <c r="E126"/>
  <c r="D126"/>
  <c r="G125"/>
  <c r="E125"/>
  <c r="D125"/>
  <c r="G124"/>
  <c r="E124"/>
  <c r="D124"/>
  <c r="G123"/>
  <c r="E123"/>
  <c r="D123"/>
  <c r="G122"/>
  <c r="E122"/>
  <c r="D122"/>
  <c r="G121"/>
  <c r="E121"/>
  <c r="D121"/>
  <c r="G120"/>
  <c r="E120"/>
  <c r="D120"/>
  <c r="G119"/>
  <c r="E119"/>
  <c r="D119"/>
  <c r="G118"/>
  <c r="E118"/>
  <c r="D118"/>
  <c r="G117"/>
  <c r="E117"/>
  <c r="D117"/>
  <c r="G116"/>
  <c r="E116"/>
  <c r="D116"/>
  <c r="G115"/>
  <c r="E115"/>
  <c r="D115"/>
  <c r="G114"/>
  <c r="E114"/>
  <c r="D114"/>
  <c r="G113"/>
  <c r="E113"/>
  <c r="D113"/>
  <c r="G112"/>
  <c r="E112"/>
  <c r="D112"/>
  <c r="G111"/>
  <c r="E111"/>
  <c r="D111"/>
  <c r="G110"/>
  <c r="E110"/>
  <c r="D110"/>
  <c r="G109"/>
  <c r="E109"/>
  <c r="D109"/>
  <c r="G108"/>
  <c r="E108"/>
  <c r="D108"/>
  <c r="G107"/>
  <c r="E107"/>
  <c r="D107"/>
  <c r="G106"/>
  <c r="E106"/>
  <c r="D106"/>
  <c r="G105"/>
  <c r="E105"/>
  <c r="D105"/>
  <c r="G104"/>
  <c r="E104"/>
  <c r="D104"/>
  <c r="G103"/>
  <c r="E103"/>
  <c r="D103"/>
  <c r="G102"/>
  <c r="E102"/>
  <c r="D102"/>
  <c r="G101"/>
  <c r="E101"/>
  <c r="D101"/>
  <c r="G100"/>
  <c r="E100"/>
  <c r="D100"/>
  <c r="G99"/>
  <c r="E99"/>
  <c r="D99"/>
  <c r="G98"/>
  <c r="E98"/>
  <c r="D98"/>
  <c r="G97"/>
  <c r="E97"/>
  <c r="D97"/>
  <c r="G96"/>
  <c r="E96"/>
  <c r="D96"/>
  <c r="G95"/>
  <c r="E95"/>
  <c r="D95"/>
  <c r="G94"/>
  <c r="E94"/>
  <c r="D94"/>
  <c r="G93"/>
  <c r="E93"/>
  <c r="D93"/>
  <c r="G92"/>
  <c r="E92"/>
  <c r="D92"/>
  <c r="G91"/>
  <c r="E91"/>
  <c r="D91"/>
  <c r="G90"/>
  <c r="E90"/>
  <c r="D90"/>
  <c r="G89"/>
  <c r="E89"/>
  <c r="D89"/>
  <c r="G88"/>
  <c r="E88"/>
  <c r="D88"/>
  <c r="G87"/>
  <c r="E87"/>
  <c r="D87"/>
  <c r="G86"/>
  <c r="E86"/>
  <c r="D86"/>
  <c r="G85"/>
  <c r="E85"/>
  <c r="D85"/>
  <c r="G84"/>
  <c r="E84"/>
  <c r="D84"/>
  <c r="G83"/>
  <c r="E83"/>
  <c r="D83"/>
  <c r="G82"/>
  <c r="E82"/>
  <c r="D82"/>
  <c r="G81"/>
  <c r="E81"/>
  <c r="D81"/>
  <c r="G80"/>
  <c r="E80"/>
  <c r="D80"/>
  <c r="G79"/>
  <c r="E79"/>
  <c r="D79"/>
  <c r="G78"/>
  <c r="E78"/>
  <c r="D78"/>
  <c r="G77"/>
  <c r="E77"/>
  <c r="D77"/>
  <c r="G76"/>
  <c r="E76"/>
  <c r="D76"/>
  <c r="G75"/>
  <c r="E75"/>
  <c r="D75"/>
  <c r="G74"/>
  <c r="E74"/>
  <c r="D74"/>
  <c r="G73"/>
  <c r="E73"/>
  <c r="D73"/>
  <c r="G72"/>
  <c r="E72"/>
  <c r="D72"/>
  <c r="G71"/>
  <c r="E71"/>
  <c r="D71"/>
  <c r="G70"/>
  <c r="E70"/>
  <c r="D70"/>
  <c r="G69"/>
  <c r="E69"/>
  <c r="D69"/>
  <c r="G68"/>
  <c r="E68"/>
  <c r="D68"/>
  <c r="G67"/>
  <c r="E67"/>
  <c r="D67"/>
  <c r="G66"/>
  <c r="E66"/>
  <c r="D66"/>
  <c r="G65"/>
  <c r="E65"/>
  <c r="D65"/>
  <c r="G64"/>
  <c r="E64"/>
  <c r="D64"/>
  <c r="G63"/>
  <c r="E63"/>
  <c r="D63"/>
  <c r="G62"/>
  <c r="E62"/>
  <c r="D62"/>
  <c r="G61"/>
  <c r="E61"/>
  <c r="D61"/>
  <c r="G60"/>
  <c r="E60"/>
  <c r="D60"/>
  <c r="G59"/>
  <c r="E59"/>
  <c r="D59"/>
  <c r="G58"/>
  <c r="E58"/>
  <c r="D58"/>
  <c r="G57"/>
  <c r="E57"/>
  <c r="D57"/>
  <c r="G56"/>
  <c r="E56"/>
  <c r="D56"/>
  <c r="G55"/>
  <c r="E55"/>
  <c r="D55"/>
  <c r="G54"/>
  <c r="E54"/>
  <c r="D54"/>
  <c r="G53"/>
  <c r="E53"/>
  <c r="D53"/>
  <c r="G52"/>
  <c r="E52"/>
  <c r="D52"/>
  <c r="G51"/>
  <c r="E51"/>
  <c r="D51"/>
  <c r="G50"/>
  <c r="E50"/>
  <c r="D50"/>
  <c r="G49"/>
  <c r="E49"/>
  <c r="D49"/>
  <c r="G48"/>
  <c r="E48"/>
  <c r="D48"/>
  <c r="G47"/>
  <c r="E47"/>
  <c r="D47"/>
  <c r="G46"/>
  <c r="E46"/>
  <c r="D46"/>
  <c r="G45"/>
  <c r="E45"/>
  <c r="D45"/>
  <c r="G44"/>
  <c r="E44"/>
  <c r="D44"/>
  <c r="G43"/>
  <c r="E43"/>
  <c r="D43"/>
  <c r="G42"/>
  <c r="E42"/>
  <c r="D42"/>
  <c r="G41"/>
  <c r="E41"/>
  <c r="D41"/>
  <c r="G40"/>
  <c r="E40"/>
  <c r="D40"/>
  <c r="G39"/>
  <c r="E39"/>
  <c r="D39"/>
  <c r="G38"/>
  <c r="E38"/>
  <c r="D38"/>
  <c r="G37"/>
  <c r="E37"/>
  <c r="D37"/>
  <c r="G36"/>
  <c r="E36"/>
  <c r="D36"/>
  <c r="G35"/>
  <c r="E35"/>
  <c r="D35"/>
  <c r="G34"/>
  <c r="E34"/>
  <c r="D34"/>
  <c r="G33"/>
  <c r="E33"/>
  <c r="D33"/>
  <c r="G32"/>
  <c r="E32"/>
  <c r="D32"/>
  <c r="G31"/>
  <c r="E31"/>
  <c r="D31"/>
  <c r="G30"/>
  <c r="E30"/>
  <c r="D30"/>
  <c r="G29"/>
  <c r="E29"/>
  <c r="D29"/>
  <c r="G28"/>
  <c r="E28"/>
  <c r="D28"/>
  <c r="G27"/>
  <c r="E27"/>
  <c r="D27"/>
  <c r="G26"/>
  <c r="E26"/>
  <c r="D26"/>
  <c r="G25"/>
  <c r="E25"/>
  <c r="D25"/>
  <c r="G24"/>
  <c r="E24"/>
  <c r="D24"/>
  <c r="G23"/>
  <c r="E23"/>
  <c r="D23"/>
  <c r="G22"/>
  <c r="E22"/>
  <c r="D22"/>
  <c r="G21"/>
  <c r="E21"/>
  <c r="D21"/>
  <c r="G20"/>
  <c r="E20"/>
  <c r="D20"/>
  <c r="G19"/>
  <c r="E19"/>
  <c r="D19"/>
  <c r="G18"/>
  <c r="E18"/>
  <c r="D18"/>
  <c r="G17"/>
  <c r="E17"/>
  <c r="D17"/>
  <c r="G16"/>
  <c r="E16"/>
  <c r="D16"/>
  <c r="G15"/>
  <c r="E15"/>
  <c r="D15"/>
  <c r="G14"/>
  <c r="E14"/>
  <c r="D14"/>
  <c r="G13"/>
  <c r="E13"/>
  <c r="D13"/>
  <c r="G12"/>
  <c r="E12"/>
  <c r="D12"/>
  <c r="G11"/>
  <c r="E11"/>
  <c r="D11"/>
  <c r="G10"/>
  <c r="E10"/>
  <c r="D10"/>
  <c r="G9"/>
  <c r="E9"/>
  <c r="D9"/>
  <c r="G8"/>
  <c r="E8"/>
  <c r="D8"/>
  <c r="G7"/>
  <c r="E7"/>
  <c r="D7"/>
  <c r="G6"/>
  <c r="E6"/>
  <c r="D6"/>
  <c r="G5"/>
  <c r="E5"/>
  <c r="D5"/>
  <c r="G4"/>
  <c r="E4"/>
  <c r="D4"/>
  <c r="G3"/>
  <c r="E3"/>
  <c r="D3"/>
  <c r="H2"/>
  <c r="H3" s="1"/>
  <c r="H4" s="1"/>
  <c r="G2"/>
  <c r="F2"/>
  <c r="E2"/>
  <c r="D2"/>
  <c r="G673" i="14"/>
  <c r="E673"/>
  <c r="D673"/>
  <c r="G672"/>
  <c r="E672"/>
  <c r="D672"/>
  <c r="G671"/>
  <c r="E671"/>
  <c r="D671"/>
  <c r="G670"/>
  <c r="E670"/>
  <c r="D670"/>
  <c r="G669"/>
  <c r="E669"/>
  <c r="D669"/>
  <c r="G668"/>
  <c r="E668"/>
  <c r="D668"/>
  <c r="G667"/>
  <c r="E667"/>
  <c r="D667"/>
  <c r="G666"/>
  <c r="E666"/>
  <c r="D666"/>
  <c r="G665"/>
  <c r="E665"/>
  <c r="D665"/>
  <c r="G664"/>
  <c r="E664"/>
  <c r="D664"/>
  <c r="G663"/>
  <c r="E663"/>
  <c r="D663"/>
  <c r="G662"/>
  <c r="E662"/>
  <c r="D662"/>
  <c r="G661"/>
  <c r="E661"/>
  <c r="D661"/>
  <c r="G660"/>
  <c r="E660"/>
  <c r="D660"/>
  <c r="G659"/>
  <c r="E659"/>
  <c r="D659"/>
  <c r="G658"/>
  <c r="E658"/>
  <c r="D658"/>
  <c r="G657"/>
  <c r="E657"/>
  <c r="D657"/>
  <c r="G656"/>
  <c r="E656"/>
  <c r="D656"/>
  <c r="G655"/>
  <c r="E655"/>
  <c r="D655"/>
  <c r="G654"/>
  <c r="E654"/>
  <c r="D654"/>
  <c r="G653"/>
  <c r="E653"/>
  <c r="D653"/>
  <c r="G652"/>
  <c r="E652"/>
  <c r="D652"/>
  <c r="G651"/>
  <c r="E651"/>
  <c r="D651"/>
  <c r="G650"/>
  <c r="E650"/>
  <c r="D650"/>
  <c r="G649"/>
  <c r="E649"/>
  <c r="D649"/>
  <c r="G648"/>
  <c r="E648"/>
  <c r="D648"/>
  <c r="G647"/>
  <c r="E647"/>
  <c r="D647"/>
  <c r="G646"/>
  <c r="E646"/>
  <c r="D646"/>
  <c r="G645"/>
  <c r="E645"/>
  <c r="D645"/>
  <c r="G644"/>
  <c r="E644"/>
  <c r="D644"/>
  <c r="G643"/>
  <c r="E643"/>
  <c r="D643"/>
  <c r="G642"/>
  <c r="E642"/>
  <c r="D642"/>
  <c r="G641"/>
  <c r="E641"/>
  <c r="D641"/>
  <c r="G640"/>
  <c r="E640"/>
  <c r="D640"/>
  <c r="G639"/>
  <c r="E639"/>
  <c r="D639"/>
  <c r="G638"/>
  <c r="E638"/>
  <c r="D638"/>
  <c r="G637"/>
  <c r="E637"/>
  <c r="D637"/>
  <c r="G636"/>
  <c r="E636"/>
  <c r="D636"/>
  <c r="G635"/>
  <c r="E635"/>
  <c r="D635"/>
  <c r="G634"/>
  <c r="E634"/>
  <c r="D634"/>
  <c r="G633"/>
  <c r="E633"/>
  <c r="D633"/>
  <c r="G632"/>
  <c r="E632"/>
  <c r="D632"/>
  <c r="G631"/>
  <c r="E631"/>
  <c r="D631"/>
  <c r="G630"/>
  <c r="E630"/>
  <c r="D630"/>
  <c r="G629"/>
  <c r="E629"/>
  <c r="D629"/>
  <c r="G628"/>
  <c r="E628"/>
  <c r="D628"/>
  <c r="G627"/>
  <c r="E627"/>
  <c r="D627"/>
  <c r="G626"/>
  <c r="E626"/>
  <c r="D626"/>
  <c r="G625"/>
  <c r="E625"/>
  <c r="D625"/>
  <c r="G624"/>
  <c r="E624"/>
  <c r="D624"/>
  <c r="G623"/>
  <c r="E623"/>
  <c r="D623"/>
  <c r="G622"/>
  <c r="E622"/>
  <c r="D622"/>
  <c r="G621"/>
  <c r="E621"/>
  <c r="D621"/>
  <c r="G620"/>
  <c r="E620"/>
  <c r="D620"/>
  <c r="G619"/>
  <c r="E619"/>
  <c r="D619"/>
  <c r="G618"/>
  <c r="E618"/>
  <c r="D618"/>
  <c r="G617"/>
  <c r="E617"/>
  <c r="D617"/>
  <c r="G616"/>
  <c r="E616"/>
  <c r="D616"/>
  <c r="G615"/>
  <c r="E615"/>
  <c r="D615"/>
  <c r="G614"/>
  <c r="E614"/>
  <c r="D614"/>
  <c r="G613"/>
  <c r="E613"/>
  <c r="D613"/>
  <c r="G612"/>
  <c r="E612"/>
  <c r="D612"/>
  <c r="G611"/>
  <c r="E611"/>
  <c r="D611"/>
  <c r="G610"/>
  <c r="E610"/>
  <c r="D610"/>
  <c r="G609"/>
  <c r="E609"/>
  <c r="D609"/>
  <c r="G608"/>
  <c r="E608"/>
  <c r="D608"/>
  <c r="G607"/>
  <c r="E607"/>
  <c r="D607"/>
  <c r="G606"/>
  <c r="E606"/>
  <c r="D606"/>
  <c r="G605"/>
  <c r="E605"/>
  <c r="D605"/>
  <c r="G604"/>
  <c r="E604"/>
  <c r="D604"/>
  <c r="G603"/>
  <c r="E603"/>
  <c r="D603"/>
  <c r="G602"/>
  <c r="E602"/>
  <c r="D602"/>
  <c r="G601"/>
  <c r="E601"/>
  <c r="D601"/>
  <c r="G600"/>
  <c r="E600"/>
  <c r="D600"/>
  <c r="G599"/>
  <c r="E599"/>
  <c r="D599"/>
  <c r="G598"/>
  <c r="E598"/>
  <c r="D598"/>
  <c r="G597"/>
  <c r="E597"/>
  <c r="D597"/>
  <c r="G596"/>
  <c r="E596"/>
  <c r="D596"/>
  <c r="G595"/>
  <c r="E595"/>
  <c r="D595"/>
  <c r="G594"/>
  <c r="E594"/>
  <c r="D594"/>
  <c r="G593"/>
  <c r="E593"/>
  <c r="D593"/>
  <c r="G592"/>
  <c r="E592"/>
  <c r="D592"/>
  <c r="G591"/>
  <c r="E591"/>
  <c r="D591"/>
  <c r="G590"/>
  <c r="E590"/>
  <c r="D590"/>
  <c r="G589"/>
  <c r="E589"/>
  <c r="D589"/>
  <c r="G588"/>
  <c r="E588"/>
  <c r="D588"/>
  <c r="G587"/>
  <c r="E587"/>
  <c r="D587"/>
  <c r="G586"/>
  <c r="E586"/>
  <c r="D586"/>
  <c r="G585"/>
  <c r="E585"/>
  <c r="D585"/>
  <c r="G584"/>
  <c r="E584"/>
  <c r="D584"/>
  <c r="G583"/>
  <c r="E583"/>
  <c r="D583"/>
  <c r="G582"/>
  <c r="E582"/>
  <c r="D582"/>
  <c r="G581"/>
  <c r="E581"/>
  <c r="D581"/>
  <c r="G580"/>
  <c r="E580"/>
  <c r="D580"/>
  <c r="G579"/>
  <c r="E579"/>
  <c r="D579"/>
  <c r="G578"/>
  <c r="E578"/>
  <c r="D578"/>
  <c r="G577"/>
  <c r="E577"/>
  <c r="D577"/>
  <c r="G576"/>
  <c r="E576"/>
  <c r="D576"/>
  <c r="G575"/>
  <c r="E575"/>
  <c r="D575"/>
  <c r="G574"/>
  <c r="E574"/>
  <c r="D574"/>
  <c r="G573"/>
  <c r="E573"/>
  <c r="D573"/>
  <c r="G572"/>
  <c r="E572"/>
  <c r="D572"/>
  <c r="G571"/>
  <c r="E571"/>
  <c r="D571"/>
  <c r="G570"/>
  <c r="E570"/>
  <c r="D570"/>
  <c r="G569"/>
  <c r="E569"/>
  <c r="D569"/>
  <c r="G568"/>
  <c r="E568"/>
  <c r="D568"/>
  <c r="G567"/>
  <c r="E567"/>
  <c r="D567"/>
  <c r="G566"/>
  <c r="E566"/>
  <c r="D566"/>
  <c r="G565"/>
  <c r="E565"/>
  <c r="D565"/>
  <c r="G564"/>
  <c r="E564"/>
  <c r="D564"/>
  <c r="G563"/>
  <c r="E563"/>
  <c r="D563"/>
  <c r="G562"/>
  <c r="E562"/>
  <c r="D562"/>
  <c r="G561"/>
  <c r="E561"/>
  <c r="D561"/>
  <c r="G560"/>
  <c r="E560"/>
  <c r="D560"/>
  <c r="G559"/>
  <c r="E559"/>
  <c r="D559"/>
  <c r="G558"/>
  <c r="E558"/>
  <c r="D558"/>
  <c r="G557"/>
  <c r="E557"/>
  <c r="D557"/>
  <c r="G556"/>
  <c r="E556"/>
  <c r="D556"/>
  <c r="G555"/>
  <c r="E555"/>
  <c r="D555"/>
  <c r="G554"/>
  <c r="E554"/>
  <c r="D554"/>
  <c r="G553"/>
  <c r="E553"/>
  <c r="D553"/>
  <c r="G552"/>
  <c r="E552"/>
  <c r="D552"/>
  <c r="G551"/>
  <c r="E551"/>
  <c r="D551"/>
  <c r="G550"/>
  <c r="E550"/>
  <c r="D550"/>
  <c r="G549"/>
  <c r="E549"/>
  <c r="D549"/>
  <c r="G548"/>
  <c r="E548"/>
  <c r="D548"/>
  <c r="G547"/>
  <c r="E547"/>
  <c r="D547"/>
  <c r="G546"/>
  <c r="E546"/>
  <c r="D546"/>
  <c r="G545"/>
  <c r="E545"/>
  <c r="D545"/>
  <c r="G544"/>
  <c r="E544"/>
  <c r="D544"/>
  <c r="G543"/>
  <c r="E543"/>
  <c r="D543"/>
  <c r="G542"/>
  <c r="E542"/>
  <c r="D542"/>
  <c r="G541"/>
  <c r="E541"/>
  <c r="D541"/>
  <c r="G540"/>
  <c r="E540"/>
  <c r="D540"/>
  <c r="G539"/>
  <c r="E539"/>
  <c r="D539"/>
  <c r="G538"/>
  <c r="E538"/>
  <c r="D538"/>
  <c r="G537"/>
  <c r="E537"/>
  <c r="D537"/>
  <c r="G536"/>
  <c r="E536"/>
  <c r="D536"/>
  <c r="G535"/>
  <c r="E535"/>
  <c r="D535"/>
  <c r="G534"/>
  <c r="E534"/>
  <c r="D534"/>
  <c r="G533"/>
  <c r="E533"/>
  <c r="D533"/>
  <c r="G532"/>
  <c r="E532"/>
  <c r="D532"/>
  <c r="G531"/>
  <c r="E531"/>
  <c r="D531"/>
  <c r="G530"/>
  <c r="E530"/>
  <c r="D530"/>
  <c r="G529"/>
  <c r="E529"/>
  <c r="D529"/>
  <c r="G528"/>
  <c r="E528"/>
  <c r="D528"/>
  <c r="G527"/>
  <c r="E527"/>
  <c r="D527"/>
  <c r="G526"/>
  <c r="E526"/>
  <c r="D526"/>
  <c r="G525"/>
  <c r="E525"/>
  <c r="D525"/>
  <c r="G524"/>
  <c r="E524"/>
  <c r="D524"/>
  <c r="G523"/>
  <c r="E523"/>
  <c r="D523"/>
  <c r="G522"/>
  <c r="E522"/>
  <c r="D522"/>
  <c r="G521"/>
  <c r="E521"/>
  <c r="D521"/>
  <c r="G520"/>
  <c r="E520"/>
  <c r="D520"/>
  <c r="G519"/>
  <c r="E519"/>
  <c r="D519"/>
  <c r="G518"/>
  <c r="E518"/>
  <c r="D518"/>
  <c r="G517"/>
  <c r="E517"/>
  <c r="D517"/>
  <c r="G516"/>
  <c r="E516"/>
  <c r="D516"/>
  <c r="G515"/>
  <c r="E515"/>
  <c r="D515"/>
  <c r="G514"/>
  <c r="E514"/>
  <c r="D514"/>
  <c r="G513"/>
  <c r="E513"/>
  <c r="D513"/>
  <c r="G512"/>
  <c r="E512"/>
  <c r="D512"/>
  <c r="G511"/>
  <c r="E511"/>
  <c r="D511"/>
  <c r="G510"/>
  <c r="E510"/>
  <c r="D510"/>
  <c r="G509"/>
  <c r="E509"/>
  <c r="D509"/>
  <c r="G508"/>
  <c r="E508"/>
  <c r="D508"/>
  <c r="G507"/>
  <c r="E507"/>
  <c r="D507"/>
  <c r="G506"/>
  <c r="E506"/>
  <c r="D506"/>
  <c r="G505"/>
  <c r="E505"/>
  <c r="D505"/>
  <c r="G504"/>
  <c r="E504"/>
  <c r="D504"/>
  <c r="G503"/>
  <c r="E503"/>
  <c r="D503"/>
  <c r="G502"/>
  <c r="E502"/>
  <c r="D502"/>
  <c r="G501"/>
  <c r="E501"/>
  <c r="D501"/>
  <c r="G500"/>
  <c r="E500"/>
  <c r="D500"/>
  <c r="G499"/>
  <c r="E499"/>
  <c r="D499"/>
  <c r="G498"/>
  <c r="E498"/>
  <c r="D498"/>
  <c r="G497"/>
  <c r="E497"/>
  <c r="D497"/>
  <c r="G496"/>
  <c r="E496"/>
  <c r="D496"/>
  <c r="G495"/>
  <c r="E495"/>
  <c r="D495"/>
  <c r="G494"/>
  <c r="E494"/>
  <c r="D494"/>
  <c r="G493"/>
  <c r="E493"/>
  <c r="D493"/>
  <c r="G492"/>
  <c r="E492"/>
  <c r="D492"/>
  <c r="G491"/>
  <c r="E491"/>
  <c r="D491"/>
  <c r="G490"/>
  <c r="E490"/>
  <c r="D490"/>
  <c r="G489"/>
  <c r="E489"/>
  <c r="D489"/>
  <c r="G488"/>
  <c r="E488"/>
  <c r="D488"/>
  <c r="G487"/>
  <c r="E487"/>
  <c r="D487"/>
  <c r="G486"/>
  <c r="E486"/>
  <c r="D486"/>
  <c r="G485"/>
  <c r="E485"/>
  <c r="D485"/>
  <c r="G484"/>
  <c r="E484"/>
  <c r="D484"/>
  <c r="G483"/>
  <c r="E483"/>
  <c r="D483"/>
  <c r="G482"/>
  <c r="E482"/>
  <c r="D482"/>
  <c r="G481"/>
  <c r="E481"/>
  <c r="D481"/>
  <c r="G480"/>
  <c r="E480"/>
  <c r="D480"/>
  <c r="G479"/>
  <c r="E479"/>
  <c r="D479"/>
  <c r="G478"/>
  <c r="E478"/>
  <c r="D478"/>
  <c r="G477"/>
  <c r="E477"/>
  <c r="D477"/>
  <c r="G476"/>
  <c r="E476"/>
  <c r="D476"/>
  <c r="G475"/>
  <c r="E475"/>
  <c r="D475"/>
  <c r="G474"/>
  <c r="E474"/>
  <c r="D474"/>
  <c r="G473"/>
  <c r="E473"/>
  <c r="D473"/>
  <c r="G472"/>
  <c r="E472"/>
  <c r="D472"/>
  <c r="G471"/>
  <c r="E471"/>
  <c r="D471"/>
  <c r="G470"/>
  <c r="E470"/>
  <c r="D470"/>
  <c r="G469"/>
  <c r="E469"/>
  <c r="D469"/>
  <c r="G468"/>
  <c r="E468"/>
  <c r="D468"/>
  <c r="G467"/>
  <c r="E467"/>
  <c r="D467"/>
  <c r="G466"/>
  <c r="E466"/>
  <c r="D466"/>
  <c r="G465"/>
  <c r="E465"/>
  <c r="D465"/>
  <c r="G464"/>
  <c r="E464"/>
  <c r="D464"/>
  <c r="G463"/>
  <c r="E463"/>
  <c r="D463"/>
  <c r="G462"/>
  <c r="E462"/>
  <c r="D462"/>
  <c r="G461"/>
  <c r="E461"/>
  <c r="D461"/>
  <c r="G460"/>
  <c r="E460"/>
  <c r="D460"/>
  <c r="G459"/>
  <c r="E459"/>
  <c r="D459"/>
  <c r="G458"/>
  <c r="E458"/>
  <c r="D458"/>
  <c r="G457"/>
  <c r="E457"/>
  <c r="D457"/>
  <c r="G456"/>
  <c r="E456"/>
  <c r="D456"/>
  <c r="G455"/>
  <c r="E455"/>
  <c r="D455"/>
  <c r="G454"/>
  <c r="E454"/>
  <c r="D454"/>
  <c r="G453"/>
  <c r="E453"/>
  <c r="D453"/>
  <c r="G452"/>
  <c r="E452"/>
  <c r="D452"/>
  <c r="G451"/>
  <c r="E451"/>
  <c r="D451"/>
  <c r="G450"/>
  <c r="E450"/>
  <c r="D450"/>
  <c r="G449"/>
  <c r="E449"/>
  <c r="D449"/>
  <c r="G448"/>
  <c r="E448"/>
  <c r="D448"/>
  <c r="G447"/>
  <c r="E447"/>
  <c r="D447"/>
  <c r="G446"/>
  <c r="E446"/>
  <c r="D446"/>
  <c r="G445"/>
  <c r="E445"/>
  <c r="D445"/>
  <c r="G444"/>
  <c r="E444"/>
  <c r="D444"/>
  <c r="G443"/>
  <c r="E443"/>
  <c r="D443"/>
  <c r="G442"/>
  <c r="E442"/>
  <c r="D442"/>
  <c r="G441"/>
  <c r="E441"/>
  <c r="D441"/>
  <c r="G440"/>
  <c r="E440"/>
  <c r="D440"/>
  <c r="G439"/>
  <c r="E439"/>
  <c r="D439"/>
  <c r="G438"/>
  <c r="E438"/>
  <c r="D438"/>
  <c r="G437"/>
  <c r="E437"/>
  <c r="D437"/>
  <c r="G436"/>
  <c r="E436"/>
  <c r="D436"/>
  <c r="G435"/>
  <c r="E435"/>
  <c r="D435"/>
  <c r="G434"/>
  <c r="E434"/>
  <c r="D434"/>
  <c r="G433"/>
  <c r="E433"/>
  <c r="D433"/>
  <c r="G432"/>
  <c r="E432"/>
  <c r="D432"/>
  <c r="G431"/>
  <c r="E431"/>
  <c r="D431"/>
  <c r="G430"/>
  <c r="E430"/>
  <c r="D430"/>
  <c r="G429"/>
  <c r="E429"/>
  <c r="D429"/>
  <c r="G428"/>
  <c r="E428"/>
  <c r="D428"/>
  <c r="G427"/>
  <c r="E427"/>
  <c r="D427"/>
  <c r="G426"/>
  <c r="E426"/>
  <c r="D426"/>
  <c r="G425"/>
  <c r="E425"/>
  <c r="D425"/>
  <c r="G424"/>
  <c r="E424"/>
  <c r="D424"/>
  <c r="G423"/>
  <c r="E423"/>
  <c r="D423"/>
  <c r="G422"/>
  <c r="E422"/>
  <c r="D422"/>
  <c r="G421"/>
  <c r="E421"/>
  <c r="D421"/>
  <c r="G420"/>
  <c r="E420"/>
  <c r="D420"/>
  <c r="G419"/>
  <c r="E419"/>
  <c r="D419"/>
  <c r="G418"/>
  <c r="E418"/>
  <c r="D418"/>
  <c r="G417"/>
  <c r="E417"/>
  <c r="D417"/>
  <c r="G416"/>
  <c r="E416"/>
  <c r="D416"/>
  <c r="G415"/>
  <c r="E415"/>
  <c r="D415"/>
  <c r="G414"/>
  <c r="E414"/>
  <c r="D414"/>
  <c r="G413"/>
  <c r="E413"/>
  <c r="D413"/>
  <c r="G412"/>
  <c r="E412"/>
  <c r="D412"/>
  <c r="G411"/>
  <c r="E411"/>
  <c r="D411"/>
  <c r="G410"/>
  <c r="E410"/>
  <c r="D410"/>
  <c r="G409"/>
  <c r="E409"/>
  <c r="D409"/>
  <c r="G408"/>
  <c r="E408"/>
  <c r="D408"/>
  <c r="G407"/>
  <c r="E407"/>
  <c r="D407"/>
  <c r="G406"/>
  <c r="E406"/>
  <c r="D406"/>
  <c r="G405"/>
  <c r="E405"/>
  <c r="D405"/>
  <c r="G404"/>
  <c r="E404"/>
  <c r="D404"/>
  <c r="G403"/>
  <c r="E403"/>
  <c r="D403"/>
  <c r="G402"/>
  <c r="E402"/>
  <c r="D402"/>
  <c r="G401"/>
  <c r="E401"/>
  <c r="D401"/>
  <c r="G400"/>
  <c r="E400"/>
  <c r="D400"/>
  <c r="G399"/>
  <c r="E399"/>
  <c r="D399"/>
  <c r="G398"/>
  <c r="E398"/>
  <c r="D398"/>
  <c r="G397"/>
  <c r="E397"/>
  <c r="D397"/>
  <c r="G396"/>
  <c r="E396"/>
  <c r="D396"/>
  <c r="G395"/>
  <c r="E395"/>
  <c r="D395"/>
  <c r="G394"/>
  <c r="E394"/>
  <c r="D394"/>
  <c r="G393"/>
  <c r="E393"/>
  <c r="D393"/>
  <c r="G392"/>
  <c r="E392"/>
  <c r="D392"/>
  <c r="G391"/>
  <c r="E391"/>
  <c r="D391"/>
  <c r="G390"/>
  <c r="E390"/>
  <c r="D390"/>
  <c r="G389"/>
  <c r="E389"/>
  <c r="D389"/>
  <c r="G388"/>
  <c r="E388"/>
  <c r="D388"/>
  <c r="G387"/>
  <c r="E387"/>
  <c r="D387"/>
  <c r="G386"/>
  <c r="E386"/>
  <c r="D386"/>
  <c r="G385"/>
  <c r="E385"/>
  <c r="D385"/>
  <c r="G384"/>
  <c r="E384"/>
  <c r="D384"/>
  <c r="G383"/>
  <c r="E383"/>
  <c r="D383"/>
  <c r="G382"/>
  <c r="E382"/>
  <c r="D382"/>
  <c r="G381"/>
  <c r="E381"/>
  <c r="D381"/>
  <c r="G380"/>
  <c r="E380"/>
  <c r="D380"/>
  <c r="G379"/>
  <c r="E379"/>
  <c r="D379"/>
  <c r="G378"/>
  <c r="E378"/>
  <c r="D378"/>
  <c r="G377"/>
  <c r="E377"/>
  <c r="D377"/>
  <c r="G376"/>
  <c r="E376"/>
  <c r="D376"/>
  <c r="G375"/>
  <c r="E375"/>
  <c r="D375"/>
  <c r="G374"/>
  <c r="E374"/>
  <c r="D374"/>
  <c r="G373"/>
  <c r="E373"/>
  <c r="D373"/>
  <c r="G372"/>
  <c r="E372"/>
  <c r="D372"/>
  <c r="G371"/>
  <c r="E371"/>
  <c r="D371"/>
  <c r="G370"/>
  <c r="E370"/>
  <c r="D370"/>
  <c r="G369"/>
  <c r="E369"/>
  <c r="D369"/>
  <c r="G368"/>
  <c r="E368"/>
  <c r="D368"/>
  <c r="G367"/>
  <c r="E367"/>
  <c r="D367"/>
  <c r="G366"/>
  <c r="E366"/>
  <c r="D366"/>
  <c r="G365"/>
  <c r="E365"/>
  <c r="D365"/>
  <c r="G364"/>
  <c r="E364"/>
  <c r="D364"/>
  <c r="G363"/>
  <c r="E363"/>
  <c r="D363"/>
  <c r="G362"/>
  <c r="E362"/>
  <c r="D362"/>
  <c r="G361"/>
  <c r="E361"/>
  <c r="D361"/>
  <c r="G360"/>
  <c r="E360"/>
  <c r="D360"/>
  <c r="G359"/>
  <c r="E359"/>
  <c r="D359"/>
  <c r="G358"/>
  <c r="E358"/>
  <c r="D358"/>
  <c r="G357"/>
  <c r="E357"/>
  <c r="D357"/>
  <c r="G356"/>
  <c r="E356"/>
  <c r="D356"/>
  <c r="G355"/>
  <c r="E355"/>
  <c r="D355"/>
  <c r="G354"/>
  <c r="E354"/>
  <c r="D354"/>
  <c r="G353"/>
  <c r="E353"/>
  <c r="D353"/>
  <c r="G352"/>
  <c r="E352"/>
  <c r="D352"/>
  <c r="G351"/>
  <c r="E351"/>
  <c r="D351"/>
  <c r="G350"/>
  <c r="E350"/>
  <c r="D350"/>
  <c r="G349"/>
  <c r="E349"/>
  <c r="D349"/>
  <c r="G348"/>
  <c r="E348"/>
  <c r="D348"/>
  <c r="G347"/>
  <c r="E347"/>
  <c r="D347"/>
  <c r="G346"/>
  <c r="E346"/>
  <c r="D346"/>
  <c r="G345"/>
  <c r="E345"/>
  <c r="D345"/>
  <c r="G344"/>
  <c r="E344"/>
  <c r="D344"/>
  <c r="G343"/>
  <c r="E343"/>
  <c r="D343"/>
  <c r="G342"/>
  <c r="E342"/>
  <c r="D342"/>
  <c r="G341"/>
  <c r="E341"/>
  <c r="D341"/>
  <c r="G340"/>
  <c r="E340"/>
  <c r="D340"/>
  <c r="G339"/>
  <c r="E339"/>
  <c r="D339"/>
  <c r="G338"/>
  <c r="E338"/>
  <c r="D338"/>
  <c r="G337"/>
  <c r="E337"/>
  <c r="D337"/>
  <c r="G336"/>
  <c r="E336"/>
  <c r="D336"/>
  <c r="G335"/>
  <c r="E335"/>
  <c r="D335"/>
  <c r="G334"/>
  <c r="E334"/>
  <c r="D334"/>
  <c r="G333"/>
  <c r="E333"/>
  <c r="D333"/>
  <c r="G332"/>
  <c r="E332"/>
  <c r="D332"/>
  <c r="G331"/>
  <c r="E331"/>
  <c r="D331"/>
  <c r="G330"/>
  <c r="E330"/>
  <c r="D330"/>
  <c r="G329"/>
  <c r="E329"/>
  <c r="D329"/>
  <c r="G328"/>
  <c r="E328"/>
  <c r="D328"/>
  <c r="G327"/>
  <c r="E327"/>
  <c r="D327"/>
  <c r="G326"/>
  <c r="E326"/>
  <c r="D326"/>
  <c r="G325"/>
  <c r="E325"/>
  <c r="D325"/>
  <c r="G324"/>
  <c r="E324"/>
  <c r="D324"/>
  <c r="G323"/>
  <c r="E323"/>
  <c r="D323"/>
  <c r="G322"/>
  <c r="E322"/>
  <c r="D322"/>
  <c r="G321"/>
  <c r="E321"/>
  <c r="D321"/>
  <c r="G320"/>
  <c r="E320"/>
  <c r="D320"/>
  <c r="G319"/>
  <c r="E319"/>
  <c r="D319"/>
  <c r="G318"/>
  <c r="E318"/>
  <c r="D318"/>
  <c r="G317"/>
  <c r="E317"/>
  <c r="D317"/>
  <c r="G316"/>
  <c r="E316"/>
  <c r="D316"/>
  <c r="G315"/>
  <c r="E315"/>
  <c r="D315"/>
  <c r="G314"/>
  <c r="E314"/>
  <c r="D314"/>
  <c r="G313"/>
  <c r="E313"/>
  <c r="D313"/>
  <c r="G312"/>
  <c r="E312"/>
  <c r="D312"/>
  <c r="G311"/>
  <c r="E311"/>
  <c r="D311"/>
  <c r="G310"/>
  <c r="E310"/>
  <c r="D310"/>
  <c r="G309"/>
  <c r="E309"/>
  <c r="D309"/>
  <c r="G308"/>
  <c r="E308"/>
  <c r="D308"/>
  <c r="G307"/>
  <c r="E307"/>
  <c r="D307"/>
  <c r="G306"/>
  <c r="E306"/>
  <c r="D306"/>
  <c r="G305"/>
  <c r="E305"/>
  <c r="D305"/>
  <c r="G304"/>
  <c r="E304"/>
  <c r="D304"/>
  <c r="G303"/>
  <c r="E303"/>
  <c r="D303"/>
  <c r="G302"/>
  <c r="E302"/>
  <c r="D302"/>
  <c r="G301"/>
  <c r="E301"/>
  <c r="D301"/>
  <c r="G300"/>
  <c r="E300"/>
  <c r="D300"/>
  <c r="G299"/>
  <c r="E299"/>
  <c r="D299"/>
  <c r="G298"/>
  <c r="E298"/>
  <c r="D298"/>
  <c r="G297"/>
  <c r="E297"/>
  <c r="D297"/>
  <c r="G296"/>
  <c r="E296"/>
  <c r="D296"/>
  <c r="G295"/>
  <c r="E295"/>
  <c r="D295"/>
  <c r="G294"/>
  <c r="E294"/>
  <c r="D294"/>
  <c r="G293"/>
  <c r="E293"/>
  <c r="D293"/>
  <c r="G292"/>
  <c r="E292"/>
  <c r="D292"/>
  <c r="G291"/>
  <c r="E291"/>
  <c r="D291"/>
  <c r="G290"/>
  <c r="E290"/>
  <c r="D290"/>
  <c r="G289"/>
  <c r="E289"/>
  <c r="D289"/>
  <c r="G288"/>
  <c r="E288"/>
  <c r="D288"/>
  <c r="G287"/>
  <c r="E287"/>
  <c r="D287"/>
  <c r="G286"/>
  <c r="E286"/>
  <c r="D286"/>
  <c r="G285"/>
  <c r="E285"/>
  <c r="D285"/>
  <c r="G284"/>
  <c r="E284"/>
  <c r="D284"/>
  <c r="G283"/>
  <c r="E283"/>
  <c r="D283"/>
  <c r="G282"/>
  <c r="E282"/>
  <c r="D282"/>
  <c r="G281"/>
  <c r="E281"/>
  <c r="D281"/>
  <c r="G280"/>
  <c r="E280"/>
  <c r="D280"/>
  <c r="G279"/>
  <c r="E279"/>
  <c r="D279"/>
  <c r="G278"/>
  <c r="E278"/>
  <c r="D278"/>
  <c r="G277"/>
  <c r="E277"/>
  <c r="D277"/>
  <c r="G276"/>
  <c r="E276"/>
  <c r="D276"/>
  <c r="G275"/>
  <c r="E275"/>
  <c r="D275"/>
  <c r="G274"/>
  <c r="E274"/>
  <c r="D274"/>
  <c r="G273"/>
  <c r="E273"/>
  <c r="D273"/>
  <c r="G272"/>
  <c r="E272"/>
  <c r="D272"/>
  <c r="G271"/>
  <c r="E271"/>
  <c r="D271"/>
  <c r="G270"/>
  <c r="E270"/>
  <c r="D270"/>
  <c r="G269"/>
  <c r="E269"/>
  <c r="D269"/>
  <c r="G268"/>
  <c r="E268"/>
  <c r="D268"/>
  <c r="G267"/>
  <c r="E267"/>
  <c r="D267"/>
  <c r="G266"/>
  <c r="E266"/>
  <c r="D266"/>
  <c r="G265"/>
  <c r="E265"/>
  <c r="D265"/>
  <c r="G264"/>
  <c r="E264"/>
  <c r="D264"/>
  <c r="G263"/>
  <c r="E263"/>
  <c r="D263"/>
  <c r="G262"/>
  <c r="E262"/>
  <c r="D262"/>
  <c r="G261"/>
  <c r="E261"/>
  <c r="D261"/>
  <c r="G260"/>
  <c r="E260"/>
  <c r="D260"/>
  <c r="G259"/>
  <c r="E259"/>
  <c r="D259"/>
  <c r="G258"/>
  <c r="E258"/>
  <c r="D258"/>
  <c r="G257"/>
  <c r="E257"/>
  <c r="D257"/>
  <c r="G256"/>
  <c r="E256"/>
  <c r="D256"/>
  <c r="G255"/>
  <c r="E255"/>
  <c r="D255"/>
  <c r="G254"/>
  <c r="E254"/>
  <c r="D254"/>
  <c r="G253"/>
  <c r="E253"/>
  <c r="D253"/>
  <c r="G252"/>
  <c r="E252"/>
  <c r="D252"/>
  <c r="G251"/>
  <c r="E251"/>
  <c r="D251"/>
  <c r="G250"/>
  <c r="E250"/>
  <c r="D250"/>
  <c r="G249"/>
  <c r="E249"/>
  <c r="D249"/>
  <c r="G248"/>
  <c r="E248"/>
  <c r="D248"/>
  <c r="G247"/>
  <c r="E247"/>
  <c r="D247"/>
  <c r="G246"/>
  <c r="E246"/>
  <c r="D246"/>
  <c r="G245"/>
  <c r="E245"/>
  <c r="D245"/>
  <c r="G244"/>
  <c r="E244"/>
  <c r="D244"/>
  <c r="G243"/>
  <c r="E243"/>
  <c r="D243"/>
  <c r="G242"/>
  <c r="E242"/>
  <c r="D242"/>
  <c r="G241"/>
  <c r="E241"/>
  <c r="D241"/>
  <c r="G240"/>
  <c r="E240"/>
  <c r="D240"/>
  <c r="G239"/>
  <c r="E239"/>
  <c r="D239"/>
  <c r="G238"/>
  <c r="E238"/>
  <c r="D238"/>
  <c r="G237"/>
  <c r="E237"/>
  <c r="D237"/>
  <c r="G236"/>
  <c r="E236"/>
  <c r="D236"/>
  <c r="G235"/>
  <c r="E235"/>
  <c r="D235"/>
  <c r="G234"/>
  <c r="E234"/>
  <c r="D234"/>
  <c r="G233"/>
  <c r="E233"/>
  <c r="D233"/>
  <c r="G232"/>
  <c r="E232"/>
  <c r="D232"/>
  <c r="G231"/>
  <c r="E231"/>
  <c r="D231"/>
  <c r="G230"/>
  <c r="E230"/>
  <c r="D230"/>
  <c r="G229"/>
  <c r="E229"/>
  <c r="D229"/>
  <c r="G228"/>
  <c r="E228"/>
  <c r="D228"/>
  <c r="G227"/>
  <c r="E227"/>
  <c r="D227"/>
  <c r="G226"/>
  <c r="E226"/>
  <c r="D226"/>
  <c r="G225"/>
  <c r="E225"/>
  <c r="D225"/>
  <c r="G224"/>
  <c r="E224"/>
  <c r="D224"/>
  <c r="G223"/>
  <c r="E223"/>
  <c r="D223"/>
  <c r="G222"/>
  <c r="E222"/>
  <c r="D222"/>
  <c r="G221"/>
  <c r="E221"/>
  <c r="D221"/>
  <c r="G220"/>
  <c r="E220"/>
  <c r="D220"/>
  <c r="G219"/>
  <c r="E219"/>
  <c r="D219"/>
  <c r="G218"/>
  <c r="E218"/>
  <c r="D218"/>
  <c r="G217"/>
  <c r="E217"/>
  <c r="D217"/>
  <c r="G216"/>
  <c r="E216"/>
  <c r="D216"/>
  <c r="G215"/>
  <c r="E215"/>
  <c r="D215"/>
  <c r="G214"/>
  <c r="E214"/>
  <c r="D214"/>
  <c r="G213"/>
  <c r="E213"/>
  <c r="D213"/>
  <c r="G212"/>
  <c r="E212"/>
  <c r="D212"/>
  <c r="G211"/>
  <c r="E211"/>
  <c r="D211"/>
  <c r="G210"/>
  <c r="E210"/>
  <c r="D210"/>
  <c r="G209"/>
  <c r="E209"/>
  <c r="D209"/>
  <c r="G208"/>
  <c r="E208"/>
  <c r="D208"/>
  <c r="G207"/>
  <c r="E207"/>
  <c r="D207"/>
  <c r="G206"/>
  <c r="E206"/>
  <c r="D206"/>
  <c r="G205"/>
  <c r="E205"/>
  <c r="D205"/>
  <c r="G204"/>
  <c r="E204"/>
  <c r="D204"/>
  <c r="G203"/>
  <c r="E203"/>
  <c r="D203"/>
  <c r="G202"/>
  <c r="E202"/>
  <c r="D202"/>
  <c r="G201"/>
  <c r="E201"/>
  <c r="D201"/>
  <c r="G200"/>
  <c r="E200"/>
  <c r="D200"/>
  <c r="G199"/>
  <c r="E199"/>
  <c r="D199"/>
  <c r="G198"/>
  <c r="E198"/>
  <c r="D198"/>
  <c r="G197"/>
  <c r="E197"/>
  <c r="D197"/>
  <c r="G196"/>
  <c r="E196"/>
  <c r="D196"/>
  <c r="G195"/>
  <c r="E195"/>
  <c r="D195"/>
  <c r="G194"/>
  <c r="E194"/>
  <c r="D194"/>
  <c r="G193"/>
  <c r="E193"/>
  <c r="D193"/>
  <c r="G192"/>
  <c r="E192"/>
  <c r="D192"/>
  <c r="G191"/>
  <c r="E191"/>
  <c r="D191"/>
  <c r="G190"/>
  <c r="E190"/>
  <c r="D190"/>
  <c r="G189"/>
  <c r="E189"/>
  <c r="D189"/>
  <c r="G188"/>
  <c r="E188"/>
  <c r="D188"/>
  <c r="G187"/>
  <c r="E187"/>
  <c r="D187"/>
  <c r="G186"/>
  <c r="E186"/>
  <c r="D186"/>
  <c r="G185"/>
  <c r="E185"/>
  <c r="D185"/>
  <c r="G184"/>
  <c r="E184"/>
  <c r="D184"/>
  <c r="G183"/>
  <c r="E183"/>
  <c r="D183"/>
  <c r="G182"/>
  <c r="E182"/>
  <c r="D182"/>
  <c r="G181"/>
  <c r="E181"/>
  <c r="D181"/>
  <c r="G180"/>
  <c r="E180"/>
  <c r="D180"/>
  <c r="G179"/>
  <c r="E179"/>
  <c r="D179"/>
  <c r="G178"/>
  <c r="E178"/>
  <c r="D178"/>
  <c r="G177"/>
  <c r="E177"/>
  <c r="D177"/>
  <c r="G176"/>
  <c r="E176"/>
  <c r="D176"/>
  <c r="G175"/>
  <c r="E175"/>
  <c r="D175"/>
  <c r="G174"/>
  <c r="E174"/>
  <c r="D174"/>
  <c r="G173"/>
  <c r="E173"/>
  <c r="D173"/>
  <c r="G172"/>
  <c r="E172"/>
  <c r="D172"/>
  <c r="G171"/>
  <c r="E171"/>
  <c r="D171"/>
  <c r="G170"/>
  <c r="E170"/>
  <c r="D170"/>
  <c r="G169"/>
  <c r="E169"/>
  <c r="D169"/>
  <c r="G168"/>
  <c r="E168"/>
  <c r="D168"/>
  <c r="G167"/>
  <c r="E167"/>
  <c r="D167"/>
  <c r="G166"/>
  <c r="E166"/>
  <c r="D166"/>
  <c r="G165"/>
  <c r="E165"/>
  <c r="D165"/>
  <c r="G164"/>
  <c r="E164"/>
  <c r="D164"/>
  <c r="G163"/>
  <c r="E163"/>
  <c r="D163"/>
  <c r="G162"/>
  <c r="E162"/>
  <c r="D162"/>
  <c r="G161"/>
  <c r="E161"/>
  <c r="D161"/>
  <c r="G160"/>
  <c r="E160"/>
  <c r="D160"/>
  <c r="G159"/>
  <c r="E159"/>
  <c r="D159"/>
  <c r="G158"/>
  <c r="E158"/>
  <c r="D158"/>
  <c r="G157"/>
  <c r="E157"/>
  <c r="D157"/>
  <c r="G156"/>
  <c r="E156"/>
  <c r="D156"/>
  <c r="G155"/>
  <c r="E155"/>
  <c r="D155"/>
  <c r="G154"/>
  <c r="E154"/>
  <c r="D154"/>
  <c r="G153"/>
  <c r="E153"/>
  <c r="D153"/>
  <c r="G152"/>
  <c r="E152"/>
  <c r="D152"/>
  <c r="G151"/>
  <c r="E151"/>
  <c r="D151"/>
  <c r="G150"/>
  <c r="E150"/>
  <c r="D150"/>
  <c r="G149"/>
  <c r="E149"/>
  <c r="D149"/>
  <c r="G148"/>
  <c r="E148"/>
  <c r="D148"/>
  <c r="G147"/>
  <c r="E147"/>
  <c r="D147"/>
  <c r="G146"/>
  <c r="E146"/>
  <c r="D146"/>
  <c r="G145"/>
  <c r="E145"/>
  <c r="D145"/>
  <c r="G144"/>
  <c r="E144"/>
  <c r="D144"/>
  <c r="G143"/>
  <c r="E143"/>
  <c r="D143"/>
  <c r="G142"/>
  <c r="E142"/>
  <c r="D142"/>
  <c r="G141"/>
  <c r="E141"/>
  <c r="D141"/>
  <c r="G140"/>
  <c r="E140"/>
  <c r="D140"/>
  <c r="G139"/>
  <c r="E139"/>
  <c r="D139"/>
  <c r="G138"/>
  <c r="E138"/>
  <c r="D138"/>
  <c r="G137"/>
  <c r="E137"/>
  <c r="D137"/>
  <c r="G136"/>
  <c r="E136"/>
  <c r="D136"/>
  <c r="G135"/>
  <c r="E135"/>
  <c r="D135"/>
  <c r="G134"/>
  <c r="E134"/>
  <c r="D134"/>
  <c r="G133"/>
  <c r="E133"/>
  <c r="D133"/>
  <c r="G132"/>
  <c r="E132"/>
  <c r="D132"/>
  <c r="G131"/>
  <c r="E131"/>
  <c r="D131"/>
  <c r="G130"/>
  <c r="E130"/>
  <c r="D130"/>
  <c r="G129"/>
  <c r="E129"/>
  <c r="D129"/>
  <c r="G128"/>
  <c r="E128"/>
  <c r="D128"/>
  <c r="G127"/>
  <c r="E127"/>
  <c r="D127"/>
  <c r="G126"/>
  <c r="E126"/>
  <c r="D126"/>
  <c r="G125"/>
  <c r="E125"/>
  <c r="D125"/>
  <c r="G124"/>
  <c r="E124"/>
  <c r="D124"/>
  <c r="G123"/>
  <c r="E123"/>
  <c r="D123"/>
  <c r="G122"/>
  <c r="E122"/>
  <c r="D122"/>
  <c r="G121"/>
  <c r="E121"/>
  <c r="D121"/>
  <c r="G120"/>
  <c r="E120"/>
  <c r="D120"/>
  <c r="G119"/>
  <c r="E119"/>
  <c r="D119"/>
  <c r="G118"/>
  <c r="E118"/>
  <c r="D118"/>
  <c r="G117"/>
  <c r="E117"/>
  <c r="D117"/>
  <c r="G116"/>
  <c r="E116"/>
  <c r="D116"/>
  <c r="G115"/>
  <c r="E115"/>
  <c r="D115"/>
  <c r="G114"/>
  <c r="E114"/>
  <c r="D114"/>
  <c r="G113"/>
  <c r="E113"/>
  <c r="D113"/>
  <c r="G112"/>
  <c r="E112"/>
  <c r="D112"/>
  <c r="G111"/>
  <c r="E111"/>
  <c r="D111"/>
  <c r="G110"/>
  <c r="E110"/>
  <c r="D110"/>
  <c r="G109"/>
  <c r="E109"/>
  <c r="D109"/>
  <c r="G108"/>
  <c r="E108"/>
  <c r="D108"/>
  <c r="G107"/>
  <c r="E107"/>
  <c r="D107"/>
  <c r="G106"/>
  <c r="E106"/>
  <c r="D106"/>
  <c r="G105"/>
  <c r="E105"/>
  <c r="D105"/>
  <c r="G104"/>
  <c r="E104"/>
  <c r="D104"/>
  <c r="G103"/>
  <c r="E103"/>
  <c r="D103"/>
  <c r="G102"/>
  <c r="E102"/>
  <c r="D102"/>
  <c r="G101"/>
  <c r="E101"/>
  <c r="D101"/>
  <c r="G100"/>
  <c r="E100"/>
  <c r="D100"/>
  <c r="G99"/>
  <c r="E99"/>
  <c r="D99"/>
  <c r="G98"/>
  <c r="E98"/>
  <c r="D98"/>
  <c r="G97"/>
  <c r="E97"/>
  <c r="D97"/>
  <c r="G96"/>
  <c r="E96"/>
  <c r="D96"/>
  <c r="G95"/>
  <c r="E95"/>
  <c r="D95"/>
  <c r="G94"/>
  <c r="E94"/>
  <c r="D94"/>
  <c r="G93"/>
  <c r="E93"/>
  <c r="D93"/>
  <c r="G92"/>
  <c r="E92"/>
  <c r="D92"/>
  <c r="G91"/>
  <c r="E91"/>
  <c r="D91"/>
  <c r="G90"/>
  <c r="E90"/>
  <c r="D90"/>
  <c r="G89"/>
  <c r="E89"/>
  <c r="D89"/>
  <c r="G88"/>
  <c r="E88"/>
  <c r="D88"/>
  <c r="G87"/>
  <c r="E87"/>
  <c r="D87"/>
  <c r="G86"/>
  <c r="E86"/>
  <c r="D86"/>
  <c r="G85"/>
  <c r="E85"/>
  <c r="D85"/>
  <c r="G84"/>
  <c r="E84"/>
  <c r="D84"/>
  <c r="G83"/>
  <c r="E83"/>
  <c r="D83"/>
  <c r="G82"/>
  <c r="E82"/>
  <c r="D82"/>
  <c r="G81"/>
  <c r="E81"/>
  <c r="D81"/>
  <c r="G80"/>
  <c r="E80"/>
  <c r="D80"/>
  <c r="G79"/>
  <c r="E79"/>
  <c r="D79"/>
  <c r="G78"/>
  <c r="E78"/>
  <c r="D78"/>
  <c r="G77"/>
  <c r="E77"/>
  <c r="D77"/>
  <c r="G76"/>
  <c r="E76"/>
  <c r="D76"/>
  <c r="G75"/>
  <c r="E75"/>
  <c r="D75"/>
  <c r="G74"/>
  <c r="E74"/>
  <c r="D74"/>
  <c r="G73"/>
  <c r="E73"/>
  <c r="D73"/>
  <c r="G72"/>
  <c r="E72"/>
  <c r="D72"/>
  <c r="G71"/>
  <c r="E71"/>
  <c r="D71"/>
  <c r="G70"/>
  <c r="E70"/>
  <c r="D70"/>
  <c r="G69"/>
  <c r="E69"/>
  <c r="D69"/>
  <c r="G68"/>
  <c r="E68"/>
  <c r="D68"/>
  <c r="G67"/>
  <c r="E67"/>
  <c r="D67"/>
  <c r="G66"/>
  <c r="E66"/>
  <c r="D66"/>
  <c r="G65"/>
  <c r="E65"/>
  <c r="D65"/>
  <c r="G64"/>
  <c r="E64"/>
  <c r="D64"/>
  <c r="G63"/>
  <c r="E63"/>
  <c r="D63"/>
  <c r="G62"/>
  <c r="E62"/>
  <c r="D62"/>
  <c r="G61"/>
  <c r="E61"/>
  <c r="D61"/>
  <c r="G60"/>
  <c r="E60"/>
  <c r="D60"/>
  <c r="G59"/>
  <c r="E59"/>
  <c r="D59"/>
  <c r="G58"/>
  <c r="E58"/>
  <c r="D58"/>
  <c r="G57"/>
  <c r="E57"/>
  <c r="D57"/>
  <c r="G56"/>
  <c r="E56"/>
  <c r="D56"/>
  <c r="G55"/>
  <c r="E55"/>
  <c r="D55"/>
  <c r="G54"/>
  <c r="E54"/>
  <c r="D54"/>
  <c r="G53"/>
  <c r="E53"/>
  <c r="D53"/>
  <c r="G52"/>
  <c r="E52"/>
  <c r="D52"/>
  <c r="G51"/>
  <c r="E51"/>
  <c r="D51"/>
  <c r="G50"/>
  <c r="E50"/>
  <c r="D50"/>
  <c r="G49"/>
  <c r="E49"/>
  <c r="D49"/>
  <c r="G48"/>
  <c r="E48"/>
  <c r="D48"/>
  <c r="G47"/>
  <c r="E47"/>
  <c r="D47"/>
  <c r="G46"/>
  <c r="E46"/>
  <c r="D46"/>
  <c r="G45"/>
  <c r="E45"/>
  <c r="D45"/>
  <c r="G44"/>
  <c r="E44"/>
  <c r="D44"/>
  <c r="G43"/>
  <c r="E43"/>
  <c r="D43"/>
  <c r="G42"/>
  <c r="E42"/>
  <c r="D42"/>
  <c r="G41"/>
  <c r="E41"/>
  <c r="D41"/>
  <c r="G40"/>
  <c r="E40"/>
  <c r="D40"/>
  <c r="G39"/>
  <c r="E39"/>
  <c r="D39"/>
  <c r="G38"/>
  <c r="E38"/>
  <c r="D38"/>
  <c r="G37"/>
  <c r="E37"/>
  <c r="D37"/>
  <c r="G36"/>
  <c r="E36"/>
  <c r="D36"/>
  <c r="G35"/>
  <c r="E35"/>
  <c r="D35"/>
  <c r="G34"/>
  <c r="E34"/>
  <c r="D34"/>
  <c r="G33"/>
  <c r="E33"/>
  <c r="D33"/>
  <c r="G32"/>
  <c r="E32"/>
  <c r="D32"/>
  <c r="G31"/>
  <c r="E31"/>
  <c r="D31"/>
  <c r="G30"/>
  <c r="E30"/>
  <c r="D30"/>
  <c r="G29"/>
  <c r="E29"/>
  <c r="D29"/>
  <c r="G28"/>
  <c r="E28"/>
  <c r="D28"/>
  <c r="G27"/>
  <c r="E27"/>
  <c r="D27"/>
  <c r="G26"/>
  <c r="E26"/>
  <c r="D26"/>
  <c r="G25"/>
  <c r="E25"/>
  <c r="D25"/>
  <c r="G24"/>
  <c r="E24"/>
  <c r="D24"/>
  <c r="G23"/>
  <c r="E23"/>
  <c r="D23"/>
  <c r="G22"/>
  <c r="E22"/>
  <c r="D22"/>
  <c r="G21"/>
  <c r="E21"/>
  <c r="D21"/>
  <c r="G20"/>
  <c r="E20"/>
  <c r="D20"/>
  <c r="G19"/>
  <c r="E19"/>
  <c r="D19"/>
  <c r="G18"/>
  <c r="E18"/>
  <c r="D18"/>
  <c r="G17"/>
  <c r="E17"/>
  <c r="D17"/>
  <c r="G16"/>
  <c r="E16"/>
  <c r="D16"/>
  <c r="G15"/>
  <c r="E15"/>
  <c r="D15"/>
  <c r="G14"/>
  <c r="E14"/>
  <c r="D14"/>
  <c r="G13"/>
  <c r="E13"/>
  <c r="D13"/>
  <c r="G12"/>
  <c r="E12"/>
  <c r="D12"/>
  <c r="G11"/>
  <c r="E11"/>
  <c r="D11"/>
  <c r="G10"/>
  <c r="E10"/>
  <c r="D10"/>
  <c r="G9"/>
  <c r="E9"/>
  <c r="D9"/>
  <c r="G8"/>
  <c r="E8"/>
  <c r="D8"/>
  <c r="G7"/>
  <c r="E7"/>
  <c r="D7"/>
  <c r="G6"/>
  <c r="E6"/>
  <c r="D6"/>
  <c r="G5"/>
  <c r="E5"/>
  <c r="D5"/>
  <c r="G4"/>
  <c r="E4"/>
  <c r="D4"/>
  <c r="G3"/>
  <c r="E3"/>
  <c r="D3"/>
  <c r="G2"/>
  <c r="E2"/>
  <c r="F2" s="1"/>
  <c r="D2"/>
  <c r="G673" i="13"/>
  <c r="E673"/>
  <c r="D673"/>
  <c r="G672"/>
  <c r="E672"/>
  <c r="D672"/>
  <c r="G671"/>
  <c r="E671"/>
  <c r="D671"/>
  <c r="G670"/>
  <c r="E670"/>
  <c r="D670"/>
  <c r="G669"/>
  <c r="E669"/>
  <c r="D669"/>
  <c r="G668"/>
  <c r="E668"/>
  <c r="D668"/>
  <c r="G667"/>
  <c r="E667"/>
  <c r="D667"/>
  <c r="G666"/>
  <c r="E666"/>
  <c r="D666"/>
  <c r="G665"/>
  <c r="E665"/>
  <c r="D665"/>
  <c r="G664"/>
  <c r="E664"/>
  <c r="D664"/>
  <c r="G663"/>
  <c r="E663"/>
  <c r="D663"/>
  <c r="G662"/>
  <c r="E662"/>
  <c r="D662"/>
  <c r="G661"/>
  <c r="E661"/>
  <c r="D661"/>
  <c r="G660"/>
  <c r="E660"/>
  <c r="D660"/>
  <c r="G659"/>
  <c r="E659"/>
  <c r="D659"/>
  <c r="G658"/>
  <c r="E658"/>
  <c r="D658"/>
  <c r="G657"/>
  <c r="E657"/>
  <c r="D657"/>
  <c r="G656"/>
  <c r="E656"/>
  <c r="D656"/>
  <c r="G655"/>
  <c r="E655"/>
  <c r="D655"/>
  <c r="G654"/>
  <c r="E654"/>
  <c r="D654"/>
  <c r="G653"/>
  <c r="E653"/>
  <c r="D653"/>
  <c r="G652"/>
  <c r="E652"/>
  <c r="D652"/>
  <c r="G651"/>
  <c r="E651"/>
  <c r="D651"/>
  <c r="G650"/>
  <c r="E650"/>
  <c r="D650"/>
  <c r="G649"/>
  <c r="E649"/>
  <c r="D649"/>
  <c r="G648"/>
  <c r="E648"/>
  <c r="D648"/>
  <c r="G647"/>
  <c r="E647"/>
  <c r="D647"/>
  <c r="G646"/>
  <c r="E646"/>
  <c r="D646"/>
  <c r="G645"/>
  <c r="E645"/>
  <c r="D645"/>
  <c r="G644"/>
  <c r="E644"/>
  <c r="D644"/>
  <c r="G643"/>
  <c r="E643"/>
  <c r="D643"/>
  <c r="G642"/>
  <c r="E642"/>
  <c r="D642"/>
  <c r="G641"/>
  <c r="E641"/>
  <c r="D641"/>
  <c r="G640"/>
  <c r="E640"/>
  <c r="D640"/>
  <c r="G639"/>
  <c r="E639"/>
  <c r="D639"/>
  <c r="G638"/>
  <c r="E638"/>
  <c r="D638"/>
  <c r="G637"/>
  <c r="E637"/>
  <c r="D637"/>
  <c r="G636"/>
  <c r="E636"/>
  <c r="D636"/>
  <c r="G635"/>
  <c r="E635"/>
  <c r="D635"/>
  <c r="G634"/>
  <c r="E634"/>
  <c r="D634"/>
  <c r="G633"/>
  <c r="E633"/>
  <c r="D633"/>
  <c r="G632"/>
  <c r="E632"/>
  <c r="D632"/>
  <c r="G631"/>
  <c r="E631"/>
  <c r="D631"/>
  <c r="G630"/>
  <c r="E630"/>
  <c r="D630"/>
  <c r="G629"/>
  <c r="E629"/>
  <c r="D629"/>
  <c r="G628"/>
  <c r="E628"/>
  <c r="D628"/>
  <c r="G627"/>
  <c r="E627"/>
  <c r="D627"/>
  <c r="G626"/>
  <c r="E626"/>
  <c r="D626"/>
  <c r="G625"/>
  <c r="E625"/>
  <c r="D625"/>
  <c r="G624"/>
  <c r="E624"/>
  <c r="D624"/>
  <c r="G623"/>
  <c r="E623"/>
  <c r="D623"/>
  <c r="G622"/>
  <c r="E622"/>
  <c r="D622"/>
  <c r="G621"/>
  <c r="E621"/>
  <c r="D621"/>
  <c r="G620"/>
  <c r="E620"/>
  <c r="D620"/>
  <c r="G619"/>
  <c r="E619"/>
  <c r="D619"/>
  <c r="G618"/>
  <c r="E618"/>
  <c r="D618"/>
  <c r="G617"/>
  <c r="E617"/>
  <c r="D617"/>
  <c r="G616"/>
  <c r="E616"/>
  <c r="D616"/>
  <c r="G615"/>
  <c r="E615"/>
  <c r="D615"/>
  <c r="G614"/>
  <c r="E614"/>
  <c r="D614"/>
  <c r="G613"/>
  <c r="E613"/>
  <c r="D613"/>
  <c r="G612"/>
  <c r="E612"/>
  <c r="D612"/>
  <c r="G611"/>
  <c r="E611"/>
  <c r="D611"/>
  <c r="G610"/>
  <c r="E610"/>
  <c r="D610"/>
  <c r="G609"/>
  <c r="E609"/>
  <c r="D609"/>
  <c r="G608"/>
  <c r="E608"/>
  <c r="D608"/>
  <c r="G607"/>
  <c r="E607"/>
  <c r="D607"/>
  <c r="G606"/>
  <c r="E606"/>
  <c r="D606"/>
  <c r="G605"/>
  <c r="E605"/>
  <c r="D605"/>
  <c r="G604"/>
  <c r="E604"/>
  <c r="D604"/>
  <c r="G603"/>
  <c r="E603"/>
  <c r="D603"/>
  <c r="G602"/>
  <c r="E602"/>
  <c r="D602"/>
  <c r="G601"/>
  <c r="E601"/>
  <c r="D601"/>
  <c r="G600"/>
  <c r="E600"/>
  <c r="D600"/>
  <c r="G599"/>
  <c r="E599"/>
  <c r="D599"/>
  <c r="G598"/>
  <c r="E598"/>
  <c r="D598"/>
  <c r="G597"/>
  <c r="E597"/>
  <c r="D597"/>
  <c r="G596"/>
  <c r="E596"/>
  <c r="D596"/>
  <c r="G595"/>
  <c r="E595"/>
  <c r="D595"/>
  <c r="G594"/>
  <c r="E594"/>
  <c r="D594"/>
  <c r="G593"/>
  <c r="E593"/>
  <c r="D593"/>
  <c r="G592"/>
  <c r="E592"/>
  <c r="D592"/>
  <c r="G591"/>
  <c r="E591"/>
  <c r="D591"/>
  <c r="G590"/>
  <c r="E590"/>
  <c r="D590"/>
  <c r="G589"/>
  <c r="E589"/>
  <c r="D589"/>
  <c r="G588"/>
  <c r="E588"/>
  <c r="D588"/>
  <c r="G587"/>
  <c r="E587"/>
  <c r="D587"/>
  <c r="G586"/>
  <c r="E586"/>
  <c r="D586"/>
  <c r="G585"/>
  <c r="E585"/>
  <c r="D585"/>
  <c r="G584"/>
  <c r="E584"/>
  <c r="D584"/>
  <c r="G583"/>
  <c r="E583"/>
  <c r="D583"/>
  <c r="G582"/>
  <c r="E582"/>
  <c r="D582"/>
  <c r="G581"/>
  <c r="E581"/>
  <c r="D581"/>
  <c r="G580"/>
  <c r="E580"/>
  <c r="D580"/>
  <c r="G579"/>
  <c r="E579"/>
  <c r="D579"/>
  <c r="G578"/>
  <c r="E578"/>
  <c r="D578"/>
  <c r="G577"/>
  <c r="E577"/>
  <c r="D577"/>
  <c r="G576"/>
  <c r="E576"/>
  <c r="D576"/>
  <c r="G575"/>
  <c r="E575"/>
  <c r="D575"/>
  <c r="G574"/>
  <c r="E574"/>
  <c r="D574"/>
  <c r="G573"/>
  <c r="E573"/>
  <c r="D573"/>
  <c r="G572"/>
  <c r="E572"/>
  <c r="D572"/>
  <c r="G571"/>
  <c r="E571"/>
  <c r="D571"/>
  <c r="G570"/>
  <c r="E570"/>
  <c r="D570"/>
  <c r="G569"/>
  <c r="E569"/>
  <c r="D569"/>
  <c r="G568"/>
  <c r="E568"/>
  <c r="D568"/>
  <c r="G567"/>
  <c r="E567"/>
  <c r="D567"/>
  <c r="G566"/>
  <c r="E566"/>
  <c r="D566"/>
  <c r="G565"/>
  <c r="E565"/>
  <c r="D565"/>
  <c r="G564"/>
  <c r="E564"/>
  <c r="D564"/>
  <c r="G563"/>
  <c r="E563"/>
  <c r="D563"/>
  <c r="G562"/>
  <c r="E562"/>
  <c r="D562"/>
  <c r="G561"/>
  <c r="E561"/>
  <c r="D561"/>
  <c r="G560"/>
  <c r="E560"/>
  <c r="D560"/>
  <c r="G559"/>
  <c r="E559"/>
  <c r="D559"/>
  <c r="G558"/>
  <c r="E558"/>
  <c r="D558"/>
  <c r="G557"/>
  <c r="E557"/>
  <c r="D557"/>
  <c r="G556"/>
  <c r="E556"/>
  <c r="D556"/>
  <c r="G555"/>
  <c r="E555"/>
  <c r="D555"/>
  <c r="G554"/>
  <c r="E554"/>
  <c r="D554"/>
  <c r="G553"/>
  <c r="E553"/>
  <c r="D553"/>
  <c r="G552"/>
  <c r="E552"/>
  <c r="D552"/>
  <c r="G551"/>
  <c r="E551"/>
  <c r="D551"/>
  <c r="G550"/>
  <c r="E550"/>
  <c r="D550"/>
  <c r="G549"/>
  <c r="E549"/>
  <c r="D549"/>
  <c r="G548"/>
  <c r="E548"/>
  <c r="D548"/>
  <c r="G547"/>
  <c r="E547"/>
  <c r="D547"/>
  <c r="G546"/>
  <c r="E546"/>
  <c r="D546"/>
  <c r="G545"/>
  <c r="E545"/>
  <c r="D545"/>
  <c r="G544"/>
  <c r="E544"/>
  <c r="D544"/>
  <c r="G543"/>
  <c r="E543"/>
  <c r="D543"/>
  <c r="G542"/>
  <c r="E542"/>
  <c r="D542"/>
  <c r="G541"/>
  <c r="E541"/>
  <c r="D541"/>
  <c r="G540"/>
  <c r="E540"/>
  <c r="D540"/>
  <c r="G539"/>
  <c r="E539"/>
  <c r="D539"/>
  <c r="G538"/>
  <c r="E538"/>
  <c r="D538"/>
  <c r="G537"/>
  <c r="E537"/>
  <c r="D537"/>
  <c r="G536"/>
  <c r="E536"/>
  <c r="D536"/>
  <c r="G535"/>
  <c r="E535"/>
  <c r="D535"/>
  <c r="G534"/>
  <c r="E534"/>
  <c r="D534"/>
  <c r="G533"/>
  <c r="E533"/>
  <c r="D533"/>
  <c r="G532"/>
  <c r="E532"/>
  <c r="D532"/>
  <c r="G531"/>
  <c r="E531"/>
  <c r="D531"/>
  <c r="G530"/>
  <c r="E530"/>
  <c r="D530"/>
  <c r="G529"/>
  <c r="E529"/>
  <c r="D529"/>
  <c r="G528"/>
  <c r="E528"/>
  <c r="D528"/>
  <c r="G527"/>
  <c r="E527"/>
  <c r="D527"/>
  <c r="G526"/>
  <c r="E526"/>
  <c r="D526"/>
  <c r="G525"/>
  <c r="E525"/>
  <c r="D525"/>
  <c r="G524"/>
  <c r="E524"/>
  <c r="D524"/>
  <c r="G523"/>
  <c r="E523"/>
  <c r="D523"/>
  <c r="G522"/>
  <c r="E522"/>
  <c r="D522"/>
  <c r="G521"/>
  <c r="E521"/>
  <c r="D521"/>
  <c r="G520"/>
  <c r="E520"/>
  <c r="D520"/>
  <c r="G519"/>
  <c r="E519"/>
  <c r="D519"/>
  <c r="G518"/>
  <c r="E518"/>
  <c r="D518"/>
  <c r="G517"/>
  <c r="E517"/>
  <c r="D517"/>
  <c r="G516"/>
  <c r="E516"/>
  <c r="D516"/>
  <c r="G515"/>
  <c r="E515"/>
  <c r="D515"/>
  <c r="G514"/>
  <c r="E514"/>
  <c r="D514"/>
  <c r="G513"/>
  <c r="E513"/>
  <c r="D513"/>
  <c r="G512"/>
  <c r="E512"/>
  <c r="D512"/>
  <c r="G511"/>
  <c r="E511"/>
  <c r="D511"/>
  <c r="G510"/>
  <c r="E510"/>
  <c r="D510"/>
  <c r="G509"/>
  <c r="E509"/>
  <c r="D509"/>
  <c r="G508"/>
  <c r="E508"/>
  <c r="D508"/>
  <c r="G507"/>
  <c r="E507"/>
  <c r="D507"/>
  <c r="G506"/>
  <c r="E506"/>
  <c r="D506"/>
  <c r="G505"/>
  <c r="E505"/>
  <c r="D505"/>
  <c r="G504"/>
  <c r="E504"/>
  <c r="D504"/>
  <c r="G503"/>
  <c r="E503"/>
  <c r="D503"/>
  <c r="G502"/>
  <c r="E502"/>
  <c r="D502"/>
  <c r="G501"/>
  <c r="E501"/>
  <c r="D501"/>
  <c r="G500"/>
  <c r="E500"/>
  <c r="D500"/>
  <c r="G499"/>
  <c r="E499"/>
  <c r="D499"/>
  <c r="G498"/>
  <c r="E498"/>
  <c r="D498"/>
  <c r="G497"/>
  <c r="E497"/>
  <c r="D497"/>
  <c r="G496"/>
  <c r="E496"/>
  <c r="D496"/>
  <c r="G495"/>
  <c r="E495"/>
  <c r="D495"/>
  <c r="G494"/>
  <c r="E494"/>
  <c r="D494"/>
  <c r="G493"/>
  <c r="E493"/>
  <c r="D493"/>
  <c r="G492"/>
  <c r="E492"/>
  <c r="D492"/>
  <c r="G491"/>
  <c r="E491"/>
  <c r="D491"/>
  <c r="G490"/>
  <c r="E490"/>
  <c r="D490"/>
  <c r="G489"/>
  <c r="E489"/>
  <c r="D489"/>
  <c r="G488"/>
  <c r="E488"/>
  <c r="D488"/>
  <c r="G487"/>
  <c r="E487"/>
  <c r="D487"/>
  <c r="G486"/>
  <c r="E486"/>
  <c r="D486"/>
  <c r="G485"/>
  <c r="E485"/>
  <c r="D485"/>
  <c r="G484"/>
  <c r="E484"/>
  <c r="D484"/>
  <c r="G483"/>
  <c r="E483"/>
  <c r="D483"/>
  <c r="G482"/>
  <c r="E482"/>
  <c r="D482"/>
  <c r="G481"/>
  <c r="E481"/>
  <c r="D481"/>
  <c r="G480"/>
  <c r="E480"/>
  <c r="D480"/>
  <c r="G479"/>
  <c r="E479"/>
  <c r="D479"/>
  <c r="G478"/>
  <c r="E478"/>
  <c r="D478"/>
  <c r="G477"/>
  <c r="E477"/>
  <c r="D477"/>
  <c r="G476"/>
  <c r="E476"/>
  <c r="D476"/>
  <c r="G475"/>
  <c r="E475"/>
  <c r="D475"/>
  <c r="G474"/>
  <c r="E474"/>
  <c r="D474"/>
  <c r="G473"/>
  <c r="E473"/>
  <c r="D473"/>
  <c r="G472"/>
  <c r="E472"/>
  <c r="D472"/>
  <c r="G471"/>
  <c r="E471"/>
  <c r="D471"/>
  <c r="G470"/>
  <c r="E470"/>
  <c r="D470"/>
  <c r="G469"/>
  <c r="E469"/>
  <c r="D469"/>
  <c r="G468"/>
  <c r="E468"/>
  <c r="D468"/>
  <c r="G467"/>
  <c r="E467"/>
  <c r="D467"/>
  <c r="G466"/>
  <c r="E466"/>
  <c r="D466"/>
  <c r="G465"/>
  <c r="E465"/>
  <c r="D465"/>
  <c r="G464"/>
  <c r="E464"/>
  <c r="D464"/>
  <c r="G463"/>
  <c r="E463"/>
  <c r="D463"/>
  <c r="G462"/>
  <c r="E462"/>
  <c r="D462"/>
  <c r="G461"/>
  <c r="E461"/>
  <c r="D461"/>
  <c r="G460"/>
  <c r="E460"/>
  <c r="D460"/>
  <c r="G459"/>
  <c r="E459"/>
  <c r="D459"/>
  <c r="G458"/>
  <c r="E458"/>
  <c r="D458"/>
  <c r="G457"/>
  <c r="E457"/>
  <c r="D457"/>
  <c r="G456"/>
  <c r="E456"/>
  <c r="D456"/>
  <c r="G455"/>
  <c r="E455"/>
  <c r="D455"/>
  <c r="G454"/>
  <c r="E454"/>
  <c r="D454"/>
  <c r="G453"/>
  <c r="E453"/>
  <c r="D453"/>
  <c r="G452"/>
  <c r="E452"/>
  <c r="D452"/>
  <c r="G451"/>
  <c r="E451"/>
  <c r="D451"/>
  <c r="G450"/>
  <c r="E450"/>
  <c r="D450"/>
  <c r="G449"/>
  <c r="E449"/>
  <c r="D449"/>
  <c r="G448"/>
  <c r="E448"/>
  <c r="D448"/>
  <c r="G447"/>
  <c r="E447"/>
  <c r="D447"/>
  <c r="G446"/>
  <c r="E446"/>
  <c r="D446"/>
  <c r="G445"/>
  <c r="E445"/>
  <c r="D445"/>
  <c r="G444"/>
  <c r="E444"/>
  <c r="D444"/>
  <c r="G443"/>
  <c r="E443"/>
  <c r="D443"/>
  <c r="G442"/>
  <c r="E442"/>
  <c r="D442"/>
  <c r="G441"/>
  <c r="E441"/>
  <c r="D441"/>
  <c r="G440"/>
  <c r="E440"/>
  <c r="D440"/>
  <c r="G439"/>
  <c r="E439"/>
  <c r="D439"/>
  <c r="G438"/>
  <c r="E438"/>
  <c r="D438"/>
  <c r="G437"/>
  <c r="E437"/>
  <c r="D437"/>
  <c r="G436"/>
  <c r="E436"/>
  <c r="D436"/>
  <c r="G435"/>
  <c r="E435"/>
  <c r="D435"/>
  <c r="G434"/>
  <c r="E434"/>
  <c r="D434"/>
  <c r="G433"/>
  <c r="E433"/>
  <c r="D433"/>
  <c r="G432"/>
  <c r="E432"/>
  <c r="D432"/>
  <c r="G431"/>
  <c r="E431"/>
  <c r="D431"/>
  <c r="G430"/>
  <c r="E430"/>
  <c r="D430"/>
  <c r="G429"/>
  <c r="E429"/>
  <c r="D429"/>
  <c r="G428"/>
  <c r="E428"/>
  <c r="D428"/>
  <c r="G427"/>
  <c r="E427"/>
  <c r="D427"/>
  <c r="G426"/>
  <c r="E426"/>
  <c r="D426"/>
  <c r="G425"/>
  <c r="E425"/>
  <c r="D425"/>
  <c r="G424"/>
  <c r="E424"/>
  <c r="D424"/>
  <c r="G423"/>
  <c r="E423"/>
  <c r="D423"/>
  <c r="G422"/>
  <c r="E422"/>
  <c r="D422"/>
  <c r="G421"/>
  <c r="E421"/>
  <c r="D421"/>
  <c r="G420"/>
  <c r="E420"/>
  <c r="D420"/>
  <c r="G419"/>
  <c r="E419"/>
  <c r="D419"/>
  <c r="G418"/>
  <c r="E418"/>
  <c r="D418"/>
  <c r="G417"/>
  <c r="E417"/>
  <c r="D417"/>
  <c r="G416"/>
  <c r="E416"/>
  <c r="D416"/>
  <c r="G415"/>
  <c r="E415"/>
  <c r="D415"/>
  <c r="G414"/>
  <c r="E414"/>
  <c r="D414"/>
  <c r="G413"/>
  <c r="E413"/>
  <c r="D413"/>
  <c r="G412"/>
  <c r="E412"/>
  <c r="D412"/>
  <c r="G411"/>
  <c r="E411"/>
  <c r="D411"/>
  <c r="G410"/>
  <c r="E410"/>
  <c r="D410"/>
  <c r="G409"/>
  <c r="E409"/>
  <c r="D409"/>
  <c r="G408"/>
  <c r="E408"/>
  <c r="D408"/>
  <c r="G407"/>
  <c r="E407"/>
  <c r="D407"/>
  <c r="G406"/>
  <c r="E406"/>
  <c r="D406"/>
  <c r="G405"/>
  <c r="E405"/>
  <c r="D405"/>
  <c r="G404"/>
  <c r="E404"/>
  <c r="D404"/>
  <c r="G403"/>
  <c r="E403"/>
  <c r="D403"/>
  <c r="G402"/>
  <c r="E402"/>
  <c r="D402"/>
  <c r="G401"/>
  <c r="E401"/>
  <c r="D401"/>
  <c r="G400"/>
  <c r="E400"/>
  <c r="D400"/>
  <c r="G399"/>
  <c r="E399"/>
  <c r="D399"/>
  <c r="G398"/>
  <c r="E398"/>
  <c r="D398"/>
  <c r="G397"/>
  <c r="E397"/>
  <c r="D397"/>
  <c r="G396"/>
  <c r="E396"/>
  <c r="D396"/>
  <c r="G395"/>
  <c r="E395"/>
  <c r="D395"/>
  <c r="G394"/>
  <c r="E394"/>
  <c r="D394"/>
  <c r="G393"/>
  <c r="E393"/>
  <c r="D393"/>
  <c r="G392"/>
  <c r="E392"/>
  <c r="D392"/>
  <c r="G391"/>
  <c r="E391"/>
  <c r="D391"/>
  <c r="G390"/>
  <c r="E390"/>
  <c r="D390"/>
  <c r="G389"/>
  <c r="E389"/>
  <c r="D389"/>
  <c r="G388"/>
  <c r="E388"/>
  <c r="D388"/>
  <c r="G387"/>
  <c r="E387"/>
  <c r="D387"/>
  <c r="G386"/>
  <c r="E386"/>
  <c r="D386"/>
  <c r="G385"/>
  <c r="E385"/>
  <c r="D385"/>
  <c r="G384"/>
  <c r="E384"/>
  <c r="D384"/>
  <c r="G383"/>
  <c r="E383"/>
  <c r="D383"/>
  <c r="G382"/>
  <c r="E382"/>
  <c r="D382"/>
  <c r="G381"/>
  <c r="E381"/>
  <c r="D381"/>
  <c r="G380"/>
  <c r="E380"/>
  <c r="D380"/>
  <c r="G379"/>
  <c r="E379"/>
  <c r="D379"/>
  <c r="G378"/>
  <c r="E378"/>
  <c r="D378"/>
  <c r="G377"/>
  <c r="E377"/>
  <c r="D377"/>
  <c r="G376"/>
  <c r="E376"/>
  <c r="D376"/>
  <c r="G375"/>
  <c r="E375"/>
  <c r="D375"/>
  <c r="G374"/>
  <c r="E374"/>
  <c r="D374"/>
  <c r="G373"/>
  <c r="E373"/>
  <c r="D373"/>
  <c r="G372"/>
  <c r="E372"/>
  <c r="D372"/>
  <c r="G371"/>
  <c r="E371"/>
  <c r="D371"/>
  <c r="G370"/>
  <c r="E370"/>
  <c r="D370"/>
  <c r="G369"/>
  <c r="E369"/>
  <c r="D369"/>
  <c r="G368"/>
  <c r="E368"/>
  <c r="D368"/>
  <c r="G367"/>
  <c r="E367"/>
  <c r="D367"/>
  <c r="G366"/>
  <c r="E366"/>
  <c r="D366"/>
  <c r="G365"/>
  <c r="E365"/>
  <c r="D365"/>
  <c r="G364"/>
  <c r="E364"/>
  <c r="D364"/>
  <c r="G363"/>
  <c r="E363"/>
  <c r="D363"/>
  <c r="G362"/>
  <c r="E362"/>
  <c r="D362"/>
  <c r="G361"/>
  <c r="E361"/>
  <c r="D361"/>
  <c r="G360"/>
  <c r="E360"/>
  <c r="D360"/>
  <c r="G359"/>
  <c r="E359"/>
  <c r="D359"/>
  <c r="G358"/>
  <c r="E358"/>
  <c r="D358"/>
  <c r="G357"/>
  <c r="E357"/>
  <c r="D357"/>
  <c r="G356"/>
  <c r="E356"/>
  <c r="D356"/>
  <c r="G355"/>
  <c r="E355"/>
  <c r="D355"/>
  <c r="G354"/>
  <c r="E354"/>
  <c r="D354"/>
  <c r="G353"/>
  <c r="E353"/>
  <c r="D353"/>
  <c r="G352"/>
  <c r="E352"/>
  <c r="D352"/>
  <c r="G351"/>
  <c r="E351"/>
  <c r="D351"/>
  <c r="G350"/>
  <c r="E350"/>
  <c r="D350"/>
  <c r="G349"/>
  <c r="E349"/>
  <c r="D349"/>
  <c r="G348"/>
  <c r="E348"/>
  <c r="D348"/>
  <c r="G347"/>
  <c r="E347"/>
  <c r="D347"/>
  <c r="G346"/>
  <c r="E346"/>
  <c r="D346"/>
  <c r="G345"/>
  <c r="E345"/>
  <c r="D345"/>
  <c r="G344"/>
  <c r="E344"/>
  <c r="D344"/>
  <c r="G343"/>
  <c r="E343"/>
  <c r="D343"/>
  <c r="G342"/>
  <c r="E342"/>
  <c r="D342"/>
  <c r="G341"/>
  <c r="E341"/>
  <c r="D341"/>
  <c r="G340"/>
  <c r="E340"/>
  <c r="D340"/>
  <c r="G339"/>
  <c r="E339"/>
  <c r="D339"/>
  <c r="G338"/>
  <c r="E338"/>
  <c r="D338"/>
  <c r="G337"/>
  <c r="E337"/>
  <c r="D337"/>
  <c r="G336"/>
  <c r="E336"/>
  <c r="D336"/>
  <c r="G335"/>
  <c r="E335"/>
  <c r="D335"/>
  <c r="G334"/>
  <c r="E334"/>
  <c r="D334"/>
  <c r="G333"/>
  <c r="E333"/>
  <c r="D333"/>
  <c r="G332"/>
  <c r="E332"/>
  <c r="D332"/>
  <c r="G331"/>
  <c r="E331"/>
  <c r="D331"/>
  <c r="G330"/>
  <c r="E330"/>
  <c r="D330"/>
  <c r="G329"/>
  <c r="E329"/>
  <c r="D329"/>
  <c r="G328"/>
  <c r="E328"/>
  <c r="D328"/>
  <c r="G327"/>
  <c r="E327"/>
  <c r="D327"/>
  <c r="G326"/>
  <c r="E326"/>
  <c r="D326"/>
  <c r="G325"/>
  <c r="E325"/>
  <c r="D325"/>
  <c r="G324"/>
  <c r="E324"/>
  <c r="D324"/>
  <c r="G323"/>
  <c r="E323"/>
  <c r="D323"/>
  <c r="G322"/>
  <c r="E322"/>
  <c r="D322"/>
  <c r="G321"/>
  <c r="E321"/>
  <c r="D321"/>
  <c r="G320"/>
  <c r="E320"/>
  <c r="D320"/>
  <c r="G319"/>
  <c r="E319"/>
  <c r="D319"/>
  <c r="G318"/>
  <c r="E318"/>
  <c r="D318"/>
  <c r="G317"/>
  <c r="E317"/>
  <c r="D317"/>
  <c r="G316"/>
  <c r="E316"/>
  <c r="D316"/>
  <c r="G315"/>
  <c r="E315"/>
  <c r="D315"/>
  <c r="G314"/>
  <c r="E314"/>
  <c r="D314"/>
  <c r="G313"/>
  <c r="E313"/>
  <c r="D313"/>
  <c r="G312"/>
  <c r="E312"/>
  <c r="D312"/>
  <c r="G311"/>
  <c r="E311"/>
  <c r="D311"/>
  <c r="G310"/>
  <c r="E310"/>
  <c r="D310"/>
  <c r="G309"/>
  <c r="E309"/>
  <c r="D309"/>
  <c r="G308"/>
  <c r="E308"/>
  <c r="D308"/>
  <c r="G307"/>
  <c r="E307"/>
  <c r="D307"/>
  <c r="G306"/>
  <c r="E306"/>
  <c r="D306"/>
  <c r="G305"/>
  <c r="E305"/>
  <c r="D305"/>
  <c r="G304"/>
  <c r="E304"/>
  <c r="D304"/>
  <c r="G303"/>
  <c r="E303"/>
  <c r="D303"/>
  <c r="G302"/>
  <c r="E302"/>
  <c r="D302"/>
  <c r="G301"/>
  <c r="E301"/>
  <c r="D301"/>
  <c r="G300"/>
  <c r="E300"/>
  <c r="D300"/>
  <c r="G299"/>
  <c r="E299"/>
  <c r="D299"/>
  <c r="G298"/>
  <c r="E298"/>
  <c r="D298"/>
  <c r="G297"/>
  <c r="E297"/>
  <c r="D297"/>
  <c r="G296"/>
  <c r="E296"/>
  <c r="D296"/>
  <c r="G295"/>
  <c r="E295"/>
  <c r="D295"/>
  <c r="G294"/>
  <c r="E294"/>
  <c r="D294"/>
  <c r="G293"/>
  <c r="E293"/>
  <c r="D293"/>
  <c r="G292"/>
  <c r="E292"/>
  <c r="D292"/>
  <c r="G291"/>
  <c r="E291"/>
  <c r="D291"/>
  <c r="G290"/>
  <c r="E290"/>
  <c r="D290"/>
  <c r="G289"/>
  <c r="E289"/>
  <c r="D289"/>
  <c r="G288"/>
  <c r="E288"/>
  <c r="D288"/>
  <c r="G287"/>
  <c r="E287"/>
  <c r="D287"/>
  <c r="G286"/>
  <c r="E286"/>
  <c r="D286"/>
  <c r="G285"/>
  <c r="E285"/>
  <c r="D285"/>
  <c r="G284"/>
  <c r="E284"/>
  <c r="D284"/>
  <c r="G283"/>
  <c r="E283"/>
  <c r="D283"/>
  <c r="G282"/>
  <c r="E282"/>
  <c r="D282"/>
  <c r="G281"/>
  <c r="E281"/>
  <c r="D281"/>
  <c r="G280"/>
  <c r="E280"/>
  <c r="D280"/>
  <c r="G279"/>
  <c r="E279"/>
  <c r="D279"/>
  <c r="G278"/>
  <c r="E278"/>
  <c r="D278"/>
  <c r="G277"/>
  <c r="E277"/>
  <c r="D277"/>
  <c r="G276"/>
  <c r="E276"/>
  <c r="D276"/>
  <c r="G275"/>
  <c r="E275"/>
  <c r="D275"/>
  <c r="G274"/>
  <c r="E274"/>
  <c r="D274"/>
  <c r="G273"/>
  <c r="E273"/>
  <c r="D273"/>
  <c r="G272"/>
  <c r="E272"/>
  <c r="D272"/>
  <c r="G271"/>
  <c r="E271"/>
  <c r="D271"/>
  <c r="G270"/>
  <c r="E270"/>
  <c r="D270"/>
  <c r="G269"/>
  <c r="E269"/>
  <c r="D269"/>
  <c r="G268"/>
  <c r="E268"/>
  <c r="D268"/>
  <c r="G267"/>
  <c r="E267"/>
  <c r="D267"/>
  <c r="G266"/>
  <c r="E266"/>
  <c r="D266"/>
  <c r="G265"/>
  <c r="E265"/>
  <c r="D265"/>
  <c r="G264"/>
  <c r="E264"/>
  <c r="D264"/>
  <c r="G263"/>
  <c r="E263"/>
  <c r="D263"/>
  <c r="G262"/>
  <c r="E262"/>
  <c r="D262"/>
  <c r="G261"/>
  <c r="E261"/>
  <c r="D261"/>
  <c r="G260"/>
  <c r="E260"/>
  <c r="D260"/>
  <c r="G259"/>
  <c r="E259"/>
  <c r="D259"/>
  <c r="G258"/>
  <c r="E258"/>
  <c r="D258"/>
  <c r="G257"/>
  <c r="E257"/>
  <c r="D257"/>
  <c r="G256"/>
  <c r="E256"/>
  <c r="D256"/>
  <c r="G255"/>
  <c r="E255"/>
  <c r="D255"/>
  <c r="G254"/>
  <c r="E254"/>
  <c r="D254"/>
  <c r="G253"/>
  <c r="E253"/>
  <c r="D253"/>
  <c r="G252"/>
  <c r="E252"/>
  <c r="D252"/>
  <c r="G251"/>
  <c r="E251"/>
  <c r="D251"/>
  <c r="G250"/>
  <c r="E250"/>
  <c r="D250"/>
  <c r="G249"/>
  <c r="E249"/>
  <c r="D249"/>
  <c r="G248"/>
  <c r="E248"/>
  <c r="D248"/>
  <c r="G247"/>
  <c r="E247"/>
  <c r="D247"/>
  <c r="G246"/>
  <c r="E246"/>
  <c r="D246"/>
  <c r="G245"/>
  <c r="E245"/>
  <c r="D245"/>
  <c r="G244"/>
  <c r="E244"/>
  <c r="D244"/>
  <c r="G243"/>
  <c r="E243"/>
  <c r="D243"/>
  <c r="G242"/>
  <c r="E242"/>
  <c r="D242"/>
  <c r="G241"/>
  <c r="E241"/>
  <c r="D241"/>
  <c r="G240"/>
  <c r="E240"/>
  <c r="D240"/>
  <c r="G239"/>
  <c r="E239"/>
  <c r="D239"/>
  <c r="G238"/>
  <c r="E238"/>
  <c r="D238"/>
  <c r="G237"/>
  <c r="E237"/>
  <c r="D237"/>
  <c r="G236"/>
  <c r="E236"/>
  <c r="D236"/>
  <c r="G235"/>
  <c r="E235"/>
  <c r="D235"/>
  <c r="G234"/>
  <c r="E234"/>
  <c r="D234"/>
  <c r="G233"/>
  <c r="E233"/>
  <c r="D233"/>
  <c r="G232"/>
  <c r="E232"/>
  <c r="D232"/>
  <c r="G231"/>
  <c r="E231"/>
  <c r="D231"/>
  <c r="G230"/>
  <c r="E230"/>
  <c r="D230"/>
  <c r="G229"/>
  <c r="E229"/>
  <c r="D229"/>
  <c r="G228"/>
  <c r="E228"/>
  <c r="D228"/>
  <c r="G227"/>
  <c r="E227"/>
  <c r="D227"/>
  <c r="G226"/>
  <c r="E226"/>
  <c r="D226"/>
  <c r="G225"/>
  <c r="E225"/>
  <c r="D225"/>
  <c r="G224"/>
  <c r="E224"/>
  <c r="D224"/>
  <c r="G223"/>
  <c r="E223"/>
  <c r="D223"/>
  <c r="G222"/>
  <c r="E222"/>
  <c r="D222"/>
  <c r="G221"/>
  <c r="E221"/>
  <c r="D221"/>
  <c r="G220"/>
  <c r="E220"/>
  <c r="D220"/>
  <c r="G219"/>
  <c r="E219"/>
  <c r="D219"/>
  <c r="G218"/>
  <c r="E218"/>
  <c r="D218"/>
  <c r="G217"/>
  <c r="E217"/>
  <c r="D217"/>
  <c r="G216"/>
  <c r="E216"/>
  <c r="D216"/>
  <c r="G215"/>
  <c r="E215"/>
  <c r="D215"/>
  <c r="G214"/>
  <c r="E214"/>
  <c r="D214"/>
  <c r="G213"/>
  <c r="E213"/>
  <c r="D213"/>
  <c r="G212"/>
  <c r="E212"/>
  <c r="D212"/>
  <c r="G211"/>
  <c r="E211"/>
  <c r="D211"/>
  <c r="G210"/>
  <c r="E210"/>
  <c r="D210"/>
  <c r="G209"/>
  <c r="E209"/>
  <c r="D209"/>
  <c r="G208"/>
  <c r="E208"/>
  <c r="D208"/>
  <c r="G207"/>
  <c r="E207"/>
  <c r="D207"/>
  <c r="G206"/>
  <c r="E206"/>
  <c r="D206"/>
  <c r="G205"/>
  <c r="E205"/>
  <c r="D205"/>
  <c r="G204"/>
  <c r="E204"/>
  <c r="D204"/>
  <c r="G203"/>
  <c r="E203"/>
  <c r="D203"/>
  <c r="G202"/>
  <c r="E202"/>
  <c r="D202"/>
  <c r="G201"/>
  <c r="E201"/>
  <c r="D201"/>
  <c r="G200"/>
  <c r="E200"/>
  <c r="D200"/>
  <c r="G199"/>
  <c r="E199"/>
  <c r="D199"/>
  <c r="G198"/>
  <c r="E198"/>
  <c r="D198"/>
  <c r="G197"/>
  <c r="E197"/>
  <c r="D197"/>
  <c r="G196"/>
  <c r="E196"/>
  <c r="D196"/>
  <c r="G195"/>
  <c r="E195"/>
  <c r="D195"/>
  <c r="G194"/>
  <c r="E194"/>
  <c r="D194"/>
  <c r="G193"/>
  <c r="E193"/>
  <c r="D193"/>
  <c r="G192"/>
  <c r="E192"/>
  <c r="D192"/>
  <c r="G191"/>
  <c r="E191"/>
  <c r="D191"/>
  <c r="G190"/>
  <c r="E190"/>
  <c r="D190"/>
  <c r="G189"/>
  <c r="E189"/>
  <c r="D189"/>
  <c r="G188"/>
  <c r="E188"/>
  <c r="D188"/>
  <c r="G187"/>
  <c r="E187"/>
  <c r="D187"/>
  <c r="G186"/>
  <c r="E186"/>
  <c r="D186"/>
  <c r="G185"/>
  <c r="E185"/>
  <c r="D185"/>
  <c r="G184"/>
  <c r="E184"/>
  <c r="D184"/>
  <c r="G183"/>
  <c r="E183"/>
  <c r="D183"/>
  <c r="G182"/>
  <c r="E182"/>
  <c r="D182"/>
  <c r="G181"/>
  <c r="E181"/>
  <c r="D181"/>
  <c r="G180"/>
  <c r="E180"/>
  <c r="D180"/>
  <c r="G179"/>
  <c r="E179"/>
  <c r="D179"/>
  <c r="G178"/>
  <c r="E178"/>
  <c r="D178"/>
  <c r="G177"/>
  <c r="E177"/>
  <c r="D177"/>
  <c r="G176"/>
  <c r="E176"/>
  <c r="D176"/>
  <c r="G175"/>
  <c r="E175"/>
  <c r="D175"/>
  <c r="G174"/>
  <c r="E174"/>
  <c r="D174"/>
  <c r="G173"/>
  <c r="E173"/>
  <c r="D173"/>
  <c r="G172"/>
  <c r="E172"/>
  <c r="D172"/>
  <c r="G171"/>
  <c r="E171"/>
  <c r="D171"/>
  <c r="G170"/>
  <c r="E170"/>
  <c r="D170"/>
  <c r="G169"/>
  <c r="E169"/>
  <c r="D169"/>
  <c r="G168"/>
  <c r="E168"/>
  <c r="D168"/>
  <c r="G167"/>
  <c r="E167"/>
  <c r="D167"/>
  <c r="G166"/>
  <c r="E166"/>
  <c r="D166"/>
  <c r="G165"/>
  <c r="E165"/>
  <c r="D165"/>
  <c r="G164"/>
  <c r="E164"/>
  <c r="D164"/>
  <c r="G163"/>
  <c r="E163"/>
  <c r="D163"/>
  <c r="G162"/>
  <c r="E162"/>
  <c r="D162"/>
  <c r="G161"/>
  <c r="E161"/>
  <c r="D161"/>
  <c r="G160"/>
  <c r="E160"/>
  <c r="D160"/>
  <c r="G159"/>
  <c r="E159"/>
  <c r="D159"/>
  <c r="G158"/>
  <c r="E158"/>
  <c r="D158"/>
  <c r="G157"/>
  <c r="E157"/>
  <c r="D157"/>
  <c r="G156"/>
  <c r="E156"/>
  <c r="D156"/>
  <c r="G155"/>
  <c r="E155"/>
  <c r="D155"/>
  <c r="G154"/>
  <c r="E154"/>
  <c r="D154"/>
  <c r="G153"/>
  <c r="E153"/>
  <c r="D153"/>
  <c r="G152"/>
  <c r="E152"/>
  <c r="D152"/>
  <c r="G151"/>
  <c r="E151"/>
  <c r="D151"/>
  <c r="G150"/>
  <c r="E150"/>
  <c r="D150"/>
  <c r="G149"/>
  <c r="E149"/>
  <c r="D149"/>
  <c r="G148"/>
  <c r="E148"/>
  <c r="D148"/>
  <c r="G147"/>
  <c r="E147"/>
  <c r="D147"/>
  <c r="G146"/>
  <c r="E146"/>
  <c r="D146"/>
  <c r="G145"/>
  <c r="E145"/>
  <c r="D145"/>
  <c r="G144"/>
  <c r="E144"/>
  <c r="D144"/>
  <c r="G143"/>
  <c r="E143"/>
  <c r="D143"/>
  <c r="G142"/>
  <c r="E142"/>
  <c r="D142"/>
  <c r="G141"/>
  <c r="E141"/>
  <c r="D141"/>
  <c r="G140"/>
  <c r="E140"/>
  <c r="D140"/>
  <c r="G139"/>
  <c r="E139"/>
  <c r="D139"/>
  <c r="G138"/>
  <c r="E138"/>
  <c r="D138"/>
  <c r="G137"/>
  <c r="E137"/>
  <c r="D137"/>
  <c r="G136"/>
  <c r="E136"/>
  <c r="D136"/>
  <c r="G135"/>
  <c r="E135"/>
  <c r="D135"/>
  <c r="G134"/>
  <c r="E134"/>
  <c r="D134"/>
  <c r="G133"/>
  <c r="E133"/>
  <c r="D133"/>
  <c r="G132"/>
  <c r="E132"/>
  <c r="D132"/>
  <c r="G131"/>
  <c r="E131"/>
  <c r="D131"/>
  <c r="G130"/>
  <c r="E130"/>
  <c r="D130"/>
  <c r="G129"/>
  <c r="E129"/>
  <c r="D129"/>
  <c r="G128"/>
  <c r="E128"/>
  <c r="D128"/>
  <c r="G127"/>
  <c r="E127"/>
  <c r="D127"/>
  <c r="G126"/>
  <c r="E126"/>
  <c r="D126"/>
  <c r="G125"/>
  <c r="E125"/>
  <c r="D125"/>
  <c r="G124"/>
  <c r="E124"/>
  <c r="D124"/>
  <c r="G123"/>
  <c r="E123"/>
  <c r="D123"/>
  <c r="G122"/>
  <c r="E122"/>
  <c r="D122"/>
  <c r="G121"/>
  <c r="E121"/>
  <c r="D121"/>
  <c r="G120"/>
  <c r="E120"/>
  <c r="D120"/>
  <c r="G119"/>
  <c r="E119"/>
  <c r="D119"/>
  <c r="G118"/>
  <c r="E118"/>
  <c r="D118"/>
  <c r="G117"/>
  <c r="E117"/>
  <c r="D117"/>
  <c r="G116"/>
  <c r="E116"/>
  <c r="D116"/>
  <c r="G115"/>
  <c r="E115"/>
  <c r="D115"/>
  <c r="G114"/>
  <c r="E114"/>
  <c r="D114"/>
  <c r="G113"/>
  <c r="E113"/>
  <c r="D113"/>
  <c r="G112"/>
  <c r="E112"/>
  <c r="D112"/>
  <c r="G111"/>
  <c r="E111"/>
  <c r="D111"/>
  <c r="G110"/>
  <c r="E110"/>
  <c r="D110"/>
  <c r="G109"/>
  <c r="E109"/>
  <c r="D109"/>
  <c r="G108"/>
  <c r="E108"/>
  <c r="D108"/>
  <c r="G107"/>
  <c r="E107"/>
  <c r="D107"/>
  <c r="G106"/>
  <c r="E106"/>
  <c r="D106"/>
  <c r="G105"/>
  <c r="E105"/>
  <c r="D105"/>
  <c r="G104"/>
  <c r="E104"/>
  <c r="D104"/>
  <c r="G103"/>
  <c r="E103"/>
  <c r="D103"/>
  <c r="G102"/>
  <c r="E102"/>
  <c r="D102"/>
  <c r="G101"/>
  <c r="E101"/>
  <c r="D101"/>
  <c r="G100"/>
  <c r="E100"/>
  <c r="D100"/>
  <c r="G99"/>
  <c r="E99"/>
  <c r="D99"/>
  <c r="G98"/>
  <c r="E98"/>
  <c r="D98"/>
  <c r="G97"/>
  <c r="E97"/>
  <c r="D97"/>
  <c r="G96"/>
  <c r="E96"/>
  <c r="D96"/>
  <c r="G95"/>
  <c r="E95"/>
  <c r="D95"/>
  <c r="G94"/>
  <c r="E94"/>
  <c r="D94"/>
  <c r="G93"/>
  <c r="E93"/>
  <c r="D93"/>
  <c r="G92"/>
  <c r="E92"/>
  <c r="D92"/>
  <c r="G91"/>
  <c r="E91"/>
  <c r="D91"/>
  <c r="G90"/>
  <c r="E90"/>
  <c r="D90"/>
  <c r="G89"/>
  <c r="E89"/>
  <c r="D89"/>
  <c r="G88"/>
  <c r="E88"/>
  <c r="D88"/>
  <c r="G87"/>
  <c r="E87"/>
  <c r="D87"/>
  <c r="G86"/>
  <c r="E86"/>
  <c r="D86"/>
  <c r="G85"/>
  <c r="E85"/>
  <c r="D85"/>
  <c r="G84"/>
  <c r="E84"/>
  <c r="D84"/>
  <c r="G83"/>
  <c r="E83"/>
  <c r="D83"/>
  <c r="G82"/>
  <c r="E82"/>
  <c r="D82"/>
  <c r="G81"/>
  <c r="E81"/>
  <c r="D81"/>
  <c r="G80"/>
  <c r="E80"/>
  <c r="D80"/>
  <c r="G79"/>
  <c r="E79"/>
  <c r="D79"/>
  <c r="G78"/>
  <c r="E78"/>
  <c r="D78"/>
  <c r="G77"/>
  <c r="E77"/>
  <c r="D77"/>
  <c r="G76"/>
  <c r="E76"/>
  <c r="D76"/>
  <c r="G75"/>
  <c r="E75"/>
  <c r="D75"/>
  <c r="G74"/>
  <c r="E74"/>
  <c r="D74"/>
  <c r="G73"/>
  <c r="E73"/>
  <c r="D73"/>
  <c r="G72"/>
  <c r="E72"/>
  <c r="D72"/>
  <c r="G71"/>
  <c r="E71"/>
  <c r="D71"/>
  <c r="G70"/>
  <c r="E70"/>
  <c r="D70"/>
  <c r="G69"/>
  <c r="E69"/>
  <c r="D69"/>
  <c r="G68"/>
  <c r="E68"/>
  <c r="D68"/>
  <c r="G67"/>
  <c r="E67"/>
  <c r="D67"/>
  <c r="G66"/>
  <c r="E66"/>
  <c r="D66"/>
  <c r="G65"/>
  <c r="E65"/>
  <c r="D65"/>
  <c r="G64"/>
  <c r="E64"/>
  <c r="D64"/>
  <c r="G63"/>
  <c r="E63"/>
  <c r="D63"/>
  <c r="G62"/>
  <c r="E62"/>
  <c r="D62"/>
  <c r="G61"/>
  <c r="E61"/>
  <c r="D61"/>
  <c r="G60"/>
  <c r="E60"/>
  <c r="D60"/>
  <c r="G59"/>
  <c r="E59"/>
  <c r="D59"/>
  <c r="G58"/>
  <c r="E58"/>
  <c r="D58"/>
  <c r="G57"/>
  <c r="E57"/>
  <c r="D57"/>
  <c r="G56"/>
  <c r="E56"/>
  <c r="D56"/>
  <c r="G55"/>
  <c r="E55"/>
  <c r="D55"/>
  <c r="G54"/>
  <c r="E54"/>
  <c r="D54"/>
  <c r="G53"/>
  <c r="E53"/>
  <c r="D53"/>
  <c r="G52"/>
  <c r="E52"/>
  <c r="D52"/>
  <c r="G51"/>
  <c r="E51"/>
  <c r="D51"/>
  <c r="G50"/>
  <c r="E50"/>
  <c r="D50"/>
  <c r="G49"/>
  <c r="E49"/>
  <c r="D49"/>
  <c r="G48"/>
  <c r="E48"/>
  <c r="D48"/>
  <c r="G47"/>
  <c r="E47"/>
  <c r="D47"/>
  <c r="G46"/>
  <c r="E46"/>
  <c r="D46"/>
  <c r="G45"/>
  <c r="E45"/>
  <c r="D45"/>
  <c r="G44"/>
  <c r="E44"/>
  <c r="D44"/>
  <c r="G43"/>
  <c r="E43"/>
  <c r="D43"/>
  <c r="G42"/>
  <c r="E42"/>
  <c r="D42"/>
  <c r="G41"/>
  <c r="E41"/>
  <c r="D41"/>
  <c r="G40"/>
  <c r="E40"/>
  <c r="D40"/>
  <c r="G39"/>
  <c r="E39"/>
  <c r="D39"/>
  <c r="G38"/>
  <c r="E38"/>
  <c r="D38"/>
  <c r="G37"/>
  <c r="E37"/>
  <c r="D37"/>
  <c r="G36"/>
  <c r="E36"/>
  <c r="D36"/>
  <c r="G35"/>
  <c r="E35"/>
  <c r="D35"/>
  <c r="G34"/>
  <c r="E34"/>
  <c r="D34"/>
  <c r="G33"/>
  <c r="E33"/>
  <c r="D33"/>
  <c r="G32"/>
  <c r="E32"/>
  <c r="D32"/>
  <c r="G31"/>
  <c r="E31"/>
  <c r="D31"/>
  <c r="G30"/>
  <c r="E30"/>
  <c r="D30"/>
  <c r="G29"/>
  <c r="E29"/>
  <c r="D29"/>
  <c r="G28"/>
  <c r="E28"/>
  <c r="D28"/>
  <c r="G27"/>
  <c r="E27"/>
  <c r="D27"/>
  <c r="G26"/>
  <c r="E26"/>
  <c r="D26"/>
  <c r="G25"/>
  <c r="E25"/>
  <c r="D25"/>
  <c r="G24"/>
  <c r="E24"/>
  <c r="D24"/>
  <c r="G23"/>
  <c r="E23"/>
  <c r="D23"/>
  <c r="G22"/>
  <c r="E22"/>
  <c r="D22"/>
  <c r="G21"/>
  <c r="E21"/>
  <c r="D21"/>
  <c r="G20"/>
  <c r="E20"/>
  <c r="D20"/>
  <c r="G19"/>
  <c r="E19"/>
  <c r="D19"/>
  <c r="G18"/>
  <c r="E18"/>
  <c r="D18"/>
  <c r="G17"/>
  <c r="E17"/>
  <c r="D17"/>
  <c r="G16"/>
  <c r="E16"/>
  <c r="D16"/>
  <c r="G15"/>
  <c r="E15"/>
  <c r="D15"/>
  <c r="G14"/>
  <c r="E14"/>
  <c r="D14"/>
  <c r="G13"/>
  <c r="E13"/>
  <c r="D13"/>
  <c r="G12"/>
  <c r="E12"/>
  <c r="D12"/>
  <c r="G11"/>
  <c r="E11"/>
  <c r="D11"/>
  <c r="G10"/>
  <c r="E10"/>
  <c r="D10"/>
  <c r="G9"/>
  <c r="E9"/>
  <c r="D9"/>
  <c r="G8"/>
  <c r="E8"/>
  <c r="D8"/>
  <c r="G7"/>
  <c r="E7"/>
  <c r="D7"/>
  <c r="G6"/>
  <c r="E6"/>
  <c r="D6"/>
  <c r="G5"/>
  <c r="E5"/>
  <c r="D5"/>
  <c r="G4"/>
  <c r="E4"/>
  <c r="D4"/>
  <c r="G3"/>
  <c r="E3"/>
  <c r="D3"/>
  <c r="G2"/>
  <c r="E2"/>
  <c r="F2" s="1"/>
  <c r="D2"/>
  <c r="G673" i="4"/>
  <c r="E673"/>
  <c r="D673"/>
  <c r="G672"/>
  <c r="E672"/>
  <c r="D672"/>
  <c r="G671"/>
  <c r="E671"/>
  <c r="D671"/>
  <c r="G670"/>
  <c r="E670"/>
  <c r="D670"/>
  <c r="G669"/>
  <c r="E669"/>
  <c r="D669"/>
  <c r="G668"/>
  <c r="E668"/>
  <c r="D668"/>
  <c r="G667"/>
  <c r="E667"/>
  <c r="D667"/>
  <c r="G666"/>
  <c r="E666"/>
  <c r="D666"/>
  <c r="G665"/>
  <c r="E665"/>
  <c r="D665"/>
  <c r="G664"/>
  <c r="E664"/>
  <c r="D664"/>
  <c r="G663"/>
  <c r="E663"/>
  <c r="D663"/>
  <c r="G662"/>
  <c r="E662"/>
  <c r="D662"/>
  <c r="G661"/>
  <c r="E661"/>
  <c r="D661"/>
  <c r="G660"/>
  <c r="E660"/>
  <c r="D660"/>
  <c r="G659"/>
  <c r="E659"/>
  <c r="D659"/>
  <c r="G658"/>
  <c r="E658"/>
  <c r="D658"/>
  <c r="G657"/>
  <c r="E657"/>
  <c r="D657"/>
  <c r="G656"/>
  <c r="E656"/>
  <c r="D656"/>
  <c r="G655"/>
  <c r="E655"/>
  <c r="D655"/>
  <c r="G654"/>
  <c r="E654"/>
  <c r="D654"/>
  <c r="G653"/>
  <c r="E653"/>
  <c r="D653"/>
  <c r="G652"/>
  <c r="E652"/>
  <c r="D652"/>
  <c r="G651"/>
  <c r="E651"/>
  <c r="D651"/>
  <c r="G650"/>
  <c r="E650"/>
  <c r="D650"/>
  <c r="G649"/>
  <c r="E649"/>
  <c r="D649"/>
  <c r="G648"/>
  <c r="E648"/>
  <c r="D648"/>
  <c r="G647"/>
  <c r="E647"/>
  <c r="D647"/>
  <c r="G646"/>
  <c r="E646"/>
  <c r="D646"/>
  <c r="G645"/>
  <c r="E645"/>
  <c r="D645"/>
  <c r="G644"/>
  <c r="E644"/>
  <c r="D644"/>
  <c r="G643"/>
  <c r="E643"/>
  <c r="D643"/>
  <c r="G642"/>
  <c r="E642"/>
  <c r="D642"/>
  <c r="G641"/>
  <c r="E641"/>
  <c r="D641"/>
  <c r="G640"/>
  <c r="E640"/>
  <c r="D640"/>
  <c r="G639"/>
  <c r="E639"/>
  <c r="D639"/>
  <c r="G638"/>
  <c r="E638"/>
  <c r="D638"/>
  <c r="G637"/>
  <c r="E637"/>
  <c r="D637"/>
  <c r="G636"/>
  <c r="E636"/>
  <c r="D636"/>
  <c r="G635"/>
  <c r="E635"/>
  <c r="D635"/>
  <c r="G634"/>
  <c r="E634"/>
  <c r="D634"/>
  <c r="G633"/>
  <c r="E633"/>
  <c r="D633"/>
  <c r="G632"/>
  <c r="E632"/>
  <c r="D632"/>
  <c r="G631"/>
  <c r="E631"/>
  <c r="D631"/>
  <c r="G630"/>
  <c r="E630"/>
  <c r="D630"/>
  <c r="G629"/>
  <c r="E629"/>
  <c r="D629"/>
  <c r="G628"/>
  <c r="E628"/>
  <c r="D628"/>
  <c r="G627"/>
  <c r="E627"/>
  <c r="D627"/>
  <c r="G626"/>
  <c r="E626"/>
  <c r="D626"/>
  <c r="G625"/>
  <c r="E625"/>
  <c r="D625"/>
  <c r="G624"/>
  <c r="E624"/>
  <c r="D624"/>
  <c r="G623"/>
  <c r="E623"/>
  <c r="D623"/>
  <c r="G622"/>
  <c r="E622"/>
  <c r="D622"/>
  <c r="G621"/>
  <c r="E621"/>
  <c r="D621"/>
  <c r="G620"/>
  <c r="E620"/>
  <c r="D620"/>
  <c r="G619"/>
  <c r="E619"/>
  <c r="D619"/>
  <c r="G618"/>
  <c r="E618"/>
  <c r="D618"/>
  <c r="G617"/>
  <c r="E617"/>
  <c r="D617"/>
  <c r="G616"/>
  <c r="E616"/>
  <c r="D616"/>
  <c r="G615"/>
  <c r="E615"/>
  <c r="D615"/>
  <c r="G614"/>
  <c r="E614"/>
  <c r="D614"/>
  <c r="G613"/>
  <c r="E613"/>
  <c r="D613"/>
  <c r="G612"/>
  <c r="E612"/>
  <c r="D612"/>
  <c r="G611"/>
  <c r="E611"/>
  <c r="D611"/>
  <c r="G610"/>
  <c r="E610"/>
  <c r="D610"/>
  <c r="G609"/>
  <c r="E609"/>
  <c r="D609"/>
  <c r="G608"/>
  <c r="E608"/>
  <c r="D608"/>
  <c r="G607"/>
  <c r="E607"/>
  <c r="D607"/>
  <c r="G606"/>
  <c r="E606"/>
  <c r="D606"/>
  <c r="G605"/>
  <c r="E605"/>
  <c r="D605"/>
  <c r="G604"/>
  <c r="E604"/>
  <c r="D604"/>
  <c r="G603"/>
  <c r="E603"/>
  <c r="D603"/>
  <c r="G602"/>
  <c r="E602"/>
  <c r="D602"/>
  <c r="G601"/>
  <c r="E601"/>
  <c r="D601"/>
  <c r="G600"/>
  <c r="E600"/>
  <c r="D600"/>
  <c r="G599"/>
  <c r="E599"/>
  <c r="D599"/>
  <c r="G598"/>
  <c r="E598"/>
  <c r="D598"/>
  <c r="G597"/>
  <c r="E597"/>
  <c r="D597"/>
  <c r="G596"/>
  <c r="E596"/>
  <c r="D596"/>
  <c r="G595"/>
  <c r="E595"/>
  <c r="D595"/>
  <c r="G594"/>
  <c r="E594"/>
  <c r="D594"/>
  <c r="G593"/>
  <c r="E593"/>
  <c r="D593"/>
  <c r="G592"/>
  <c r="E592"/>
  <c r="D592"/>
  <c r="G591"/>
  <c r="E591"/>
  <c r="D591"/>
  <c r="G590"/>
  <c r="E590"/>
  <c r="D590"/>
  <c r="G589"/>
  <c r="E589"/>
  <c r="D589"/>
  <c r="G588"/>
  <c r="E588"/>
  <c r="D588"/>
  <c r="G587"/>
  <c r="E587"/>
  <c r="D587"/>
  <c r="G586"/>
  <c r="E586"/>
  <c r="D586"/>
  <c r="G585"/>
  <c r="E585"/>
  <c r="D585"/>
  <c r="G584"/>
  <c r="E584"/>
  <c r="D584"/>
  <c r="G583"/>
  <c r="E583"/>
  <c r="D583"/>
  <c r="G582"/>
  <c r="E582"/>
  <c r="D582"/>
  <c r="G581"/>
  <c r="E581"/>
  <c r="D581"/>
  <c r="G580"/>
  <c r="E580"/>
  <c r="D580"/>
  <c r="G579"/>
  <c r="E579"/>
  <c r="D579"/>
  <c r="G578"/>
  <c r="E578"/>
  <c r="D578"/>
  <c r="G577"/>
  <c r="E577"/>
  <c r="D577"/>
  <c r="G576"/>
  <c r="E576"/>
  <c r="D576"/>
  <c r="G575"/>
  <c r="E575"/>
  <c r="D575"/>
  <c r="G574"/>
  <c r="E574"/>
  <c r="D574"/>
  <c r="G573"/>
  <c r="E573"/>
  <c r="D573"/>
  <c r="G572"/>
  <c r="E572"/>
  <c r="D572"/>
  <c r="G571"/>
  <c r="E571"/>
  <c r="D571"/>
  <c r="G570"/>
  <c r="E570"/>
  <c r="D570"/>
  <c r="G569"/>
  <c r="E569"/>
  <c r="D569"/>
  <c r="G568"/>
  <c r="E568"/>
  <c r="D568"/>
  <c r="G567"/>
  <c r="E567"/>
  <c r="D567"/>
  <c r="G566"/>
  <c r="E566"/>
  <c r="D566"/>
  <c r="G565"/>
  <c r="E565"/>
  <c r="D565"/>
  <c r="G564"/>
  <c r="E564"/>
  <c r="D564"/>
  <c r="G563"/>
  <c r="E563"/>
  <c r="D563"/>
  <c r="G562"/>
  <c r="E562"/>
  <c r="D562"/>
  <c r="G561"/>
  <c r="E561"/>
  <c r="D561"/>
  <c r="G560"/>
  <c r="E560"/>
  <c r="D560"/>
  <c r="G559"/>
  <c r="E559"/>
  <c r="D559"/>
  <c r="G558"/>
  <c r="E558"/>
  <c r="D558"/>
  <c r="G557"/>
  <c r="E557"/>
  <c r="D557"/>
  <c r="G556"/>
  <c r="E556"/>
  <c r="D556"/>
  <c r="G555"/>
  <c r="E555"/>
  <c r="D555"/>
  <c r="G554"/>
  <c r="E554"/>
  <c r="D554"/>
  <c r="G553"/>
  <c r="E553"/>
  <c r="D553"/>
  <c r="G552"/>
  <c r="E552"/>
  <c r="D552"/>
  <c r="G551"/>
  <c r="E551"/>
  <c r="D551"/>
  <c r="G550"/>
  <c r="E550"/>
  <c r="D550"/>
  <c r="G549"/>
  <c r="E549"/>
  <c r="D549"/>
  <c r="G548"/>
  <c r="E548"/>
  <c r="D548"/>
  <c r="G547"/>
  <c r="E547"/>
  <c r="D547"/>
  <c r="G546"/>
  <c r="E546"/>
  <c r="D546"/>
  <c r="G545"/>
  <c r="E545"/>
  <c r="D545"/>
  <c r="G544"/>
  <c r="E544"/>
  <c r="D544"/>
  <c r="G543"/>
  <c r="E543"/>
  <c r="D543"/>
  <c r="G542"/>
  <c r="E542"/>
  <c r="D542"/>
  <c r="G541"/>
  <c r="E541"/>
  <c r="D541"/>
  <c r="G540"/>
  <c r="E540"/>
  <c r="D540"/>
  <c r="G539"/>
  <c r="E539"/>
  <c r="D539"/>
  <c r="G538"/>
  <c r="E538"/>
  <c r="D538"/>
  <c r="G537"/>
  <c r="E537"/>
  <c r="D537"/>
  <c r="G536"/>
  <c r="E536"/>
  <c r="D536"/>
  <c r="G535"/>
  <c r="E535"/>
  <c r="D535"/>
  <c r="G534"/>
  <c r="E534"/>
  <c r="D534"/>
  <c r="G533"/>
  <c r="E533"/>
  <c r="D533"/>
  <c r="G532"/>
  <c r="E532"/>
  <c r="D532"/>
  <c r="G531"/>
  <c r="E531"/>
  <c r="D531"/>
  <c r="G530"/>
  <c r="E530"/>
  <c r="D530"/>
  <c r="G529"/>
  <c r="E529"/>
  <c r="D529"/>
  <c r="G528"/>
  <c r="E528"/>
  <c r="D528"/>
  <c r="G527"/>
  <c r="E527"/>
  <c r="D527"/>
  <c r="G526"/>
  <c r="E526"/>
  <c r="D526"/>
  <c r="G525"/>
  <c r="E525"/>
  <c r="D525"/>
  <c r="G524"/>
  <c r="E524"/>
  <c r="D524"/>
  <c r="G523"/>
  <c r="E523"/>
  <c r="D523"/>
  <c r="G522"/>
  <c r="E522"/>
  <c r="D522"/>
  <c r="G521"/>
  <c r="E521"/>
  <c r="D521"/>
  <c r="G520"/>
  <c r="E520"/>
  <c r="D520"/>
  <c r="G519"/>
  <c r="E519"/>
  <c r="D519"/>
  <c r="G518"/>
  <c r="E518"/>
  <c r="D518"/>
  <c r="G517"/>
  <c r="E517"/>
  <c r="D517"/>
  <c r="G516"/>
  <c r="E516"/>
  <c r="D516"/>
  <c r="G515"/>
  <c r="E515"/>
  <c r="D515"/>
  <c r="G514"/>
  <c r="E514"/>
  <c r="D514"/>
  <c r="G513"/>
  <c r="E513"/>
  <c r="D513"/>
  <c r="G512"/>
  <c r="E512"/>
  <c r="D512"/>
  <c r="G511"/>
  <c r="E511"/>
  <c r="D511"/>
  <c r="G510"/>
  <c r="E510"/>
  <c r="D510"/>
  <c r="G509"/>
  <c r="E509"/>
  <c r="D509"/>
  <c r="G508"/>
  <c r="E508"/>
  <c r="D508"/>
  <c r="G507"/>
  <c r="E507"/>
  <c r="D507"/>
  <c r="G506"/>
  <c r="E506"/>
  <c r="D506"/>
  <c r="G505"/>
  <c r="E505"/>
  <c r="D505"/>
  <c r="G504"/>
  <c r="E504"/>
  <c r="D504"/>
  <c r="G503"/>
  <c r="E503"/>
  <c r="D503"/>
  <c r="G502"/>
  <c r="E502"/>
  <c r="D502"/>
  <c r="G501"/>
  <c r="E501"/>
  <c r="D501"/>
  <c r="G500"/>
  <c r="E500"/>
  <c r="D500"/>
  <c r="G499"/>
  <c r="E499"/>
  <c r="D499"/>
  <c r="G498"/>
  <c r="E498"/>
  <c r="D498"/>
  <c r="G497"/>
  <c r="E497"/>
  <c r="D497"/>
  <c r="G496"/>
  <c r="E496"/>
  <c r="D496"/>
  <c r="G495"/>
  <c r="E495"/>
  <c r="D495"/>
  <c r="G494"/>
  <c r="E494"/>
  <c r="D494"/>
  <c r="G493"/>
  <c r="E493"/>
  <c r="D493"/>
  <c r="G492"/>
  <c r="E492"/>
  <c r="D492"/>
  <c r="G491"/>
  <c r="E491"/>
  <c r="D491"/>
  <c r="G490"/>
  <c r="E490"/>
  <c r="D490"/>
  <c r="G489"/>
  <c r="E489"/>
  <c r="D489"/>
  <c r="G488"/>
  <c r="E488"/>
  <c r="D488"/>
  <c r="G487"/>
  <c r="E487"/>
  <c r="D487"/>
  <c r="G486"/>
  <c r="E486"/>
  <c r="D486"/>
  <c r="G485"/>
  <c r="E485"/>
  <c r="D485"/>
  <c r="G484"/>
  <c r="E484"/>
  <c r="D484"/>
  <c r="G483"/>
  <c r="E483"/>
  <c r="D483"/>
  <c r="G482"/>
  <c r="E482"/>
  <c r="D482"/>
  <c r="G481"/>
  <c r="E481"/>
  <c r="D481"/>
  <c r="G480"/>
  <c r="E480"/>
  <c r="D480"/>
  <c r="G479"/>
  <c r="E479"/>
  <c r="D479"/>
  <c r="G478"/>
  <c r="E478"/>
  <c r="D478"/>
  <c r="G477"/>
  <c r="E477"/>
  <c r="D477"/>
  <c r="G476"/>
  <c r="E476"/>
  <c r="D476"/>
  <c r="G475"/>
  <c r="E475"/>
  <c r="D475"/>
  <c r="G474"/>
  <c r="E474"/>
  <c r="D474"/>
  <c r="G473"/>
  <c r="E473"/>
  <c r="D473"/>
  <c r="G472"/>
  <c r="E472"/>
  <c r="D472"/>
  <c r="G471"/>
  <c r="E471"/>
  <c r="D471"/>
  <c r="G470"/>
  <c r="E470"/>
  <c r="D470"/>
  <c r="G469"/>
  <c r="E469"/>
  <c r="D469"/>
  <c r="G468"/>
  <c r="E468"/>
  <c r="D468"/>
  <c r="G467"/>
  <c r="E467"/>
  <c r="D467"/>
  <c r="G466"/>
  <c r="E466"/>
  <c r="D466"/>
  <c r="G465"/>
  <c r="E465"/>
  <c r="D465"/>
  <c r="G464"/>
  <c r="E464"/>
  <c r="D464"/>
  <c r="G463"/>
  <c r="E463"/>
  <c r="D463"/>
  <c r="G462"/>
  <c r="E462"/>
  <c r="D462"/>
  <c r="G461"/>
  <c r="E461"/>
  <c r="D461"/>
  <c r="G460"/>
  <c r="E460"/>
  <c r="D460"/>
  <c r="G459"/>
  <c r="E459"/>
  <c r="D459"/>
  <c r="G458"/>
  <c r="E458"/>
  <c r="D458"/>
  <c r="G457"/>
  <c r="E457"/>
  <c r="D457"/>
  <c r="G456"/>
  <c r="E456"/>
  <c r="D456"/>
  <c r="G455"/>
  <c r="E455"/>
  <c r="D455"/>
  <c r="G454"/>
  <c r="E454"/>
  <c r="D454"/>
  <c r="G453"/>
  <c r="E453"/>
  <c r="D453"/>
  <c r="G452"/>
  <c r="E452"/>
  <c r="D452"/>
  <c r="G451"/>
  <c r="E451"/>
  <c r="D451"/>
  <c r="G450"/>
  <c r="E450"/>
  <c r="D450"/>
  <c r="G449"/>
  <c r="E449"/>
  <c r="D449"/>
  <c r="G448"/>
  <c r="E448"/>
  <c r="D448"/>
  <c r="G447"/>
  <c r="E447"/>
  <c r="D447"/>
  <c r="G446"/>
  <c r="E446"/>
  <c r="D446"/>
  <c r="G445"/>
  <c r="E445"/>
  <c r="D445"/>
  <c r="G444"/>
  <c r="E444"/>
  <c r="D444"/>
  <c r="G443"/>
  <c r="E443"/>
  <c r="D443"/>
  <c r="G442"/>
  <c r="E442"/>
  <c r="D442"/>
  <c r="G441"/>
  <c r="E441"/>
  <c r="D441"/>
  <c r="G440"/>
  <c r="E440"/>
  <c r="D440"/>
  <c r="G439"/>
  <c r="E439"/>
  <c r="D439"/>
  <c r="G438"/>
  <c r="E438"/>
  <c r="D438"/>
  <c r="G437"/>
  <c r="E437"/>
  <c r="D437"/>
  <c r="G436"/>
  <c r="E436"/>
  <c r="D436"/>
  <c r="G435"/>
  <c r="E435"/>
  <c r="D435"/>
  <c r="G434"/>
  <c r="E434"/>
  <c r="D434"/>
  <c r="G433"/>
  <c r="E433"/>
  <c r="D433"/>
  <c r="G432"/>
  <c r="E432"/>
  <c r="D432"/>
  <c r="G431"/>
  <c r="E431"/>
  <c r="D431"/>
  <c r="G430"/>
  <c r="E430"/>
  <c r="D430"/>
  <c r="G429"/>
  <c r="E429"/>
  <c r="D429"/>
  <c r="G428"/>
  <c r="E428"/>
  <c r="D428"/>
  <c r="G427"/>
  <c r="E427"/>
  <c r="D427"/>
  <c r="G426"/>
  <c r="E426"/>
  <c r="D426"/>
  <c r="G425"/>
  <c r="E425"/>
  <c r="D425"/>
  <c r="G424"/>
  <c r="E424"/>
  <c r="D424"/>
  <c r="G423"/>
  <c r="E423"/>
  <c r="D423"/>
  <c r="G422"/>
  <c r="E422"/>
  <c r="D422"/>
  <c r="G421"/>
  <c r="E421"/>
  <c r="D421"/>
  <c r="G420"/>
  <c r="E420"/>
  <c r="D420"/>
  <c r="G419"/>
  <c r="E419"/>
  <c r="D419"/>
  <c r="G418"/>
  <c r="E418"/>
  <c r="D418"/>
  <c r="G417"/>
  <c r="E417"/>
  <c r="D417"/>
  <c r="G416"/>
  <c r="E416"/>
  <c r="D416"/>
  <c r="G415"/>
  <c r="E415"/>
  <c r="D415"/>
  <c r="G414"/>
  <c r="E414"/>
  <c r="D414"/>
  <c r="G413"/>
  <c r="E413"/>
  <c r="D413"/>
  <c r="G412"/>
  <c r="E412"/>
  <c r="D412"/>
  <c r="G411"/>
  <c r="E411"/>
  <c r="D411"/>
  <c r="G410"/>
  <c r="E410"/>
  <c r="D410"/>
  <c r="G409"/>
  <c r="E409"/>
  <c r="D409"/>
  <c r="G408"/>
  <c r="E408"/>
  <c r="D408"/>
  <c r="G407"/>
  <c r="E407"/>
  <c r="D407"/>
  <c r="G406"/>
  <c r="E406"/>
  <c r="D406"/>
  <c r="G405"/>
  <c r="E405"/>
  <c r="D405"/>
  <c r="G404"/>
  <c r="E404"/>
  <c r="D404"/>
  <c r="G403"/>
  <c r="E403"/>
  <c r="D403"/>
  <c r="G402"/>
  <c r="E402"/>
  <c r="D402"/>
  <c r="G401"/>
  <c r="E401"/>
  <c r="D401"/>
  <c r="G400"/>
  <c r="E400"/>
  <c r="D400"/>
  <c r="G399"/>
  <c r="E399"/>
  <c r="D399"/>
  <c r="G398"/>
  <c r="E398"/>
  <c r="D398"/>
  <c r="G397"/>
  <c r="E397"/>
  <c r="D397"/>
  <c r="G396"/>
  <c r="E396"/>
  <c r="D396"/>
  <c r="G395"/>
  <c r="E395"/>
  <c r="D395"/>
  <c r="G394"/>
  <c r="E394"/>
  <c r="D394"/>
  <c r="G393"/>
  <c r="E393"/>
  <c r="D393"/>
  <c r="G392"/>
  <c r="E392"/>
  <c r="D392"/>
  <c r="G391"/>
  <c r="E391"/>
  <c r="D391"/>
  <c r="G390"/>
  <c r="E390"/>
  <c r="D390"/>
  <c r="G389"/>
  <c r="E389"/>
  <c r="D389"/>
  <c r="G388"/>
  <c r="E388"/>
  <c r="D388"/>
  <c r="G387"/>
  <c r="E387"/>
  <c r="D387"/>
  <c r="G386"/>
  <c r="E386"/>
  <c r="D386"/>
  <c r="G385"/>
  <c r="E385"/>
  <c r="D385"/>
  <c r="G384"/>
  <c r="E384"/>
  <c r="D384"/>
  <c r="G383"/>
  <c r="E383"/>
  <c r="D383"/>
  <c r="G382"/>
  <c r="E382"/>
  <c r="D382"/>
  <c r="G381"/>
  <c r="E381"/>
  <c r="D381"/>
  <c r="G380"/>
  <c r="E380"/>
  <c r="D380"/>
  <c r="G379"/>
  <c r="E379"/>
  <c r="D379"/>
  <c r="G378"/>
  <c r="E378"/>
  <c r="D378"/>
  <c r="G377"/>
  <c r="E377"/>
  <c r="D377"/>
  <c r="G376"/>
  <c r="E376"/>
  <c r="D376"/>
  <c r="G375"/>
  <c r="E375"/>
  <c r="D375"/>
  <c r="G374"/>
  <c r="E374"/>
  <c r="D374"/>
  <c r="G373"/>
  <c r="E373"/>
  <c r="D373"/>
  <c r="G372"/>
  <c r="E372"/>
  <c r="D372"/>
  <c r="G371"/>
  <c r="E371"/>
  <c r="D371"/>
  <c r="G370"/>
  <c r="E370"/>
  <c r="D370"/>
  <c r="G369"/>
  <c r="E369"/>
  <c r="D369"/>
  <c r="G368"/>
  <c r="E368"/>
  <c r="D368"/>
  <c r="G367"/>
  <c r="E367"/>
  <c r="D367"/>
  <c r="G366"/>
  <c r="E366"/>
  <c r="D366"/>
  <c r="G365"/>
  <c r="E365"/>
  <c r="D365"/>
  <c r="G364"/>
  <c r="E364"/>
  <c r="D364"/>
  <c r="G363"/>
  <c r="E363"/>
  <c r="D363"/>
  <c r="G362"/>
  <c r="E362"/>
  <c r="D362"/>
  <c r="G361"/>
  <c r="E361"/>
  <c r="D361"/>
  <c r="G360"/>
  <c r="E360"/>
  <c r="D360"/>
  <c r="G359"/>
  <c r="E359"/>
  <c r="D359"/>
  <c r="G358"/>
  <c r="E358"/>
  <c r="D358"/>
  <c r="G357"/>
  <c r="E357"/>
  <c r="D357"/>
  <c r="G356"/>
  <c r="E356"/>
  <c r="D356"/>
  <c r="G355"/>
  <c r="E355"/>
  <c r="D355"/>
  <c r="G354"/>
  <c r="E354"/>
  <c r="D354"/>
  <c r="G353"/>
  <c r="E353"/>
  <c r="D353"/>
  <c r="G352"/>
  <c r="E352"/>
  <c r="D352"/>
  <c r="G351"/>
  <c r="E351"/>
  <c r="D351"/>
  <c r="G350"/>
  <c r="E350"/>
  <c r="D350"/>
  <c r="G349"/>
  <c r="E349"/>
  <c r="D349"/>
  <c r="G348"/>
  <c r="E348"/>
  <c r="D348"/>
  <c r="G347"/>
  <c r="E347"/>
  <c r="D347"/>
  <c r="G346"/>
  <c r="E346"/>
  <c r="D346"/>
  <c r="G345"/>
  <c r="E345"/>
  <c r="D345"/>
  <c r="G344"/>
  <c r="E344"/>
  <c r="D344"/>
  <c r="G343"/>
  <c r="E343"/>
  <c r="D343"/>
  <c r="G342"/>
  <c r="E342"/>
  <c r="D342"/>
  <c r="G341"/>
  <c r="E341"/>
  <c r="D341"/>
  <c r="G340"/>
  <c r="E340"/>
  <c r="D340"/>
  <c r="G339"/>
  <c r="E339"/>
  <c r="D339"/>
  <c r="G338"/>
  <c r="E338"/>
  <c r="D338"/>
  <c r="G337"/>
  <c r="E337"/>
  <c r="D337"/>
  <c r="G336"/>
  <c r="E336"/>
  <c r="D336"/>
  <c r="G335"/>
  <c r="E335"/>
  <c r="D335"/>
  <c r="G334"/>
  <c r="E334"/>
  <c r="D334"/>
  <c r="G333"/>
  <c r="E333"/>
  <c r="D333"/>
  <c r="G332"/>
  <c r="E332"/>
  <c r="D332"/>
  <c r="G331"/>
  <c r="E331"/>
  <c r="D331"/>
  <c r="G330"/>
  <c r="E330"/>
  <c r="D330"/>
  <c r="G329"/>
  <c r="E329"/>
  <c r="D329"/>
  <c r="G328"/>
  <c r="E328"/>
  <c r="D328"/>
  <c r="G327"/>
  <c r="E327"/>
  <c r="D327"/>
  <c r="G326"/>
  <c r="E326"/>
  <c r="D326"/>
  <c r="G325"/>
  <c r="E325"/>
  <c r="D325"/>
  <c r="G324"/>
  <c r="E324"/>
  <c r="D324"/>
  <c r="G323"/>
  <c r="E323"/>
  <c r="D323"/>
  <c r="G322"/>
  <c r="E322"/>
  <c r="D322"/>
  <c r="G321"/>
  <c r="E321"/>
  <c r="D321"/>
  <c r="G320"/>
  <c r="E320"/>
  <c r="D320"/>
  <c r="G319"/>
  <c r="E319"/>
  <c r="D319"/>
  <c r="G318"/>
  <c r="E318"/>
  <c r="D318"/>
  <c r="G317"/>
  <c r="E317"/>
  <c r="D317"/>
  <c r="G316"/>
  <c r="E316"/>
  <c r="D316"/>
  <c r="G315"/>
  <c r="E315"/>
  <c r="D315"/>
  <c r="G314"/>
  <c r="E314"/>
  <c r="D314"/>
  <c r="G313"/>
  <c r="E313"/>
  <c r="D313"/>
  <c r="G312"/>
  <c r="E312"/>
  <c r="D312"/>
  <c r="G311"/>
  <c r="E311"/>
  <c r="D311"/>
  <c r="G310"/>
  <c r="E310"/>
  <c r="D310"/>
  <c r="G309"/>
  <c r="E309"/>
  <c r="D309"/>
  <c r="G308"/>
  <c r="E308"/>
  <c r="D308"/>
  <c r="G307"/>
  <c r="E307"/>
  <c r="D307"/>
  <c r="G306"/>
  <c r="E306"/>
  <c r="D306"/>
  <c r="G305"/>
  <c r="E305"/>
  <c r="D305"/>
  <c r="G304"/>
  <c r="E304"/>
  <c r="D304"/>
  <c r="G303"/>
  <c r="E303"/>
  <c r="D303"/>
  <c r="G302"/>
  <c r="E302"/>
  <c r="D302"/>
  <c r="G301"/>
  <c r="E301"/>
  <c r="D301"/>
  <c r="G300"/>
  <c r="E300"/>
  <c r="D300"/>
  <c r="G299"/>
  <c r="E299"/>
  <c r="D299"/>
  <c r="G298"/>
  <c r="E298"/>
  <c r="D298"/>
  <c r="G297"/>
  <c r="E297"/>
  <c r="D297"/>
  <c r="G296"/>
  <c r="E296"/>
  <c r="D296"/>
  <c r="G295"/>
  <c r="E295"/>
  <c r="D295"/>
  <c r="G294"/>
  <c r="E294"/>
  <c r="D294"/>
  <c r="G293"/>
  <c r="E293"/>
  <c r="D293"/>
  <c r="G292"/>
  <c r="E292"/>
  <c r="D292"/>
  <c r="G291"/>
  <c r="E291"/>
  <c r="D291"/>
  <c r="G290"/>
  <c r="E290"/>
  <c r="D290"/>
  <c r="G289"/>
  <c r="E289"/>
  <c r="D289"/>
  <c r="G288"/>
  <c r="E288"/>
  <c r="D288"/>
  <c r="G287"/>
  <c r="E287"/>
  <c r="D287"/>
  <c r="G286"/>
  <c r="E286"/>
  <c r="D286"/>
  <c r="G285"/>
  <c r="E285"/>
  <c r="D285"/>
  <c r="G284"/>
  <c r="E284"/>
  <c r="D284"/>
  <c r="G283"/>
  <c r="E283"/>
  <c r="D283"/>
  <c r="G282"/>
  <c r="E282"/>
  <c r="D282"/>
  <c r="G281"/>
  <c r="E281"/>
  <c r="D281"/>
  <c r="G280"/>
  <c r="E280"/>
  <c r="D280"/>
  <c r="G279"/>
  <c r="E279"/>
  <c r="D279"/>
  <c r="G278"/>
  <c r="E278"/>
  <c r="D278"/>
  <c r="G277"/>
  <c r="E277"/>
  <c r="D277"/>
  <c r="G276"/>
  <c r="E276"/>
  <c r="D276"/>
  <c r="G275"/>
  <c r="E275"/>
  <c r="D275"/>
  <c r="G274"/>
  <c r="E274"/>
  <c r="D274"/>
  <c r="G273"/>
  <c r="E273"/>
  <c r="D273"/>
  <c r="G272"/>
  <c r="E272"/>
  <c r="D272"/>
  <c r="G271"/>
  <c r="E271"/>
  <c r="D271"/>
  <c r="G270"/>
  <c r="E270"/>
  <c r="D270"/>
  <c r="G269"/>
  <c r="E269"/>
  <c r="D269"/>
  <c r="G268"/>
  <c r="E268"/>
  <c r="D268"/>
  <c r="G267"/>
  <c r="E267"/>
  <c r="D267"/>
  <c r="G266"/>
  <c r="E266"/>
  <c r="D266"/>
  <c r="G265"/>
  <c r="E265"/>
  <c r="D265"/>
  <c r="G264"/>
  <c r="E264"/>
  <c r="D264"/>
  <c r="G263"/>
  <c r="E263"/>
  <c r="D263"/>
  <c r="G262"/>
  <c r="E262"/>
  <c r="D262"/>
  <c r="G261"/>
  <c r="E261"/>
  <c r="D261"/>
  <c r="G260"/>
  <c r="E260"/>
  <c r="D260"/>
  <c r="G259"/>
  <c r="E259"/>
  <c r="D259"/>
  <c r="G258"/>
  <c r="E258"/>
  <c r="D258"/>
  <c r="G257"/>
  <c r="E257"/>
  <c r="D257"/>
  <c r="G256"/>
  <c r="E256"/>
  <c r="D256"/>
  <c r="G255"/>
  <c r="E255"/>
  <c r="D255"/>
  <c r="G254"/>
  <c r="E254"/>
  <c r="D254"/>
  <c r="G253"/>
  <c r="E253"/>
  <c r="D253"/>
  <c r="G252"/>
  <c r="E252"/>
  <c r="D252"/>
  <c r="G251"/>
  <c r="E251"/>
  <c r="D251"/>
  <c r="G250"/>
  <c r="E250"/>
  <c r="D250"/>
  <c r="G249"/>
  <c r="E249"/>
  <c r="D249"/>
  <c r="G248"/>
  <c r="E248"/>
  <c r="D248"/>
  <c r="G247"/>
  <c r="E247"/>
  <c r="D247"/>
  <c r="G246"/>
  <c r="E246"/>
  <c r="D246"/>
  <c r="G245"/>
  <c r="E245"/>
  <c r="D245"/>
  <c r="G244"/>
  <c r="E244"/>
  <c r="D244"/>
  <c r="G243"/>
  <c r="E243"/>
  <c r="D243"/>
  <c r="G242"/>
  <c r="E242"/>
  <c r="D242"/>
  <c r="G241"/>
  <c r="E241"/>
  <c r="D241"/>
  <c r="G240"/>
  <c r="E240"/>
  <c r="D240"/>
  <c r="G239"/>
  <c r="E239"/>
  <c r="D239"/>
  <c r="G238"/>
  <c r="E238"/>
  <c r="D238"/>
  <c r="G237"/>
  <c r="E237"/>
  <c r="D237"/>
  <c r="G236"/>
  <c r="E236"/>
  <c r="D236"/>
  <c r="G235"/>
  <c r="E235"/>
  <c r="D235"/>
  <c r="G234"/>
  <c r="E234"/>
  <c r="D234"/>
  <c r="G233"/>
  <c r="E233"/>
  <c r="D233"/>
  <c r="G232"/>
  <c r="E232"/>
  <c r="D232"/>
  <c r="G231"/>
  <c r="E231"/>
  <c r="D231"/>
  <c r="G230"/>
  <c r="E230"/>
  <c r="D230"/>
  <c r="G229"/>
  <c r="E229"/>
  <c r="D229"/>
  <c r="G228"/>
  <c r="E228"/>
  <c r="D228"/>
  <c r="G227"/>
  <c r="E227"/>
  <c r="D227"/>
  <c r="G226"/>
  <c r="E226"/>
  <c r="D226"/>
  <c r="G225"/>
  <c r="E225"/>
  <c r="D225"/>
  <c r="G224"/>
  <c r="E224"/>
  <c r="D224"/>
  <c r="G223"/>
  <c r="E223"/>
  <c r="D223"/>
  <c r="G222"/>
  <c r="E222"/>
  <c r="D222"/>
  <c r="G221"/>
  <c r="E221"/>
  <c r="D221"/>
  <c r="G220"/>
  <c r="E220"/>
  <c r="D220"/>
  <c r="G219"/>
  <c r="E219"/>
  <c r="D219"/>
  <c r="G218"/>
  <c r="E218"/>
  <c r="D218"/>
  <c r="G217"/>
  <c r="E217"/>
  <c r="D217"/>
  <c r="G216"/>
  <c r="E216"/>
  <c r="D216"/>
  <c r="G215"/>
  <c r="E215"/>
  <c r="D215"/>
  <c r="G214"/>
  <c r="E214"/>
  <c r="D214"/>
  <c r="G213"/>
  <c r="E213"/>
  <c r="D213"/>
  <c r="G212"/>
  <c r="E212"/>
  <c r="D212"/>
  <c r="G211"/>
  <c r="E211"/>
  <c r="D211"/>
  <c r="G210"/>
  <c r="E210"/>
  <c r="D210"/>
  <c r="G209"/>
  <c r="E209"/>
  <c r="D209"/>
  <c r="G208"/>
  <c r="E208"/>
  <c r="D208"/>
  <c r="G207"/>
  <c r="E207"/>
  <c r="D207"/>
  <c r="G206"/>
  <c r="E206"/>
  <c r="D206"/>
  <c r="G205"/>
  <c r="E205"/>
  <c r="D205"/>
  <c r="G204"/>
  <c r="E204"/>
  <c r="D204"/>
  <c r="G203"/>
  <c r="E203"/>
  <c r="D203"/>
  <c r="G202"/>
  <c r="E202"/>
  <c r="D202"/>
  <c r="G201"/>
  <c r="E201"/>
  <c r="D201"/>
  <c r="G200"/>
  <c r="E200"/>
  <c r="D200"/>
  <c r="G199"/>
  <c r="E199"/>
  <c r="D199"/>
  <c r="G198"/>
  <c r="E198"/>
  <c r="D198"/>
  <c r="G197"/>
  <c r="E197"/>
  <c r="D197"/>
  <c r="G196"/>
  <c r="E196"/>
  <c r="D196"/>
  <c r="G195"/>
  <c r="E195"/>
  <c r="D195"/>
  <c r="G194"/>
  <c r="E194"/>
  <c r="D194"/>
  <c r="G193"/>
  <c r="E193"/>
  <c r="D193"/>
  <c r="G192"/>
  <c r="E192"/>
  <c r="D192"/>
  <c r="G191"/>
  <c r="E191"/>
  <c r="D191"/>
  <c r="G190"/>
  <c r="E190"/>
  <c r="D190"/>
  <c r="G189"/>
  <c r="E189"/>
  <c r="D189"/>
  <c r="G188"/>
  <c r="E188"/>
  <c r="D188"/>
  <c r="G187"/>
  <c r="E187"/>
  <c r="D187"/>
  <c r="G186"/>
  <c r="E186"/>
  <c r="D186"/>
  <c r="G185"/>
  <c r="E185"/>
  <c r="D185"/>
  <c r="G184"/>
  <c r="E184"/>
  <c r="D184"/>
  <c r="G183"/>
  <c r="E183"/>
  <c r="D183"/>
  <c r="G182"/>
  <c r="E182"/>
  <c r="D182"/>
  <c r="G181"/>
  <c r="E181"/>
  <c r="D181"/>
  <c r="G180"/>
  <c r="E180"/>
  <c r="D180"/>
  <c r="G179"/>
  <c r="E179"/>
  <c r="D179"/>
  <c r="G178"/>
  <c r="E178"/>
  <c r="D178"/>
  <c r="G177"/>
  <c r="E177"/>
  <c r="D177"/>
  <c r="G176"/>
  <c r="E176"/>
  <c r="D176"/>
  <c r="G175"/>
  <c r="E175"/>
  <c r="D175"/>
  <c r="G174"/>
  <c r="E174"/>
  <c r="D174"/>
  <c r="G173"/>
  <c r="E173"/>
  <c r="D173"/>
  <c r="G172"/>
  <c r="E172"/>
  <c r="D172"/>
  <c r="G171"/>
  <c r="E171"/>
  <c r="D171"/>
  <c r="G170"/>
  <c r="E170"/>
  <c r="D170"/>
  <c r="G169"/>
  <c r="E169"/>
  <c r="D169"/>
  <c r="G168"/>
  <c r="E168"/>
  <c r="D168"/>
  <c r="G167"/>
  <c r="E167"/>
  <c r="D167"/>
  <c r="G166"/>
  <c r="E166"/>
  <c r="D166"/>
  <c r="G165"/>
  <c r="E165"/>
  <c r="D165"/>
  <c r="G164"/>
  <c r="E164"/>
  <c r="D164"/>
  <c r="G163"/>
  <c r="E163"/>
  <c r="D163"/>
  <c r="G162"/>
  <c r="E162"/>
  <c r="D162"/>
  <c r="G161"/>
  <c r="E161"/>
  <c r="D161"/>
  <c r="G160"/>
  <c r="E160"/>
  <c r="D160"/>
  <c r="G159"/>
  <c r="E159"/>
  <c r="D159"/>
  <c r="G158"/>
  <c r="E158"/>
  <c r="D158"/>
  <c r="G157"/>
  <c r="E157"/>
  <c r="D157"/>
  <c r="G156"/>
  <c r="E156"/>
  <c r="D156"/>
  <c r="G155"/>
  <c r="E155"/>
  <c r="D155"/>
  <c r="G154"/>
  <c r="E154"/>
  <c r="D154"/>
  <c r="G153"/>
  <c r="E153"/>
  <c r="D153"/>
  <c r="G152"/>
  <c r="E152"/>
  <c r="D152"/>
  <c r="G151"/>
  <c r="E151"/>
  <c r="D151"/>
  <c r="G150"/>
  <c r="E150"/>
  <c r="D150"/>
  <c r="G149"/>
  <c r="E149"/>
  <c r="D149"/>
  <c r="G148"/>
  <c r="E148"/>
  <c r="D148"/>
  <c r="G147"/>
  <c r="E147"/>
  <c r="D147"/>
  <c r="G146"/>
  <c r="E146"/>
  <c r="D146"/>
  <c r="G145"/>
  <c r="E145"/>
  <c r="D145"/>
  <c r="G144"/>
  <c r="E144"/>
  <c r="D144"/>
  <c r="G143"/>
  <c r="E143"/>
  <c r="D143"/>
  <c r="G142"/>
  <c r="E142"/>
  <c r="D142"/>
  <c r="G141"/>
  <c r="E141"/>
  <c r="D141"/>
  <c r="G140"/>
  <c r="E140"/>
  <c r="D140"/>
  <c r="G139"/>
  <c r="E139"/>
  <c r="D139"/>
  <c r="G138"/>
  <c r="E138"/>
  <c r="D138"/>
  <c r="G137"/>
  <c r="E137"/>
  <c r="D137"/>
  <c r="G136"/>
  <c r="E136"/>
  <c r="D136"/>
  <c r="G135"/>
  <c r="E135"/>
  <c r="D135"/>
  <c r="G134"/>
  <c r="E134"/>
  <c r="D134"/>
  <c r="G133"/>
  <c r="E133"/>
  <c r="D133"/>
  <c r="G132"/>
  <c r="E132"/>
  <c r="D132"/>
  <c r="G131"/>
  <c r="E131"/>
  <c r="D131"/>
  <c r="G130"/>
  <c r="E130"/>
  <c r="D130"/>
  <c r="G129"/>
  <c r="E129"/>
  <c r="D129"/>
  <c r="G128"/>
  <c r="E128"/>
  <c r="D128"/>
  <c r="G127"/>
  <c r="E127"/>
  <c r="D127"/>
  <c r="G126"/>
  <c r="E126"/>
  <c r="D126"/>
  <c r="G125"/>
  <c r="E125"/>
  <c r="D125"/>
  <c r="G124"/>
  <c r="E124"/>
  <c r="D124"/>
  <c r="G123"/>
  <c r="E123"/>
  <c r="D123"/>
  <c r="G122"/>
  <c r="E122"/>
  <c r="D122"/>
  <c r="G121"/>
  <c r="E121"/>
  <c r="D121"/>
  <c r="G120"/>
  <c r="E120"/>
  <c r="D120"/>
  <c r="G119"/>
  <c r="E119"/>
  <c r="D119"/>
  <c r="G118"/>
  <c r="E118"/>
  <c r="D118"/>
  <c r="G117"/>
  <c r="E117"/>
  <c r="D117"/>
  <c r="G116"/>
  <c r="E116"/>
  <c r="D116"/>
  <c r="G115"/>
  <c r="E115"/>
  <c r="D115"/>
  <c r="G114"/>
  <c r="E114"/>
  <c r="D114"/>
  <c r="G113"/>
  <c r="E113"/>
  <c r="D113"/>
  <c r="G112"/>
  <c r="E112"/>
  <c r="D112"/>
  <c r="G111"/>
  <c r="E111"/>
  <c r="D111"/>
  <c r="G110"/>
  <c r="E110"/>
  <c r="D110"/>
  <c r="G109"/>
  <c r="E109"/>
  <c r="D109"/>
  <c r="G108"/>
  <c r="E108"/>
  <c r="D108"/>
  <c r="G107"/>
  <c r="E107"/>
  <c r="D107"/>
  <c r="G106"/>
  <c r="E106"/>
  <c r="D106"/>
  <c r="G105"/>
  <c r="E105"/>
  <c r="D105"/>
  <c r="G104"/>
  <c r="E104"/>
  <c r="D104"/>
  <c r="G103"/>
  <c r="E103"/>
  <c r="D103"/>
  <c r="G102"/>
  <c r="E102"/>
  <c r="D102"/>
  <c r="G101"/>
  <c r="E101"/>
  <c r="D101"/>
  <c r="G100"/>
  <c r="E100"/>
  <c r="D100"/>
  <c r="G99"/>
  <c r="E99"/>
  <c r="D99"/>
  <c r="G98"/>
  <c r="E98"/>
  <c r="D98"/>
  <c r="G97"/>
  <c r="E97"/>
  <c r="D97"/>
  <c r="G96"/>
  <c r="E96"/>
  <c r="D96"/>
  <c r="G95"/>
  <c r="E95"/>
  <c r="D95"/>
  <c r="G94"/>
  <c r="E94"/>
  <c r="D94"/>
  <c r="G93"/>
  <c r="E93"/>
  <c r="D93"/>
  <c r="G92"/>
  <c r="E92"/>
  <c r="D92"/>
  <c r="G91"/>
  <c r="E91"/>
  <c r="D91"/>
  <c r="G90"/>
  <c r="E90"/>
  <c r="D90"/>
  <c r="G89"/>
  <c r="E89"/>
  <c r="D89"/>
  <c r="G88"/>
  <c r="E88"/>
  <c r="D88"/>
  <c r="G87"/>
  <c r="E87"/>
  <c r="D87"/>
  <c r="G86"/>
  <c r="E86"/>
  <c r="D86"/>
  <c r="G85"/>
  <c r="E85"/>
  <c r="D85"/>
  <c r="G84"/>
  <c r="E84"/>
  <c r="D84"/>
  <c r="G83"/>
  <c r="E83"/>
  <c r="D83"/>
  <c r="G82"/>
  <c r="E82"/>
  <c r="D82"/>
  <c r="G81"/>
  <c r="E81"/>
  <c r="D81"/>
  <c r="G80"/>
  <c r="E80"/>
  <c r="D80"/>
  <c r="G79"/>
  <c r="E79"/>
  <c r="D79"/>
  <c r="G78"/>
  <c r="E78"/>
  <c r="D78"/>
  <c r="G77"/>
  <c r="E77"/>
  <c r="D77"/>
  <c r="G76"/>
  <c r="E76"/>
  <c r="D76"/>
  <c r="G75"/>
  <c r="E75"/>
  <c r="D75"/>
  <c r="G74"/>
  <c r="E74"/>
  <c r="D74"/>
  <c r="G73"/>
  <c r="E73"/>
  <c r="D73"/>
  <c r="G72"/>
  <c r="E72"/>
  <c r="D72"/>
  <c r="G71"/>
  <c r="E71"/>
  <c r="D71"/>
  <c r="G70"/>
  <c r="E70"/>
  <c r="D70"/>
  <c r="G69"/>
  <c r="E69"/>
  <c r="D69"/>
  <c r="G68"/>
  <c r="E68"/>
  <c r="D68"/>
  <c r="G67"/>
  <c r="E67"/>
  <c r="D67"/>
  <c r="G66"/>
  <c r="E66"/>
  <c r="D66"/>
  <c r="G65"/>
  <c r="E65"/>
  <c r="D65"/>
  <c r="G64"/>
  <c r="E64"/>
  <c r="D64"/>
  <c r="G63"/>
  <c r="E63"/>
  <c r="D63"/>
  <c r="G62"/>
  <c r="E62"/>
  <c r="D62"/>
  <c r="G61"/>
  <c r="E61"/>
  <c r="D61"/>
  <c r="G60"/>
  <c r="E60"/>
  <c r="D60"/>
  <c r="G59"/>
  <c r="E59"/>
  <c r="D59"/>
  <c r="G58"/>
  <c r="E58"/>
  <c r="D58"/>
  <c r="G57"/>
  <c r="E57"/>
  <c r="D57"/>
  <c r="G56"/>
  <c r="E56"/>
  <c r="D56"/>
  <c r="G55"/>
  <c r="E55"/>
  <c r="D55"/>
  <c r="G54"/>
  <c r="E54"/>
  <c r="D54"/>
  <c r="G53"/>
  <c r="E53"/>
  <c r="D53"/>
  <c r="G52"/>
  <c r="E52"/>
  <c r="D52"/>
  <c r="G51"/>
  <c r="E51"/>
  <c r="D51"/>
  <c r="G50"/>
  <c r="E50"/>
  <c r="D50"/>
  <c r="G49"/>
  <c r="E49"/>
  <c r="D49"/>
  <c r="G48"/>
  <c r="E48"/>
  <c r="D48"/>
  <c r="G47"/>
  <c r="E47"/>
  <c r="D47"/>
  <c r="G46"/>
  <c r="E46"/>
  <c r="D46"/>
  <c r="G45"/>
  <c r="E45"/>
  <c r="D45"/>
  <c r="G44"/>
  <c r="E44"/>
  <c r="D44"/>
  <c r="G43"/>
  <c r="E43"/>
  <c r="D43"/>
  <c r="G42"/>
  <c r="E42"/>
  <c r="D42"/>
  <c r="G41"/>
  <c r="E41"/>
  <c r="D41"/>
  <c r="G40"/>
  <c r="E40"/>
  <c r="D40"/>
  <c r="G39"/>
  <c r="E39"/>
  <c r="D39"/>
  <c r="G38"/>
  <c r="E38"/>
  <c r="D38"/>
  <c r="G37"/>
  <c r="E37"/>
  <c r="D37"/>
  <c r="G36"/>
  <c r="E36"/>
  <c r="D36"/>
  <c r="G35"/>
  <c r="E35"/>
  <c r="D35"/>
  <c r="G34"/>
  <c r="E34"/>
  <c r="D34"/>
  <c r="G33"/>
  <c r="E33"/>
  <c r="D33"/>
  <c r="G32"/>
  <c r="E32"/>
  <c r="D32"/>
  <c r="G31"/>
  <c r="E31"/>
  <c r="D31"/>
  <c r="G30"/>
  <c r="E30"/>
  <c r="D30"/>
  <c r="G29"/>
  <c r="E29"/>
  <c r="D29"/>
  <c r="G28"/>
  <c r="E28"/>
  <c r="D28"/>
  <c r="G27"/>
  <c r="E27"/>
  <c r="D27"/>
  <c r="G26"/>
  <c r="E26"/>
  <c r="D26"/>
  <c r="G25"/>
  <c r="E25"/>
  <c r="D25"/>
  <c r="G24"/>
  <c r="E24"/>
  <c r="D24"/>
  <c r="G23"/>
  <c r="E23"/>
  <c r="D23"/>
  <c r="G22"/>
  <c r="E22"/>
  <c r="D22"/>
  <c r="G21"/>
  <c r="E21"/>
  <c r="D21"/>
  <c r="G20"/>
  <c r="E20"/>
  <c r="D20"/>
  <c r="G19"/>
  <c r="E19"/>
  <c r="D19"/>
  <c r="G18"/>
  <c r="E18"/>
  <c r="D18"/>
  <c r="G17"/>
  <c r="E17"/>
  <c r="D17"/>
  <c r="G16"/>
  <c r="E16"/>
  <c r="D16"/>
  <c r="G15"/>
  <c r="E15"/>
  <c r="D15"/>
  <c r="G14"/>
  <c r="E14"/>
  <c r="D14"/>
  <c r="G13"/>
  <c r="E13"/>
  <c r="D13"/>
  <c r="G12"/>
  <c r="E12"/>
  <c r="D12"/>
  <c r="G11"/>
  <c r="E11"/>
  <c r="D11"/>
  <c r="G10"/>
  <c r="E10"/>
  <c r="D10"/>
  <c r="G9"/>
  <c r="E9"/>
  <c r="D9"/>
  <c r="G8"/>
  <c r="E8"/>
  <c r="D8"/>
  <c r="G7"/>
  <c r="E7"/>
  <c r="D7"/>
  <c r="G6"/>
  <c r="E6"/>
  <c r="D6"/>
  <c r="G5"/>
  <c r="E5"/>
  <c r="D5"/>
  <c r="G4"/>
  <c r="E4"/>
  <c r="D4"/>
  <c r="G3"/>
  <c r="E3"/>
  <c r="D3"/>
  <c r="H2"/>
  <c r="G2"/>
  <c r="F2"/>
  <c r="E2"/>
  <c r="D2"/>
  <c r="G673" i="12"/>
  <c r="E673"/>
  <c r="D673"/>
  <c r="G672"/>
  <c r="E672"/>
  <c r="D672"/>
  <c r="G671"/>
  <c r="E671"/>
  <c r="D671"/>
  <c r="G670"/>
  <c r="E670"/>
  <c r="D670"/>
  <c r="G669"/>
  <c r="E669"/>
  <c r="D669"/>
  <c r="G668"/>
  <c r="E668"/>
  <c r="D668"/>
  <c r="G667"/>
  <c r="E667"/>
  <c r="D667"/>
  <c r="G666"/>
  <c r="E666"/>
  <c r="D666"/>
  <c r="G665"/>
  <c r="E665"/>
  <c r="D665"/>
  <c r="G664"/>
  <c r="E664"/>
  <c r="D664"/>
  <c r="G663"/>
  <c r="E663"/>
  <c r="D663"/>
  <c r="G662"/>
  <c r="E662"/>
  <c r="D662"/>
  <c r="G661"/>
  <c r="E661"/>
  <c r="D661"/>
  <c r="G660"/>
  <c r="E660"/>
  <c r="D660"/>
  <c r="G659"/>
  <c r="E659"/>
  <c r="D659"/>
  <c r="G658"/>
  <c r="E658"/>
  <c r="D658"/>
  <c r="G657"/>
  <c r="E657"/>
  <c r="D657"/>
  <c r="G656"/>
  <c r="E656"/>
  <c r="D656"/>
  <c r="G655"/>
  <c r="E655"/>
  <c r="D655"/>
  <c r="G654"/>
  <c r="E654"/>
  <c r="D654"/>
  <c r="G653"/>
  <c r="E653"/>
  <c r="D653"/>
  <c r="G652"/>
  <c r="E652"/>
  <c r="D652"/>
  <c r="G651"/>
  <c r="E651"/>
  <c r="D651"/>
  <c r="G650"/>
  <c r="E650"/>
  <c r="D650"/>
  <c r="G649"/>
  <c r="E649"/>
  <c r="D649"/>
  <c r="G648"/>
  <c r="E648"/>
  <c r="D648"/>
  <c r="G647"/>
  <c r="E647"/>
  <c r="D647"/>
  <c r="G646"/>
  <c r="E646"/>
  <c r="D646"/>
  <c r="G645"/>
  <c r="E645"/>
  <c r="D645"/>
  <c r="G644"/>
  <c r="E644"/>
  <c r="D644"/>
  <c r="G643"/>
  <c r="E643"/>
  <c r="D643"/>
  <c r="G642"/>
  <c r="E642"/>
  <c r="D642"/>
  <c r="G641"/>
  <c r="E641"/>
  <c r="D641"/>
  <c r="G640"/>
  <c r="E640"/>
  <c r="D640"/>
  <c r="G639"/>
  <c r="E639"/>
  <c r="D639"/>
  <c r="G638"/>
  <c r="E638"/>
  <c r="D638"/>
  <c r="G637"/>
  <c r="E637"/>
  <c r="D637"/>
  <c r="G636"/>
  <c r="E636"/>
  <c r="D636"/>
  <c r="G635"/>
  <c r="E635"/>
  <c r="D635"/>
  <c r="G634"/>
  <c r="E634"/>
  <c r="D634"/>
  <c r="G633"/>
  <c r="E633"/>
  <c r="D633"/>
  <c r="G632"/>
  <c r="E632"/>
  <c r="D632"/>
  <c r="G631"/>
  <c r="E631"/>
  <c r="D631"/>
  <c r="G630"/>
  <c r="E630"/>
  <c r="D630"/>
  <c r="G629"/>
  <c r="E629"/>
  <c r="D629"/>
  <c r="G628"/>
  <c r="E628"/>
  <c r="D628"/>
  <c r="G627"/>
  <c r="E627"/>
  <c r="D627"/>
  <c r="G626"/>
  <c r="E626"/>
  <c r="D626"/>
  <c r="G625"/>
  <c r="E625"/>
  <c r="D625"/>
  <c r="G624"/>
  <c r="E624"/>
  <c r="D624"/>
  <c r="G623"/>
  <c r="E623"/>
  <c r="D623"/>
  <c r="G622"/>
  <c r="E622"/>
  <c r="D622"/>
  <c r="G621"/>
  <c r="E621"/>
  <c r="D621"/>
  <c r="G620"/>
  <c r="E620"/>
  <c r="D620"/>
  <c r="G619"/>
  <c r="E619"/>
  <c r="D619"/>
  <c r="G618"/>
  <c r="E618"/>
  <c r="D618"/>
  <c r="G617"/>
  <c r="E617"/>
  <c r="D617"/>
  <c r="G616"/>
  <c r="E616"/>
  <c r="D616"/>
  <c r="G615"/>
  <c r="E615"/>
  <c r="D615"/>
  <c r="G614"/>
  <c r="E614"/>
  <c r="D614"/>
  <c r="G613"/>
  <c r="E613"/>
  <c r="D613"/>
  <c r="G612"/>
  <c r="E612"/>
  <c r="D612"/>
  <c r="G611"/>
  <c r="E611"/>
  <c r="D611"/>
  <c r="G610"/>
  <c r="E610"/>
  <c r="D610"/>
  <c r="G609"/>
  <c r="E609"/>
  <c r="D609"/>
  <c r="G608"/>
  <c r="E608"/>
  <c r="D608"/>
  <c r="G607"/>
  <c r="E607"/>
  <c r="D607"/>
  <c r="G606"/>
  <c r="E606"/>
  <c r="D606"/>
  <c r="G605"/>
  <c r="E605"/>
  <c r="D605"/>
  <c r="G604"/>
  <c r="E604"/>
  <c r="D604"/>
  <c r="G603"/>
  <c r="E603"/>
  <c r="D603"/>
  <c r="G602"/>
  <c r="E602"/>
  <c r="D602"/>
  <c r="G601"/>
  <c r="E601"/>
  <c r="D601"/>
  <c r="G600"/>
  <c r="E600"/>
  <c r="D600"/>
  <c r="G599"/>
  <c r="E599"/>
  <c r="D599"/>
  <c r="G598"/>
  <c r="E598"/>
  <c r="D598"/>
  <c r="G597"/>
  <c r="E597"/>
  <c r="D597"/>
  <c r="G596"/>
  <c r="E596"/>
  <c r="D596"/>
  <c r="G595"/>
  <c r="E595"/>
  <c r="D595"/>
  <c r="G594"/>
  <c r="E594"/>
  <c r="D594"/>
  <c r="G593"/>
  <c r="E593"/>
  <c r="D593"/>
  <c r="G592"/>
  <c r="E592"/>
  <c r="D592"/>
  <c r="G591"/>
  <c r="E591"/>
  <c r="D591"/>
  <c r="G590"/>
  <c r="E590"/>
  <c r="D590"/>
  <c r="G589"/>
  <c r="E589"/>
  <c r="D589"/>
  <c r="G588"/>
  <c r="E588"/>
  <c r="D588"/>
  <c r="G587"/>
  <c r="E587"/>
  <c r="D587"/>
  <c r="G586"/>
  <c r="E586"/>
  <c r="D586"/>
  <c r="G585"/>
  <c r="E585"/>
  <c r="D585"/>
  <c r="G584"/>
  <c r="E584"/>
  <c r="D584"/>
  <c r="G583"/>
  <c r="E583"/>
  <c r="D583"/>
  <c r="G582"/>
  <c r="E582"/>
  <c r="D582"/>
  <c r="G581"/>
  <c r="E581"/>
  <c r="D581"/>
  <c r="G580"/>
  <c r="E580"/>
  <c r="D580"/>
  <c r="G579"/>
  <c r="E579"/>
  <c r="D579"/>
  <c r="G578"/>
  <c r="E578"/>
  <c r="D578"/>
  <c r="G577"/>
  <c r="E577"/>
  <c r="D577"/>
  <c r="G576"/>
  <c r="E576"/>
  <c r="D576"/>
  <c r="G575"/>
  <c r="E575"/>
  <c r="D575"/>
  <c r="G574"/>
  <c r="E574"/>
  <c r="D574"/>
  <c r="G573"/>
  <c r="E573"/>
  <c r="D573"/>
  <c r="G572"/>
  <c r="E572"/>
  <c r="D572"/>
  <c r="G571"/>
  <c r="E571"/>
  <c r="D571"/>
  <c r="G570"/>
  <c r="E570"/>
  <c r="D570"/>
  <c r="G569"/>
  <c r="E569"/>
  <c r="D569"/>
  <c r="G568"/>
  <c r="E568"/>
  <c r="D568"/>
  <c r="G567"/>
  <c r="E567"/>
  <c r="D567"/>
  <c r="G566"/>
  <c r="E566"/>
  <c r="D566"/>
  <c r="G565"/>
  <c r="E565"/>
  <c r="D565"/>
  <c r="G564"/>
  <c r="E564"/>
  <c r="D564"/>
  <c r="G563"/>
  <c r="E563"/>
  <c r="D563"/>
  <c r="G562"/>
  <c r="E562"/>
  <c r="D562"/>
  <c r="G561"/>
  <c r="E561"/>
  <c r="D561"/>
  <c r="G560"/>
  <c r="E560"/>
  <c r="D560"/>
  <c r="G559"/>
  <c r="E559"/>
  <c r="D559"/>
  <c r="G558"/>
  <c r="E558"/>
  <c r="D558"/>
  <c r="G557"/>
  <c r="E557"/>
  <c r="D557"/>
  <c r="G556"/>
  <c r="E556"/>
  <c r="D556"/>
  <c r="G555"/>
  <c r="E555"/>
  <c r="D555"/>
  <c r="G554"/>
  <c r="E554"/>
  <c r="D554"/>
  <c r="G553"/>
  <c r="E553"/>
  <c r="D553"/>
  <c r="G552"/>
  <c r="E552"/>
  <c r="D552"/>
  <c r="G551"/>
  <c r="E551"/>
  <c r="D551"/>
  <c r="G550"/>
  <c r="E550"/>
  <c r="D550"/>
  <c r="G549"/>
  <c r="E549"/>
  <c r="D549"/>
  <c r="G548"/>
  <c r="E548"/>
  <c r="D548"/>
  <c r="G547"/>
  <c r="E547"/>
  <c r="D547"/>
  <c r="G546"/>
  <c r="E546"/>
  <c r="D546"/>
  <c r="G545"/>
  <c r="E545"/>
  <c r="D545"/>
  <c r="G544"/>
  <c r="E544"/>
  <c r="D544"/>
  <c r="G543"/>
  <c r="E543"/>
  <c r="D543"/>
  <c r="G542"/>
  <c r="E542"/>
  <c r="D542"/>
  <c r="G541"/>
  <c r="E541"/>
  <c r="D541"/>
  <c r="G540"/>
  <c r="E540"/>
  <c r="D540"/>
  <c r="G539"/>
  <c r="E539"/>
  <c r="D539"/>
  <c r="G538"/>
  <c r="E538"/>
  <c r="D538"/>
  <c r="G537"/>
  <c r="E537"/>
  <c r="D537"/>
  <c r="G536"/>
  <c r="E536"/>
  <c r="D536"/>
  <c r="G535"/>
  <c r="E535"/>
  <c r="D535"/>
  <c r="G534"/>
  <c r="E534"/>
  <c r="D534"/>
  <c r="G533"/>
  <c r="E533"/>
  <c r="D533"/>
  <c r="G532"/>
  <c r="E532"/>
  <c r="D532"/>
  <c r="G531"/>
  <c r="E531"/>
  <c r="D531"/>
  <c r="G530"/>
  <c r="E530"/>
  <c r="D530"/>
  <c r="G529"/>
  <c r="E529"/>
  <c r="D529"/>
  <c r="G528"/>
  <c r="E528"/>
  <c r="D528"/>
  <c r="G527"/>
  <c r="E527"/>
  <c r="D527"/>
  <c r="G526"/>
  <c r="E526"/>
  <c r="D526"/>
  <c r="G525"/>
  <c r="E525"/>
  <c r="D525"/>
  <c r="G524"/>
  <c r="E524"/>
  <c r="D524"/>
  <c r="G523"/>
  <c r="E523"/>
  <c r="D523"/>
  <c r="G522"/>
  <c r="E522"/>
  <c r="D522"/>
  <c r="G521"/>
  <c r="E521"/>
  <c r="D521"/>
  <c r="G520"/>
  <c r="E520"/>
  <c r="D520"/>
  <c r="G519"/>
  <c r="E519"/>
  <c r="D519"/>
  <c r="G518"/>
  <c r="E518"/>
  <c r="D518"/>
  <c r="G517"/>
  <c r="E517"/>
  <c r="D517"/>
  <c r="G516"/>
  <c r="E516"/>
  <c r="D516"/>
  <c r="G515"/>
  <c r="E515"/>
  <c r="D515"/>
  <c r="G514"/>
  <c r="E514"/>
  <c r="D514"/>
  <c r="G513"/>
  <c r="E513"/>
  <c r="D513"/>
  <c r="G512"/>
  <c r="E512"/>
  <c r="D512"/>
  <c r="G511"/>
  <c r="E511"/>
  <c r="D511"/>
  <c r="G510"/>
  <c r="E510"/>
  <c r="D510"/>
  <c r="G509"/>
  <c r="E509"/>
  <c r="D509"/>
  <c r="G508"/>
  <c r="E508"/>
  <c r="D508"/>
  <c r="G507"/>
  <c r="E507"/>
  <c r="D507"/>
  <c r="G506"/>
  <c r="E506"/>
  <c r="D506"/>
  <c r="G505"/>
  <c r="E505"/>
  <c r="D505"/>
  <c r="G504"/>
  <c r="E504"/>
  <c r="D504"/>
  <c r="G503"/>
  <c r="E503"/>
  <c r="D503"/>
  <c r="G502"/>
  <c r="E502"/>
  <c r="D502"/>
  <c r="G501"/>
  <c r="E501"/>
  <c r="D501"/>
  <c r="G500"/>
  <c r="E500"/>
  <c r="D500"/>
  <c r="G499"/>
  <c r="E499"/>
  <c r="D499"/>
  <c r="G498"/>
  <c r="E498"/>
  <c r="D498"/>
  <c r="G497"/>
  <c r="E497"/>
  <c r="D497"/>
  <c r="G496"/>
  <c r="E496"/>
  <c r="D496"/>
  <c r="G495"/>
  <c r="E495"/>
  <c r="D495"/>
  <c r="G494"/>
  <c r="E494"/>
  <c r="D494"/>
  <c r="G493"/>
  <c r="E493"/>
  <c r="D493"/>
  <c r="G492"/>
  <c r="E492"/>
  <c r="D492"/>
  <c r="G491"/>
  <c r="E491"/>
  <c r="D491"/>
  <c r="G490"/>
  <c r="E490"/>
  <c r="D490"/>
  <c r="G489"/>
  <c r="E489"/>
  <c r="D489"/>
  <c r="G488"/>
  <c r="E488"/>
  <c r="D488"/>
  <c r="G487"/>
  <c r="E487"/>
  <c r="D487"/>
  <c r="G486"/>
  <c r="E486"/>
  <c r="D486"/>
  <c r="G485"/>
  <c r="E485"/>
  <c r="D485"/>
  <c r="G484"/>
  <c r="E484"/>
  <c r="D484"/>
  <c r="G483"/>
  <c r="E483"/>
  <c r="D483"/>
  <c r="G482"/>
  <c r="E482"/>
  <c r="D482"/>
  <c r="G481"/>
  <c r="E481"/>
  <c r="D481"/>
  <c r="G480"/>
  <c r="E480"/>
  <c r="D480"/>
  <c r="G479"/>
  <c r="E479"/>
  <c r="D479"/>
  <c r="G478"/>
  <c r="E478"/>
  <c r="D478"/>
  <c r="G477"/>
  <c r="E477"/>
  <c r="D477"/>
  <c r="G476"/>
  <c r="E476"/>
  <c r="D476"/>
  <c r="G475"/>
  <c r="E475"/>
  <c r="D475"/>
  <c r="G474"/>
  <c r="E474"/>
  <c r="D474"/>
  <c r="G473"/>
  <c r="E473"/>
  <c r="D473"/>
  <c r="G472"/>
  <c r="E472"/>
  <c r="D472"/>
  <c r="G471"/>
  <c r="E471"/>
  <c r="D471"/>
  <c r="G470"/>
  <c r="E470"/>
  <c r="D470"/>
  <c r="G469"/>
  <c r="E469"/>
  <c r="D469"/>
  <c r="G468"/>
  <c r="E468"/>
  <c r="D468"/>
  <c r="G467"/>
  <c r="E467"/>
  <c r="D467"/>
  <c r="G466"/>
  <c r="E466"/>
  <c r="D466"/>
  <c r="G465"/>
  <c r="E465"/>
  <c r="D465"/>
  <c r="G464"/>
  <c r="E464"/>
  <c r="D464"/>
  <c r="G463"/>
  <c r="E463"/>
  <c r="D463"/>
  <c r="G462"/>
  <c r="E462"/>
  <c r="D462"/>
  <c r="G461"/>
  <c r="E461"/>
  <c r="D461"/>
  <c r="G460"/>
  <c r="E460"/>
  <c r="D460"/>
  <c r="G459"/>
  <c r="E459"/>
  <c r="D459"/>
  <c r="G458"/>
  <c r="E458"/>
  <c r="D458"/>
  <c r="G457"/>
  <c r="E457"/>
  <c r="D457"/>
  <c r="G456"/>
  <c r="E456"/>
  <c r="D456"/>
  <c r="G455"/>
  <c r="E455"/>
  <c r="D455"/>
  <c r="G454"/>
  <c r="E454"/>
  <c r="D454"/>
  <c r="G453"/>
  <c r="E453"/>
  <c r="D453"/>
  <c r="G452"/>
  <c r="E452"/>
  <c r="D452"/>
  <c r="G451"/>
  <c r="E451"/>
  <c r="D451"/>
  <c r="G450"/>
  <c r="E450"/>
  <c r="D450"/>
  <c r="G449"/>
  <c r="E449"/>
  <c r="D449"/>
  <c r="G448"/>
  <c r="E448"/>
  <c r="D448"/>
  <c r="G447"/>
  <c r="E447"/>
  <c r="D447"/>
  <c r="G446"/>
  <c r="E446"/>
  <c r="D446"/>
  <c r="G445"/>
  <c r="E445"/>
  <c r="D445"/>
  <c r="G444"/>
  <c r="E444"/>
  <c r="D444"/>
  <c r="G443"/>
  <c r="E443"/>
  <c r="D443"/>
  <c r="G442"/>
  <c r="E442"/>
  <c r="D442"/>
  <c r="G441"/>
  <c r="E441"/>
  <c r="D441"/>
  <c r="G440"/>
  <c r="E440"/>
  <c r="D440"/>
  <c r="G439"/>
  <c r="E439"/>
  <c r="D439"/>
  <c r="G438"/>
  <c r="E438"/>
  <c r="D438"/>
  <c r="G437"/>
  <c r="E437"/>
  <c r="D437"/>
  <c r="G436"/>
  <c r="E436"/>
  <c r="D436"/>
  <c r="G435"/>
  <c r="E435"/>
  <c r="D435"/>
  <c r="G434"/>
  <c r="E434"/>
  <c r="D434"/>
  <c r="G433"/>
  <c r="E433"/>
  <c r="D433"/>
  <c r="G432"/>
  <c r="E432"/>
  <c r="D432"/>
  <c r="G431"/>
  <c r="E431"/>
  <c r="D431"/>
  <c r="G430"/>
  <c r="E430"/>
  <c r="D430"/>
  <c r="G429"/>
  <c r="E429"/>
  <c r="D429"/>
  <c r="G428"/>
  <c r="E428"/>
  <c r="D428"/>
  <c r="G427"/>
  <c r="E427"/>
  <c r="D427"/>
  <c r="G426"/>
  <c r="E426"/>
  <c r="D426"/>
  <c r="G425"/>
  <c r="E425"/>
  <c r="D425"/>
  <c r="G424"/>
  <c r="E424"/>
  <c r="D424"/>
  <c r="G423"/>
  <c r="E423"/>
  <c r="D423"/>
  <c r="G422"/>
  <c r="E422"/>
  <c r="D422"/>
  <c r="G421"/>
  <c r="E421"/>
  <c r="D421"/>
  <c r="G420"/>
  <c r="E420"/>
  <c r="D420"/>
  <c r="G419"/>
  <c r="E419"/>
  <c r="D419"/>
  <c r="G418"/>
  <c r="E418"/>
  <c r="D418"/>
  <c r="G417"/>
  <c r="E417"/>
  <c r="D417"/>
  <c r="G416"/>
  <c r="E416"/>
  <c r="D416"/>
  <c r="G415"/>
  <c r="E415"/>
  <c r="D415"/>
  <c r="G414"/>
  <c r="E414"/>
  <c r="D414"/>
  <c r="G413"/>
  <c r="E413"/>
  <c r="D413"/>
  <c r="G412"/>
  <c r="E412"/>
  <c r="D412"/>
  <c r="G411"/>
  <c r="E411"/>
  <c r="D411"/>
  <c r="G410"/>
  <c r="E410"/>
  <c r="D410"/>
  <c r="G409"/>
  <c r="E409"/>
  <c r="D409"/>
  <c r="G408"/>
  <c r="E408"/>
  <c r="D408"/>
  <c r="G407"/>
  <c r="E407"/>
  <c r="D407"/>
  <c r="G406"/>
  <c r="E406"/>
  <c r="D406"/>
  <c r="G405"/>
  <c r="E405"/>
  <c r="D405"/>
  <c r="G404"/>
  <c r="E404"/>
  <c r="D404"/>
  <c r="G403"/>
  <c r="E403"/>
  <c r="D403"/>
  <c r="G402"/>
  <c r="E402"/>
  <c r="D402"/>
  <c r="G401"/>
  <c r="E401"/>
  <c r="D401"/>
  <c r="G400"/>
  <c r="E400"/>
  <c r="D400"/>
  <c r="G399"/>
  <c r="E399"/>
  <c r="D399"/>
  <c r="G398"/>
  <c r="E398"/>
  <c r="D398"/>
  <c r="G397"/>
  <c r="E397"/>
  <c r="D397"/>
  <c r="G396"/>
  <c r="E396"/>
  <c r="D396"/>
  <c r="G395"/>
  <c r="E395"/>
  <c r="D395"/>
  <c r="G394"/>
  <c r="E394"/>
  <c r="D394"/>
  <c r="G393"/>
  <c r="E393"/>
  <c r="D393"/>
  <c r="G392"/>
  <c r="E392"/>
  <c r="D392"/>
  <c r="G391"/>
  <c r="E391"/>
  <c r="D391"/>
  <c r="G390"/>
  <c r="E390"/>
  <c r="D390"/>
  <c r="G389"/>
  <c r="E389"/>
  <c r="D389"/>
  <c r="G388"/>
  <c r="E388"/>
  <c r="D388"/>
  <c r="G387"/>
  <c r="E387"/>
  <c r="D387"/>
  <c r="G386"/>
  <c r="E386"/>
  <c r="D386"/>
  <c r="G385"/>
  <c r="E385"/>
  <c r="D385"/>
  <c r="G384"/>
  <c r="E384"/>
  <c r="D384"/>
  <c r="G383"/>
  <c r="E383"/>
  <c r="D383"/>
  <c r="G382"/>
  <c r="E382"/>
  <c r="D382"/>
  <c r="G381"/>
  <c r="E381"/>
  <c r="D381"/>
  <c r="G380"/>
  <c r="E380"/>
  <c r="D380"/>
  <c r="G379"/>
  <c r="E379"/>
  <c r="D379"/>
  <c r="G378"/>
  <c r="E378"/>
  <c r="D378"/>
  <c r="G377"/>
  <c r="E377"/>
  <c r="D377"/>
  <c r="G376"/>
  <c r="E376"/>
  <c r="D376"/>
  <c r="G375"/>
  <c r="E375"/>
  <c r="D375"/>
  <c r="G374"/>
  <c r="E374"/>
  <c r="D374"/>
  <c r="G373"/>
  <c r="E373"/>
  <c r="D373"/>
  <c r="G372"/>
  <c r="E372"/>
  <c r="D372"/>
  <c r="G371"/>
  <c r="E371"/>
  <c r="D371"/>
  <c r="G370"/>
  <c r="E370"/>
  <c r="D370"/>
  <c r="G369"/>
  <c r="E369"/>
  <c r="D369"/>
  <c r="G368"/>
  <c r="E368"/>
  <c r="D368"/>
  <c r="G367"/>
  <c r="E367"/>
  <c r="D367"/>
  <c r="G366"/>
  <c r="E366"/>
  <c r="D366"/>
  <c r="G365"/>
  <c r="E365"/>
  <c r="D365"/>
  <c r="G364"/>
  <c r="E364"/>
  <c r="D364"/>
  <c r="G363"/>
  <c r="E363"/>
  <c r="D363"/>
  <c r="G362"/>
  <c r="E362"/>
  <c r="D362"/>
  <c r="G361"/>
  <c r="E361"/>
  <c r="D361"/>
  <c r="G360"/>
  <c r="E360"/>
  <c r="D360"/>
  <c r="G359"/>
  <c r="E359"/>
  <c r="D359"/>
  <c r="G358"/>
  <c r="E358"/>
  <c r="D358"/>
  <c r="G357"/>
  <c r="E357"/>
  <c r="D357"/>
  <c r="G356"/>
  <c r="E356"/>
  <c r="D356"/>
  <c r="G355"/>
  <c r="E355"/>
  <c r="D355"/>
  <c r="G354"/>
  <c r="E354"/>
  <c r="D354"/>
  <c r="G353"/>
  <c r="E353"/>
  <c r="D353"/>
  <c r="G352"/>
  <c r="E352"/>
  <c r="D352"/>
  <c r="G351"/>
  <c r="E351"/>
  <c r="D351"/>
  <c r="G350"/>
  <c r="E350"/>
  <c r="D350"/>
  <c r="G349"/>
  <c r="E349"/>
  <c r="D349"/>
  <c r="G348"/>
  <c r="E348"/>
  <c r="D348"/>
  <c r="G347"/>
  <c r="E347"/>
  <c r="D347"/>
  <c r="G346"/>
  <c r="E346"/>
  <c r="D346"/>
  <c r="G345"/>
  <c r="E345"/>
  <c r="D345"/>
  <c r="G344"/>
  <c r="E344"/>
  <c r="D344"/>
  <c r="G343"/>
  <c r="E343"/>
  <c r="D343"/>
  <c r="G342"/>
  <c r="E342"/>
  <c r="D342"/>
  <c r="G341"/>
  <c r="E341"/>
  <c r="D341"/>
  <c r="G340"/>
  <c r="E340"/>
  <c r="D340"/>
  <c r="G339"/>
  <c r="E339"/>
  <c r="D339"/>
  <c r="G338"/>
  <c r="E338"/>
  <c r="D338"/>
  <c r="G337"/>
  <c r="E337"/>
  <c r="D337"/>
  <c r="G336"/>
  <c r="E336"/>
  <c r="D336"/>
  <c r="G335"/>
  <c r="E335"/>
  <c r="D335"/>
  <c r="G334"/>
  <c r="E334"/>
  <c r="D334"/>
  <c r="G333"/>
  <c r="E333"/>
  <c r="D333"/>
  <c r="G332"/>
  <c r="E332"/>
  <c r="D332"/>
  <c r="G331"/>
  <c r="E331"/>
  <c r="D331"/>
  <c r="G330"/>
  <c r="E330"/>
  <c r="D330"/>
  <c r="G329"/>
  <c r="E329"/>
  <c r="D329"/>
  <c r="G328"/>
  <c r="E328"/>
  <c r="D328"/>
  <c r="G327"/>
  <c r="E327"/>
  <c r="D327"/>
  <c r="G326"/>
  <c r="E326"/>
  <c r="D326"/>
  <c r="G325"/>
  <c r="E325"/>
  <c r="D325"/>
  <c r="G324"/>
  <c r="E324"/>
  <c r="D324"/>
  <c r="G323"/>
  <c r="E323"/>
  <c r="D323"/>
  <c r="G322"/>
  <c r="E322"/>
  <c r="D322"/>
  <c r="G321"/>
  <c r="E321"/>
  <c r="D321"/>
  <c r="G320"/>
  <c r="E320"/>
  <c r="D320"/>
  <c r="G319"/>
  <c r="E319"/>
  <c r="D319"/>
  <c r="G318"/>
  <c r="E318"/>
  <c r="D318"/>
  <c r="G317"/>
  <c r="E317"/>
  <c r="D317"/>
  <c r="G316"/>
  <c r="E316"/>
  <c r="D316"/>
  <c r="G315"/>
  <c r="E315"/>
  <c r="D315"/>
  <c r="G314"/>
  <c r="E314"/>
  <c r="D314"/>
  <c r="G313"/>
  <c r="E313"/>
  <c r="D313"/>
  <c r="G312"/>
  <c r="E312"/>
  <c r="D312"/>
  <c r="G311"/>
  <c r="E311"/>
  <c r="D311"/>
  <c r="G310"/>
  <c r="E310"/>
  <c r="D310"/>
  <c r="G309"/>
  <c r="E309"/>
  <c r="D309"/>
  <c r="G308"/>
  <c r="E308"/>
  <c r="D308"/>
  <c r="G307"/>
  <c r="E307"/>
  <c r="D307"/>
  <c r="G306"/>
  <c r="E306"/>
  <c r="D306"/>
  <c r="G305"/>
  <c r="E305"/>
  <c r="D305"/>
  <c r="G304"/>
  <c r="E304"/>
  <c r="D304"/>
  <c r="G303"/>
  <c r="E303"/>
  <c r="D303"/>
  <c r="G302"/>
  <c r="E302"/>
  <c r="D302"/>
  <c r="G301"/>
  <c r="E301"/>
  <c r="D301"/>
  <c r="G300"/>
  <c r="E300"/>
  <c r="D300"/>
  <c r="G299"/>
  <c r="E299"/>
  <c r="D299"/>
  <c r="G298"/>
  <c r="E298"/>
  <c r="D298"/>
  <c r="G297"/>
  <c r="E297"/>
  <c r="D297"/>
  <c r="G296"/>
  <c r="E296"/>
  <c r="D296"/>
  <c r="G295"/>
  <c r="E295"/>
  <c r="D295"/>
  <c r="G294"/>
  <c r="E294"/>
  <c r="D294"/>
  <c r="G293"/>
  <c r="E293"/>
  <c r="D293"/>
  <c r="G292"/>
  <c r="E292"/>
  <c r="D292"/>
  <c r="G291"/>
  <c r="E291"/>
  <c r="D291"/>
  <c r="G290"/>
  <c r="E290"/>
  <c r="D290"/>
  <c r="G289"/>
  <c r="E289"/>
  <c r="D289"/>
  <c r="G288"/>
  <c r="E288"/>
  <c r="D288"/>
  <c r="G287"/>
  <c r="E287"/>
  <c r="D287"/>
  <c r="G286"/>
  <c r="E286"/>
  <c r="D286"/>
  <c r="G285"/>
  <c r="E285"/>
  <c r="D285"/>
  <c r="G284"/>
  <c r="E284"/>
  <c r="D284"/>
  <c r="G283"/>
  <c r="E283"/>
  <c r="D283"/>
  <c r="G282"/>
  <c r="E282"/>
  <c r="D282"/>
  <c r="G281"/>
  <c r="E281"/>
  <c r="D281"/>
  <c r="G280"/>
  <c r="E280"/>
  <c r="D280"/>
  <c r="G279"/>
  <c r="E279"/>
  <c r="D279"/>
  <c r="G278"/>
  <c r="E278"/>
  <c r="D278"/>
  <c r="G277"/>
  <c r="E277"/>
  <c r="D277"/>
  <c r="G276"/>
  <c r="E276"/>
  <c r="D276"/>
  <c r="G275"/>
  <c r="E275"/>
  <c r="D275"/>
  <c r="G274"/>
  <c r="E274"/>
  <c r="D274"/>
  <c r="G273"/>
  <c r="E273"/>
  <c r="D273"/>
  <c r="G272"/>
  <c r="E272"/>
  <c r="D272"/>
  <c r="G271"/>
  <c r="E271"/>
  <c r="D271"/>
  <c r="G270"/>
  <c r="E270"/>
  <c r="D270"/>
  <c r="G269"/>
  <c r="E269"/>
  <c r="D269"/>
  <c r="G268"/>
  <c r="E268"/>
  <c r="D268"/>
  <c r="G267"/>
  <c r="E267"/>
  <c r="D267"/>
  <c r="G266"/>
  <c r="E266"/>
  <c r="D266"/>
  <c r="G265"/>
  <c r="E265"/>
  <c r="D265"/>
  <c r="G264"/>
  <c r="E264"/>
  <c r="D264"/>
  <c r="G263"/>
  <c r="E263"/>
  <c r="D263"/>
  <c r="G262"/>
  <c r="E262"/>
  <c r="D262"/>
  <c r="G261"/>
  <c r="E261"/>
  <c r="D261"/>
  <c r="G260"/>
  <c r="E260"/>
  <c r="D260"/>
  <c r="G259"/>
  <c r="E259"/>
  <c r="D259"/>
  <c r="G258"/>
  <c r="E258"/>
  <c r="D258"/>
  <c r="G257"/>
  <c r="E257"/>
  <c r="D257"/>
  <c r="G256"/>
  <c r="E256"/>
  <c r="D256"/>
  <c r="G255"/>
  <c r="E255"/>
  <c r="D255"/>
  <c r="G254"/>
  <c r="E254"/>
  <c r="D254"/>
  <c r="G253"/>
  <c r="E253"/>
  <c r="D253"/>
  <c r="G252"/>
  <c r="E252"/>
  <c r="D252"/>
  <c r="G251"/>
  <c r="E251"/>
  <c r="D251"/>
  <c r="G250"/>
  <c r="E250"/>
  <c r="D250"/>
  <c r="G249"/>
  <c r="E249"/>
  <c r="D249"/>
  <c r="G248"/>
  <c r="E248"/>
  <c r="D248"/>
  <c r="G247"/>
  <c r="E247"/>
  <c r="D247"/>
  <c r="G246"/>
  <c r="E246"/>
  <c r="D246"/>
  <c r="G245"/>
  <c r="E245"/>
  <c r="D245"/>
  <c r="G244"/>
  <c r="E244"/>
  <c r="D244"/>
  <c r="G243"/>
  <c r="E243"/>
  <c r="D243"/>
  <c r="G242"/>
  <c r="E242"/>
  <c r="D242"/>
  <c r="G241"/>
  <c r="E241"/>
  <c r="D241"/>
  <c r="G240"/>
  <c r="E240"/>
  <c r="D240"/>
  <c r="G239"/>
  <c r="E239"/>
  <c r="D239"/>
  <c r="G238"/>
  <c r="E238"/>
  <c r="D238"/>
  <c r="G237"/>
  <c r="E237"/>
  <c r="D237"/>
  <c r="G236"/>
  <c r="E236"/>
  <c r="D236"/>
  <c r="G235"/>
  <c r="E235"/>
  <c r="D235"/>
  <c r="G234"/>
  <c r="E234"/>
  <c r="D234"/>
  <c r="G233"/>
  <c r="E233"/>
  <c r="D233"/>
  <c r="G232"/>
  <c r="E232"/>
  <c r="D232"/>
  <c r="G231"/>
  <c r="E231"/>
  <c r="D231"/>
  <c r="G230"/>
  <c r="E230"/>
  <c r="D230"/>
  <c r="G229"/>
  <c r="E229"/>
  <c r="D229"/>
  <c r="G228"/>
  <c r="E228"/>
  <c r="D228"/>
  <c r="G227"/>
  <c r="E227"/>
  <c r="D227"/>
  <c r="G226"/>
  <c r="E226"/>
  <c r="D226"/>
  <c r="G225"/>
  <c r="E225"/>
  <c r="D225"/>
  <c r="G224"/>
  <c r="E224"/>
  <c r="D224"/>
  <c r="G223"/>
  <c r="E223"/>
  <c r="D223"/>
  <c r="G222"/>
  <c r="E222"/>
  <c r="D222"/>
  <c r="G221"/>
  <c r="E221"/>
  <c r="D221"/>
  <c r="G220"/>
  <c r="E220"/>
  <c r="D220"/>
  <c r="G219"/>
  <c r="E219"/>
  <c r="D219"/>
  <c r="G218"/>
  <c r="E218"/>
  <c r="D218"/>
  <c r="G217"/>
  <c r="E217"/>
  <c r="D217"/>
  <c r="G216"/>
  <c r="E216"/>
  <c r="D216"/>
  <c r="G215"/>
  <c r="E215"/>
  <c r="D215"/>
  <c r="G214"/>
  <c r="E214"/>
  <c r="D214"/>
  <c r="G213"/>
  <c r="E213"/>
  <c r="D213"/>
  <c r="G212"/>
  <c r="E212"/>
  <c r="D212"/>
  <c r="G211"/>
  <c r="E211"/>
  <c r="D211"/>
  <c r="G210"/>
  <c r="E210"/>
  <c r="D210"/>
  <c r="G209"/>
  <c r="E209"/>
  <c r="D209"/>
  <c r="G208"/>
  <c r="E208"/>
  <c r="D208"/>
  <c r="G207"/>
  <c r="E207"/>
  <c r="D207"/>
  <c r="G206"/>
  <c r="E206"/>
  <c r="D206"/>
  <c r="G205"/>
  <c r="E205"/>
  <c r="D205"/>
  <c r="G204"/>
  <c r="E204"/>
  <c r="D204"/>
  <c r="G203"/>
  <c r="E203"/>
  <c r="D203"/>
  <c r="G202"/>
  <c r="E202"/>
  <c r="D202"/>
  <c r="G201"/>
  <c r="E201"/>
  <c r="D201"/>
  <c r="G200"/>
  <c r="E200"/>
  <c r="D200"/>
  <c r="G199"/>
  <c r="E199"/>
  <c r="D199"/>
  <c r="G198"/>
  <c r="E198"/>
  <c r="D198"/>
  <c r="G197"/>
  <c r="E197"/>
  <c r="D197"/>
  <c r="G196"/>
  <c r="E196"/>
  <c r="D196"/>
  <c r="G195"/>
  <c r="E195"/>
  <c r="D195"/>
  <c r="G194"/>
  <c r="E194"/>
  <c r="D194"/>
  <c r="G193"/>
  <c r="E193"/>
  <c r="D193"/>
  <c r="G192"/>
  <c r="E192"/>
  <c r="D192"/>
  <c r="G191"/>
  <c r="E191"/>
  <c r="D191"/>
  <c r="G190"/>
  <c r="E190"/>
  <c r="D190"/>
  <c r="G189"/>
  <c r="E189"/>
  <c r="D189"/>
  <c r="G188"/>
  <c r="E188"/>
  <c r="D188"/>
  <c r="G187"/>
  <c r="E187"/>
  <c r="D187"/>
  <c r="G186"/>
  <c r="E186"/>
  <c r="D186"/>
  <c r="G185"/>
  <c r="E185"/>
  <c r="D185"/>
  <c r="G184"/>
  <c r="E184"/>
  <c r="D184"/>
  <c r="G183"/>
  <c r="E183"/>
  <c r="D183"/>
  <c r="G182"/>
  <c r="E182"/>
  <c r="D182"/>
  <c r="G181"/>
  <c r="E181"/>
  <c r="D181"/>
  <c r="G180"/>
  <c r="E180"/>
  <c r="D180"/>
  <c r="G179"/>
  <c r="E179"/>
  <c r="D179"/>
  <c r="G178"/>
  <c r="E178"/>
  <c r="D178"/>
  <c r="G177"/>
  <c r="E177"/>
  <c r="D177"/>
  <c r="G176"/>
  <c r="E176"/>
  <c r="D176"/>
  <c r="G175"/>
  <c r="E175"/>
  <c r="D175"/>
  <c r="G174"/>
  <c r="E174"/>
  <c r="D174"/>
  <c r="G173"/>
  <c r="E173"/>
  <c r="D173"/>
  <c r="G172"/>
  <c r="E172"/>
  <c r="D172"/>
  <c r="G171"/>
  <c r="E171"/>
  <c r="D171"/>
  <c r="G170"/>
  <c r="E170"/>
  <c r="D170"/>
  <c r="G169"/>
  <c r="E169"/>
  <c r="D169"/>
  <c r="G168"/>
  <c r="E168"/>
  <c r="D168"/>
  <c r="G167"/>
  <c r="E167"/>
  <c r="D167"/>
  <c r="G166"/>
  <c r="E166"/>
  <c r="D166"/>
  <c r="G165"/>
  <c r="E165"/>
  <c r="D165"/>
  <c r="G164"/>
  <c r="E164"/>
  <c r="D164"/>
  <c r="G163"/>
  <c r="E163"/>
  <c r="D163"/>
  <c r="G162"/>
  <c r="E162"/>
  <c r="D162"/>
  <c r="G161"/>
  <c r="E161"/>
  <c r="D161"/>
  <c r="G160"/>
  <c r="E160"/>
  <c r="D160"/>
  <c r="G159"/>
  <c r="E159"/>
  <c r="D159"/>
  <c r="G158"/>
  <c r="E158"/>
  <c r="D158"/>
  <c r="G157"/>
  <c r="E157"/>
  <c r="D157"/>
  <c r="G156"/>
  <c r="E156"/>
  <c r="D156"/>
  <c r="G155"/>
  <c r="E155"/>
  <c r="D155"/>
  <c r="G154"/>
  <c r="E154"/>
  <c r="D154"/>
  <c r="G153"/>
  <c r="E153"/>
  <c r="D153"/>
  <c r="G152"/>
  <c r="E152"/>
  <c r="D152"/>
  <c r="G151"/>
  <c r="E151"/>
  <c r="D151"/>
  <c r="G150"/>
  <c r="E150"/>
  <c r="D150"/>
  <c r="G149"/>
  <c r="E149"/>
  <c r="D149"/>
  <c r="G148"/>
  <c r="E148"/>
  <c r="D148"/>
  <c r="G147"/>
  <c r="E147"/>
  <c r="D147"/>
  <c r="G146"/>
  <c r="E146"/>
  <c r="D146"/>
  <c r="G145"/>
  <c r="E145"/>
  <c r="D145"/>
  <c r="G144"/>
  <c r="E144"/>
  <c r="D144"/>
  <c r="G143"/>
  <c r="E143"/>
  <c r="D143"/>
  <c r="G142"/>
  <c r="E142"/>
  <c r="D142"/>
  <c r="G141"/>
  <c r="E141"/>
  <c r="D141"/>
  <c r="G140"/>
  <c r="E140"/>
  <c r="D140"/>
  <c r="G139"/>
  <c r="E139"/>
  <c r="D139"/>
  <c r="G138"/>
  <c r="E138"/>
  <c r="D138"/>
  <c r="G137"/>
  <c r="E137"/>
  <c r="D137"/>
  <c r="G136"/>
  <c r="E136"/>
  <c r="D136"/>
  <c r="G135"/>
  <c r="E135"/>
  <c r="D135"/>
  <c r="G134"/>
  <c r="E134"/>
  <c r="D134"/>
  <c r="G133"/>
  <c r="E133"/>
  <c r="D133"/>
  <c r="G132"/>
  <c r="E132"/>
  <c r="D132"/>
  <c r="G131"/>
  <c r="E131"/>
  <c r="D131"/>
  <c r="G130"/>
  <c r="E130"/>
  <c r="D130"/>
  <c r="G129"/>
  <c r="E129"/>
  <c r="D129"/>
  <c r="G128"/>
  <c r="E128"/>
  <c r="D128"/>
  <c r="G127"/>
  <c r="E127"/>
  <c r="D127"/>
  <c r="G126"/>
  <c r="E126"/>
  <c r="D126"/>
  <c r="G125"/>
  <c r="E125"/>
  <c r="D125"/>
  <c r="G124"/>
  <c r="E124"/>
  <c r="D124"/>
  <c r="G123"/>
  <c r="E123"/>
  <c r="D123"/>
  <c r="G122"/>
  <c r="E122"/>
  <c r="D122"/>
  <c r="G121"/>
  <c r="E121"/>
  <c r="D121"/>
  <c r="G120"/>
  <c r="E120"/>
  <c r="D120"/>
  <c r="G119"/>
  <c r="E119"/>
  <c r="D119"/>
  <c r="G118"/>
  <c r="E118"/>
  <c r="D118"/>
  <c r="G117"/>
  <c r="E117"/>
  <c r="D117"/>
  <c r="G116"/>
  <c r="E116"/>
  <c r="D116"/>
  <c r="G115"/>
  <c r="E115"/>
  <c r="D115"/>
  <c r="G114"/>
  <c r="E114"/>
  <c r="D114"/>
  <c r="G113"/>
  <c r="E113"/>
  <c r="D113"/>
  <c r="G112"/>
  <c r="E112"/>
  <c r="D112"/>
  <c r="G111"/>
  <c r="E111"/>
  <c r="D111"/>
  <c r="G110"/>
  <c r="E110"/>
  <c r="D110"/>
  <c r="G109"/>
  <c r="E109"/>
  <c r="D109"/>
  <c r="G108"/>
  <c r="E108"/>
  <c r="D108"/>
  <c r="G107"/>
  <c r="E107"/>
  <c r="D107"/>
  <c r="G106"/>
  <c r="E106"/>
  <c r="D106"/>
  <c r="G105"/>
  <c r="E105"/>
  <c r="D105"/>
  <c r="G104"/>
  <c r="E104"/>
  <c r="D104"/>
  <c r="G103"/>
  <c r="E103"/>
  <c r="D103"/>
  <c r="G102"/>
  <c r="E102"/>
  <c r="D102"/>
  <c r="G101"/>
  <c r="E101"/>
  <c r="D101"/>
  <c r="G100"/>
  <c r="E100"/>
  <c r="D100"/>
  <c r="G99"/>
  <c r="E99"/>
  <c r="D99"/>
  <c r="G98"/>
  <c r="E98"/>
  <c r="D98"/>
  <c r="G97"/>
  <c r="E97"/>
  <c r="D97"/>
  <c r="G96"/>
  <c r="E96"/>
  <c r="D96"/>
  <c r="G95"/>
  <c r="E95"/>
  <c r="D95"/>
  <c r="G94"/>
  <c r="E94"/>
  <c r="D94"/>
  <c r="G93"/>
  <c r="E93"/>
  <c r="D93"/>
  <c r="G92"/>
  <c r="E92"/>
  <c r="D92"/>
  <c r="G91"/>
  <c r="E91"/>
  <c r="D91"/>
  <c r="G90"/>
  <c r="E90"/>
  <c r="D90"/>
  <c r="G89"/>
  <c r="E89"/>
  <c r="D89"/>
  <c r="G88"/>
  <c r="E88"/>
  <c r="D88"/>
  <c r="G87"/>
  <c r="E87"/>
  <c r="D87"/>
  <c r="G86"/>
  <c r="E86"/>
  <c r="D86"/>
  <c r="G85"/>
  <c r="E85"/>
  <c r="D85"/>
  <c r="G84"/>
  <c r="E84"/>
  <c r="D84"/>
  <c r="G83"/>
  <c r="E83"/>
  <c r="D83"/>
  <c r="G82"/>
  <c r="E82"/>
  <c r="D82"/>
  <c r="G81"/>
  <c r="E81"/>
  <c r="D81"/>
  <c r="G80"/>
  <c r="E80"/>
  <c r="D80"/>
  <c r="G79"/>
  <c r="E79"/>
  <c r="D79"/>
  <c r="G78"/>
  <c r="E78"/>
  <c r="D78"/>
  <c r="G77"/>
  <c r="E77"/>
  <c r="D77"/>
  <c r="G76"/>
  <c r="E76"/>
  <c r="D76"/>
  <c r="G75"/>
  <c r="E75"/>
  <c r="D75"/>
  <c r="G74"/>
  <c r="E74"/>
  <c r="D74"/>
  <c r="G73"/>
  <c r="E73"/>
  <c r="D73"/>
  <c r="G72"/>
  <c r="E72"/>
  <c r="D72"/>
  <c r="G71"/>
  <c r="E71"/>
  <c r="D71"/>
  <c r="G70"/>
  <c r="E70"/>
  <c r="D70"/>
  <c r="G69"/>
  <c r="E69"/>
  <c r="D69"/>
  <c r="G68"/>
  <c r="E68"/>
  <c r="D68"/>
  <c r="G67"/>
  <c r="E67"/>
  <c r="D67"/>
  <c r="G66"/>
  <c r="E66"/>
  <c r="D66"/>
  <c r="G65"/>
  <c r="E65"/>
  <c r="D65"/>
  <c r="G64"/>
  <c r="E64"/>
  <c r="D64"/>
  <c r="G63"/>
  <c r="E63"/>
  <c r="D63"/>
  <c r="G62"/>
  <c r="E62"/>
  <c r="D62"/>
  <c r="G61"/>
  <c r="E61"/>
  <c r="D61"/>
  <c r="G60"/>
  <c r="E60"/>
  <c r="D60"/>
  <c r="G59"/>
  <c r="E59"/>
  <c r="D59"/>
  <c r="G58"/>
  <c r="E58"/>
  <c r="D58"/>
  <c r="G57"/>
  <c r="E57"/>
  <c r="D57"/>
  <c r="G56"/>
  <c r="E56"/>
  <c r="D56"/>
  <c r="G55"/>
  <c r="E55"/>
  <c r="D55"/>
  <c r="G54"/>
  <c r="E54"/>
  <c r="D54"/>
  <c r="G53"/>
  <c r="E53"/>
  <c r="D53"/>
  <c r="G52"/>
  <c r="E52"/>
  <c r="D52"/>
  <c r="G51"/>
  <c r="E51"/>
  <c r="D51"/>
  <c r="G50"/>
  <c r="E50"/>
  <c r="D50"/>
  <c r="G49"/>
  <c r="E49"/>
  <c r="D49"/>
  <c r="G48"/>
  <c r="E48"/>
  <c r="D48"/>
  <c r="G47"/>
  <c r="E47"/>
  <c r="D47"/>
  <c r="G46"/>
  <c r="E46"/>
  <c r="D46"/>
  <c r="G45"/>
  <c r="E45"/>
  <c r="D45"/>
  <c r="G44"/>
  <c r="E44"/>
  <c r="D44"/>
  <c r="G43"/>
  <c r="E43"/>
  <c r="D43"/>
  <c r="G42"/>
  <c r="E42"/>
  <c r="D42"/>
  <c r="G41"/>
  <c r="E41"/>
  <c r="D41"/>
  <c r="G40"/>
  <c r="E40"/>
  <c r="D40"/>
  <c r="G39"/>
  <c r="E39"/>
  <c r="D39"/>
  <c r="G38"/>
  <c r="E38"/>
  <c r="D38"/>
  <c r="G37"/>
  <c r="E37"/>
  <c r="D37"/>
  <c r="G36"/>
  <c r="E36"/>
  <c r="D36"/>
  <c r="G35"/>
  <c r="E35"/>
  <c r="D35"/>
  <c r="G34"/>
  <c r="E34"/>
  <c r="D34"/>
  <c r="G33"/>
  <c r="E33"/>
  <c r="D33"/>
  <c r="G32"/>
  <c r="E32"/>
  <c r="D32"/>
  <c r="G31"/>
  <c r="E31"/>
  <c r="D31"/>
  <c r="G30"/>
  <c r="E30"/>
  <c r="D30"/>
  <c r="G29"/>
  <c r="E29"/>
  <c r="D29"/>
  <c r="G28"/>
  <c r="E28"/>
  <c r="D28"/>
  <c r="G27"/>
  <c r="E27"/>
  <c r="D27"/>
  <c r="G26"/>
  <c r="E26"/>
  <c r="D26"/>
  <c r="G25"/>
  <c r="E25"/>
  <c r="D25"/>
  <c r="G24"/>
  <c r="E24"/>
  <c r="D24"/>
  <c r="G23"/>
  <c r="E23"/>
  <c r="D23"/>
  <c r="G22"/>
  <c r="E22"/>
  <c r="D22"/>
  <c r="G21"/>
  <c r="E21"/>
  <c r="D21"/>
  <c r="G20"/>
  <c r="E20"/>
  <c r="D20"/>
  <c r="G19"/>
  <c r="E19"/>
  <c r="D19"/>
  <c r="G18"/>
  <c r="E18"/>
  <c r="D18"/>
  <c r="G17"/>
  <c r="E17"/>
  <c r="D17"/>
  <c r="G16"/>
  <c r="E16"/>
  <c r="D16"/>
  <c r="G15"/>
  <c r="E15"/>
  <c r="D15"/>
  <c r="G14"/>
  <c r="E14"/>
  <c r="D14"/>
  <c r="G13"/>
  <c r="E13"/>
  <c r="D13"/>
  <c r="G12"/>
  <c r="E12"/>
  <c r="D12"/>
  <c r="G11"/>
  <c r="E11"/>
  <c r="D11"/>
  <c r="G10"/>
  <c r="E10"/>
  <c r="D10"/>
  <c r="G9"/>
  <c r="E9"/>
  <c r="D9"/>
  <c r="G8"/>
  <c r="E8"/>
  <c r="D8"/>
  <c r="G7"/>
  <c r="E7"/>
  <c r="D7"/>
  <c r="G6"/>
  <c r="E6"/>
  <c r="D6"/>
  <c r="G5"/>
  <c r="E5"/>
  <c r="D5"/>
  <c r="G4"/>
  <c r="E4"/>
  <c r="D4"/>
  <c r="G3"/>
  <c r="E3"/>
  <c r="D3"/>
  <c r="G2"/>
  <c r="E2"/>
  <c r="F2" s="1"/>
  <c r="F3" s="1"/>
  <c r="F4" s="1"/>
  <c r="D2"/>
  <c r="G673" i="3"/>
  <c r="E673"/>
  <c r="D673"/>
  <c r="G672"/>
  <c r="E672"/>
  <c r="D672"/>
  <c r="G671"/>
  <c r="E671"/>
  <c r="D671"/>
  <c r="G670"/>
  <c r="E670"/>
  <c r="D670"/>
  <c r="G669"/>
  <c r="E669"/>
  <c r="D669"/>
  <c r="G668"/>
  <c r="E668"/>
  <c r="D668"/>
  <c r="G667"/>
  <c r="E667"/>
  <c r="D667"/>
  <c r="G666"/>
  <c r="E666"/>
  <c r="D666"/>
  <c r="G665"/>
  <c r="E665"/>
  <c r="D665"/>
  <c r="G664"/>
  <c r="E664"/>
  <c r="D664"/>
  <c r="G663"/>
  <c r="E663"/>
  <c r="D663"/>
  <c r="G662"/>
  <c r="E662"/>
  <c r="D662"/>
  <c r="G661"/>
  <c r="E661"/>
  <c r="D661"/>
  <c r="G660"/>
  <c r="E660"/>
  <c r="D660"/>
  <c r="G659"/>
  <c r="E659"/>
  <c r="D659"/>
  <c r="G658"/>
  <c r="E658"/>
  <c r="D658"/>
  <c r="G657"/>
  <c r="E657"/>
  <c r="D657"/>
  <c r="G656"/>
  <c r="E656"/>
  <c r="D656"/>
  <c r="G655"/>
  <c r="E655"/>
  <c r="D655"/>
  <c r="G654"/>
  <c r="E654"/>
  <c r="D654"/>
  <c r="G653"/>
  <c r="E653"/>
  <c r="D653"/>
  <c r="G652"/>
  <c r="E652"/>
  <c r="D652"/>
  <c r="G651"/>
  <c r="E651"/>
  <c r="D651"/>
  <c r="G650"/>
  <c r="E650"/>
  <c r="D650"/>
  <c r="G649"/>
  <c r="E649"/>
  <c r="D649"/>
  <c r="G648"/>
  <c r="E648"/>
  <c r="D648"/>
  <c r="G647"/>
  <c r="E647"/>
  <c r="D647"/>
  <c r="G646"/>
  <c r="E646"/>
  <c r="D646"/>
  <c r="G645"/>
  <c r="E645"/>
  <c r="D645"/>
  <c r="G644"/>
  <c r="E644"/>
  <c r="D644"/>
  <c r="G643"/>
  <c r="E643"/>
  <c r="D643"/>
  <c r="G642"/>
  <c r="E642"/>
  <c r="D642"/>
  <c r="G641"/>
  <c r="E641"/>
  <c r="D641"/>
  <c r="G640"/>
  <c r="E640"/>
  <c r="D640"/>
  <c r="G639"/>
  <c r="E639"/>
  <c r="D639"/>
  <c r="G638"/>
  <c r="E638"/>
  <c r="D638"/>
  <c r="G637"/>
  <c r="E637"/>
  <c r="D637"/>
  <c r="G636"/>
  <c r="E636"/>
  <c r="D636"/>
  <c r="G635"/>
  <c r="E635"/>
  <c r="D635"/>
  <c r="G634"/>
  <c r="E634"/>
  <c r="D634"/>
  <c r="G633"/>
  <c r="E633"/>
  <c r="D633"/>
  <c r="G632"/>
  <c r="E632"/>
  <c r="D632"/>
  <c r="G631"/>
  <c r="E631"/>
  <c r="D631"/>
  <c r="G630"/>
  <c r="E630"/>
  <c r="D630"/>
  <c r="G629"/>
  <c r="E629"/>
  <c r="D629"/>
  <c r="G628"/>
  <c r="E628"/>
  <c r="D628"/>
  <c r="G627"/>
  <c r="E627"/>
  <c r="D627"/>
  <c r="G626"/>
  <c r="E626"/>
  <c r="D626"/>
  <c r="G625"/>
  <c r="E625"/>
  <c r="D625"/>
  <c r="G624"/>
  <c r="E624"/>
  <c r="D624"/>
  <c r="G623"/>
  <c r="E623"/>
  <c r="D623"/>
  <c r="G622"/>
  <c r="E622"/>
  <c r="D622"/>
  <c r="G621"/>
  <c r="E621"/>
  <c r="D621"/>
  <c r="G620"/>
  <c r="E620"/>
  <c r="D620"/>
  <c r="G619"/>
  <c r="E619"/>
  <c r="D619"/>
  <c r="G618"/>
  <c r="E618"/>
  <c r="D618"/>
  <c r="G617"/>
  <c r="E617"/>
  <c r="D617"/>
  <c r="G616"/>
  <c r="E616"/>
  <c r="D616"/>
  <c r="G615"/>
  <c r="E615"/>
  <c r="D615"/>
  <c r="G614"/>
  <c r="E614"/>
  <c r="D614"/>
  <c r="G613"/>
  <c r="E613"/>
  <c r="D613"/>
  <c r="G612"/>
  <c r="E612"/>
  <c r="D612"/>
  <c r="G611"/>
  <c r="E611"/>
  <c r="D611"/>
  <c r="G610"/>
  <c r="E610"/>
  <c r="D610"/>
  <c r="G609"/>
  <c r="E609"/>
  <c r="D609"/>
  <c r="G608"/>
  <c r="E608"/>
  <c r="D608"/>
  <c r="G607"/>
  <c r="E607"/>
  <c r="D607"/>
  <c r="G606"/>
  <c r="E606"/>
  <c r="D606"/>
  <c r="G605"/>
  <c r="E605"/>
  <c r="D605"/>
  <c r="G604"/>
  <c r="E604"/>
  <c r="D604"/>
  <c r="G603"/>
  <c r="E603"/>
  <c r="D603"/>
  <c r="G602"/>
  <c r="E602"/>
  <c r="D602"/>
  <c r="G601"/>
  <c r="E601"/>
  <c r="D601"/>
  <c r="G600"/>
  <c r="E600"/>
  <c r="D600"/>
  <c r="G599"/>
  <c r="E599"/>
  <c r="D599"/>
  <c r="G598"/>
  <c r="E598"/>
  <c r="D598"/>
  <c r="G597"/>
  <c r="E597"/>
  <c r="D597"/>
  <c r="G596"/>
  <c r="E596"/>
  <c r="D596"/>
  <c r="G595"/>
  <c r="E595"/>
  <c r="D595"/>
  <c r="G594"/>
  <c r="E594"/>
  <c r="D594"/>
  <c r="G593"/>
  <c r="E593"/>
  <c r="D593"/>
  <c r="G592"/>
  <c r="E592"/>
  <c r="D592"/>
  <c r="G591"/>
  <c r="E591"/>
  <c r="D591"/>
  <c r="G590"/>
  <c r="E590"/>
  <c r="D590"/>
  <c r="G589"/>
  <c r="E589"/>
  <c r="D589"/>
  <c r="G588"/>
  <c r="E588"/>
  <c r="D588"/>
  <c r="G587"/>
  <c r="E587"/>
  <c r="D587"/>
  <c r="G586"/>
  <c r="E586"/>
  <c r="D586"/>
  <c r="G585"/>
  <c r="E585"/>
  <c r="D585"/>
  <c r="G584"/>
  <c r="E584"/>
  <c r="D584"/>
  <c r="G583"/>
  <c r="E583"/>
  <c r="D583"/>
  <c r="G582"/>
  <c r="E582"/>
  <c r="D582"/>
  <c r="G581"/>
  <c r="E581"/>
  <c r="D581"/>
  <c r="G580"/>
  <c r="E580"/>
  <c r="D580"/>
  <c r="G579"/>
  <c r="E579"/>
  <c r="D579"/>
  <c r="G578"/>
  <c r="E578"/>
  <c r="D578"/>
  <c r="G577"/>
  <c r="E577"/>
  <c r="D577"/>
  <c r="G576"/>
  <c r="E576"/>
  <c r="D576"/>
  <c r="G575"/>
  <c r="E575"/>
  <c r="D575"/>
  <c r="G574"/>
  <c r="E574"/>
  <c r="D574"/>
  <c r="G573"/>
  <c r="E573"/>
  <c r="D573"/>
  <c r="G572"/>
  <c r="E572"/>
  <c r="D572"/>
  <c r="G571"/>
  <c r="E571"/>
  <c r="D571"/>
  <c r="G570"/>
  <c r="E570"/>
  <c r="D570"/>
  <c r="G569"/>
  <c r="E569"/>
  <c r="D569"/>
  <c r="G568"/>
  <c r="E568"/>
  <c r="D568"/>
  <c r="G567"/>
  <c r="E567"/>
  <c r="D567"/>
  <c r="G566"/>
  <c r="E566"/>
  <c r="D566"/>
  <c r="G565"/>
  <c r="E565"/>
  <c r="D565"/>
  <c r="G564"/>
  <c r="E564"/>
  <c r="D564"/>
  <c r="G563"/>
  <c r="E563"/>
  <c r="D563"/>
  <c r="G562"/>
  <c r="E562"/>
  <c r="D562"/>
  <c r="G561"/>
  <c r="E561"/>
  <c r="D561"/>
  <c r="G560"/>
  <c r="E560"/>
  <c r="D560"/>
  <c r="G559"/>
  <c r="E559"/>
  <c r="D559"/>
  <c r="G558"/>
  <c r="E558"/>
  <c r="D558"/>
  <c r="G557"/>
  <c r="E557"/>
  <c r="D557"/>
  <c r="G556"/>
  <c r="E556"/>
  <c r="D556"/>
  <c r="G555"/>
  <c r="E555"/>
  <c r="D555"/>
  <c r="G554"/>
  <c r="E554"/>
  <c r="D554"/>
  <c r="G553"/>
  <c r="E553"/>
  <c r="D553"/>
  <c r="G552"/>
  <c r="E552"/>
  <c r="D552"/>
  <c r="G551"/>
  <c r="E551"/>
  <c r="D551"/>
  <c r="G550"/>
  <c r="E550"/>
  <c r="D550"/>
  <c r="G549"/>
  <c r="E549"/>
  <c r="D549"/>
  <c r="G548"/>
  <c r="E548"/>
  <c r="D548"/>
  <c r="G547"/>
  <c r="E547"/>
  <c r="D547"/>
  <c r="G546"/>
  <c r="E546"/>
  <c r="D546"/>
  <c r="G545"/>
  <c r="E545"/>
  <c r="D545"/>
  <c r="G544"/>
  <c r="E544"/>
  <c r="D544"/>
  <c r="G543"/>
  <c r="E543"/>
  <c r="D543"/>
  <c r="G542"/>
  <c r="E542"/>
  <c r="D542"/>
  <c r="G541"/>
  <c r="E541"/>
  <c r="D541"/>
  <c r="G540"/>
  <c r="E540"/>
  <c r="D540"/>
  <c r="G539"/>
  <c r="E539"/>
  <c r="D539"/>
  <c r="G538"/>
  <c r="E538"/>
  <c r="D538"/>
  <c r="G537"/>
  <c r="E537"/>
  <c r="D537"/>
  <c r="G536"/>
  <c r="E536"/>
  <c r="D536"/>
  <c r="G535"/>
  <c r="E535"/>
  <c r="D535"/>
  <c r="G534"/>
  <c r="E534"/>
  <c r="D534"/>
  <c r="G533"/>
  <c r="E533"/>
  <c r="D533"/>
  <c r="G532"/>
  <c r="E532"/>
  <c r="D532"/>
  <c r="G531"/>
  <c r="E531"/>
  <c r="D531"/>
  <c r="G530"/>
  <c r="E530"/>
  <c r="D530"/>
  <c r="G529"/>
  <c r="E529"/>
  <c r="D529"/>
  <c r="G528"/>
  <c r="E528"/>
  <c r="D528"/>
  <c r="G527"/>
  <c r="E527"/>
  <c r="D527"/>
  <c r="G526"/>
  <c r="E526"/>
  <c r="D526"/>
  <c r="G525"/>
  <c r="E525"/>
  <c r="D525"/>
  <c r="G524"/>
  <c r="E524"/>
  <c r="D524"/>
  <c r="G523"/>
  <c r="E523"/>
  <c r="D523"/>
  <c r="G522"/>
  <c r="E522"/>
  <c r="D522"/>
  <c r="G521"/>
  <c r="E521"/>
  <c r="D521"/>
  <c r="G520"/>
  <c r="E520"/>
  <c r="D520"/>
  <c r="G519"/>
  <c r="E519"/>
  <c r="D519"/>
  <c r="G518"/>
  <c r="E518"/>
  <c r="D518"/>
  <c r="G517"/>
  <c r="E517"/>
  <c r="D517"/>
  <c r="G516"/>
  <c r="E516"/>
  <c r="D516"/>
  <c r="G515"/>
  <c r="E515"/>
  <c r="D515"/>
  <c r="G514"/>
  <c r="E514"/>
  <c r="D514"/>
  <c r="G513"/>
  <c r="E513"/>
  <c r="D513"/>
  <c r="G512"/>
  <c r="E512"/>
  <c r="D512"/>
  <c r="G511"/>
  <c r="E511"/>
  <c r="D511"/>
  <c r="G510"/>
  <c r="E510"/>
  <c r="D510"/>
  <c r="G509"/>
  <c r="E509"/>
  <c r="D509"/>
  <c r="G508"/>
  <c r="E508"/>
  <c r="D508"/>
  <c r="G507"/>
  <c r="E507"/>
  <c r="D507"/>
  <c r="G506"/>
  <c r="E506"/>
  <c r="D506"/>
  <c r="G505"/>
  <c r="E505"/>
  <c r="D505"/>
  <c r="G504"/>
  <c r="E504"/>
  <c r="D504"/>
  <c r="G503"/>
  <c r="E503"/>
  <c r="D503"/>
  <c r="G502"/>
  <c r="E502"/>
  <c r="D502"/>
  <c r="G501"/>
  <c r="E501"/>
  <c r="D501"/>
  <c r="G500"/>
  <c r="E500"/>
  <c r="D500"/>
  <c r="G499"/>
  <c r="E499"/>
  <c r="D499"/>
  <c r="G498"/>
  <c r="E498"/>
  <c r="D498"/>
  <c r="G497"/>
  <c r="E497"/>
  <c r="D497"/>
  <c r="G496"/>
  <c r="E496"/>
  <c r="D496"/>
  <c r="G495"/>
  <c r="E495"/>
  <c r="D495"/>
  <c r="G494"/>
  <c r="E494"/>
  <c r="D494"/>
  <c r="G493"/>
  <c r="E493"/>
  <c r="D493"/>
  <c r="G492"/>
  <c r="E492"/>
  <c r="D492"/>
  <c r="G491"/>
  <c r="E491"/>
  <c r="D491"/>
  <c r="G490"/>
  <c r="E490"/>
  <c r="D490"/>
  <c r="G489"/>
  <c r="E489"/>
  <c r="D489"/>
  <c r="G488"/>
  <c r="E488"/>
  <c r="D488"/>
  <c r="G487"/>
  <c r="E487"/>
  <c r="D487"/>
  <c r="G486"/>
  <c r="E486"/>
  <c r="D486"/>
  <c r="G485"/>
  <c r="E485"/>
  <c r="D485"/>
  <c r="G484"/>
  <c r="E484"/>
  <c r="D484"/>
  <c r="G483"/>
  <c r="E483"/>
  <c r="D483"/>
  <c r="G482"/>
  <c r="E482"/>
  <c r="D482"/>
  <c r="G481"/>
  <c r="E481"/>
  <c r="D481"/>
  <c r="G480"/>
  <c r="E480"/>
  <c r="D480"/>
  <c r="G479"/>
  <c r="E479"/>
  <c r="D479"/>
  <c r="G478"/>
  <c r="E478"/>
  <c r="D478"/>
  <c r="G477"/>
  <c r="E477"/>
  <c r="D477"/>
  <c r="G476"/>
  <c r="E476"/>
  <c r="D476"/>
  <c r="G475"/>
  <c r="E475"/>
  <c r="D475"/>
  <c r="G474"/>
  <c r="E474"/>
  <c r="D474"/>
  <c r="G473"/>
  <c r="E473"/>
  <c r="D473"/>
  <c r="G472"/>
  <c r="E472"/>
  <c r="D472"/>
  <c r="G471"/>
  <c r="E471"/>
  <c r="D471"/>
  <c r="G470"/>
  <c r="E470"/>
  <c r="D470"/>
  <c r="G469"/>
  <c r="E469"/>
  <c r="D469"/>
  <c r="G468"/>
  <c r="E468"/>
  <c r="D468"/>
  <c r="G467"/>
  <c r="E467"/>
  <c r="D467"/>
  <c r="G466"/>
  <c r="E466"/>
  <c r="D466"/>
  <c r="G465"/>
  <c r="E465"/>
  <c r="D465"/>
  <c r="G464"/>
  <c r="E464"/>
  <c r="D464"/>
  <c r="G463"/>
  <c r="E463"/>
  <c r="D463"/>
  <c r="G462"/>
  <c r="E462"/>
  <c r="D462"/>
  <c r="G461"/>
  <c r="E461"/>
  <c r="D461"/>
  <c r="G460"/>
  <c r="E460"/>
  <c r="D460"/>
  <c r="G459"/>
  <c r="E459"/>
  <c r="D459"/>
  <c r="G458"/>
  <c r="E458"/>
  <c r="D458"/>
  <c r="G457"/>
  <c r="E457"/>
  <c r="D457"/>
  <c r="G456"/>
  <c r="E456"/>
  <c r="D456"/>
  <c r="G455"/>
  <c r="E455"/>
  <c r="D455"/>
  <c r="G454"/>
  <c r="E454"/>
  <c r="D454"/>
  <c r="G453"/>
  <c r="E453"/>
  <c r="D453"/>
  <c r="G452"/>
  <c r="E452"/>
  <c r="D452"/>
  <c r="G451"/>
  <c r="E451"/>
  <c r="D451"/>
  <c r="G450"/>
  <c r="E450"/>
  <c r="D450"/>
  <c r="G449"/>
  <c r="E449"/>
  <c r="D449"/>
  <c r="G448"/>
  <c r="E448"/>
  <c r="D448"/>
  <c r="G447"/>
  <c r="E447"/>
  <c r="D447"/>
  <c r="G446"/>
  <c r="E446"/>
  <c r="D446"/>
  <c r="G445"/>
  <c r="E445"/>
  <c r="D445"/>
  <c r="G444"/>
  <c r="E444"/>
  <c r="D444"/>
  <c r="G443"/>
  <c r="E443"/>
  <c r="D443"/>
  <c r="G442"/>
  <c r="E442"/>
  <c r="D442"/>
  <c r="G441"/>
  <c r="E441"/>
  <c r="D441"/>
  <c r="G440"/>
  <c r="E440"/>
  <c r="D440"/>
  <c r="G439"/>
  <c r="E439"/>
  <c r="D439"/>
  <c r="G438"/>
  <c r="E438"/>
  <c r="D438"/>
  <c r="G437"/>
  <c r="E437"/>
  <c r="D437"/>
  <c r="G436"/>
  <c r="E436"/>
  <c r="D436"/>
  <c r="G435"/>
  <c r="E435"/>
  <c r="D435"/>
  <c r="G434"/>
  <c r="E434"/>
  <c r="D434"/>
  <c r="G433"/>
  <c r="E433"/>
  <c r="D433"/>
  <c r="G432"/>
  <c r="E432"/>
  <c r="D432"/>
  <c r="G431"/>
  <c r="E431"/>
  <c r="D431"/>
  <c r="G430"/>
  <c r="E430"/>
  <c r="D430"/>
  <c r="G429"/>
  <c r="E429"/>
  <c r="D429"/>
  <c r="G428"/>
  <c r="E428"/>
  <c r="D428"/>
  <c r="G427"/>
  <c r="E427"/>
  <c r="D427"/>
  <c r="G426"/>
  <c r="E426"/>
  <c r="D426"/>
  <c r="G425"/>
  <c r="E425"/>
  <c r="D425"/>
  <c r="G424"/>
  <c r="E424"/>
  <c r="D424"/>
  <c r="G423"/>
  <c r="E423"/>
  <c r="D423"/>
  <c r="G422"/>
  <c r="E422"/>
  <c r="D422"/>
  <c r="G421"/>
  <c r="E421"/>
  <c r="D421"/>
  <c r="G420"/>
  <c r="E420"/>
  <c r="D420"/>
  <c r="G419"/>
  <c r="E419"/>
  <c r="D419"/>
  <c r="G418"/>
  <c r="E418"/>
  <c r="D418"/>
  <c r="G417"/>
  <c r="E417"/>
  <c r="D417"/>
  <c r="G416"/>
  <c r="E416"/>
  <c r="D416"/>
  <c r="G415"/>
  <c r="E415"/>
  <c r="D415"/>
  <c r="G414"/>
  <c r="E414"/>
  <c r="D414"/>
  <c r="G413"/>
  <c r="E413"/>
  <c r="D413"/>
  <c r="G412"/>
  <c r="E412"/>
  <c r="D412"/>
  <c r="G411"/>
  <c r="E411"/>
  <c r="D411"/>
  <c r="G410"/>
  <c r="E410"/>
  <c r="D410"/>
  <c r="G409"/>
  <c r="E409"/>
  <c r="D409"/>
  <c r="G408"/>
  <c r="E408"/>
  <c r="D408"/>
  <c r="G407"/>
  <c r="E407"/>
  <c r="D407"/>
  <c r="G406"/>
  <c r="E406"/>
  <c r="D406"/>
  <c r="G405"/>
  <c r="E405"/>
  <c r="D405"/>
  <c r="G404"/>
  <c r="E404"/>
  <c r="D404"/>
  <c r="G403"/>
  <c r="E403"/>
  <c r="D403"/>
  <c r="G402"/>
  <c r="E402"/>
  <c r="D402"/>
  <c r="G401"/>
  <c r="E401"/>
  <c r="D401"/>
  <c r="G400"/>
  <c r="E400"/>
  <c r="D400"/>
  <c r="G399"/>
  <c r="E399"/>
  <c r="D399"/>
  <c r="G398"/>
  <c r="E398"/>
  <c r="D398"/>
  <c r="G397"/>
  <c r="E397"/>
  <c r="D397"/>
  <c r="G396"/>
  <c r="E396"/>
  <c r="D396"/>
  <c r="G395"/>
  <c r="E395"/>
  <c r="D395"/>
  <c r="G394"/>
  <c r="E394"/>
  <c r="D394"/>
  <c r="G393"/>
  <c r="E393"/>
  <c r="D393"/>
  <c r="G392"/>
  <c r="E392"/>
  <c r="D392"/>
  <c r="G391"/>
  <c r="E391"/>
  <c r="D391"/>
  <c r="G390"/>
  <c r="E390"/>
  <c r="D390"/>
  <c r="G389"/>
  <c r="E389"/>
  <c r="D389"/>
  <c r="G388"/>
  <c r="E388"/>
  <c r="D388"/>
  <c r="G387"/>
  <c r="E387"/>
  <c r="D387"/>
  <c r="G386"/>
  <c r="E386"/>
  <c r="D386"/>
  <c r="G385"/>
  <c r="E385"/>
  <c r="D385"/>
  <c r="G384"/>
  <c r="E384"/>
  <c r="D384"/>
  <c r="G383"/>
  <c r="E383"/>
  <c r="D383"/>
  <c r="G382"/>
  <c r="E382"/>
  <c r="D382"/>
  <c r="G381"/>
  <c r="E381"/>
  <c r="D381"/>
  <c r="G380"/>
  <c r="E380"/>
  <c r="D380"/>
  <c r="G379"/>
  <c r="E379"/>
  <c r="D379"/>
  <c r="G378"/>
  <c r="E378"/>
  <c r="D378"/>
  <c r="G377"/>
  <c r="E377"/>
  <c r="D377"/>
  <c r="G376"/>
  <c r="E376"/>
  <c r="D376"/>
  <c r="G375"/>
  <c r="E375"/>
  <c r="D375"/>
  <c r="G374"/>
  <c r="E374"/>
  <c r="D374"/>
  <c r="G373"/>
  <c r="E373"/>
  <c r="D373"/>
  <c r="G372"/>
  <c r="E372"/>
  <c r="D372"/>
  <c r="G371"/>
  <c r="E371"/>
  <c r="D371"/>
  <c r="G370"/>
  <c r="E370"/>
  <c r="D370"/>
  <c r="G369"/>
  <c r="E369"/>
  <c r="D369"/>
  <c r="G368"/>
  <c r="E368"/>
  <c r="D368"/>
  <c r="G367"/>
  <c r="E367"/>
  <c r="D367"/>
  <c r="G366"/>
  <c r="E366"/>
  <c r="D366"/>
  <c r="G365"/>
  <c r="E365"/>
  <c r="D365"/>
  <c r="G364"/>
  <c r="E364"/>
  <c r="D364"/>
  <c r="G363"/>
  <c r="E363"/>
  <c r="D363"/>
  <c r="G362"/>
  <c r="E362"/>
  <c r="D362"/>
  <c r="G361"/>
  <c r="E361"/>
  <c r="D361"/>
  <c r="G360"/>
  <c r="E360"/>
  <c r="D360"/>
  <c r="G359"/>
  <c r="E359"/>
  <c r="D359"/>
  <c r="G358"/>
  <c r="E358"/>
  <c r="D358"/>
  <c r="G357"/>
  <c r="E357"/>
  <c r="D357"/>
  <c r="G356"/>
  <c r="E356"/>
  <c r="D356"/>
  <c r="G355"/>
  <c r="E355"/>
  <c r="D355"/>
  <c r="G354"/>
  <c r="E354"/>
  <c r="D354"/>
  <c r="G353"/>
  <c r="E353"/>
  <c r="D353"/>
  <c r="G352"/>
  <c r="E352"/>
  <c r="D352"/>
  <c r="G351"/>
  <c r="E351"/>
  <c r="D351"/>
  <c r="G350"/>
  <c r="E350"/>
  <c r="D350"/>
  <c r="G349"/>
  <c r="E349"/>
  <c r="D349"/>
  <c r="G348"/>
  <c r="E348"/>
  <c r="D348"/>
  <c r="G347"/>
  <c r="E347"/>
  <c r="D347"/>
  <c r="G346"/>
  <c r="E346"/>
  <c r="D346"/>
  <c r="G345"/>
  <c r="E345"/>
  <c r="D345"/>
  <c r="G344"/>
  <c r="E344"/>
  <c r="D344"/>
  <c r="G343"/>
  <c r="E343"/>
  <c r="D343"/>
  <c r="G342"/>
  <c r="E342"/>
  <c r="D342"/>
  <c r="G341"/>
  <c r="E341"/>
  <c r="D341"/>
  <c r="G340"/>
  <c r="E340"/>
  <c r="D340"/>
  <c r="G339"/>
  <c r="E339"/>
  <c r="D339"/>
  <c r="G338"/>
  <c r="E338"/>
  <c r="D338"/>
  <c r="G337"/>
  <c r="E337"/>
  <c r="D337"/>
  <c r="G336"/>
  <c r="E336"/>
  <c r="D336"/>
  <c r="G335"/>
  <c r="E335"/>
  <c r="D335"/>
  <c r="G334"/>
  <c r="E334"/>
  <c r="D334"/>
  <c r="G333"/>
  <c r="E333"/>
  <c r="D333"/>
  <c r="G332"/>
  <c r="E332"/>
  <c r="D332"/>
  <c r="G331"/>
  <c r="E331"/>
  <c r="D331"/>
  <c r="G330"/>
  <c r="E330"/>
  <c r="D330"/>
  <c r="G329"/>
  <c r="E329"/>
  <c r="D329"/>
  <c r="G328"/>
  <c r="E328"/>
  <c r="D328"/>
  <c r="G327"/>
  <c r="E327"/>
  <c r="D327"/>
  <c r="G326"/>
  <c r="E326"/>
  <c r="D326"/>
  <c r="G325"/>
  <c r="E325"/>
  <c r="D325"/>
  <c r="G324"/>
  <c r="E324"/>
  <c r="D324"/>
  <c r="G323"/>
  <c r="E323"/>
  <c r="D323"/>
  <c r="G322"/>
  <c r="E322"/>
  <c r="D322"/>
  <c r="G321"/>
  <c r="E321"/>
  <c r="D321"/>
  <c r="G320"/>
  <c r="E320"/>
  <c r="D320"/>
  <c r="G319"/>
  <c r="E319"/>
  <c r="D319"/>
  <c r="G318"/>
  <c r="E318"/>
  <c r="D318"/>
  <c r="G317"/>
  <c r="E317"/>
  <c r="D317"/>
  <c r="G316"/>
  <c r="E316"/>
  <c r="D316"/>
  <c r="G315"/>
  <c r="E315"/>
  <c r="D315"/>
  <c r="G314"/>
  <c r="E314"/>
  <c r="D314"/>
  <c r="G313"/>
  <c r="E313"/>
  <c r="D313"/>
  <c r="G312"/>
  <c r="E312"/>
  <c r="D312"/>
  <c r="G311"/>
  <c r="E311"/>
  <c r="D311"/>
  <c r="G310"/>
  <c r="E310"/>
  <c r="D310"/>
  <c r="G309"/>
  <c r="E309"/>
  <c r="D309"/>
  <c r="G308"/>
  <c r="E308"/>
  <c r="D308"/>
  <c r="G307"/>
  <c r="E307"/>
  <c r="D307"/>
  <c r="G306"/>
  <c r="E306"/>
  <c r="D306"/>
  <c r="G305"/>
  <c r="E305"/>
  <c r="D305"/>
  <c r="G304"/>
  <c r="E304"/>
  <c r="D304"/>
  <c r="G303"/>
  <c r="E303"/>
  <c r="D303"/>
  <c r="G302"/>
  <c r="E302"/>
  <c r="D302"/>
  <c r="G301"/>
  <c r="E301"/>
  <c r="D301"/>
  <c r="G300"/>
  <c r="E300"/>
  <c r="D300"/>
  <c r="G299"/>
  <c r="E299"/>
  <c r="D299"/>
  <c r="G298"/>
  <c r="E298"/>
  <c r="D298"/>
  <c r="G297"/>
  <c r="E297"/>
  <c r="D297"/>
  <c r="G296"/>
  <c r="E296"/>
  <c r="D296"/>
  <c r="G295"/>
  <c r="E295"/>
  <c r="D295"/>
  <c r="G294"/>
  <c r="E294"/>
  <c r="D294"/>
  <c r="G293"/>
  <c r="E293"/>
  <c r="D293"/>
  <c r="G292"/>
  <c r="E292"/>
  <c r="D292"/>
  <c r="G291"/>
  <c r="E291"/>
  <c r="D291"/>
  <c r="G290"/>
  <c r="E290"/>
  <c r="D290"/>
  <c r="G289"/>
  <c r="E289"/>
  <c r="D289"/>
  <c r="G288"/>
  <c r="E288"/>
  <c r="D288"/>
  <c r="G287"/>
  <c r="E287"/>
  <c r="D287"/>
  <c r="G286"/>
  <c r="E286"/>
  <c r="D286"/>
  <c r="G285"/>
  <c r="E285"/>
  <c r="D285"/>
  <c r="G284"/>
  <c r="E284"/>
  <c r="D284"/>
  <c r="G283"/>
  <c r="E283"/>
  <c r="D283"/>
  <c r="G282"/>
  <c r="E282"/>
  <c r="D282"/>
  <c r="G281"/>
  <c r="E281"/>
  <c r="D281"/>
  <c r="G280"/>
  <c r="E280"/>
  <c r="D280"/>
  <c r="G279"/>
  <c r="E279"/>
  <c r="D279"/>
  <c r="G278"/>
  <c r="E278"/>
  <c r="D278"/>
  <c r="G277"/>
  <c r="E277"/>
  <c r="D277"/>
  <c r="G276"/>
  <c r="E276"/>
  <c r="D276"/>
  <c r="G275"/>
  <c r="E275"/>
  <c r="D275"/>
  <c r="G274"/>
  <c r="E274"/>
  <c r="D274"/>
  <c r="G273"/>
  <c r="E273"/>
  <c r="D273"/>
  <c r="G272"/>
  <c r="E272"/>
  <c r="D272"/>
  <c r="G271"/>
  <c r="E271"/>
  <c r="D271"/>
  <c r="G270"/>
  <c r="E270"/>
  <c r="D270"/>
  <c r="G269"/>
  <c r="E269"/>
  <c r="D269"/>
  <c r="G268"/>
  <c r="E268"/>
  <c r="D268"/>
  <c r="G267"/>
  <c r="E267"/>
  <c r="D267"/>
  <c r="G266"/>
  <c r="E266"/>
  <c r="D266"/>
  <c r="G265"/>
  <c r="E265"/>
  <c r="D265"/>
  <c r="G264"/>
  <c r="E264"/>
  <c r="D264"/>
  <c r="G263"/>
  <c r="E263"/>
  <c r="D263"/>
  <c r="G262"/>
  <c r="E262"/>
  <c r="D262"/>
  <c r="G261"/>
  <c r="E261"/>
  <c r="D261"/>
  <c r="G260"/>
  <c r="E260"/>
  <c r="D260"/>
  <c r="G259"/>
  <c r="E259"/>
  <c r="D259"/>
  <c r="G258"/>
  <c r="E258"/>
  <c r="D258"/>
  <c r="G257"/>
  <c r="E257"/>
  <c r="D257"/>
  <c r="G256"/>
  <c r="E256"/>
  <c r="D256"/>
  <c r="G255"/>
  <c r="E255"/>
  <c r="D255"/>
  <c r="G254"/>
  <c r="E254"/>
  <c r="D254"/>
  <c r="G253"/>
  <c r="E253"/>
  <c r="D253"/>
  <c r="G252"/>
  <c r="E252"/>
  <c r="D252"/>
  <c r="G251"/>
  <c r="E251"/>
  <c r="D251"/>
  <c r="G250"/>
  <c r="E250"/>
  <c r="D250"/>
  <c r="G249"/>
  <c r="E249"/>
  <c r="D249"/>
  <c r="G248"/>
  <c r="E248"/>
  <c r="D248"/>
  <c r="G247"/>
  <c r="E247"/>
  <c r="D247"/>
  <c r="G246"/>
  <c r="E246"/>
  <c r="D246"/>
  <c r="G245"/>
  <c r="E245"/>
  <c r="D245"/>
  <c r="G244"/>
  <c r="E244"/>
  <c r="D244"/>
  <c r="G243"/>
  <c r="E243"/>
  <c r="D243"/>
  <c r="G242"/>
  <c r="E242"/>
  <c r="D242"/>
  <c r="G241"/>
  <c r="E241"/>
  <c r="D241"/>
  <c r="G240"/>
  <c r="E240"/>
  <c r="D240"/>
  <c r="G239"/>
  <c r="E239"/>
  <c r="D239"/>
  <c r="G238"/>
  <c r="E238"/>
  <c r="D238"/>
  <c r="G237"/>
  <c r="E237"/>
  <c r="D237"/>
  <c r="G236"/>
  <c r="E236"/>
  <c r="D236"/>
  <c r="G235"/>
  <c r="E235"/>
  <c r="D235"/>
  <c r="G234"/>
  <c r="E234"/>
  <c r="D234"/>
  <c r="G233"/>
  <c r="E233"/>
  <c r="D233"/>
  <c r="G232"/>
  <c r="E232"/>
  <c r="D232"/>
  <c r="G231"/>
  <c r="E231"/>
  <c r="D231"/>
  <c r="G230"/>
  <c r="E230"/>
  <c r="D230"/>
  <c r="G229"/>
  <c r="E229"/>
  <c r="D229"/>
  <c r="G228"/>
  <c r="E228"/>
  <c r="D228"/>
  <c r="G227"/>
  <c r="E227"/>
  <c r="D227"/>
  <c r="G226"/>
  <c r="E226"/>
  <c r="D226"/>
  <c r="G225"/>
  <c r="E225"/>
  <c r="D225"/>
  <c r="G224"/>
  <c r="E224"/>
  <c r="D224"/>
  <c r="G223"/>
  <c r="E223"/>
  <c r="D223"/>
  <c r="G222"/>
  <c r="E222"/>
  <c r="D222"/>
  <c r="G221"/>
  <c r="E221"/>
  <c r="D221"/>
  <c r="G220"/>
  <c r="E220"/>
  <c r="D220"/>
  <c r="G219"/>
  <c r="E219"/>
  <c r="D219"/>
  <c r="G218"/>
  <c r="E218"/>
  <c r="D218"/>
  <c r="G217"/>
  <c r="E217"/>
  <c r="D217"/>
  <c r="G216"/>
  <c r="E216"/>
  <c r="D216"/>
  <c r="G215"/>
  <c r="E215"/>
  <c r="D215"/>
  <c r="G214"/>
  <c r="E214"/>
  <c r="D214"/>
  <c r="G213"/>
  <c r="E213"/>
  <c r="D213"/>
  <c r="G212"/>
  <c r="E212"/>
  <c r="D212"/>
  <c r="G211"/>
  <c r="E211"/>
  <c r="D211"/>
  <c r="G210"/>
  <c r="E210"/>
  <c r="D210"/>
  <c r="G209"/>
  <c r="E209"/>
  <c r="D209"/>
  <c r="G208"/>
  <c r="E208"/>
  <c r="D208"/>
  <c r="G207"/>
  <c r="E207"/>
  <c r="D207"/>
  <c r="G206"/>
  <c r="E206"/>
  <c r="D206"/>
  <c r="G205"/>
  <c r="E205"/>
  <c r="D205"/>
  <c r="G204"/>
  <c r="E204"/>
  <c r="D204"/>
  <c r="G203"/>
  <c r="E203"/>
  <c r="D203"/>
  <c r="G202"/>
  <c r="E202"/>
  <c r="D202"/>
  <c r="G201"/>
  <c r="E201"/>
  <c r="D201"/>
  <c r="G200"/>
  <c r="E200"/>
  <c r="D200"/>
  <c r="G199"/>
  <c r="E199"/>
  <c r="D199"/>
  <c r="G198"/>
  <c r="E198"/>
  <c r="D198"/>
  <c r="G197"/>
  <c r="E197"/>
  <c r="D197"/>
  <c r="G196"/>
  <c r="E196"/>
  <c r="D196"/>
  <c r="G195"/>
  <c r="E195"/>
  <c r="D195"/>
  <c r="G194"/>
  <c r="E194"/>
  <c r="D194"/>
  <c r="G193"/>
  <c r="E193"/>
  <c r="D193"/>
  <c r="G192"/>
  <c r="E192"/>
  <c r="D192"/>
  <c r="G191"/>
  <c r="E191"/>
  <c r="D191"/>
  <c r="G190"/>
  <c r="E190"/>
  <c r="D190"/>
  <c r="G189"/>
  <c r="E189"/>
  <c r="D189"/>
  <c r="G188"/>
  <c r="E188"/>
  <c r="D188"/>
  <c r="G187"/>
  <c r="E187"/>
  <c r="D187"/>
  <c r="G186"/>
  <c r="E186"/>
  <c r="D186"/>
  <c r="G185"/>
  <c r="E185"/>
  <c r="D185"/>
  <c r="G184"/>
  <c r="E184"/>
  <c r="D184"/>
  <c r="G183"/>
  <c r="E183"/>
  <c r="D183"/>
  <c r="G182"/>
  <c r="E182"/>
  <c r="D182"/>
  <c r="G181"/>
  <c r="E181"/>
  <c r="D181"/>
  <c r="G180"/>
  <c r="E180"/>
  <c r="D180"/>
  <c r="G179"/>
  <c r="E179"/>
  <c r="D179"/>
  <c r="G178"/>
  <c r="E178"/>
  <c r="D178"/>
  <c r="G177"/>
  <c r="E177"/>
  <c r="D177"/>
  <c r="G176"/>
  <c r="E176"/>
  <c r="D176"/>
  <c r="G175"/>
  <c r="E175"/>
  <c r="D175"/>
  <c r="G174"/>
  <c r="E174"/>
  <c r="D174"/>
  <c r="G173"/>
  <c r="E173"/>
  <c r="D173"/>
  <c r="G172"/>
  <c r="E172"/>
  <c r="D172"/>
  <c r="G171"/>
  <c r="E171"/>
  <c r="D171"/>
  <c r="G170"/>
  <c r="E170"/>
  <c r="D170"/>
  <c r="G169"/>
  <c r="E169"/>
  <c r="D169"/>
  <c r="G168"/>
  <c r="E168"/>
  <c r="D168"/>
  <c r="G167"/>
  <c r="E167"/>
  <c r="D167"/>
  <c r="G166"/>
  <c r="E166"/>
  <c r="D166"/>
  <c r="G165"/>
  <c r="E165"/>
  <c r="D165"/>
  <c r="G164"/>
  <c r="E164"/>
  <c r="D164"/>
  <c r="G163"/>
  <c r="E163"/>
  <c r="D163"/>
  <c r="G162"/>
  <c r="E162"/>
  <c r="D162"/>
  <c r="G161"/>
  <c r="E161"/>
  <c r="D161"/>
  <c r="G160"/>
  <c r="E160"/>
  <c r="D160"/>
  <c r="G159"/>
  <c r="E159"/>
  <c r="D159"/>
  <c r="G158"/>
  <c r="E158"/>
  <c r="D158"/>
  <c r="G157"/>
  <c r="E157"/>
  <c r="D157"/>
  <c r="G156"/>
  <c r="E156"/>
  <c r="D156"/>
  <c r="G155"/>
  <c r="E155"/>
  <c r="D155"/>
  <c r="G154"/>
  <c r="E154"/>
  <c r="D154"/>
  <c r="G153"/>
  <c r="E153"/>
  <c r="D153"/>
  <c r="G152"/>
  <c r="E152"/>
  <c r="D152"/>
  <c r="G151"/>
  <c r="E151"/>
  <c r="D151"/>
  <c r="G150"/>
  <c r="E150"/>
  <c r="D150"/>
  <c r="G149"/>
  <c r="E149"/>
  <c r="D149"/>
  <c r="G148"/>
  <c r="E148"/>
  <c r="D148"/>
  <c r="G147"/>
  <c r="E147"/>
  <c r="D147"/>
  <c r="G146"/>
  <c r="E146"/>
  <c r="D146"/>
  <c r="G145"/>
  <c r="E145"/>
  <c r="D145"/>
  <c r="G144"/>
  <c r="E144"/>
  <c r="D144"/>
  <c r="G143"/>
  <c r="E143"/>
  <c r="D143"/>
  <c r="G142"/>
  <c r="E142"/>
  <c r="D142"/>
  <c r="G141"/>
  <c r="E141"/>
  <c r="D141"/>
  <c r="G140"/>
  <c r="E140"/>
  <c r="D140"/>
  <c r="G139"/>
  <c r="E139"/>
  <c r="D139"/>
  <c r="G138"/>
  <c r="E138"/>
  <c r="D138"/>
  <c r="G137"/>
  <c r="E137"/>
  <c r="D137"/>
  <c r="G136"/>
  <c r="E136"/>
  <c r="D136"/>
  <c r="G135"/>
  <c r="E135"/>
  <c r="D135"/>
  <c r="G134"/>
  <c r="E134"/>
  <c r="D134"/>
  <c r="G133"/>
  <c r="E133"/>
  <c r="D133"/>
  <c r="G132"/>
  <c r="E132"/>
  <c r="D132"/>
  <c r="G131"/>
  <c r="E131"/>
  <c r="D131"/>
  <c r="G130"/>
  <c r="E130"/>
  <c r="D130"/>
  <c r="G129"/>
  <c r="E129"/>
  <c r="D129"/>
  <c r="G128"/>
  <c r="E128"/>
  <c r="D128"/>
  <c r="G127"/>
  <c r="E127"/>
  <c r="D127"/>
  <c r="G126"/>
  <c r="E126"/>
  <c r="D126"/>
  <c r="G125"/>
  <c r="E125"/>
  <c r="D125"/>
  <c r="G124"/>
  <c r="E124"/>
  <c r="D124"/>
  <c r="G123"/>
  <c r="E123"/>
  <c r="D123"/>
  <c r="G122"/>
  <c r="E122"/>
  <c r="D122"/>
  <c r="G121"/>
  <c r="E121"/>
  <c r="D121"/>
  <c r="G120"/>
  <c r="E120"/>
  <c r="D120"/>
  <c r="G119"/>
  <c r="E119"/>
  <c r="D119"/>
  <c r="G118"/>
  <c r="E118"/>
  <c r="D118"/>
  <c r="G117"/>
  <c r="E117"/>
  <c r="D117"/>
  <c r="G116"/>
  <c r="E116"/>
  <c r="D116"/>
  <c r="G115"/>
  <c r="E115"/>
  <c r="D115"/>
  <c r="G114"/>
  <c r="E114"/>
  <c r="D114"/>
  <c r="G113"/>
  <c r="E113"/>
  <c r="D113"/>
  <c r="G112"/>
  <c r="E112"/>
  <c r="D112"/>
  <c r="G111"/>
  <c r="E111"/>
  <c r="D111"/>
  <c r="G110"/>
  <c r="E110"/>
  <c r="D110"/>
  <c r="G109"/>
  <c r="E109"/>
  <c r="D109"/>
  <c r="G108"/>
  <c r="E108"/>
  <c r="D108"/>
  <c r="G107"/>
  <c r="E107"/>
  <c r="D107"/>
  <c r="G106"/>
  <c r="E106"/>
  <c r="D106"/>
  <c r="G105"/>
  <c r="E105"/>
  <c r="D105"/>
  <c r="G104"/>
  <c r="E104"/>
  <c r="D104"/>
  <c r="G103"/>
  <c r="E103"/>
  <c r="D103"/>
  <c r="G102"/>
  <c r="E102"/>
  <c r="D102"/>
  <c r="G101"/>
  <c r="E101"/>
  <c r="D101"/>
  <c r="G100"/>
  <c r="E100"/>
  <c r="D100"/>
  <c r="G99"/>
  <c r="E99"/>
  <c r="D99"/>
  <c r="G98"/>
  <c r="E98"/>
  <c r="D98"/>
  <c r="G97"/>
  <c r="E97"/>
  <c r="D97"/>
  <c r="G96"/>
  <c r="E96"/>
  <c r="D96"/>
  <c r="G95"/>
  <c r="E95"/>
  <c r="D95"/>
  <c r="G94"/>
  <c r="E94"/>
  <c r="D94"/>
  <c r="G93"/>
  <c r="E93"/>
  <c r="D93"/>
  <c r="G92"/>
  <c r="E92"/>
  <c r="D92"/>
  <c r="G91"/>
  <c r="E91"/>
  <c r="D91"/>
  <c r="G90"/>
  <c r="E90"/>
  <c r="D90"/>
  <c r="G89"/>
  <c r="E89"/>
  <c r="D89"/>
  <c r="G88"/>
  <c r="E88"/>
  <c r="D88"/>
  <c r="G87"/>
  <c r="E87"/>
  <c r="D87"/>
  <c r="G86"/>
  <c r="E86"/>
  <c r="D86"/>
  <c r="G85"/>
  <c r="E85"/>
  <c r="D85"/>
  <c r="G84"/>
  <c r="E84"/>
  <c r="D84"/>
  <c r="G83"/>
  <c r="E83"/>
  <c r="D83"/>
  <c r="G82"/>
  <c r="E82"/>
  <c r="D82"/>
  <c r="G81"/>
  <c r="E81"/>
  <c r="D81"/>
  <c r="G80"/>
  <c r="E80"/>
  <c r="D80"/>
  <c r="G79"/>
  <c r="E79"/>
  <c r="D79"/>
  <c r="G78"/>
  <c r="E78"/>
  <c r="D78"/>
  <c r="G77"/>
  <c r="E77"/>
  <c r="D77"/>
  <c r="G76"/>
  <c r="E76"/>
  <c r="D76"/>
  <c r="G75"/>
  <c r="E75"/>
  <c r="D75"/>
  <c r="G74"/>
  <c r="E74"/>
  <c r="D74"/>
  <c r="G73"/>
  <c r="E73"/>
  <c r="D73"/>
  <c r="G72"/>
  <c r="E72"/>
  <c r="D72"/>
  <c r="G71"/>
  <c r="E71"/>
  <c r="D71"/>
  <c r="G70"/>
  <c r="E70"/>
  <c r="D70"/>
  <c r="G69"/>
  <c r="E69"/>
  <c r="D69"/>
  <c r="G68"/>
  <c r="E68"/>
  <c r="D68"/>
  <c r="G67"/>
  <c r="E67"/>
  <c r="D67"/>
  <c r="G66"/>
  <c r="E66"/>
  <c r="D66"/>
  <c r="G65"/>
  <c r="E65"/>
  <c r="D65"/>
  <c r="G64"/>
  <c r="E64"/>
  <c r="D64"/>
  <c r="G63"/>
  <c r="E63"/>
  <c r="D63"/>
  <c r="G62"/>
  <c r="E62"/>
  <c r="D62"/>
  <c r="G61"/>
  <c r="E61"/>
  <c r="D61"/>
  <c r="G60"/>
  <c r="E60"/>
  <c r="D60"/>
  <c r="G59"/>
  <c r="E59"/>
  <c r="D59"/>
  <c r="G58"/>
  <c r="E58"/>
  <c r="D58"/>
  <c r="G57"/>
  <c r="E57"/>
  <c r="D57"/>
  <c r="G56"/>
  <c r="E56"/>
  <c r="D56"/>
  <c r="G55"/>
  <c r="E55"/>
  <c r="D55"/>
  <c r="G54"/>
  <c r="E54"/>
  <c r="D54"/>
  <c r="G53"/>
  <c r="E53"/>
  <c r="D53"/>
  <c r="G52"/>
  <c r="E52"/>
  <c r="D52"/>
  <c r="G51"/>
  <c r="E51"/>
  <c r="D51"/>
  <c r="G50"/>
  <c r="E50"/>
  <c r="D50"/>
  <c r="G49"/>
  <c r="E49"/>
  <c r="D49"/>
  <c r="G48"/>
  <c r="E48"/>
  <c r="D48"/>
  <c r="G47"/>
  <c r="E47"/>
  <c r="D47"/>
  <c r="G46"/>
  <c r="E46"/>
  <c r="D46"/>
  <c r="G45"/>
  <c r="E45"/>
  <c r="D45"/>
  <c r="G44"/>
  <c r="E44"/>
  <c r="D44"/>
  <c r="G43"/>
  <c r="E43"/>
  <c r="D43"/>
  <c r="G42"/>
  <c r="E42"/>
  <c r="D42"/>
  <c r="G41"/>
  <c r="E41"/>
  <c r="D41"/>
  <c r="G40"/>
  <c r="E40"/>
  <c r="D40"/>
  <c r="G39"/>
  <c r="E39"/>
  <c r="D39"/>
  <c r="G38"/>
  <c r="E38"/>
  <c r="D38"/>
  <c r="G37"/>
  <c r="E37"/>
  <c r="D37"/>
  <c r="G36"/>
  <c r="E36"/>
  <c r="D36"/>
  <c r="G35"/>
  <c r="E35"/>
  <c r="D35"/>
  <c r="G34"/>
  <c r="E34"/>
  <c r="D34"/>
  <c r="G33"/>
  <c r="E33"/>
  <c r="D33"/>
  <c r="G32"/>
  <c r="E32"/>
  <c r="D32"/>
  <c r="G31"/>
  <c r="E31"/>
  <c r="D31"/>
  <c r="G30"/>
  <c r="E30"/>
  <c r="D30"/>
  <c r="G29"/>
  <c r="E29"/>
  <c r="D29"/>
  <c r="G28"/>
  <c r="E28"/>
  <c r="D28"/>
  <c r="G27"/>
  <c r="E27"/>
  <c r="D27"/>
  <c r="G26"/>
  <c r="E26"/>
  <c r="D26"/>
  <c r="G25"/>
  <c r="E25"/>
  <c r="D25"/>
  <c r="G24"/>
  <c r="E24"/>
  <c r="D24"/>
  <c r="G23"/>
  <c r="E23"/>
  <c r="D23"/>
  <c r="G22"/>
  <c r="E22"/>
  <c r="D22"/>
  <c r="G21"/>
  <c r="E21"/>
  <c r="D21"/>
  <c r="G20"/>
  <c r="E20"/>
  <c r="D20"/>
  <c r="G19"/>
  <c r="E19"/>
  <c r="D19"/>
  <c r="G18"/>
  <c r="E18"/>
  <c r="D18"/>
  <c r="G17"/>
  <c r="E17"/>
  <c r="D17"/>
  <c r="G16"/>
  <c r="E16"/>
  <c r="D16"/>
  <c r="G15"/>
  <c r="E15"/>
  <c r="D15"/>
  <c r="G14"/>
  <c r="E14"/>
  <c r="D14"/>
  <c r="G13"/>
  <c r="E13"/>
  <c r="D13"/>
  <c r="G12"/>
  <c r="E12"/>
  <c r="D12"/>
  <c r="G11"/>
  <c r="E11"/>
  <c r="D11"/>
  <c r="G10"/>
  <c r="E10"/>
  <c r="D10"/>
  <c r="G9"/>
  <c r="E9"/>
  <c r="D9"/>
  <c r="G8"/>
  <c r="E8"/>
  <c r="D8"/>
  <c r="G7"/>
  <c r="E7"/>
  <c r="D7"/>
  <c r="G6"/>
  <c r="E6"/>
  <c r="D6"/>
  <c r="G5"/>
  <c r="E5"/>
  <c r="D5"/>
  <c r="G4"/>
  <c r="E4"/>
  <c r="D4"/>
  <c r="G3"/>
  <c r="E3"/>
  <c r="D3"/>
  <c r="H2"/>
  <c r="G2"/>
  <c r="F2"/>
  <c r="E2"/>
  <c r="D2"/>
  <c r="G673" i="11"/>
  <c r="E673"/>
  <c r="D673"/>
  <c r="G672"/>
  <c r="E672"/>
  <c r="D672"/>
  <c r="G671"/>
  <c r="E671"/>
  <c r="D671"/>
  <c r="G670"/>
  <c r="E670"/>
  <c r="D670"/>
  <c r="G669"/>
  <c r="E669"/>
  <c r="D669"/>
  <c r="G668"/>
  <c r="E668"/>
  <c r="D668"/>
  <c r="G667"/>
  <c r="E667"/>
  <c r="D667"/>
  <c r="G666"/>
  <c r="E666"/>
  <c r="D666"/>
  <c r="G665"/>
  <c r="E665"/>
  <c r="D665"/>
  <c r="G664"/>
  <c r="E664"/>
  <c r="D664"/>
  <c r="G663"/>
  <c r="E663"/>
  <c r="D663"/>
  <c r="G662"/>
  <c r="E662"/>
  <c r="D662"/>
  <c r="G661"/>
  <c r="E661"/>
  <c r="D661"/>
  <c r="G660"/>
  <c r="E660"/>
  <c r="D660"/>
  <c r="G659"/>
  <c r="E659"/>
  <c r="D659"/>
  <c r="G658"/>
  <c r="E658"/>
  <c r="D658"/>
  <c r="G657"/>
  <c r="E657"/>
  <c r="D657"/>
  <c r="G656"/>
  <c r="E656"/>
  <c r="D656"/>
  <c r="G655"/>
  <c r="E655"/>
  <c r="D655"/>
  <c r="G654"/>
  <c r="E654"/>
  <c r="D654"/>
  <c r="G653"/>
  <c r="E653"/>
  <c r="D653"/>
  <c r="G652"/>
  <c r="E652"/>
  <c r="D652"/>
  <c r="G651"/>
  <c r="E651"/>
  <c r="D651"/>
  <c r="G650"/>
  <c r="E650"/>
  <c r="D650"/>
  <c r="G649"/>
  <c r="E649"/>
  <c r="D649"/>
  <c r="G648"/>
  <c r="E648"/>
  <c r="D648"/>
  <c r="G647"/>
  <c r="E647"/>
  <c r="D647"/>
  <c r="G646"/>
  <c r="E646"/>
  <c r="D646"/>
  <c r="G645"/>
  <c r="E645"/>
  <c r="D645"/>
  <c r="G644"/>
  <c r="E644"/>
  <c r="D644"/>
  <c r="G643"/>
  <c r="E643"/>
  <c r="D643"/>
  <c r="G642"/>
  <c r="E642"/>
  <c r="D642"/>
  <c r="G641"/>
  <c r="E641"/>
  <c r="D641"/>
  <c r="G640"/>
  <c r="E640"/>
  <c r="D640"/>
  <c r="G639"/>
  <c r="E639"/>
  <c r="D639"/>
  <c r="G638"/>
  <c r="E638"/>
  <c r="D638"/>
  <c r="G637"/>
  <c r="E637"/>
  <c r="D637"/>
  <c r="G636"/>
  <c r="E636"/>
  <c r="D636"/>
  <c r="G635"/>
  <c r="E635"/>
  <c r="D635"/>
  <c r="G634"/>
  <c r="E634"/>
  <c r="D634"/>
  <c r="G633"/>
  <c r="E633"/>
  <c r="D633"/>
  <c r="G632"/>
  <c r="E632"/>
  <c r="D632"/>
  <c r="G631"/>
  <c r="E631"/>
  <c r="D631"/>
  <c r="G630"/>
  <c r="E630"/>
  <c r="D630"/>
  <c r="G629"/>
  <c r="E629"/>
  <c r="D629"/>
  <c r="G628"/>
  <c r="E628"/>
  <c r="D628"/>
  <c r="G627"/>
  <c r="E627"/>
  <c r="D627"/>
  <c r="G626"/>
  <c r="E626"/>
  <c r="D626"/>
  <c r="G625"/>
  <c r="E625"/>
  <c r="D625"/>
  <c r="G624"/>
  <c r="E624"/>
  <c r="D624"/>
  <c r="G623"/>
  <c r="E623"/>
  <c r="D623"/>
  <c r="G622"/>
  <c r="E622"/>
  <c r="D622"/>
  <c r="G621"/>
  <c r="E621"/>
  <c r="D621"/>
  <c r="G620"/>
  <c r="E620"/>
  <c r="D620"/>
  <c r="G619"/>
  <c r="E619"/>
  <c r="D619"/>
  <c r="G618"/>
  <c r="E618"/>
  <c r="D618"/>
  <c r="G617"/>
  <c r="E617"/>
  <c r="D617"/>
  <c r="G616"/>
  <c r="E616"/>
  <c r="D616"/>
  <c r="G615"/>
  <c r="E615"/>
  <c r="D615"/>
  <c r="G614"/>
  <c r="E614"/>
  <c r="D614"/>
  <c r="G613"/>
  <c r="E613"/>
  <c r="D613"/>
  <c r="G612"/>
  <c r="E612"/>
  <c r="D612"/>
  <c r="G611"/>
  <c r="E611"/>
  <c r="D611"/>
  <c r="G610"/>
  <c r="E610"/>
  <c r="D610"/>
  <c r="G609"/>
  <c r="E609"/>
  <c r="D609"/>
  <c r="G608"/>
  <c r="E608"/>
  <c r="D608"/>
  <c r="G607"/>
  <c r="E607"/>
  <c r="D607"/>
  <c r="G606"/>
  <c r="E606"/>
  <c r="D606"/>
  <c r="G605"/>
  <c r="E605"/>
  <c r="D605"/>
  <c r="G604"/>
  <c r="E604"/>
  <c r="D604"/>
  <c r="G603"/>
  <c r="E603"/>
  <c r="D603"/>
  <c r="G602"/>
  <c r="E602"/>
  <c r="D602"/>
  <c r="G601"/>
  <c r="E601"/>
  <c r="D601"/>
  <c r="G600"/>
  <c r="E600"/>
  <c r="D600"/>
  <c r="G599"/>
  <c r="E599"/>
  <c r="D599"/>
  <c r="G598"/>
  <c r="E598"/>
  <c r="D598"/>
  <c r="G597"/>
  <c r="E597"/>
  <c r="D597"/>
  <c r="G596"/>
  <c r="E596"/>
  <c r="D596"/>
  <c r="G595"/>
  <c r="E595"/>
  <c r="D595"/>
  <c r="G594"/>
  <c r="E594"/>
  <c r="D594"/>
  <c r="G593"/>
  <c r="E593"/>
  <c r="D593"/>
  <c r="G592"/>
  <c r="E592"/>
  <c r="D592"/>
  <c r="G591"/>
  <c r="E591"/>
  <c r="D591"/>
  <c r="G590"/>
  <c r="E590"/>
  <c r="D590"/>
  <c r="G589"/>
  <c r="E589"/>
  <c r="D589"/>
  <c r="G588"/>
  <c r="E588"/>
  <c r="D588"/>
  <c r="G587"/>
  <c r="E587"/>
  <c r="D587"/>
  <c r="G586"/>
  <c r="E586"/>
  <c r="D586"/>
  <c r="G585"/>
  <c r="E585"/>
  <c r="D585"/>
  <c r="G584"/>
  <c r="E584"/>
  <c r="D584"/>
  <c r="G583"/>
  <c r="E583"/>
  <c r="D583"/>
  <c r="G582"/>
  <c r="E582"/>
  <c r="D582"/>
  <c r="G581"/>
  <c r="E581"/>
  <c r="D581"/>
  <c r="G580"/>
  <c r="E580"/>
  <c r="D580"/>
  <c r="G579"/>
  <c r="E579"/>
  <c r="D579"/>
  <c r="G578"/>
  <c r="E578"/>
  <c r="D578"/>
  <c r="G577"/>
  <c r="E577"/>
  <c r="D577"/>
  <c r="G576"/>
  <c r="E576"/>
  <c r="D576"/>
  <c r="G575"/>
  <c r="E575"/>
  <c r="D575"/>
  <c r="G574"/>
  <c r="E574"/>
  <c r="D574"/>
  <c r="G573"/>
  <c r="E573"/>
  <c r="D573"/>
  <c r="G572"/>
  <c r="E572"/>
  <c r="D572"/>
  <c r="G571"/>
  <c r="E571"/>
  <c r="D571"/>
  <c r="G570"/>
  <c r="E570"/>
  <c r="D570"/>
  <c r="G569"/>
  <c r="E569"/>
  <c r="D569"/>
  <c r="G568"/>
  <c r="E568"/>
  <c r="D568"/>
  <c r="G567"/>
  <c r="E567"/>
  <c r="D567"/>
  <c r="G566"/>
  <c r="E566"/>
  <c r="D566"/>
  <c r="G565"/>
  <c r="E565"/>
  <c r="D565"/>
  <c r="G564"/>
  <c r="E564"/>
  <c r="D564"/>
  <c r="G563"/>
  <c r="E563"/>
  <c r="D563"/>
  <c r="G562"/>
  <c r="E562"/>
  <c r="D562"/>
  <c r="G561"/>
  <c r="E561"/>
  <c r="D561"/>
  <c r="G560"/>
  <c r="E560"/>
  <c r="D560"/>
  <c r="G559"/>
  <c r="E559"/>
  <c r="D559"/>
  <c r="G558"/>
  <c r="E558"/>
  <c r="D558"/>
  <c r="G557"/>
  <c r="E557"/>
  <c r="D557"/>
  <c r="G556"/>
  <c r="E556"/>
  <c r="D556"/>
  <c r="G555"/>
  <c r="E555"/>
  <c r="D555"/>
  <c r="G554"/>
  <c r="E554"/>
  <c r="D554"/>
  <c r="G553"/>
  <c r="E553"/>
  <c r="D553"/>
  <c r="G552"/>
  <c r="E552"/>
  <c r="D552"/>
  <c r="G551"/>
  <c r="E551"/>
  <c r="D551"/>
  <c r="G550"/>
  <c r="E550"/>
  <c r="D550"/>
  <c r="G549"/>
  <c r="E549"/>
  <c r="D549"/>
  <c r="G548"/>
  <c r="E548"/>
  <c r="D548"/>
  <c r="G547"/>
  <c r="E547"/>
  <c r="D547"/>
  <c r="G546"/>
  <c r="E546"/>
  <c r="D546"/>
  <c r="G545"/>
  <c r="E545"/>
  <c r="D545"/>
  <c r="G544"/>
  <c r="E544"/>
  <c r="D544"/>
  <c r="G543"/>
  <c r="E543"/>
  <c r="D543"/>
  <c r="G542"/>
  <c r="E542"/>
  <c r="D542"/>
  <c r="G541"/>
  <c r="E541"/>
  <c r="D541"/>
  <c r="G540"/>
  <c r="E540"/>
  <c r="D540"/>
  <c r="G539"/>
  <c r="E539"/>
  <c r="D539"/>
  <c r="G538"/>
  <c r="E538"/>
  <c r="D538"/>
  <c r="G537"/>
  <c r="E537"/>
  <c r="D537"/>
  <c r="G536"/>
  <c r="E536"/>
  <c r="D536"/>
  <c r="G535"/>
  <c r="E535"/>
  <c r="D535"/>
  <c r="G534"/>
  <c r="E534"/>
  <c r="D534"/>
  <c r="G533"/>
  <c r="E533"/>
  <c r="D533"/>
  <c r="G532"/>
  <c r="E532"/>
  <c r="D532"/>
  <c r="G531"/>
  <c r="E531"/>
  <c r="D531"/>
  <c r="G530"/>
  <c r="E530"/>
  <c r="D530"/>
  <c r="G529"/>
  <c r="E529"/>
  <c r="D529"/>
  <c r="G528"/>
  <c r="E528"/>
  <c r="D528"/>
  <c r="G527"/>
  <c r="E527"/>
  <c r="D527"/>
  <c r="G526"/>
  <c r="E526"/>
  <c r="D526"/>
  <c r="G525"/>
  <c r="E525"/>
  <c r="D525"/>
  <c r="G524"/>
  <c r="E524"/>
  <c r="D524"/>
  <c r="G523"/>
  <c r="E523"/>
  <c r="D523"/>
  <c r="G522"/>
  <c r="E522"/>
  <c r="D522"/>
  <c r="G521"/>
  <c r="E521"/>
  <c r="D521"/>
  <c r="G520"/>
  <c r="E520"/>
  <c r="D520"/>
  <c r="G519"/>
  <c r="E519"/>
  <c r="D519"/>
  <c r="G518"/>
  <c r="E518"/>
  <c r="D518"/>
  <c r="G517"/>
  <c r="E517"/>
  <c r="D517"/>
  <c r="G516"/>
  <c r="E516"/>
  <c r="D516"/>
  <c r="G515"/>
  <c r="E515"/>
  <c r="D515"/>
  <c r="G514"/>
  <c r="E514"/>
  <c r="D514"/>
  <c r="G513"/>
  <c r="E513"/>
  <c r="D513"/>
  <c r="G512"/>
  <c r="E512"/>
  <c r="D512"/>
  <c r="G511"/>
  <c r="E511"/>
  <c r="D511"/>
  <c r="G510"/>
  <c r="E510"/>
  <c r="D510"/>
  <c r="G509"/>
  <c r="E509"/>
  <c r="D509"/>
  <c r="G508"/>
  <c r="E508"/>
  <c r="D508"/>
  <c r="G507"/>
  <c r="E507"/>
  <c r="D507"/>
  <c r="G506"/>
  <c r="E506"/>
  <c r="D506"/>
  <c r="G505"/>
  <c r="E505"/>
  <c r="D505"/>
  <c r="G504"/>
  <c r="E504"/>
  <c r="D504"/>
  <c r="G503"/>
  <c r="E503"/>
  <c r="D503"/>
  <c r="G502"/>
  <c r="E502"/>
  <c r="D502"/>
  <c r="G501"/>
  <c r="E501"/>
  <c r="D501"/>
  <c r="G500"/>
  <c r="E500"/>
  <c r="D500"/>
  <c r="G499"/>
  <c r="E499"/>
  <c r="D499"/>
  <c r="G498"/>
  <c r="E498"/>
  <c r="D498"/>
  <c r="G497"/>
  <c r="E497"/>
  <c r="D497"/>
  <c r="G496"/>
  <c r="E496"/>
  <c r="D496"/>
  <c r="G495"/>
  <c r="E495"/>
  <c r="D495"/>
  <c r="G494"/>
  <c r="E494"/>
  <c r="D494"/>
  <c r="G493"/>
  <c r="E493"/>
  <c r="D493"/>
  <c r="G492"/>
  <c r="E492"/>
  <c r="D492"/>
  <c r="G491"/>
  <c r="E491"/>
  <c r="D491"/>
  <c r="G490"/>
  <c r="E490"/>
  <c r="D490"/>
  <c r="G489"/>
  <c r="E489"/>
  <c r="D489"/>
  <c r="G488"/>
  <c r="E488"/>
  <c r="D488"/>
  <c r="G487"/>
  <c r="E487"/>
  <c r="D487"/>
  <c r="G486"/>
  <c r="E486"/>
  <c r="D486"/>
  <c r="G485"/>
  <c r="E485"/>
  <c r="D485"/>
  <c r="G484"/>
  <c r="E484"/>
  <c r="D484"/>
  <c r="G483"/>
  <c r="E483"/>
  <c r="D483"/>
  <c r="G482"/>
  <c r="E482"/>
  <c r="D482"/>
  <c r="G481"/>
  <c r="E481"/>
  <c r="D481"/>
  <c r="G480"/>
  <c r="E480"/>
  <c r="D480"/>
  <c r="G479"/>
  <c r="E479"/>
  <c r="D479"/>
  <c r="G478"/>
  <c r="E478"/>
  <c r="D478"/>
  <c r="G477"/>
  <c r="E477"/>
  <c r="D477"/>
  <c r="G476"/>
  <c r="E476"/>
  <c r="D476"/>
  <c r="G475"/>
  <c r="E475"/>
  <c r="D475"/>
  <c r="G474"/>
  <c r="E474"/>
  <c r="D474"/>
  <c r="G473"/>
  <c r="E473"/>
  <c r="D473"/>
  <c r="G472"/>
  <c r="E472"/>
  <c r="D472"/>
  <c r="G471"/>
  <c r="E471"/>
  <c r="D471"/>
  <c r="G470"/>
  <c r="E470"/>
  <c r="D470"/>
  <c r="G469"/>
  <c r="E469"/>
  <c r="D469"/>
  <c r="G468"/>
  <c r="E468"/>
  <c r="D468"/>
  <c r="G467"/>
  <c r="E467"/>
  <c r="D467"/>
  <c r="G466"/>
  <c r="E466"/>
  <c r="D466"/>
  <c r="G465"/>
  <c r="E465"/>
  <c r="D465"/>
  <c r="G464"/>
  <c r="E464"/>
  <c r="D464"/>
  <c r="G463"/>
  <c r="E463"/>
  <c r="D463"/>
  <c r="G462"/>
  <c r="E462"/>
  <c r="D462"/>
  <c r="G461"/>
  <c r="E461"/>
  <c r="D461"/>
  <c r="G460"/>
  <c r="E460"/>
  <c r="D460"/>
  <c r="G459"/>
  <c r="E459"/>
  <c r="D459"/>
  <c r="G458"/>
  <c r="E458"/>
  <c r="D458"/>
  <c r="G457"/>
  <c r="E457"/>
  <c r="D457"/>
  <c r="G456"/>
  <c r="E456"/>
  <c r="D456"/>
  <c r="G455"/>
  <c r="E455"/>
  <c r="D455"/>
  <c r="G454"/>
  <c r="E454"/>
  <c r="D454"/>
  <c r="G453"/>
  <c r="E453"/>
  <c r="D453"/>
  <c r="G452"/>
  <c r="E452"/>
  <c r="D452"/>
  <c r="G451"/>
  <c r="E451"/>
  <c r="D451"/>
  <c r="G450"/>
  <c r="E450"/>
  <c r="D450"/>
  <c r="G449"/>
  <c r="E449"/>
  <c r="D449"/>
  <c r="G448"/>
  <c r="E448"/>
  <c r="D448"/>
  <c r="G447"/>
  <c r="E447"/>
  <c r="D447"/>
  <c r="G446"/>
  <c r="E446"/>
  <c r="D446"/>
  <c r="G445"/>
  <c r="E445"/>
  <c r="D445"/>
  <c r="G444"/>
  <c r="E444"/>
  <c r="D444"/>
  <c r="G443"/>
  <c r="E443"/>
  <c r="D443"/>
  <c r="G442"/>
  <c r="E442"/>
  <c r="D442"/>
  <c r="G441"/>
  <c r="E441"/>
  <c r="D441"/>
  <c r="G440"/>
  <c r="E440"/>
  <c r="D440"/>
  <c r="G439"/>
  <c r="E439"/>
  <c r="D439"/>
  <c r="G438"/>
  <c r="E438"/>
  <c r="D438"/>
  <c r="G437"/>
  <c r="E437"/>
  <c r="D437"/>
  <c r="G436"/>
  <c r="E436"/>
  <c r="D436"/>
  <c r="G435"/>
  <c r="E435"/>
  <c r="D435"/>
  <c r="G434"/>
  <c r="E434"/>
  <c r="D434"/>
  <c r="G433"/>
  <c r="E433"/>
  <c r="D433"/>
  <c r="G432"/>
  <c r="E432"/>
  <c r="D432"/>
  <c r="G431"/>
  <c r="E431"/>
  <c r="D431"/>
  <c r="G430"/>
  <c r="E430"/>
  <c r="D430"/>
  <c r="G429"/>
  <c r="E429"/>
  <c r="D429"/>
  <c r="G428"/>
  <c r="E428"/>
  <c r="D428"/>
  <c r="G427"/>
  <c r="E427"/>
  <c r="D427"/>
  <c r="G426"/>
  <c r="E426"/>
  <c r="D426"/>
  <c r="G425"/>
  <c r="E425"/>
  <c r="D425"/>
  <c r="G424"/>
  <c r="E424"/>
  <c r="D424"/>
  <c r="G423"/>
  <c r="E423"/>
  <c r="D423"/>
  <c r="G422"/>
  <c r="E422"/>
  <c r="D422"/>
  <c r="G421"/>
  <c r="E421"/>
  <c r="D421"/>
  <c r="G420"/>
  <c r="E420"/>
  <c r="D420"/>
  <c r="G419"/>
  <c r="E419"/>
  <c r="D419"/>
  <c r="G418"/>
  <c r="E418"/>
  <c r="D418"/>
  <c r="G417"/>
  <c r="E417"/>
  <c r="D417"/>
  <c r="G416"/>
  <c r="E416"/>
  <c r="D416"/>
  <c r="G415"/>
  <c r="E415"/>
  <c r="D415"/>
  <c r="G414"/>
  <c r="E414"/>
  <c r="D414"/>
  <c r="G413"/>
  <c r="E413"/>
  <c r="D413"/>
  <c r="G412"/>
  <c r="E412"/>
  <c r="D412"/>
  <c r="G411"/>
  <c r="E411"/>
  <c r="D411"/>
  <c r="G410"/>
  <c r="E410"/>
  <c r="D410"/>
  <c r="G409"/>
  <c r="E409"/>
  <c r="D409"/>
  <c r="G408"/>
  <c r="E408"/>
  <c r="D408"/>
  <c r="G407"/>
  <c r="E407"/>
  <c r="D407"/>
  <c r="G406"/>
  <c r="E406"/>
  <c r="D406"/>
  <c r="G405"/>
  <c r="E405"/>
  <c r="D405"/>
  <c r="G404"/>
  <c r="E404"/>
  <c r="D404"/>
  <c r="G403"/>
  <c r="E403"/>
  <c r="D403"/>
  <c r="G402"/>
  <c r="E402"/>
  <c r="D402"/>
  <c r="G401"/>
  <c r="E401"/>
  <c r="D401"/>
  <c r="G400"/>
  <c r="E400"/>
  <c r="D400"/>
  <c r="G399"/>
  <c r="E399"/>
  <c r="D399"/>
  <c r="G398"/>
  <c r="E398"/>
  <c r="D398"/>
  <c r="G397"/>
  <c r="E397"/>
  <c r="D397"/>
  <c r="G396"/>
  <c r="E396"/>
  <c r="D396"/>
  <c r="G395"/>
  <c r="E395"/>
  <c r="D395"/>
  <c r="G394"/>
  <c r="E394"/>
  <c r="D394"/>
  <c r="G393"/>
  <c r="E393"/>
  <c r="D393"/>
  <c r="G392"/>
  <c r="E392"/>
  <c r="D392"/>
  <c r="G391"/>
  <c r="E391"/>
  <c r="D391"/>
  <c r="G390"/>
  <c r="E390"/>
  <c r="D390"/>
  <c r="G389"/>
  <c r="E389"/>
  <c r="D389"/>
  <c r="G388"/>
  <c r="E388"/>
  <c r="D388"/>
  <c r="G387"/>
  <c r="E387"/>
  <c r="D387"/>
  <c r="G386"/>
  <c r="E386"/>
  <c r="D386"/>
  <c r="G385"/>
  <c r="E385"/>
  <c r="D385"/>
  <c r="G384"/>
  <c r="E384"/>
  <c r="D384"/>
  <c r="G383"/>
  <c r="E383"/>
  <c r="D383"/>
  <c r="G382"/>
  <c r="E382"/>
  <c r="D382"/>
  <c r="G381"/>
  <c r="E381"/>
  <c r="D381"/>
  <c r="G380"/>
  <c r="E380"/>
  <c r="D380"/>
  <c r="G379"/>
  <c r="E379"/>
  <c r="D379"/>
  <c r="G378"/>
  <c r="E378"/>
  <c r="D378"/>
  <c r="G377"/>
  <c r="E377"/>
  <c r="D377"/>
  <c r="G376"/>
  <c r="E376"/>
  <c r="D376"/>
  <c r="G375"/>
  <c r="E375"/>
  <c r="D375"/>
  <c r="G374"/>
  <c r="E374"/>
  <c r="D374"/>
  <c r="G373"/>
  <c r="E373"/>
  <c r="D373"/>
  <c r="G372"/>
  <c r="E372"/>
  <c r="D372"/>
  <c r="G371"/>
  <c r="E371"/>
  <c r="D371"/>
  <c r="G370"/>
  <c r="E370"/>
  <c r="D370"/>
  <c r="G369"/>
  <c r="E369"/>
  <c r="D369"/>
  <c r="G368"/>
  <c r="E368"/>
  <c r="D368"/>
  <c r="G367"/>
  <c r="E367"/>
  <c r="D367"/>
  <c r="G366"/>
  <c r="E366"/>
  <c r="D366"/>
  <c r="G365"/>
  <c r="E365"/>
  <c r="D365"/>
  <c r="G364"/>
  <c r="E364"/>
  <c r="D364"/>
  <c r="G363"/>
  <c r="E363"/>
  <c r="D363"/>
  <c r="G362"/>
  <c r="E362"/>
  <c r="D362"/>
  <c r="G361"/>
  <c r="E361"/>
  <c r="D361"/>
  <c r="G360"/>
  <c r="E360"/>
  <c r="D360"/>
  <c r="G359"/>
  <c r="E359"/>
  <c r="D359"/>
  <c r="G358"/>
  <c r="E358"/>
  <c r="D358"/>
  <c r="G357"/>
  <c r="E357"/>
  <c r="D357"/>
  <c r="G356"/>
  <c r="E356"/>
  <c r="D356"/>
  <c r="G355"/>
  <c r="E355"/>
  <c r="D355"/>
  <c r="G354"/>
  <c r="E354"/>
  <c r="D354"/>
  <c r="G353"/>
  <c r="E353"/>
  <c r="D353"/>
  <c r="G352"/>
  <c r="E352"/>
  <c r="D352"/>
  <c r="G351"/>
  <c r="E351"/>
  <c r="D351"/>
  <c r="G350"/>
  <c r="E350"/>
  <c r="D350"/>
  <c r="G349"/>
  <c r="E349"/>
  <c r="D349"/>
  <c r="G348"/>
  <c r="E348"/>
  <c r="D348"/>
  <c r="G347"/>
  <c r="E347"/>
  <c r="D347"/>
  <c r="G346"/>
  <c r="E346"/>
  <c r="D346"/>
  <c r="G345"/>
  <c r="E345"/>
  <c r="D345"/>
  <c r="G344"/>
  <c r="E344"/>
  <c r="D344"/>
  <c r="G343"/>
  <c r="E343"/>
  <c r="D343"/>
  <c r="G342"/>
  <c r="E342"/>
  <c r="D342"/>
  <c r="G341"/>
  <c r="E341"/>
  <c r="D341"/>
  <c r="G340"/>
  <c r="E340"/>
  <c r="D340"/>
  <c r="G339"/>
  <c r="E339"/>
  <c r="D339"/>
  <c r="G338"/>
  <c r="E338"/>
  <c r="D338"/>
  <c r="G337"/>
  <c r="E337"/>
  <c r="D337"/>
  <c r="G336"/>
  <c r="E336"/>
  <c r="D336"/>
  <c r="G335"/>
  <c r="E335"/>
  <c r="D335"/>
  <c r="G334"/>
  <c r="E334"/>
  <c r="D334"/>
  <c r="G333"/>
  <c r="E333"/>
  <c r="D333"/>
  <c r="G332"/>
  <c r="E332"/>
  <c r="D332"/>
  <c r="G331"/>
  <c r="E331"/>
  <c r="D331"/>
  <c r="G330"/>
  <c r="E330"/>
  <c r="D330"/>
  <c r="G329"/>
  <c r="E329"/>
  <c r="D329"/>
  <c r="G328"/>
  <c r="E328"/>
  <c r="D328"/>
  <c r="G327"/>
  <c r="E327"/>
  <c r="D327"/>
  <c r="G326"/>
  <c r="E326"/>
  <c r="D326"/>
  <c r="G325"/>
  <c r="E325"/>
  <c r="D325"/>
  <c r="G324"/>
  <c r="E324"/>
  <c r="D324"/>
  <c r="G323"/>
  <c r="E323"/>
  <c r="D323"/>
  <c r="G322"/>
  <c r="E322"/>
  <c r="D322"/>
  <c r="G321"/>
  <c r="E321"/>
  <c r="D321"/>
  <c r="G320"/>
  <c r="E320"/>
  <c r="D320"/>
  <c r="G319"/>
  <c r="E319"/>
  <c r="D319"/>
  <c r="G318"/>
  <c r="E318"/>
  <c r="D318"/>
  <c r="G317"/>
  <c r="E317"/>
  <c r="D317"/>
  <c r="G316"/>
  <c r="E316"/>
  <c r="D316"/>
  <c r="G315"/>
  <c r="E315"/>
  <c r="D315"/>
  <c r="G314"/>
  <c r="E314"/>
  <c r="D314"/>
  <c r="G313"/>
  <c r="E313"/>
  <c r="D313"/>
  <c r="G312"/>
  <c r="E312"/>
  <c r="D312"/>
  <c r="G311"/>
  <c r="E311"/>
  <c r="D311"/>
  <c r="G310"/>
  <c r="E310"/>
  <c r="D310"/>
  <c r="G309"/>
  <c r="E309"/>
  <c r="D309"/>
  <c r="G308"/>
  <c r="E308"/>
  <c r="D308"/>
  <c r="G307"/>
  <c r="E307"/>
  <c r="D307"/>
  <c r="G306"/>
  <c r="E306"/>
  <c r="D306"/>
  <c r="G305"/>
  <c r="E305"/>
  <c r="D305"/>
  <c r="G304"/>
  <c r="E304"/>
  <c r="D304"/>
  <c r="G303"/>
  <c r="E303"/>
  <c r="D303"/>
  <c r="G302"/>
  <c r="E302"/>
  <c r="D302"/>
  <c r="G301"/>
  <c r="E301"/>
  <c r="D301"/>
  <c r="G300"/>
  <c r="E300"/>
  <c r="D300"/>
  <c r="G299"/>
  <c r="E299"/>
  <c r="D299"/>
  <c r="G298"/>
  <c r="E298"/>
  <c r="D298"/>
  <c r="G297"/>
  <c r="E297"/>
  <c r="D297"/>
  <c r="G296"/>
  <c r="E296"/>
  <c r="D296"/>
  <c r="G295"/>
  <c r="E295"/>
  <c r="D295"/>
  <c r="G294"/>
  <c r="E294"/>
  <c r="D294"/>
  <c r="G293"/>
  <c r="E293"/>
  <c r="D293"/>
  <c r="G292"/>
  <c r="E292"/>
  <c r="D292"/>
  <c r="G291"/>
  <c r="E291"/>
  <c r="D291"/>
  <c r="G290"/>
  <c r="E290"/>
  <c r="D290"/>
  <c r="G289"/>
  <c r="E289"/>
  <c r="D289"/>
  <c r="G288"/>
  <c r="E288"/>
  <c r="D288"/>
  <c r="G287"/>
  <c r="E287"/>
  <c r="D287"/>
  <c r="G286"/>
  <c r="E286"/>
  <c r="D286"/>
  <c r="G285"/>
  <c r="E285"/>
  <c r="D285"/>
  <c r="G284"/>
  <c r="E284"/>
  <c r="D284"/>
  <c r="G283"/>
  <c r="E283"/>
  <c r="D283"/>
  <c r="G282"/>
  <c r="E282"/>
  <c r="D282"/>
  <c r="G281"/>
  <c r="E281"/>
  <c r="D281"/>
  <c r="G280"/>
  <c r="E280"/>
  <c r="D280"/>
  <c r="G279"/>
  <c r="E279"/>
  <c r="D279"/>
  <c r="G278"/>
  <c r="E278"/>
  <c r="D278"/>
  <c r="G277"/>
  <c r="E277"/>
  <c r="D277"/>
  <c r="G276"/>
  <c r="E276"/>
  <c r="D276"/>
  <c r="G275"/>
  <c r="E275"/>
  <c r="D275"/>
  <c r="G274"/>
  <c r="E274"/>
  <c r="D274"/>
  <c r="G273"/>
  <c r="E273"/>
  <c r="D273"/>
  <c r="G272"/>
  <c r="E272"/>
  <c r="D272"/>
  <c r="G271"/>
  <c r="E271"/>
  <c r="D271"/>
  <c r="G270"/>
  <c r="E270"/>
  <c r="D270"/>
  <c r="G269"/>
  <c r="E269"/>
  <c r="D269"/>
  <c r="G268"/>
  <c r="E268"/>
  <c r="D268"/>
  <c r="G267"/>
  <c r="E267"/>
  <c r="D267"/>
  <c r="G266"/>
  <c r="E266"/>
  <c r="D266"/>
  <c r="G265"/>
  <c r="E265"/>
  <c r="D265"/>
  <c r="G264"/>
  <c r="E264"/>
  <c r="D264"/>
  <c r="G263"/>
  <c r="E263"/>
  <c r="D263"/>
  <c r="G262"/>
  <c r="E262"/>
  <c r="D262"/>
  <c r="G261"/>
  <c r="E261"/>
  <c r="D261"/>
  <c r="G260"/>
  <c r="E260"/>
  <c r="D260"/>
  <c r="G259"/>
  <c r="E259"/>
  <c r="D259"/>
  <c r="G258"/>
  <c r="E258"/>
  <c r="D258"/>
  <c r="G257"/>
  <c r="E257"/>
  <c r="D257"/>
  <c r="G256"/>
  <c r="E256"/>
  <c r="D256"/>
  <c r="G255"/>
  <c r="E255"/>
  <c r="D255"/>
  <c r="G254"/>
  <c r="E254"/>
  <c r="D254"/>
  <c r="G253"/>
  <c r="E253"/>
  <c r="D253"/>
  <c r="G252"/>
  <c r="E252"/>
  <c r="D252"/>
  <c r="G251"/>
  <c r="E251"/>
  <c r="D251"/>
  <c r="G250"/>
  <c r="E250"/>
  <c r="D250"/>
  <c r="G249"/>
  <c r="E249"/>
  <c r="D249"/>
  <c r="G248"/>
  <c r="E248"/>
  <c r="D248"/>
  <c r="G247"/>
  <c r="E247"/>
  <c r="D247"/>
  <c r="G246"/>
  <c r="E246"/>
  <c r="D246"/>
  <c r="G245"/>
  <c r="E245"/>
  <c r="D245"/>
  <c r="G244"/>
  <c r="E244"/>
  <c r="D244"/>
  <c r="G243"/>
  <c r="E243"/>
  <c r="D243"/>
  <c r="G242"/>
  <c r="E242"/>
  <c r="D242"/>
  <c r="G241"/>
  <c r="E241"/>
  <c r="D241"/>
  <c r="G240"/>
  <c r="E240"/>
  <c r="D240"/>
  <c r="G239"/>
  <c r="E239"/>
  <c r="D239"/>
  <c r="G238"/>
  <c r="E238"/>
  <c r="D238"/>
  <c r="G237"/>
  <c r="E237"/>
  <c r="D237"/>
  <c r="G236"/>
  <c r="E236"/>
  <c r="D236"/>
  <c r="G235"/>
  <c r="E235"/>
  <c r="D235"/>
  <c r="G234"/>
  <c r="E234"/>
  <c r="D234"/>
  <c r="G233"/>
  <c r="E233"/>
  <c r="D233"/>
  <c r="G232"/>
  <c r="E232"/>
  <c r="D232"/>
  <c r="G231"/>
  <c r="E231"/>
  <c r="D231"/>
  <c r="G230"/>
  <c r="E230"/>
  <c r="D230"/>
  <c r="G229"/>
  <c r="E229"/>
  <c r="D229"/>
  <c r="G228"/>
  <c r="E228"/>
  <c r="D228"/>
  <c r="G227"/>
  <c r="E227"/>
  <c r="D227"/>
  <c r="G226"/>
  <c r="E226"/>
  <c r="D226"/>
  <c r="G225"/>
  <c r="E225"/>
  <c r="D225"/>
  <c r="G224"/>
  <c r="E224"/>
  <c r="D224"/>
  <c r="G223"/>
  <c r="E223"/>
  <c r="D223"/>
  <c r="G222"/>
  <c r="E222"/>
  <c r="D222"/>
  <c r="G221"/>
  <c r="E221"/>
  <c r="D221"/>
  <c r="G220"/>
  <c r="E220"/>
  <c r="D220"/>
  <c r="G219"/>
  <c r="E219"/>
  <c r="D219"/>
  <c r="G218"/>
  <c r="E218"/>
  <c r="D218"/>
  <c r="G217"/>
  <c r="E217"/>
  <c r="D217"/>
  <c r="G216"/>
  <c r="E216"/>
  <c r="D216"/>
  <c r="G215"/>
  <c r="E215"/>
  <c r="D215"/>
  <c r="G214"/>
  <c r="E214"/>
  <c r="D214"/>
  <c r="G213"/>
  <c r="E213"/>
  <c r="D213"/>
  <c r="G212"/>
  <c r="E212"/>
  <c r="D212"/>
  <c r="G211"/>
  <c r="E211"/>
  <c r="D211"/>
  <c r="G210"/>
  <c r="E210"/>
  <c r="D210"/>
  <c r="G209"/>
  <c r="E209"/>
  <c r="D209"/>
  <c r="G208"/>
  <c r="E208"/>
  <c r="D208"/>
  <c r="G207"/>
  <c r="E207"/>
  <c r="D207"/>
  <c r="G206"/>
  <c r="E206"/>
  <c r="D206"/>
  <c r="G205"/>
  <c r="E205"/>
  <c r="D205"/>
  <c r="G204"/>
  <c r="E204"/>
  <c r="D204"/>
  <c r="G203"/>
  <c r="E203"/>
  <c r="D203"/>
  <c r="G202"/>
  <c r="E202"/>
  <c r="D202"/>
  <c r="G201"/>
  <c r="E201"/>
  <c r="D201"/>
  <c r="G200"/>
  <c r="E200"/>
  <c r="D200"/>
  <c r="G199"/>
  <c r="E199"/>
  <c r="D199"/>
  <c r="G198"/>
  <c r="E198"/>
  <c r="D198"/>
  <c r="G197"/>
  <c r="E197"/>
  <c r="D197"/>
  <c r="G196"/>
  <c r="E196"/>
  <c r="D196"/>
  <c r="G195"/>
  <c r="E195"/>
  <c r="D195"/>
  <c r="G194"/>
  <c r="E194"/>
  <c r="D194"/>
  <c r="G193"/>
  <c r="E193"/>
  <c r="D193"/>
  <c r="G192"/>
  <c r="E192"/>
  <c r="D192"/>
  <c r="G191"/>
  <c r="E191"/>
  <c r="D191"/>
  <c r="G190"/>
  <c r="E190"/>
  <c r="D190"/>
  <c r="G189"/>
  <c r="E189"/>
  <c r="D189"/>
  <c r="G188"/>
  <c r="E188"/>
  <c r="D188"/>
  <c r="G187"/>
  <c r="E187"/>
  <c r="D187"/>
  <c r="G186"/>
  <c r="E186"/>
  <c r="D186"/>
  <c r="G185"/>
  <c r="E185"/>
  <c r="D185"/>
  <c r="G184"/>
  <c r="E184"/>
  <c r="D184"/>
  <c r="G183"/>
  <c r="E183"/>
  <c r="D183"/>
  <c r="G182"/>
  <c r="E182"/>
  <c r="D182"/>
  <c r="G181"/>
  <c r="E181"/>
  <c r="D181"/>
  <c r="G180"/>
  <c r="E180"/>
  <c r="D180"/>
  <c r="G179"/>
  <c r="E179"/>
  <c r="D179"/>
  <c r="G178"/>
  <c r="E178"/>
  <c r="D178"/>
  <c r="G177"/>
  <c r="E177"/>
  <c r="D177"/>
  <c r="G176"/>
  <c r="E176"/>
  <c r="D176"/>
  <c r="G175"/>
  <c r="E175"/>
  <c r="D175"/>
  <c r="G174"/>
  <c r="E174"/>
  <c r="D174"/>
  <c r="G173"/>
  <c r="E173"/>
  <c r="D173"/>
  <c r="G172"/>
  <c r="E172"/>
  <c r="D172"/>
  <c r="G171"/>
  <c r="E171"/>
  <c r="D171"/>
  <c r="G170"/>
  <c r="E170"/>
  <c r="D170"/>
  <c r="G169"/>
  <c r="E169"/>
  <c r="D169"/>
  <c r="G168"/>
  <c r="E168"/>
  <c r="D168"/>
  <c r="G167"/>
  <c r="E167"/>
  <c r="D167"/>
  <c r="G166"/>
  <c r="E166"/>
  <c r="D166"/>
  <c r="G165"/>
  <c r="E165"/>
  <c r="D165"/>
  <c r="G164"/>
  <c r="E164"/>
  <c r="D164"/>
  <c r="G163"/>
  <c r="E163"/>
  <c r="D163"/>
  <c r="G162"/>
  <c r="E162"/>
  <c r="D162"/>
  <c r="G161"/>
  <c r="E161"/>
  <c r="D161"/>
  <c r="G160"/>
  <c r="E160"/>
  <c r="D160"/>
  <c r="G159"/>
  <c r="E159"/>
  <c r="D159"/>
  <c r="G158"/>
  <c r="E158"/>
  <c r="D158"/>
  <c r="G157"/>
  <c r="E157"/>
  <c r="D157"/>
  <c r="G156"/>
  <c r="E156"/>
  <c r="D156"/>
  <c r="G155"/>
  <c r="E155"/>
  <c r="D155"/>
  <c r="G154"/>
  <c r="E154"/>
  <c r="D154"/>
  <c r="G153"/>
  <c r="E153"/>
  <c r="D153"/>
  <c r="G152"/>
  <c r="E152"/>
  <c r="D152"/>
  <c r="G151"/>
  <c r="E151"/>
  <c r="D151"/>
  <c r="G150"/>
  <c r="E150"/>
  <c r="D150"/>
  <c r="G149"/>
  <c r="E149"/>
  <c r="D149"/>
  <c r="G148"/>
  <c r="E148"/>
  <c r="D148"/>
  <c r="G147"/>
  <c r="E147"/>
  <c r="D147"/>
  <c r="G146"/>
  <c r="E146"/>
  <c r="D146"/>
  <c r="G145"/>
  <c r="E145"/>
  <c r="D145"/>
  <c r="G144"/>
  <c r="E144"/>
  <c r="D144"/>
  <c r="G143"/>
  <c r="E143"/>
  <c r="D143"/>
  <c r="G142"/>
  <c r="E142"/>
  <c r="D142"/>
  <c r="G141"/>
  <c r="E141"/>
  <c r="D141"/>
  <c r="G140"/>
  <c r="E140"/>
  <c r="D140"/>
  <c r="G139"/>
  <c r="E139"/>
  <c r="D139"/>
  <c r="G138"/>
  <c r="E138"/>
  <c r="D138"/>
  <c r="G137"/>
  <c r="E137"/>
  <c r="D137"/>
  <c r="G136"/>
  <c r="E136"/>
  <c r="D136"/>
  <c r="G135"/>
  <c r="E135"/>
  <c r="D135"/>
  <c r="G134"/>
  <c r="E134"/>
  <c r="D134"/>
  <c r="G133"/>
  <c r="E133"/>
  <c r="D133"/>
  <c r="G132"/>
  <c r="E132"/>
  <c r="D132"/>
  <c r="G131"/>
  <c r="E131"/>
  <c r="D131"/>
  <c r="G130"/>
  <c r="E130"/>
  <c r="D130"/>
  <c r="G129"/>
  <c r="E129"/>
  <c r="D129"/>
  <c r="G128"/>
  <c r="E128"/>
  <c r="D128"/>
  <c r="G127"/>
  <c r="E127"/>
  <c r="D127"/>
  <c r="G126"/>
  <c r="E126"/>
  <c r="D126"/>
  <c r="G125"/>
  <c r="E125"/>
  <c r="D125"/>
  <c r="G124"/>
  <c r="E124"/>
  <c r="D124"/>
  <c r="G123"/>
  <c r="E123"/>
  <c r="D123"/>
  <c r="G122"/>
  <c r="E122"/>
  <c r="D122"/>
  <c r="G121"/>
  <c r="E121"/>
  <c r="D121"/>
  <c r="G120"/>
  <c r="E120"/>
  <c r="D120"/>
  <c r="G119"/>
  <c r="E119"/>
  <c r="D119"/>
  <c r="G118"/>
  <c r="E118"/>
  <c r="D118"/>
  <c r="G117"/>
  <c r="E117"/>
  <c r="D117"/>
  <c r="G116"/>
  <c r="E116"/>
  <c r="D116"/>
  <c r="G115"/>
  <c r="E115"/>
  <c r="D115"/>
  <c r="G114"/>
  <c r="E114"/>
  <c r="D114"/>
  <c r="G113"/>
  <c r="E113"/>
  <c r="D113"/>
  <c r="G112"/>
  <c r="E112"/>
  <c r="D112"/>
  <c r="G111"/>
  <c r="E111"/>
  <c r="D111"/>
  <c r="G110"/>
  <c r="E110"/>
  <c r="D110"/>
  <c r="G109"/>
  <c r="E109"/>
  <c r="D109"/>
  <c r="G108"/>
  <c r="E108"/>
  <c r="D108"/>
  <c r="G107"/>
  <c r="E107"/>
  <c r="D107"/>
  <c r="G106"/>
  <c r="E106"/>
  <c r="D106"/>
  <c r="G105"/>
  <c r="E105"/>
  <c r="D105"/>
  <c r="G104"/>
  <c r="E104"/>
  <c r="D104"/>
  <c r="G103"/>
  <c r="E103"/>
  <c r="D103"/>
  <c r="G102"/>
  <c r="E102"/>
  <c r="D102"/>
  <c r="G101"/>
  <c r="E101"/>
  <c r="D101"/>
  <c r="G100"/>
  <c r="E100"/>
  <c r="D100"/>
  <c r="G99"/>
  <c r="E99"/>
  <c r="D99"/>
  <c r="G98"/>
  <c r="E98"/>
  <c r="D98"/>
  <c r="G97"/>
  <c r="E97"/>
  <c r="D97"/>
  <c r="G96"/>
  <c r="E96"/>
  <c r="D96"/>
  <c r="G95"/>
  <c r="E95"/>
  <c r="D95"/>
  <c r="G94"/>
  <c r="E94"/>
  <c r="D94"/>
  <c r="G93"/>
  <c r="E93"/>
  <c r="D93"/>
  <c r="G92"/>
  <c r="E92"/>
  <c r="D92"/>
  <c r="G91"/>
  <c r="E91"/>
  <c r="D91"/>
  <c r="G90"/>
  <c r="E90"/>
  <c r="D90"/>
  <c r="G89"/>
  <c r="E89"/>
  <c r="D89"/>
  <c r="G88"/>
  <c r="E88"/>
  <c r="D88"/>
  <c r="G87"/>
  <c r="E87"/>
  <c r="D87"/>
  <c r="G86"/>
  <c r="E86"/>
  <c r="D86"/>
  <c r="G85"/>
  <c r="E85"/>
  <c r="D85"/>
  <c r="G84"/>
  <c r="E84"/>
  <c r="D84"/>
  <c r="G83"/>
  <c r="E83"/>
  <c r="D83"/>
  <c r="G82"/>
  <c r="E82"/>
  <c r="D82"/>
  <c r="G81"/>
  <c r="E81"/>
  <c r="D81"/>
  <c r="G80"/>
  <c r="E80"/>
  <c r="D80"/>
  <c r="G79"/>
  <c r="E79"/>
  <c r="D79"/>
  <c r="G78"/>
  <c r="E78"/>
  <c r="D78"/>
  <c r="G77"/>
  <c r="E77"/>
  <c r="D77"/>
  <c r="G76"/>
  <c r="E76"/>
  <c r="D76"/>
  <c r="G75"/>
  <c r="E75"/>
  <c r="D75"/>
  <c r="G74"/>
  <c r="E74"/>
  <c r="D74"/>
  <c r="G73"/>
  <c r="E73"/>
  <c r="D73"/>
  <c r="G72"/>
  <c r="E72"/>
  <c r="D72"/>
  <c r="G71"/>
  <c r="E71"/>
  <c r="D71"/>
  <c r="G70"/>
  <c r="E70"/>
  <c r="D70"/>
  <c r="G69"/>
  <c r="E69"/>
  <c r="D69"/>
  <c r="G68"/>
  <c r="E68"/>
  <c r="D68"/>
  <c r="G67"/>
  <c r="E67"/>
  <c r="D67"/>
  <c r="G66"/>
  <c r="E66"/>
  <c r="D66"/>
  <c r="G65"/>
  <c r="E65"/>
  <c r="D65"/>
  <c r="G64"/>
  <c r="E64"/>
  <c r="D64"/>
  <c r="G63"/>
  <c r="E63"/>
  <c r="D63"/>
  <c r="G62"/>
  <c r="E62"/>
  <c r="D62"/>
  <c r="G61"/>
  <c r="E61"/>
  <c r="D61"/>
  <c r="G60"/>
  <c r="E60"/>
  <c r="D60"/>
  <c r="G59"/>
  <c r="E59"/>
  <c r="D59"/>
  <c r="G58"/>
  <c r="E58"/>
  <c r="D58"/>
  <c r="G57"/>
  <c r="E57"/>
  <c r="D57"/>
  <c r="G56"/>
  <c r="E56"/>
  <c r="D56"/>
  <c r="G55"/>
  <c r="E55"/>
  <c r="D55"/>
  <c r="G54"/>
  <c r="E54"/>
  <c r="D54"/>
  <c r="G53"/>
  <c r="E53"/>
  <c r="D53"/>
  <c r="G52"/>
  <c r="E52"/>
  <c r="D52"/>
  <c r="G51"/>
  <c r="E51"/>
  <c r="D51"/>
  <c r="G50"/>
  <c r="E50"/>
  <c r="D50"/>
  <c r="G49"/>
  <c r="E49"/>
  <c r="D49"/>
  <c r="G48"/>
  <c r="E48"/>
  <c r="D48"/>
  <c r="G47"/>
  <c r="E47"/>
  <c r="D47"/>
  <c r="G46"/>
  <c r="E46"/>
  <c r="D46"/>
  <c r="G45"/>
  <c r="E45"/>
  <c r="D45"/>
  <c r="G44"/>
  <c r="E44"/>
  <c r="D44"/>
  <c r="G43"/>
  <c r="E43"/>
  <c r="D43"/>
  <c r="G42"/>
  <c r="E42"/>
  <c r="D42"/>
  <c r="G41"/>
  <c r="E41"/>
  <c r="D41"/>
  <c r="G40"/>
  <c r="E40"/>
  <c r="D40"/>
  <c r="G39"/>
  <c r="E39"/>
  <c r="D39"/>
  <c r="G38"/>
  <c r="E38"/>
  <c r="D38"/>
  <c r="G37"/>
  <c r="E37"/>
  <c r="D37"/>
  <c r="G36"/>
  <c r="E36"/>
  <c r="D36"/>
  <c r="G35"/>
  <c r="E35"/>
  <c r="D35"/>
  <c r="G34"/>
  <c r="E34"/>
  <c r="D34"/>
  <c r="G33"/>
  <c r="E33"/>
  <c r="D33"/>
  <c r="G32"/>
  <c r="E32"/>
  <c r="D32"/>
  <c r="G31"/>
  <c r="E31"/>
  <c r="D31"/>
  <c r="G30"/>
  <c r="E30"/>
  <c r="D30"/>
  <c r="G29"/>
  <c r="E29"/>
  <c r="D29"/>
  <c r="G28"/>
  <c r="E28"/>
  <c r="D28"/>
  <c r="G27"/>
  <c r="E27"/>
  <c r="D27"/>
  <c r="G26"/>
  <c r="E26"/>
  <c r="D26"/>
  <c r="G25"/>
  <c r="E25"/>
  <c r="D25"/>
  <c r="G24"/>
  <c r="E24"/>
  <c r="D24"/>
  <c r="G23"/>
  <c r="E23"/>
  <c r="D23"/>
  <c r="G22"/>
  <c r="E22"/>
  <c r="D22"/>
  <c r="G21"/>
  <c r="E21"/>
  <c r="D21"/>
  <c r="G20"/>
  <c r="E20"/>
  <c r="D20"/>
  <c r="G19"/>
  <c r="E19"/>
  <c r="D19"/>
  <c r="G18"/>
  <c r="E18"/>
  <c r="D18"/>
  <c r="G17"/>
  <c r="E17"/>
  <c r="D17"/>
  <c r="G16"/>
  <c r="E16"/>
  <c r="D16"/>
  <c r="G15"/>
  <c r="E15"/>
  <c r="D15"/>
  <c r="G14"/>
  <c r="E14"/>
  <c r="D14"/>
  <c r="G13"/>
  <c r="E13"/>
  <c r="D13"/>
  <c r="G12"/>
  <c r="E12"/>
  <c r="D12"/>
  <c r="G11"/>
  <c r="E11"/>
  <c r="D11"/>
  <c r="G10"/>
  <c r="E10"/>
  <c r="D10"/>
  <c r="G9"/>
  <c r="E9"/>
  <c r="D9"/>
  <c r="G8"/>
  <c r="E8"/>
  <c r="D8"/>
  <c r="G7"/>
  <c r="E7"/>
  <c r="D7"/>
  <c r="G6"/>
  <c r="E6"/>
  <c r="D6"/>
  <c r="G5"/>
  <c r="E5"/>
  <c r="D5"/>
  <c r="G4"/>
  <c r="E4"/>
  <c r="D4"/>
  <c r="G3"/>
  <c r="E3"/>
  <c r="D3"/>
  <c r="G2"/>
  <c r="E2"/>
  <c r="F2" s="1"/>
  <c r="F3" s="1"/>
  <c r="D2"/>
  <c r="G673" i="10"/>
  <c r="E673"/>
  <c r="D673"/>
  <c r="G672"/>
  <c r="E672"/>
  <c r="D672"/>
  <c r="G671"/>
  <c r="E671"/>
  <c r="D671"/>
  <c r="G670"/>
  <c r="E670"/>
  <c r="D670"/>
  <c r="G669"/>
  <c r="E669"/>
  <c r="D669"/>
  <c r="G668"/>
  <c r="E668"/>
  <c r="D668"/>
  <c r="G667"/>
  <c r="E667"/>
  <c r="D667"/>
  <c r="G666"/>
  <c r="E666"/>
  <c r="D666"/>
  <c r="G665"/>
  <c r="E665"/>
  <c r="D665"/>
  <c r="G664"/>
  <c r="E664"/>
  <c r="D664"/>
  <c r="G663"/>
  <c r="E663"/>
  <c r="D663"/>
  <c r="G662"/>
  <c r="E662"/>
  <c r="D662"/>
  <c r="G661"/>
  <c r="E661"/>
  <c r="D661"/>
  <c r="G660"/>
  <c r="E660"/>
  <c r="D660"/>
  <c r="G659"/>
  <c r="E659"/>
  <c r="D659"/>
  <c r="G658"/>
  <c r="E658"/>
  <c r="D658"/>
  <c r="G657"/>
  <c r="E657"/>
  <c r="D657"/>
  <c r="G656"/>
  <c r="E656"/>
  <c r="D656"/>
  <c r="G655"/>
  <c r="E655"/>
  <c r="D655"/>
  <c r="G654"/>
  <c r="E654"/>
  <c r="D654"/>
  <c r="G653"/>
  <c r="E653"/>
  <c r="D653"/>
  <c r="G652"/>
  <c r="E652"/>
  <c r="D652"/>
  <c r="G651"/>
  <c r="E651"/>
  <c r="D651"/>
  <c r="G650"/>
  <c r="E650"/>
  <c r="D650"/>
  <c r="G649"/>
  <c r="E649"/>
  <c r="D649"/>
  <c r="G648"/>
  <c r="E648"/>
  <c r="D648"/>
  <c r="G647"/>
  <c r="E647"/>
  <c r="D647"/>
  <c r="G646"/>
  <c r="E646"/>
  <c r="D646"/>
  <c r="G645"/>
  <c r="E645"/>
  <c r="D645"/>
  <c r="G644"/>
  <c r="E644"/>
  <c r="D644"/>
  <c r="G643"/>
  <c r="E643"/>
  <c r="D643"/>
  <c r="G642"/>
  <c r="E642"/>
  <c r="D642"/>
  <c r="G641"/>
  <c r="E641"/>
  <c r="D641"/>
  <c r="G640"/>
  <c r="E640"/>
  <c r="D640"/>
  <c r="G639"/>
  <c r="E639"/>
  <c r="D639"/>
  <c r="G638"/>
  <c r="E638"/>
  <c r="D638"/>
  <c r="G637"/>
  <c r="E637"/>
  <c r="D637"/>
  <c r="G636"/>
  <c r="E636"/>
  <c r="D636"/>
  <c r="G635"/>
  <c r="E635"/>
  <c r="D635"/>
  <c r="G634"/>
  <c r="E634"/>
  <c r="D634"/>
  <c r="G633"/>
  <c r="E633"/>
  <c r="D633"/>
  <c r="G632"/>
  <c r="E632"/>
  <c r="D632"/>
  <c r="G631"/>
  <c r="E631"/>
  <c r="D631"/>
  <c r="G630"/>
  <c r="E630"/>
  <c r="D630"/>
  <c r="G629"/>
  <c r="E629"/>
  <c r="D629"/>
  <c r="G628"/>
  <c r="E628"/>
  <c r="D628"/>
  <c r="G627"/>
  <c r="E627"/>
  <c r="D627"/>
  <c r="G626"/>
  <c r="E626"/>
  <c r="D626"/>
  <c r="G625"/>
  <c r="E625"/>
  <c r="D625"/>
  <c r="G624"/>
  <c r="E624"/>
  <c r="D624"/>
  <c r="G623"/>
  <c r="E623"/>
  <c r="D623"/>
  <c r="G622"/>
  <c r="E622"/>
  <c r="D622"/>
  <c r="G621"/>
  <c r="E621"/>
  <c r="D621"/>
  <c r="G620"/>
  <c r="E620"/>
  <c r="D620"/>
  <c r="G619"/>
  <c r="E619"/>
  <c r="D619"/>
  <c r="G618"/>
  <c r="E618"/>
  <c r="D618"/>
  <c r="G617"/>
  <c r="E617"/>
  <c r="D617"/>
  <c r="G616"/>
  <c r="E616"/>
  <c r="D616"/>
  <c r="G615"/>
  <c r="E615"/>
  <c r="D615"/>
  <c r="G614"/>
  <c r="E614"/>
  <c r="D614"/>
  <c r="G613"/>
  <c r="E613"/>
  <c r="D613"/>
  <c r="G612"/>
  <c r="E612"/>
  <c r="D612"/>
  <c r="G611"/>
  <c r="E611"/>
  <c r="D611"/>
  <c r="G610"/>
  <c r="E610"/>
  <c r="D610"/>
  <c r="G609"/>
  <c r="E609"/>
  <c r="D609"/>
  <c r="G608"/>
  <c r="E608"/>
  <c r="D608"/>
  <c r="G607"/>
  <c r="E607"/>
  <c r="D607"/>
  <c r="G606"/>
  <c r="E606"/>
  <c r="D606"/>
  <c r="G605"/>
  <c r="E605"/>
  <c r="D605"/>
  <c r="G604"/>
  <c r="E604"/>
  <c r="D604"/>
  <c r="G603"/>
  <c r="E603"/>
  <c r="D603"/>
  <c r="G602"/>
  <c r="E602"/>
  <c r="D602"/>
  <c r="G601"/>
  <c r="E601"/>
  <c r="D601"/>
  <c r="G600"/>
  <c r="E600"/>
  <c r="D600"/>
  <c r="G599"/>
  <c r="E599"/>
  <c r="D599"/>
  <c r="G598"/>
  <c r="E598"/>
  <c r="D598"/>
  <c r="G597"/>
  <c r="E597"/>
  <c r="D597"/>
  <c r="G596"/>
  <c r="E596"/>
  <c r="D596"/>
  <c r="G595"/>
  <c r="E595"/>
  <c r="D595"/>
  <c r="G594"/>
  <c r="E594"/>
  <c r="D594"/>
  <c r="G593"/>
  <c r="E593"/>
  <c r="D593"/>
  <c r="G592"/>
  <c r="E592"/>
  <c r="D592"/>
  <c r="G591"/>
  <c r="E591"/>
  <c r="D591"/>
  <c r="G590"/>
  <c r="E590"/>
  <c r="D590"/>
  <c r="G589"/>
  <c r="E589"/>
  <c r="D589"/>
  <c r="G588"/>
  <c r="E588"/>
  <c r="D588"/>
  <c r="G587"/>
  <c r="E587"/>
  <c r="D587"/>
  <c r="G586"/>
  <c r="E586"/>
  <c r="D586"/>
  <c r="G585"/>
  <c r="E585"/>
  <c r="D585"/>
  <c r="G584"/>
  <c r="E584"/>
  <c r="D584"/>
  <c r="G583"/>
  <c r="E583"/>
  <c r="D583"/>
  <c r="G582"/>
  <c r="E582"/>
  <c r="D582"/>
  <c r="G581"/>
  <c r="E581"/>
  <c r="D581"/>
  <c r="G580"/>
  <c r="E580"/>
  <c r="D580"/>
  <c r="G579"/>
  <c r="E579"/>
  <c r="D579"/>
  <c r="G578"/>
  <c r="E578"/>
  <c r="D578"/>
  <c r="G577"/>
  <c r="E577"/>
  <c r="D577"/>
  <c r="G576"/>
  <c r="E576"/>
  <c r="D576"/>
  <c r="G575"/>
  <c r="E575"/>
  <c r="D575"/>
  <c r="G574"/>
  <c r="E574"/>
  <c r="D574"/>
  <c r="G573"/>
  <c r="E573"/>
  <c r="D573"/>
  <c r="G572"/>
  <c r="E572"/>
  <c r="D572"/>
  <c r="G571"/>
  <c r="E571"/>
  <c r="D571"/>
  <c r="G570"/>
  <c r="E570"/>
  <c r="D570"/>
  <c r="G569"/>
  <c r="E569"/>
  <c r="D569"/>
  <c r="G568"/>
  <c r="E568"/>
  <c r="D568"/>
  <c r="G567"/>
  <c r="E567"/>
  <c r="D567"/>
  <c r="G566"/>
  <c r="E566"/>
  <c r="D566"/>
  <c r="G565"/>
  <c r="E565"/>
  <c r="D565"/>
  <c r="G564"/>
  <c r="E564"/>
  <c r="D564"/>
  <c r="G563"/>
  <c r="E563"/>
  <c r="D563"/>
  <c r="G562"/>
  <c r="E562"/>
  <c r="D562"/>
  <c r="G561"/>
  <c r="E561"/>
  <c r="D561"/>
  <c r="G560"/>
  <c r="E560"/>
  <c r="D560"/>
  <c r="G559"/>
  <c r="E559"/>
  <c r="D559"/>
  <c r="G558"/>
  <c r="E558"/>
  <c r="D558"/>
  <c r="G557"/>
  <c r="E557"/>
  <c r="D557"/>
  <c r="G556"/>
  <c r="E556"/>
  <c r="D556"/>
  <c r="G555"/>
  <c r="E555"/>
  <c r="D555"/>
  <c r="G554"/>
  <c r="E554"/>
  <c r="D554"/>
  <c r="G553"/>
  <c r="E553"/>
  <c r="D553"/>
  <c r="G552"/>
  <c r="E552"/>
  <c r="D552"/>
  <c r="G551"/>
  <c r="E551"/>
  <c r="D551"/>
  <c r="G550"/>
  <c r="E550"/>
  <c r="D550"/>
  <c r="G549"/>
  <c r="E549"/>
  <c r="D549"/>
  <c r="G548"/>
  <c r="E548"/>
  <c r="D548"/>
  <c r="G547"/>
  <c r="E547"/>
  <c r="D547"/>
  <c r="G546"/>
  <c r="E546"/>
  <c r="D546"/>
  <c r="G545"/>
  <c r="E545"/>
  <c r="D545"/>
  <c r="G544"/>
  <c r="E544"/>
  <c r="D544"/>
  <c r="G543"/>
  <c r="E543"/>
  <c r="D543"/>
  <c r="G542"/>
  <c r="E542"/>
  <c r="D542"/>
  <c r="G541"/>
  <c r="E541"/>
  <c r="D541"/>
  <c r="G540"/>
  <c r="E540"/>
  <c r="D540"/>
  <c r="G539"/>
  <c r="E539"/>
  <c r="D539"/>
  <c r="G538"/>
  <c r="E538"/>
  <c r="D538"/>
  <c r="G537"/>
  <c r="E537"/>
  <c r="D537"/>
  <c r="G536"/>
  <c r="E536"/>
  <c r="D536"/>
  <c r="G535"/>
  <c r="E535"/>
  <c r="D535"/>
  <c r="G534"/>
  <c r="E534"/>
  <c r="D534"/>
  <c r="G533"/>
  <c r="E533"/>
  <c r="D533"/>
  <c r="G532"/>
  <c r="E532"/>
  <c r="D532"/>
  <c r="G531"/>
  <c r="E531"/>
  <c r="D531"/>
  <c r="G530"/>
  <c r="E530"/>
  <c r="D530"/>
  <c r="G529"/>
  <c r="E529"/>
  <c r="D529"/>
  <c r="G528"/>
  <c r="E528"/>
  <c r="D528"/>
  <c r="G527"/>
  <c r="E527"/>
  <c r="D527"/>
  <c r="G526"/>
  <c r="E526"/>
  <c r="D526"/>
  <c r="G525"/>
  <c r="E525"/>
  <c r="D525"/>
  <c r="G524"/>
  <c r="E524"/>
  <c r="D524"/>
  <c r="G523"/>
  <c r="E523"/>
  <c r="D523"/>
  <c r="G522"/>
  <c r="E522"/>
  <c r="D522"/>
  <c r="G521"/>
  <c r="E521"/>
  <c r="D521"/>
  <c r="G520"/>
  <c r="E520"/>
  <c r="D520"/>
  <c r="G519"/>
  <c r="E519"/>
  <c r="D519"/>
  <c r="G518"/>
  <c r="E518"/>
  <c r="D518"/>
  <c r="G517"/>
  <c r="E517"/>
  <c r="D517"/>
  <c r="G516"/>
  <c r="E516"/>
  <c r="D516"/>
  <c r="G515"/>
  <c r="E515"/>
  <c r="D515"/>
  <c r="G514"/>
  <c r="E514"/>
  <c r="D514"/>
  <c r="G513"/>
  <c r="E513"/>
  <c r="D513"/>
  <c r="G512"/>
  <c r="E512"/>
  <c r="D512"/>
  <c r="G511"/>
  <c r="E511"/>
  <c r="D511"/>
  <c r="G510"/>
  <c r="E510"/>
  <c r="D510"/>
  <c r="G509"/>
  <c r="E509"/>
  <c r="D509"/>
  <c r="G508"/>
  <c r="E508"/>
  <c r="D508"/>
  <c r="G507"/>
  <c r="E507"/>
  <c r="D507"/>
  <c r="G506"/>
  <c r="E506"/>
  <c r="D506"/>
  <c r="G505"/>
  <c r="E505"/>
  <c r="D505"/>
  <c r="G504"/>
  <c r="E504"/>
  <c r="D504"/>
  <c r="G503"/>
  <c r="E503"/>
  <c r="D503"/>
  <c r="G502"/>
  <c r="E502"/>
  <c r="D502"/>
  <c r="G501"/>
  <c r="E501"/>
  <c r="D501"/>
  <c r="G500"/>
  <c r="E500"/>
  <c r="D500"/>
  <c r="G499"/>
  <c r="E499"/>
  <c r="D499"/>
  <c r="G498"/>
  <c r="E498"/>
  <c r="D498"/>
  <c r="G497"/>
  <c r="E497"/>
  <c r="D497"/>
  <c r="G496"/>
  <c r="E496"/>
  <c r="D496"/>
  <c r="G495"/>
  <c r="E495"/>
  <c r="D495"/>
  <c r="G494"/>
  <c r="E494"/>
  <c r="D494"/>
  <c r="G493"/>
  <c r="E493"/>
  <c r="D493"/>
  <c r="G492"/>
  <c r="E492"/>
  <c r="D492"/>
  <c r="G491"/>
  <c r="E491"/>
  <c r="D491"/>
  <c r="G490"/>
  <c r="E490"/>
  <c r="D490"/>
  <c r="G489"/>
  <c r="E489"/>
  <c r="D489"/>
  <c r="G488"/>
  <c r="E488"/>
  <c r="D488"/>
  <c r="G487"/>
  <c r="E487"/>
  <c r="D487"/>
  <c r="G486"/>
  <c r="E486"/>
  <c r="D486"/>
  <c r="G485"/>
  <c r="E485"/>
  <c r="D485"/>
  <c r="G484"/>
  <c r="E484"/>
  <c r="D484"/>
  <c r="G483"/>
  <c r="E483"/>
  <c r="D483"/>
  <c r="G482"/>
  <c r="E482"/>
  <c r="D482"/>
  <c r="G481"/>
  <c r="E481"/>
  <c r="D481"/>
  <c r="G480"/>
  <c r="E480"/>
  <c r="D480"/>
  <c r="G479"/>
  <c r="E479"/>
  <c r="D479"/>
  <c r="G478"/>
  <c r="E478"/>
  <c r="D478"/>
  <c r="G477"/>
  <c r="E477"/>
  <c r="D477"/>
  <c r="G476"/>
  <c r="E476"/>
  <c r="D476"/>
  <c r="G475"/>
  <c r="E475"/>
  <c r="D475"/>
  <c r="G474"/>
  <c r="E474"/>
  <c r="D474"/>
  <c r="G473"/>
  <c r="E473"/>
  <c r="D473"/>
  <c r="G472"/>
  <c r="E472"/>
  <c r="D472"/>
  <c r="G471"/>
  <c r="E471"/>
  <c r="D471"/>
  <c r="G470"/>
  <c r="E470"/>
  <c r="D470"/>
  <c r="G469"/>
  <c r="E469"/>
  <c r="D469"/>
  <c r="G468"/>
  <c r="E468"/>
  <c r="D468"/>
  <c r="G467"/>
  <c r="E467"/>
  <c r="D467"/>
  <c r="G466"/>
  <c r="E466"/>
  <c r="D466"/>
  <c r="G465"/>
  <c r="E465"/>
  <c r="D465"/>
  <c r="G464"/>
  <c r="E464"/>
  <c r="D464"/>
  <c r="G463"/>
  <c r="E463"/>
  <c r="D463"/>
  <c r="G462"/>
  <c r="E462"/>
  <c r="D462"/>
  <c r="G461"/>
  <c r="E461"/>
  <c r="D461"/>
  <c r="G460"/>
  <c r="E460"/>
  <c r="D460"/>
  <c r="G459"/>
  <c r="E459"/>
  <c r="D459"/>
  <c r="G458"/>
  <c r="E458"/>
  <c r="D458"/>
  <c r="G457"/>
  <c r="E457"/>
  <c r="D457"/>
  <c r="G456"/>
  <c r="E456"/>
  <c r="D456"/>
  <c r="G455"/>
  <c r="E455"/>
  <c r="D455"/>
  <c r="G454"/>
  <c r="E454"/>
  <c r="D454"/>
  <c r="G453"/>
  <c r="E453"/>
  <c r="D453"/>
  <c r="G452"/>
  <c r="E452"/>
  <c r="D452"/>
  <c r="G451"/>
  <c r="E451"/>
  <c r="D451"/>
  <c r="G450"/>
  <c r="E450"/>
  <c r="D450"/>
  <c r="G449"/>
  <c r="E449"/>
  <c r="D449"/>
  <c r="G448"/>
  <c r="E448"/>
  <c r="D448"/>
  <c r="G447"/>
  <c r="E447"/>
  <c r="D447"/>
  <c r="G446"/>
  <c r="E446"/>
  <c r="D446"/>
  <c r="G445"/>
  <c r="E445"/>
  <c r="D445"/>
  <c r="G444"/>
  <c r="E444"/>
  <c r="D444"/>
  <c r="G443"/>
  <c r="E443"/>
  <c r="D443"/>
  <c r="G442"/>
  <c r="E442"/>
  <c r="D442"/>
  <c r="G441"/>
  <c r="E441"/>
  <c r="D441"/>
  <c r="G440"/>
  <c r="E440"/>
  <c r="D440"/>
  <c r="G439"/>
  <c r="E439"/>
  <c r="D439"/>
  <c r="G438"/>
  <c r="E438"/>
  <c r="D438"/>
  <c r="G437"/>
  <c r="E437"/>
  <c r="D437"/>
  <c r="G436"/>
  <c r="E436"/>
  <c r="D436"/>
  <c r="G435"/>
  <c r="E435"/>
  <c r="D435"/>
  <c r="G434"/>
  <c r="E434"/>
  <c r="D434"/>
  <c r="G433"/>
  <c r="E433"/>
  <c r="D433"/>
  <c r="G432"/>
  <c r="E432"/>
  <c r="D432"/>
  <c r="G431"/>
  <c r="E431"/>
  <c r="D431"/>
  <c r="G430"/>
  <c r="E430"/>
  <c r="D430"/>
  <c r="G429"/>
  <c r="E429"/>
  <c r="D429"/>
  <c r="G428"/>
  <c r="E428"/>
  <c r="D428"/>
  <c r="G427"/>
  <c r="E427"/>
  <c r="D427"/>
  <c r="G426"/>
  <c r="E426"/>
  <c r="D426"/>
  <c r="G425"/>
  <c r="E425"/>
  <c r="D425"/>
  <c r="G424"/>
  <c r="E424"/>
  <c r="D424"/>
  <c r="G423"/>
  <c r="E423"/>
  <c r="D423"/>
  <c r="G422"/>
  <c r="E422"/>
  <c r="D422"/>
  <c r="G421"/>
  <c r="E421"/>
  <c r="D421"/>
  <c r="G420"/>
  <c r="E420"/>
  <c r="D420"/>
  <c r="G419"/>
  <c r="E419"/>
  <c r="D419"/>
  <c r="G418"/>
  <c r="E418"/>
  <c r="D418"/>
  <c r="G417"/>
  <c r="E417"/>
  <c r="D417"/>
  <c r="G416"/>
  <c r="E416"/>
  <c r="D416"/>
  <c r="G415"/>
  <c r="E415"/>
  <c r="D415"/>
  <c r="G414"/>
  <c r="E414"/>
  <c r="D414"/>
  <c r="G413"/>
  <c r="E413"/>
  <c r="D413"/>
  <c r="G412"/>
  <c r="E412"/>
  <c r="D412"/>
  <c r="G411"/>
  <c r="E411"/>
  <c r="D411"/>
  <c r="G410"/>
  <c r="E410"/>
  <c r="D410"/>
  <c r="G409"/>
  <c r="E409"/>
  <c r="D409"/>
  <c r="G408"/>
  <c r="E408"/>
  <c r="D408"/>
  <c r="G407"/>
  <c r="E407"/>
  <c r="D407"/>
  <c r="G406"/>
  <c r="E406"/>
  <c r="D406"/>
  <c r="G405"/>
  <c r="E405"/>
  <c r="D405"/>
  <c r="G404"/>
  <c r="E404"/>
  <c r="D404"/>
  <c r="G403"/>
  <c r="E403"/>
  <c r="D403"/>
  <c r="G402"/>
  <c r="E402"/>
  <c r="D402"/>
  <c r="G401"/>
  <c r="E401"/>
  <c r="D401"/>
  <c r="G400"/>
  <c r="E400"/>
  <c r="D400"/>
  <c r="G399"/>
  <c r="E399"/>
  <c r="D399"/>
  <c r="G398"/>
  <c r="E398"/>
  <c r="D398"/>
  <c r="G397"/>
  <c r="E397"/>
  <c r="D397"/>
  <c r="G396"/>
  <c r="E396"/>
  <c r="D396"/>
  <c r="G395"/>
  <c r="E395"/>
  <c r="D395"/>
  <c r="G394"/>
  <c r="E394"/>
  <c r="D394"/>
  <c r="G393"/>
  <c r="E393"/>
  <c r="D393"/>
  <c r="G392"/>
  <c r="E392"/>
  <c r="D392"/>
  <c r="G391"/>
  <c r="E391"/>
  <c r="D391"/>
  <c r="G390"/>
  <c r="E390"/>
  <c r="D390"/>
  <c r="G389"/>
  <c r="E389"/>
  <c r="D389"/>
  <c r="G388"/>
  <c r="E388"/>
  <c r="D388"/>
  <c r="G387"/>
  <c r="E387"/>
  <c r="D387"/>
  <c r="G386"/>
  <c r="E386"/>
  <c r="D386"/>
  <c r="G385"/>
  <c r="E385"/>
  <c r="D385"/>
  <c r="G384"/>
  <c r="E384"/>
  <c r="D384"/>
  <c r="G383"/>
  <c r="E383"/>
  <c r="D383"/>
  <c r="G382"/>
  <c r="E382"/>
  <c r="D382"/>
  <c r="G381"/>
  <c r="E381"/>
  <c r="D381"/>
  <c r="G380"/>
  <c r="E380"/>
  <c r="D380"/>
  <c r="G379"/>
  <c r="E379"/>
  <c r="D379"/>
  <c r="G378"/>
  <c r="E378"/>
  <c r="D378"/>
  <c r="G377"/>
  <c r="E377"/>
  <c r="D377"/>
  <c r="G376"/>
  <c r="E376"/>
  <c r="D376"/>
  <c r="G375"/>
  <c r="E375"/>
  <c r="D375"/>
  <c r="G374"/>
  <c r="E374"/>
  <c r="D374"/>
  <c r="G373"/>
  <c r="E373"/>
  <c r="D373"/>
  <c r="G372"/>
  <c r="E372"/>
  <c r="D372"/>
  <c r="G371"/>
  <c r="E371"/>
  <c r="D371"/>
  <c r="G370"/>
  <c r="E370"/>
  <c r="D370"/>
  <c r="G369"/>
  <c r="E369"/>
  <c r="D369"/>
  <c r="G368"/>
  <c r="E368"/>
  <c r="D368"/>
  <c r="G367"/>
  <c r="E367"/>
  <c r="D367"/>
  <c r="G366"/>
  <c r="E366"/>
  <c r="D366"/>
  <c r="G365"/>
  <c r="E365"/>
  <c r="D365"/>
  <c r="G364"/>
  <c r="E364"/>
  <c r="D364"/>
  <c r="G363"/>
  <c r="E363"/>
  <c r="D363"/>
  <c r="G362"/>
  <c r="E362"/>
  <c r="D362"/>
  <c r="G361"/>
  <c r="E361"/>
  <c r="D361"/>
  <c r="G360"/>
  <c r="E360"/>
  <c r="D360"/>
  <c r="G359"/>
  <c r="E359"/>
  <c r="D359"/>
  <c r="G358"/>
  <c r="E358"/>
  <c r="D358"/>
  <c r="G357"/>
  <c r="E357"/>
  <c r="D357"/>
  <c r="G356"/>
  <c r="E356"/>
  <c r="D356"/>
  <c r="G355"/>
  <c r="E355"/>
  <c r="D355"/>
  <c r="G354"/>
  <c r="E354"/>
  <c r="D354"/>
  <c r="G353"/>
  <c r="E353"/>
  <c r="D353"/>
  <c r="G352"/>
  <c r="E352"/>
  <c r="D352"/>
  <c r="G351"/>
  <c r="E351"/>
  <c r="D351"/>
  <c r="G350"/>
  <c r="E350"/>
  <c r="D350"/>
  <c r="G349"/>
  <c r="E349"/>
  <c r="D349"/>
  <c r="G348"/>
  <c r="E348"/>
  <c r="D348"/>
  <c r="G347"/>
  <c r="E347"/>
  <c r="D347"/>
  <c r="G346"/>
  <c r="E346"/>
  <c r="D346"/>
  <c r="G345"/>
  <c r="E345"/>
  <c r="D345"/>
  <c r="G344"/>
  <c r="E344"/>
  <c r="D344"/>
  <c r="G343"/>
  <c r="E343"/>
  <c r="D343"/>
  <c r="G342"/>
  <c r="E342"/>
  <c r="D342"/>
  <c r="G341"/>
  <c r="E341"/>
  <c r="D341"/>
  <c r="G340"/>
  <c r="E340"/>
  <c r="D340"/>
  <c r="G339"/>
  <c r="E339"/>
  <c r="D339"/>
  <c r="G338"/>
  <c r="E338"/>
  <c r="D338"/>
  <c r="G337"/>
  <c r="E337"/>
  <c r="D337"/>
  <c r="G336"/>
  <c r="E336"/>
  <c r="D336"/>
  <c r="G335"/>
  <c r="E335"/>
  <c r="D335"/>
  <c r="G334"/>
  <c r="E334"/>
  <c r="D334"/>
  <c r="G333"/>
  <c r="E333"/>
  <c r="D333"/>
  <c r="G332"/>
  <c r="E332"/>
  <c r="D332"/>
  <c r="G331"/>
  <c r="E331"/>
  <c r="D331"/>
  <c r="G330"/>
  <c r="E330"/>
  <c r="D330"/>
  <c r="G329"/>
  <c r="E329"/>
  <c r="D329"/>
  <c r="G328"/>
  <c r="E328"/>
  <c r="D328"/>
  <c r="G327"/>
  <c r="E327"/>
  <c r="D327"/>
  <c r="G326"/>
  <c r="E326"/>
  <c r="D326"/>
  <c r="G325"/>
  <c r="E325"/>
  <c r="D325"/>
  <c r="G324"/>
  <c r="E324"/>
  <c r="D324"/>
  <c r="G323"/>
  <c r="E323"/>
  <c r="D323"/>
  <c r="G322"/>
  <c r="E322"/>
  <c r="D322"/>
  <c r="G321"/>
  <c r="E321"/>
  <c r="D321"/>
  <c r="G320"/>
  <c r="E320"/>
  <c r="D320"/>
  <c r="G319"/>
  <c r="E319"/>
  <c r="D319"/>
  <c r="G318"/>
  <c r="E318"/>
  <c r="D318"/>
  <c r="G317"/>
  <c r="E317"/>
  <c r="D317"/>
  <c r="G316"/>
  <c r="E316"/>
  <c r="D316"/>
  <c r="G315"/>
  <c r="E315"/>
  <c r="D315"/>
  <c r="G314"/>
  <c r="E314"/>
  <c r="D314"/>
  <c r="G313"/>
  <c r="E313"/>
  <c r="D313"/>
  <c r="G312"/>
  <c r="E312"/>
  <c r="D312"/>
  <c r="G311"/>
  <c r="E311"/>
  <c r="D311"/>
  <c r="G310"/>
  <c r="E310"/>
  <c r="D310"/>
  <c r="G309"/>
  <c r="E309"/>
  <c r="D309"/>
  <c r="G308"/>
  <c r="E308"/>
  <c r="D308"/>
  <c r="G307"/>
  <c r="E307"/>
  <c r="D307"/>
  <c r="G306"/>
  <c r="E306"/>
  <c r="D306"/>
  <c r="G305"/>
  <c r="E305"/>
  <c r="D305"/>
  <c r="G304"/>
  <c r="E304"/>
  <c r="D304"/>
  <c r="G303"/>
  <c r="E303"/>
  <c r="D303"/>
  <c r="G302"/>
  <c r="E302"/>
  <c r="D302"/>
  <c r="G301"/>
  <c r="E301"/>
  <c r="D301"/>
  <c r="G300"/>
  <c r="E300"/>
  <c r="D300"/>
  <c r="G299"/>
  <c r="E299"/>
  <c r="D299"/>
  <c r="G298"/>
  <c r="E298"/>
  <c r="D298"/>
  <c r="G297"/>
  <c r="E297"/>
  <c r="D297"/>
  <c r="G296"/>
  <c r="E296"/>
  <c r="D296"/>
  <c r="G295"/>
  <c r="E295"/>
  <c r="D295"/>
  <c r="G294"/>
  <c r="E294"/>
  <c r="D294"/>
  <c r="G293"/>
  <c r="E293"/>
  <c r="D293"/>
  <c r="G292"/>
  <c r="E292"/>
  <c r="D292"/>
  <c r="G291"/>
  <c r="E291"/>
  <c r="D291"/>
  <c r="G290"/>
  <c r="E290"/>
  <c r="D290"/>
  <c r="G289"/>
  <c r="E289"/>
  <c r="D289"/>
  <c r="G288"/>
  <c r="E288"/>
  <c r="D288"/>
  <c r="G287"/>
  <c r="E287"/>
  <c r="D287"/>
  <c r="G286"/>
  <c r="E286"/>
  <c r="D286"/>
  <c r="G285"/>
  <c r="E285"/>
  <c r="D285"/>
  <c r="G284"/>
  <c r="E284"/>
  <c r="D284"/>
  <c r="G283"/>
  <c r="E283"/>
  <c r="D283"/>
  <c r="G282"/>
  <c r="E282"/>
  <c r="D282"/>
  <c r="G281"/>
  <c r="E281"/>
  <c r="D281"/>
  <c r="G280"/>
  <c r="E280"/>
  <c r="D280"/>
  <c r="G279"/>
  <c r="E279"/>
  <c r="D279"/>
  <c r="G278"/>
  <c r="E278"/>
  <c r="D278"/>
  <c r="G277"/>
  <c r="E277"/>
  <c r="D277"/>
  <c r="G276"/>
  <c r="E276"/>
  <c r="D276"/>
  <c r="G275"/>
  <c r="E275"/>
  <c r="D275"/>
  <c r="G274"/>
  <c r="E274"/>
  <c r="D274"/>
  <c r="G273"/>
  <c r="E273"/>
  <c r="D273"/>
  <c r="G272"/>
  <c r="E272"/>
  <c r="D272"/>
  <c r="G271"/>
  <c r="E271"/>
  <c r="D271"/>
  <c r="G270"/>
  <c r="E270"/>
  <c r="D270"/>
  <c r="G269"/>
  <c r="E269"/>
  <c r="D269"/>
  <c r="G268"/>
  <c r="E268"/>
  <c r="D268"/>
  <c r="G267"/>
  <c r="E267"/>
  <c r="D267"/>
  <c r="G266"/>
  <c r="E266"/>
  <c r="D266"/>
  <c r="G265"/>
  <c r="E265"/>
  <c r="D265"/>
  <c r="G264"/>
  <c r="E264"/>
  <c r="D264"/>
  <c r="G263"/>
  <c r="E263"/>
  <c r="D263"/>
  <c r="G262"/>
  <c r="E262"/>
  <c r="D262"/>
  <c r="G261"/>
  <c r="E261"/>
  <c r="D261"/>
  <c r="G260"/>
  <c r="E260"/>
  <c r="D260"/>
  <c r="G259"/>
  <c r="E259"/>
  <c r="D259"/>
  <c r="G258"/>
  <c r="E258"/>
  <c r="D258"/>
  <c r="G257"/>
  <c r="E257"/>
  <c r="D257"/>
  <c r="G256"/>
  <c r="E256"/>
  <c r="D256"/>
  <c r="G255"/>
  <c r="E255"/>
  <c r="D255"/>
  <c r="G254"/>
  <c r="E254"/>
  <c r="D254"/>
  <c r="G253"/>
  <c r="E253"/>
  <c r="D253"/>
  <c r="G252"/>
  <c r="E252"/>
  <c r="D252"/>
  <c r="G251"/>
  <c r="E251"/>
  <c r="D251"/>
  <c r="G250"/>
  <c r="E250"/>
  <c r="D250"/>
  <c r="G249"/>
  <c r="E249"/>
  <c r="D249"/>
  <c r="G248"/>
  <c r="E248"/>
  <c r="D248"/>
  <c r="G247"/>
  <c r="E247"/>
  <c r="D247"/>
  <c r="G246"/>
  <c r="E246"/>
  <c r="D246"/>
  <c r="G245"/>
  <c r="E245"/>
  <c r="D245"/>
  <c r="G244"/>
  <c r="E244"/>
  <c r="D244"/>
  <c r="G243"/>
  <c r="E243"/>
  <c r="D243"/>
  <c r="G242"/>
  <c r="E242"/>
  <c r="D242"/>
  <c r="G241"/>
  <c r="E241"/>
  <c r="D241"/>
  <c r="G240"/>
  <c r="E240"/>
  <c r="D240"/>
  <c r="G239"/>
  <c r="E239"/>
  <c r="D239"/>
  <c r="G238"/>
  <c r="E238"/>
  <c r="D238"/>
  <c r="G237"/>
  <c r="E237"/>
  <c r="D237"/>
  <c r="G236"/>
  <c r="E236"/>
  <c r="D236"/>
  <c r="G235"/>
  <c r="E235"/>
  <c r="D235"/>
  <c r="G234"/>
  <c r="E234"/>
  <c r="D234"/>
  <c r="G233"/>
  <c r="E233"/>
  <c r="D233"/>
  <c r="G232"/>
  <c r="E232"/>
  <c r="D232"/>
  <c r="G231"/>
  <c r="E231"/>
  <c r="D231"/>
  <c r="G230"/>
  <c r="E230"/>
  <c r="D230"/>
  <c r="G229"/>
  <c r="E229"/>
  <c r="D229"/>
  <c r="G228"/>
  <c r="E228"/>
  <c r="D228"/>
  <c r="G227"/>
  <c r="E227"/>
  <c r="D227"/>
  <c r="G226"/>
  <c r="E226"/>
  <c r="D226"/>
  <c r="G225"/>
  <c r="E225"/>
  <c r="D225"/>
  <c r="G224"/>
  <c r="E224"/>
  <c r="D224"/>
  <c r="G223"/>
  <c r="E223"/>
  <c r="D223"/>
  <c r="G222"/>
  <c r="E222"/>
  <c r="D222"/>
  <c r="G221"/>
  <c r="E221"/>
  <c r="D221"/>
  <c r="G220"/>
  <c r="E220"/>
  <c r="D220"/>
  <c r="G219"/>
  <c r="E219"/>
  <c r="D219"/>
  <c r="G218"/>
  <c r="E218"/>
  <c r="D218"/>
  <c r="G217"/>
  <c r="E217"/>
  <c r="D217"/>
  <c r="G216"/>
  <c r="E216"/>
  <c r="D216"/>
  <c r="G215"/>
  <c r="E215"/>
  <c r="D215"/>
  <c r="G214"/>
  <c r="E214"/>
  <c r="D214"/>
  <c r="G213"/>
  <c r="E213"/>
  <c r="D213"/>
  <c r="G212"/>
  <c r="E212"/>
  <c r="D212"/>
  <c r="G211"/>
  <c r="E211"/>
  <c r="D211"/>
  <c r="G210"/>
  <c r="E210"/>
  <c r="D210"/>
  <c r="G209"/>
  <c r="E209"/>
  <c r="D209"/>
  <c r="G208"/>
  <c r="E208"/>
  <c r="D208"/>
  <c r="G207"/>
  <c r="E207"/>
  <c r="D207"/>
  <c r="G206"/>
  <c r="E206"/>
  <c r="D206"/>
  <c r="G205"/>
  <c r="E205"/>
  <c r="D205"/>
  <c r="G204"/>
  <c r="E204"/>
  <c r="D204"/>
  <c r="G203"/>
  <c r="E203"/>
  <c r="D203"/>
  <c r="G202"/>
  <c r="E202"/>
  <c r="D202"/>
  <c r="G201"/>
  <c r="E201"/>
  <c r="D201"/>
  <c r="G200"/>
  <c r="E200"/>
  <c r="D200"/>
  <c r="G199"/>
  <c r="E199"/>
  <c r="D199"/>
  <c r="G198"/>
  <c r="E198"/>
  <c r="D198"/>
  <c r="G197"/>
  <c r="E197"/>
  <c r="D197"/>
  <c r="G196"/>
  <c r="E196"/>
  <c r="D196"/>
  <c r="G195"/>
  <c r="E195"/>
  <c r="D195"/>
  <c r="G194"/>
  <c r="E194"/>
  <c r="D194"/>
  <c r="G193"/>
  <c r="E193"/>
  <c r="D193"/>
  <c r="G192"/>
  <c r="E192"/>
  <c r="D192"/>
  <c r="G191"/>
  <c r="E191"/>
  <c r="D191"/>
  <c r="G190"/>
  <c r="E190"/>
  <c r="D190"/>
  <c r="G189"/>
  <c r="E189"/>
  <c r="D189"/>
  <c r="G188"/>
  <c r="E188"/>
  <c r="D188"/>
  <c r="G187"/>
  <c r="E187"/>
  <c r="D187"/>
  <c r="G186"/>
  <c r="E186"/>
  <c r="D186"/>
  <c r="G185"/>
  <c r="E185"/>
  <c r="D185"/>
  <c r="G184"/>
  <c r="E184"/>
  <c r="D184"/>
  <c r="G183"/>
  <c r="E183"/>
  <c r="D183"/>
  <c r="G182"/>
  <c r="E182"/>
  <c r="D182"/>
  <c r="G181"/>
  <c r="E181"/>
  <c r="D181"/>
  <c r="G180"/>
  <c r="E180"/>
  <c r="D180"/>
  <c r="G179"/>
  <c r="E179"/>
  <c r="D179"/>
  <c r="G178"/>
  <c r="E178"/>
  <c r="D178"/>
  <c r="G177"/>
  <c r="E177"/>
  <c r="D177"/>
  <c r="G176"/>
  <c r="E176"/>
  <c r="D176"/>
  <c r="G175"/>
  <c r="E175"/>
  <c r="D175"/>
  <c r="G174"/>
  <c r="E174"/>
  <c r="D174"/>
  <c r="G173"/>
  <c r="E173"/>
  <c r="D173"/>
  <c r="G172"/>
  <c r="E172"/>
  <c r="D172"/>
  <c r="G171"/>
  <c r="E171"/>
  <c r="D171"/>
  <c r="G170"/>
  <c r="E170"/>
  <c r="D170"/>
  <c r="G169"/>
  <c r="E169"/>
  <c r="D169"/>
  <c r="G168"/>
  <c r="E168"/>
  <c r="D168"/>
  <c r="G167"/>
  <c r="E167"/>
  <c r="D167"/>
  <c r="G166"/>
  <c r="E166"/>
  <c r="D166"/>
  <c r="G165"/>
  <c r="E165"/>
  <c r="D165"/>
  <c r="G164"/>
  <c r="E164"/>
  <c r="D164"/>
  <c r="G163"/>
  <c r="E163"/>
  <c r="D163"/>
  <c r="G162"/>
  <c r="E162"/>
  <c r="D162"/>
  <c r="G161"/>
  <c r="E161"/>
  <c r="D161"/>
  <c r="G160"/>
  <c r="E160"/>
  <c r="D160"/>
  <c r="G159"/>
  <c r="E159"/>
  <c r="D159"/>
  <c r="G158"/>
  <c r="E158"/>
  <c r="D158"/>
  <c r="G157"/>
  <c r="E157"/>
  <c r="D157"/>
  <c r="G156"/>
  <c r="E156"/>
  <c r="D156"/>
  <c r="G155"/>
  <c r="E155"/>
  <c r="D155"/>
  <c r="G154"/>
  <c r="E154"/>
  <c r="D154"/>
  <c r="G153"/>
  <c r="E153"/>
  <c r="D153"/>
  <c r="G152"/>
  <c r="E152"/>
  <c r="D152"/>
  <c r="G151"/>
  <c r="E151"/>
  <c r="D151"/>
  <c r="G150"/>
  <c r="E150"/>
  <c r="D150"/>
  <c r="G149"/>
  <c r="E149"/>
  <c r="D149"/>
  <c r="G148"/>
  <c r="E148"/>
  <c r="D148"/>
  <c r="G147"/>
  <c r="E147"/>
  <c r="D147"/>
  <c r="G146"/>
  <c r="E146"/>
  <c r="D146"/>
  <c r="G145"/>
  <c r="E145"/>
  <c r="D145"/>
  <c r="G144"/>
  <c r="E144"/>
  <c r="D144"/>
  <c r="G143"/>
  <c r="E143"/>
  <c r="D143"/>
  <c r="G142"/>
  <c r="E142"/>
  <c r="D142"/>
  <c r="G141"/>
  <c r="E141"/>
  <c r="D141"/>
  <c r="G140"/>
  <c r="E140"/>
  <c r="D140"/>
  <c r="G139"/>
  <c r="E139"/>
  <c r="D139"/>
  <c r="G138"/>
  <c r="E138"/>
  <c r="D138"/>
  <c r="G137"/>
  <c r="E137"/>
  <c r="D137"/>
  <c r="G136"/>
  <c r="E136"/>
  <c r="D136"/>
  <c r="G135"/>
  <c r="E135"/>
  <c r="D135"/>
  <c r="G134"/>
  <c r="E134"/>
  <c r="D134"/>
  <c r="G133"/>
  <c r="E133"/>
  <c r="D133"/>
  <c r="G132"/>
  <c r="E132"/>
  <c r="D132"/>
  <c r="G131"/>
  <c r="E131"/>
  <c r="D131"/>
  <c r="G130"/>
  <c r="E130"/>
  <c r="D130"/>
  <c r="G129"/>
  <c r="E129"/>
  <c r="D129"/>
  <c r="G128"/>
  <c r="E128"/>
  <c r="D128"/>
  <c r="G127"/>
  <c r="E127"/>
  <c r="D127"/>
  <c r="G126"/>
  <c r="E126"/>
  <c r="D126"/>
  <c r="G125"/>
  <c r="E125"/>
  <c r="D125"/>
  <c r="G124"/>
  <c r="E124"/>
  <c r="D124"/>
  <c r="G123"/>
  <c r="E123"/>
  <c r="D123"/>
  <c r="G122"/>
  <c r="E122"/>
  <c r="D122"/>
  <c r="G121"/>
  <c r="E121"/>
  <c r="D121"/>
  <c r="G120"/>
  <c r="E120"/>
  <c r="D120"/>
  <c r="G119"/>
  <c r="E119"/>
  <c r="D119"/>
  <c r="G118"/>
  <c r="E118"/>
  <c r="D118"/>
  <c r="G117"/>
  <c r="E117"/>
  <c r="D117"/>
  <c r="G116"/>
  <c r="E116"/>
  <c r="D116"/>
  <c r="G115"/>
  <c r="E115"/>
  <c r="D115"/>
  <c r="G114"/>
  <c r="E114"/>
  <c r="D114"/>
  <c r="G113"/>
  <c r="E113"/>
  <c r="D113"/>
  <c r="G112"/>
  <c r="E112"/>
  <c r="D112"/>
  <c r="G111"/>
  <c r="E111"/>
  <c r="D111"/>
  <c r="G110"/>
  <c r="E110"/>
  <c r="D110"/>
  <c r="G109"/>
  <c r="E109"/>
  <c r="D109"/>
  <c r="G108"/>
  <c r="E108"/>
  <c r="D108"/>
  <c r="G107"/>
  <c r="E107"/>
  <c r="D107"/>
  <c r="G106"/>
  <c r="E106"/>
  <c r="D106"/>
  <c r="G105"/>
  <c r="E105"/>
  <c r="D105"/>
  <c r="G104"/>
  <c r="E104"/>
  <c r="D104"/>
  <c r="G103"/>
  <c r="E103"/>
  <c r="D103"/>
  <c r="G102"/>
  <c r="E102"/>
  <c r="D102"/>
  <c r="G101"/>
  <c r="E101"/>
  <c r="D101"/>
  <c r="G100"/>
  <c r="E100"/>
  <c r="D100"/>
  <c r="G99"/>
  <c r="E99"/>
  <c r="D99"/>
  <c r="G98"/>
  <c r="E98"/>
  <c r="D98"/>
  <c r="G97"/>
  <c r="E97"/>
  <c r="D97"/>
  <c r="G96"/>
  <c r="E96"/>
  <c r="D96"/>
  <c r="G95"/>
  <c r="E95"/>
  <c r="D95"/>
  <c r="G94"/>
  <c r="E94"/>
  <c r="D94"/>
  <c r="G93"/>
  <c r="E93"/>
  <c r="D93"/>
  <c r="G92"/>
  <c r="E92"/>
  <c r="D92"/>
  <c r="G91"/>
  <c r="E91"/>
  <c r="D91"/>
  <c r="G90"/>
  <c r="E90"/>
  <c r="D90"/>
  <c r="G89"/>
  <c r="E89"/>
  <c r="D89"/>
  <c r="G88"/>
  <c r="E88"/>
  <c r="D88"/>
  <c r="G87"/>
  <c r="E87"/>
  <c r="D87"/>
  <c r="G86"/>
  <c r="E86"/>
  <c r="D86"/>
  <c r="G85"/>
  <c r="E85"/>
  <c r="D85"/>
  <c r="G84"/>
  <c r="E84"/>
  <c r="D84"/>
  <c r="G83"/>
  <c r="E83"/>
  <c r="D83"/>
  <c r="G82"/>
  <c r="E82"/>
  <c r="D82"/>
  <c r="G81"/>
  <c r="E81"/>
  <c r="D81"/>
  <c r="G80"/>
  <c r="E80"/>
  <c r="D80"/>
  <c r="G79"/>
  <c r="E79"/>
  <c r="D79"/>
  <c r="G78"/>
  <c r="E78"/>
  <c r="D78"/>
  <c r="G77"/>
  <c r="E77"/>
  <c r="D77"/>
  <c r="G76"/>
  <c r="E76"/>
  <c r="D76"/>
  <c r="G75"/>
  <c r="E75"/>
  <c r="D75"/>
  <c r="G74"/>
  <c r="E74"/>
  <c r="D74"/>
  <c r="G73"/>
  <c r="E73"/>
  <c r="D73"/>
  <c r="G72"/>
  <c r="E72"/>
  <c r="D72"/>
  <c r="G71"/>
  <c r="E71"/>
  <c r="D71"/>
  <c r="G70"/>
  <c r="E70"/>
  <c r="D70"/>
  <c r="G69"/>
  <c r="E69"/>
  <c r="D69"/>
  <c r="G68"/>
  <c r="E68"/>
  <c r="D68"/>
  <c r="G67"/>
  <c r="E67"/>
  <c r="D67"/>
  <c r="G66"/>
  <c r="E66"/>
  <c r="D66"/>
  <c r="G65"/>
  <c r="E65"/>
  <c r="D65"/>
  <c r="G64"/>
  <c r="E64"/>
  <c r="D64"/>
  <c r="G63"/>
  <c r="E63"/>
  <c r="D63"/>
  <c r="G62"/>
  <c r="E62"/>
  <c r="D62"/>
  <c r="G61"/>
  <c r="E61"/>
  <c r="D61"/>
  <c r="G60"/>
  <c r="E60"/>
  <c r="D60"/>
  <c r="G59"/>
  <c r="E59"/>
  <c r="D59"/>
  <c r="G58"/>
  <c r="E58"/>
  <c r="D58"/>
  <c r="G57"/>
  <c r="E57"/>
  <c r="D57"/>
  <c r="G56"/>
  <c r="E56"/>
  <c r="D56"/>
  <c r="G55"/>
  <c r="E55"/>
  <c r="D55"/>
  <c r="G54"/>
  <c r="E54"/>
  <c r="D54"/>
  <c r="G53"/>
  <c r="E53"/>
  <c r="D53"/>
  <c r="G52"/>
  <c r="E52"/>
  <c r="D52"/>
  <c r="G51"/>
  <c r="E51"/>
  <c r="D51"/>
  <c r="G50"/>
  <c r="E50"/>
  <c r="D50"/>
  <c r="G49"/>
  <c r="E49"/>
  <c r="D49"/>
  <c r="G48"/>
  <c r="E48"/>
  <c r="D48"/>
  <c r="G47"/>
  <c r="E47"/>
  <c r="D47"/>
  <c r="G46"/>
  <c r="E46"/>
  <c r="D46"/>
  <c r="G45"/>
  <c r="E45"/>
  <c r="D45"/>
  <c r="G44"/>
  <c r="E44"/>
  <c r="D44"/>
  <c r="G43"/>
  <c r="E43"/>
  <c r="D43"/>
  <c r="G42"/>
  <c r="E42"/>
  <c r="D42"/>
  <c r="G41"/>
  <c r="E41"/>
  <c r="D41"/>
  <c r="G40"/>
  <c r="E40"/>
  <c r="D40"/>
  <c r="G39"/>
  <c r="E39"/>
  <c r="D39"/>
  <c r="G38"/>
  <c r="E38"/>
  <c r="D38"/>
  <c r="G37"/>
  <c r="E37"/>
  <c r="D37"/>
  <c r="G36"/>
  <c r="E36"/>
  <c r="D36"/>
  <c r="G35"/>
  <c r="E35"/>
  <c r="D35"/>
  <c r="G34"/>
  <c r="E34"/>
  <c r="D34"/>
  <c r="G33"/>
  <c r="E33"/>
  <c r="D33"/>
  <c r="G32"/>
  <c r="E32"/>
  <c r="D32"/>
  <c r="G31"/>
  <c r="E31"/>
  <c r="D31"/>
  <c r="G30"/>
  <c r="E30"/>
  <c r="D30"/>
  <c r="G29"/>
  <c r="E29"/>
  <c r="D29"/>
  <c r="G28"/>
  <c r="E28"/>
  <c r="D28"/>
  <c r="G27"/>
  <c r="E27"/>
  <c r="D27"/>
  <c r="G26"/>
  <c r="E26"/>
  <c r="D26"/>
  <c r="G25"/>
  <c r="E25"/>
  <c r="D25"/>
  <c r="G24"/>
  <c r="E24"/>
  <c r="D24"/>
  <c r="G23"/>
  <c r="E23"/>
  <c r="D23"/>
  <c r="G22"/>
  <c r="E22"/>
  <c r="D22"/>
  <c r="G21"/>
  <c r="E21"/>
  <c r="D21"/>
  <c r="G20"/>
  <c r="E20"/>
  <c r="D20"/>
  <c r="G19"/>
  <c r="E19"/>
  <c r="D19"/>
  <c r="G18"/>
  <c r="E18"/>
  <c r="D18"/>
  <c r="G17"/>
  <c r="E17"/>
  <c r="D17"/>
  <c r="G16"/>
  <c r="E16"/>
  <c r="D16"/>
  <c r="G15"/>
  <c r="E15"/>
  <c r="D15"/>
  <c r="G14"/>
  <c r="E14"/>
  <c r="D14"/>
  <c r="G13"/>
  <c r="E13"/>
  <c r="D13"/>
  <c r="G12"/>
  <c r="E12"/>
  <c r="D12"/>
  <c r="G11"/>
  <c r="E11"/>
  <c r="D11"/>
  <c r="G10"/>
  <c r="E10"/>
  <c r="D10"/>
  <c r="G9"/>
  <c r="E9"/>
  <c r="D9"/>
  <c r="G8"/>
  <c r="E8"/>
  <c r="D8"/>
  <c r="G7"/>
  <c r="E7"/>
  <c r="D7"/>
  <c r="G6"/>
  <c r="E6"/>
  <c r="D6"/>
  <c r="G5"/>
  <c r="E5"/>
  <c r="D5"/>
  <c r="G4"/>
  <c r="E4"/>
  <c r="D4"/>
  <c r="G3"/>
  <c r="E3"/>
  <c r="D3"/>
  <c r="G2"/>
  <c r="E2"/>
  <c r="F2" s="1"/>
  <c r="F3" s="1"/>
  <c r="D2"/>
  <c r="G673" i="9"/>
  <c r="E673"/>
  <c r="D673"/>
  <c r="G672"/>
  <c r="E672"/>
  <c r="D672"/>
  <c r="G671"/>
  <c r="E671"/>
  <c r="D671"/>
  <c r="G670"/>
  <c r="E670"/>
  <c r="D670"/>
  <c r="G669"/>
  <c r="E669"/>
  <c r="D669"/>
  <c r="G668"/>
  <c r="E668"/>
  <c r="D668"/>
  <c r="G667"/>
  <c r="E667"/>
  <c r="D667"/>
  <c r="G666"/>
  <c r="E666"/>
  <c r="D666"/>
  <c r="G665"/>
  <c r="E665"/>
  <c r="D665"/>
  <c r="G664"/>
  <c r="E664"/>
  <c r="D664"/>
  <c r="G663"/>
  <c r="E663"/>
  <c r="D663"/>
  <c r="G662"/>
  <c r="E662"/>
  <c r="D662"/>
  <c r="G661"/>
  <c r="E661"/>
  <c r="D661"/>
  <c r="G660"/>
  <c r="E660"/>
  <c r="D660"/>
  <c r="G659"/>
  <c r="E659"/>
  <c r="D659"/>
  <c r="G658"/>
  <c r="E658"/>
  <c r="D658"/>
  <c r="G657"/>
  <c r="E657"/>
  <c r="D657"/>
  <c r="G656"/>
  <c r="E656"/>
  <c r="D656"/>
  <c r="G655"/>
  <c r="E655"/>
  <c r="D655"/>
  <c r="G654"/>
  <c r="E654"/>
  <c r="D654"/>
  <c r="G653"/>
  <c r="E653"/>
  <c r="D653"/>
  <c r="G652"/>
  <c r="E652"/>
  <c r="D652"/>
  <c r="G651"/>
  <c r="E651"/>
  <c r="D651"/>
  <c r="G650"/>
  <c r="E650"/>
  <c r="D650"/>
  <c r="G649"/>
  <c r="E649"/>
  <c r="D649"/>
  <c r="G648"/>
  <c r="E648"/>
  <c r="D648"/>
  <c r="G647"/>
  <c r="E647"/>
  <c r="D647"/>
  <c r="G646"/>
  <c r="E646"/>
  <c r="D646"/>
  <c r="G645"/>
  <c r="E645"/>
  <c r="D645"/>
  <c r="G644"/>
  <c r="E644"/>
  <c r="D644"/>
  <c r="G643"/>
  <c r="E643"/>
  <c r="D643"/>
  <c r="G642"/>
  <c r="E642"/>
  <c r="D642"/>
  <c r="G641"/>
  <c r="E641"/>
  <c r="D641"/>
  <c r="G640"/>
  <c r="E640"/>
  <c r="D640"/>
  <c r="G639"/>
  <c r="E639"/>
  <c r="D639"/>
  <c r="G638"/>
  <c r="E638"/>
  <c r="D638"/>
  <c r="G637"/>
  <c r="E637"/>
  <c r="D637"/>
  <c r="G636"/>
  <c r="E636"/>
  <c r="D636"/>
  <c r="G635"/>
  <c r="E635"/>
  <c r="D635"/>
  <c r="G634"/>
  <c r="E634"/>
  <c r="D634"/>
  <c r="G633"/>
  <c r="E633"/>
  <c r="D633"/>
  <c r="G632"/>
  <c r="E632"/>
  <c r="D632"/>
  <c r="G631"/>
  <c r="E631"/>
  <c r="D631"/>
  <c r="G630"/>
  <c r="E630"/>
  <c r="D630"/>
  <c r="G629"/>
  <c r="E629"/>
  <c r="D629"/>
  <c r="G628"/>
  <c r="E628"/>
  <c r="D628"/>
  <c r="G627"/>
  <c r="E627"/>
  <c r="D627"/>
  <c r="G626"/>
  <c r="E626"/>
  <c r="D626"/>
  <c r="G625"/>
  <c r="E625"/>
  <c r="D625"/>
  <c r="G624"/>
  <c r="E624"/>
  <c r="D624"/>
  <c r="G623"/>
  <c r="E623"/>
  <c r="D623"/>
  <c r="G622"/>
  <c r="E622"/>
  <c r="D622"/>
  <c r="G621"/>
  <c r="E621"/>
  <c r="D621"/>
  <c r="G620"/>
  <c r="E620"/>
  <c r="D620"/>
  <c r="G619"/>
  <c r="E619"/>
  <c r="D619"/>
  <c r="G618"/>
  <c r="E618"/>
  <c r="D618"/>
  <c r="G617"/>
  <c r="E617"/>
  <c r="D617"/>
  <c r="G616"/>
  <c r="E616"/>
  <c r="D616"/>
  <c r="G615"/>
  <c r="E615"/>
  <c r="D615"/>
  <c r="G614"/>
  <c r="E614"/>
  <c r="D614"/>
  <c r="G613"/>
  <c r="E613"/>
  <c r="D613"/>
  <c r="G612"/>
  <c r="E612"/>
  <c r="D612"/>
  <c r="G611"/>
  <c r="E611"/>
  <c r="D611"/>
  <c r="G610"/>
  <c r="E610"/>
  <c r="D610"/>
  <c r="G609"/>
  <c r="E609"/>
  <c r="D609"/>
  <c r="G608"/>
  <c r="E608"/>
  <c r="D608"/>
  <c r="G607"/>
  <c r="E607"/>
  <c r="D607"/>
  <c r="G606"/>
  <c r="E606"/>
  <c r="D606"/>
  <c r="G605"/>
  <c r="E605"/>
  <c r="D605"/>
  <c r="G604"/>
  <c r="E604"/>
  <c r="D604"/>
  <c r="G603"/>
  <c r="E603"/>
  <c r="D603"/>
  <c r="G602"/>
  <c r="E602"/>
  <c r="D602"/>
  <c r="G601"/>
  <c r="E601"/>
  <c r="D601"/>
  <c r="G600"/>
  <c r="E600"/>
  <c r="D600"/>
  <c r="G599"/>
  <c r="E599"/>
  <c r="D599"/>
  <c r="G598"/>
  <c r="E598"/>
  <c r="D598"/>
  <c r="G597"/>
  <c r="E597"/>
  <c r="D597"/>
  <c r="G596"/>
  <c r="E596"/>
  <c r="D596"/>
  <c r="G595"/>
  <c r="E595"/>
  <c r="D595"/>
  <c r="G594"/>
  <c r="E594"/>
  <c r="D594"/>
  <c r="G593"/>
  <c r="E593"/>
  <c r="D593"/>
  <c r="G592"/>
  <c r="E592"/>
  <c r="D592"/>
  <c r="G591"/>
  <c r="E591"/>
  <c r="D591"/>
  <c r="G590"/>
  <c r="E590"/>
  <c r="D590"/>
  <c r="G589"/>
  <c r="E589"/>
  <c r="D589"/>
  <c r="G588"/>
  <c r="E588"/>
  <c r="D588"/>
  <c r="G587"/>
  <c r="E587"/>
  <c r="D587"/>
  <c r="G586"/>
  <c r="E586"/>
  <c r="D586"/>
  <c r="G585"/>
  <c r="E585"/>
  <c r="D585"/>
  <c r="G584"/>
  <c r="E584"/>
  <c r="D584"/>
  <c r="G583"/>
  <c r="E583"/>
  <c r="D583"/>
  <c r="G582"/>
  <c r="E582"/>
  <c r="D582"/>
  <c r="G581"/>
  <c r="E581"/>
  <c r="D581"/>
  <c r="G580"/>
  <c r="E580"/>
  <c r="D580"/>
  <c r="G579"/>
  <c r="E579"/>
  <c r="D579"/>
  <c r="G578"/>
  <c r="E578"/>
  <c r="D578"/>
  <c r="G577"/>
  <c r="E577"/>
  <c r="D577"/>
  <c r="G576"/>
  <c r="E576"/>
  <c r="D576"/>
  <c r="G575"/>
  <c r="E575"/>
  <c r="D575"/>
  <c r="G574"/>
  <c r="E574"/>
  <c r="D574"/>
  <c r="G573"/>
  <c r="E573"/>
  <c r="D573"/>
  <c r="G572"/>
  <c r="E572"/>
  <c r="D572"/>
  <c r="G571"/>
  <c r="E571"/>
  <c r="D571"/>
  <c r="G570"/>
  <c r="E570"/>
  <c r="D570"/>
  <c r="G569"/>
  <c r="E569"/>
  <c r="D569"/>
  <c r="G568"/>
  <c r="E568"/>
  <c r="D568"/>
  <c r="G567"/>
  <c r="E567"/>
  <c r="D567"/>
  <c r="G566"/>
  <c r="E566"/>
  <c r="D566"/>
  <c r="G565"/>
  <c r="E565"/>
  <c r="D565"/>
  <c r="G564"/>
  <c r="E564"/>
  <c r="D564"/>
  <c r="G563"/>
  <c r="E563"/>
  <c r="D563"/>
  <c r="G562"/>
  <c r="E562"/>
  <c r="D562"/>
  <c r="G561"/>
  <c r="E561"/>
  <c r="D561"/>
  <c r="G560"/>
  <c r="E560"/>
  <c r="D560"/>
  <c r="G559"/>
  <c r="E559"/>
  <c r="D559"/>
  <c r="G558"/>
  <c r="E558"/>
  <c r="D558"/>
  <c r="G557"/>
  <c r="E557"/>
  <c r="D557"/>
  <c r="G556"/>
  <c r="E556"/>
  <c r="D556"/>
  <c r="G555"/>
  <c r="E555"/>
  <c r="D555"/>
  <c r="G554"/>
  <c r="E554"/>
  <c r="D554"/>
  <c r="G553"/>
  <c r="E553"/>
  <c r="D553"/>
  <c r="G552"/>
  <c r="E552"/>
  <c r="D552"/>
  <c r="G551"/>
  <c r="E551"/>
  <c r="D551"/>
  <c r="G550"/>
  <c r="E550"/>
  <c r="D550"/>
  <c r="G549"/>
  <c r="E549"/>
  <c r="D549"/>
  <c r="G548"/>
  <c r="E548"/>
  <c r="D548"/>
  <c r="G547"/>
  <c r="E547"/>
  <c r="D547"/>
  <c r="G546"/>
  <c r="E546"/>
  <c r="D546"/>
  <c r="G545"/>
  <c r="E545"/>
  <c r="D545"/>
  <c r="G544"/>
  <c r="E544"/>
  <c r="D544"/>
  <c r="G543"/>
  <c r="E543"/>
  <c r="D543"/>
  <c r="G542"/>
  <c r="E542"/>
  <c r="D542"/>
  <c r="G541"/>
  <c r="E541"/>
  <c r="D541"/>
  <c r="G540"/>
  <c r="E540"/>
  <c r="D540"/>
  <c r="G539"/>
  <c r="E539"/>
  <c r="D539"/>
  <c r="G538"/>
  <c r="E538"/>
  <c r="D538"/>
  <c r="G537"/>
  <c r="E537"/>
  <c r="D537"/>
  <c r="G536"/>
  <c r="E536"/>
  <c r="D536"/>
  <c r="G535"/>
  <c r="E535"/>
  <c r="D535"/>
  <c r="G534"/>
  <c r="E534"/>
  <c r="D534"/>
  <c r="G533"/>
  <c r="E533"/>
  <c r="D533"/>
  <c r="G532"/>
  <c r="E532"/>
  <c r="D532"/>
  <c r="G531"/>
  <c r="E531"/>
  <c r="D531"/>
  <c r="G530"/>
  <c r="E530"/>
  <c r="D530"/>
  <c r="G529"/>
  <c r="E529"/>
  <c r="D529"/>
  <c r="G528"/>
  <c r="E528"/>
  <c r="D528"/>
  <c r="G527"/>
  <c r="E527"/>
  <c r="D527"/>
  <c r="G526"/>
  <c r="E526"/>
  <c r="D526"/>
  <c r="G525"/>
  <c r="E525"/>
  <c r="D525"/>
  <c r="G524"/>
  <c r="E524"/>
  <c r="D524"/>
  <c r="G523"/>
  <c r="E523"/>
  <c r="D523"/>
  <c r="G522"/>
  <c r="E522"/>
  <c r="D522"/>
  <c r="G521"/>
  <c r="E521"/>
  <c r="D521"/>
  <c r="G520"/>
  <c r="E520"/>
  <c r="D520"/>
  <c r="G519"/>
  <c r="E519"/>
  <c r="D519"/>
  <c r="G518"/>
  <c r="E518"/>
  <c r="D518"/>
  <c r="G517"/>
  <c r="E517"/>
  <c r="D517"/>
  <c r="G516"/>
  <c r="E516"/>
  <c r="D516"/>
  <c r="G515"/>
  <c r="E515"/>
  <c r="D515"/>
  <c r="G514"/>
  <c r="E514"/>
  <c r="D514"/>
  <c r="G513"/>
  <c r="E513"/>
  <c r="D513"/>
  <c r="G512"/>
  <c r="E512"/>
  <c r="D512"/>
  <c r="G511"/>
  <c r="E511"/>
  <c r="D511"/>
  <c r="G510"/>
  <c r="E510"/>
  <c r="D510"/>
  <c r="G509"/>
  <c r="E509"/>
  <c r="D509"/>
  <c r="G508"/>
  <c r="E508"/>
  <c r="D508"/>
  <c r="G507"/>
  <c r="E507"/>
  <c r="D507"/>
  <c r="G506"/>
  <c r="E506"/>
  <c r="D506"/>
  <c r="G505"/>
  <c r="E505"/>
  <c r="D505"/>
  <c r="G504"/>
  <c r="E504"/>
  <c r="D504"/>
  <c r="G503"/>
  <c r="E503"/>
  <c r="D503"/>
  <c r="G502"/>
  <c r="E502"/>
  <c r="D502"/>
  <c r="G501"/>
  <c r="E501"/>
  <c r="D501"/>
  <c r="G500"/>
  <c r="E500"/>
  <c r="D500"/>
  <c r="G499"/>
  <c r="E499"/>
  <c r="D499"/>
  <c r="G498"/>
  <c r="E498"/>
  <c r="D498"/>
  <c r="G497"/>
  <c r="E497"/>
  <c r="D497"/>
  <c r="G496"/>
  <c r="E496"/>
  <c r="D496"/>
  <c r="G495"/>
  <c r="E495"/>
  <c r="D495"/>
  <c r="G494"/>
  <c r="E494"/>
  <c r="D494"/>
  <c r="G493"/>
  <c r="E493"/>
  <c r="D493"/>
  <c r="G492"/>
  <c r="E492"/>
  <c r="D492"/>
  <c r="G491"/>
  <c r="E491"/>
  <c r="D491"/>
  <c r="G490"/>
  <c r="E490"/>
  <c r="D490"/>
  <c r="G489"/>
  <c r="E489"/>
  <c r="D489"/>
  <c r="G488"/>
  <c r="E488"/>
  <c r="D488"/>
  <c r="G487"/>
  <c r="E487"/>
  <c r="D487"/>
  <c r="G486"/>
  <c r="E486"/>
  <c r="D486"/>
  <c r="G485"/>
  <c r="E485"/>
  <c r="D485"/>
  <c r="G484"/>
  <c r="E484"/>
  <c r="D484"/>
  <c r="G483"/>
  <c r="E483"/>
  <c r="D483"/>
  <c r="G482"/>
  <c r="E482"/>
  <c r="D482"/>
  <c r="G481"/>
  <c r="E481"/>
  <c r="D481"/>
  <c r="G480"/>
  <c r="E480"/>
  <c r="D480"/>
  <c r="G479"/>
  <c r="E479"/>
  <c r="D479"/>
  <c r="G478"/>
  <c r="E478"/>
  <c r="D478"/>
  <c r="G477"/>
  <c r="E477"/>
  <c r="D477"/>
  <c r="G476"/>
  <c r="E476"/>
  <c r="D476"/>
  <c r="G475"/>
  <c r="E475"/>
  <c r="D475"/>
  <c r="G474"/>
  <c r="E474"/>
  <c r="D474"/>
  <c r="G473"/>
  <c r="E473"/>
  <c r="D473"/>
  <c r="G472"/>
  <c r="E472"/>
  <c r="D472"/>
  <c r="G471"/>
  <c r="E471"/>
  <c r="D471"/>
  <c r="G470"/>
  <c r="E470"/>
  <c r="D470"/>
  <c r="G469"/>
  <c r="E469"/>
  <c r="D469"/>
  <c r="G468"/>
  <c r="E468"/>
  <c r="D468"/>
  <c r="G467"/>
  <c r="E467"/>
  <c r="D467"/>
  <c r="G466"/>
  <c r="E466"/>
  <c r="D466"/>
  <c r="G465"/>
  <c r="E465"/>
  <c r="D465"/>
  <c r="G464"/>
  <c r="E464"/>
  <c r="D464"/>
  <c r="G463"/>
  <c r="E463"/>
  <c r="D463"/>
  <c r="G462"/>
  <c r="E462"/>
  <c r="D462"/>
  <c r="G461"/>
  <c r="E461"/>
  <c r="D461"/>
  <c r="G460"/>
  <c r="E460"/>
  <c r="D460"/>
  <c r="G459"/>
  <c r="E459"/>
  <c r="D459"/>
  <c r="G458"/>
  <c r="E458"/>
  <c r="D458"/>
  <c r="G457"/>
  <c r="E457"/>
  <c r="D457"/>
  <c r="G456"/>
  <c r="E456"/>
  <c r="D456"/>
  <c r="G455"/>
  <c r="E455"/>
  <c r="D455"/>
  <c r="G454"/>
  <c r="E454"/>
  <c r="D454"/>
  <c r="G453"/>
  <c r="E453"/>
  <c r="D453"/>
  <c r="G452"/>
  <c r="E452"/>
  <c r="D452"/>
  <c r="G451"/>
  <c r="E451"/>
  <c r="D451"/>
  <c r="G450"/>
  <c r="E450"/>
  <c r="D450"/>
  <c r="G449"/>
  <c r="E449"/>
  <c r="D449"/>
  <c r="G448"/>
  <c r="E448"/>
  <c r="D448"/>
  <c r="G447"/>
  <c r="E447"/>
  <c r="D447"/>
  <c r="G446"/>
  <c r="E446"/>
  <c r="D446"/>
  <c r="G445"/>
  <c r="E445"/>
  <c r="D445"/>
  <c r="G444"/>
  <c r="E444"/>
  <c r="D444"/>
  <c r="G443"/>
  <c r="E443"/>
  <c r="D443"/>
  <c r="G442"/>
  <c r="E442"/>
  <c r="D442"/>
  <c r="G441"/>
  <c r="E441"/>
  <c r="D441"/>
  <c r="G440"/>
  <c r="E440"/>
  <c r="D440"/>
  <c r="G439"/>
  <c r="E439"/>
  <c r="D439"/>
  <c r="G438"/>
  <c r="E438"/>
  <c r="D438"/>
  <c r="G437"/>
  <c r="E437"/>
  <c r="D437"/>
  <c r="G436"/>
  <c r="E436"/>
  <c r="D436"/>
  <c r="G435"/>
  <c r="E435"/>
  <c r="D435"/>
  <c r="G434"/>
  <c r="E434"/>
  <c r="D434"/>
  <c r="G433"/>
  <c r="E433"/>
  <c r="D433"/>
  <c r="G432"/>
  <c r="E432"/>
  <c r="D432"/>
  <c r="G431"/>
  <c r="E431"/>
  <c r="D431"/>
  <c r="G430"/>
  <c r="E430"/>
  <c r="D430"/>
  <c r="G429"/>
  <c r="E429"/>
  <c r="D429"/>
  <c r="G428"/>
  <c r="E428"/>
  <c r="D428"/>
  <c r="G427"/>
  <c r="E427"/>
  <c r="D427"/>
  <c r="G426"/>
  <c r="E426"/>
  <c r="D426"/>
  <c r="G425"/>
  <c r="E425"/>
  <c r="D425"/>
  <c r="G424"/>
  <c r="E424"/>
  <c r="D424"/>
  <c r="G423"/>
  <c r="E423"/>
  <c r="D423"/>
  <c r="G422"/>
  <c r="E422"/>
  <c r="D422"/>
  <c r="G421"/>
  <c r="E421"/>
  <c r="D421"/>
  <c r="G420"/>
  <c r="E420"/>
  <c r="D420"/>
  <c r="G419"/>
  <c r="E419"/>
  <c r="D419"/>
  <c r="G418"/>
  <c r="E418"/>
  <c r="D418"/>
  <c r="G417"/>
  <c r="E417"/>
  <c r="D417"/>
  <c r="G416"/>
  <c r="E416"/>
  <c r="D416"/>
  <c r="G415"/>
  <c r="E415"/>
  <c r="D415"/>
  <c r="G414"/>
  <c r="E414"/>
  <c r="D414"/>
  <c r="G413"/>
  <c r="E413"/>
  <c r="D413"/>
  <c r="G412"/>
  <c r="E412"/>
  <c r="D412"/>
  <c r="G411"/>
  <c r="E411"/>
  <c r="D411"/>
  <c r="G410"/>
  <c r="E410"/>
  <c r="D410"/>
  <c r="G409"/>
  <c r="E409"/>
  <c r="D409"/>
  <c r="G408"/>
  <c r="E408"/>
  <c r="D408"/>
  <c r="G407"/>
  <c r="E407"/>
  <c r="D407"/>
  <c r="G406"/>
  <c r="E406"/>
  <c r="D406"/>
  <c r="G405"/>
  <c r="E405"/>
  <c r="D405"/>
  <c r="G404"/>
  <c r="E404"/>
  <c r="D404"/>
  <c r="G403"/>
  <c r="E403"/>
  <c r="D403"/>
  <c r="G402"/>
  <c r="E402"/>
  <c r="D402"/>
  <c r="G401"/>
  <c r="E401"/>
  <c r="D401"/>
  <c r="G400"/>
  <c r="E400"/>
  <c r="D400"/>
  <c r="G399"/>
  <c r="E399"/>
  <c r="D399"/>
  <c r="G398"/>
  <c r="E398"/>
  <c r="D398"/>
  <c r="G397"/>
  <c r="E397"/>
  <c r="D397"/>
  <c r="G396"/>
  <c r="E396"/>
  <c r="D396"/>
  <c r="G395"/>
  <c r="E395"/>
  <c r="D395"/>
  <c r="G394"/>
  <c r="E394"/>
  <c r="D394"/>
  <c r="G393"/>
  <c r="E393"/>
  <c r="D393"/>
  <c r="G392"/>
  <c r="E392"/>
  <c r="D392"/>
  <c r="G391"/>
  <c r="E391"/>
  <c r="D391"/>
  <c r="G390"/>
  <c r="E390"/>
  <c r="D390"/>
  <c r="G389"/>
  <c r="E389"/>
  <c r="D389"/>
  <c r="G388"/>
  <c r="E388"/>
  <c r="D388"/>
  <c r="G387"/>
  <c r="E387"/>
  <c r="D387"/>
  <c r="G386"/>
  <c r="E386"/>
  <c r="D386"/>
  <c r="G385"/>
  <c r="E385"/>
  <c r="D385"/>
  <c r="G384"/>
  <c r="E384"/>
  <c r="D384"/>
  <c r="G383"/>
  <c r="E383"/>
  <c r="D383"/>
  <c r="G382"/>
  <c r="E382"/>
  <c r="D382"/>
  <c r="G381"/>
  <c r="E381"/>
  <c r="D381"/>
  <c r="G380"/>
  <c r="E380"/>
  <c r="D380"/>
  <c r="G379"/>
  <c r="E379"/>
  <c r="D379"/>
  <c r="G378"/>
  <c r="E378"/>
  <c r="D378"/>
  <c r="G377"/>
  <c r="E377"/>
  <c r="D377"/>
  <c r="G376"/>
  <c r="E376"/>
  <c r="D376"/>
  <c r="G375"/>
  <c r="E375"/>
  <c r="D375"/>
  <c r="G374"/>
  <c r="E374"/>
  <c r="D374"/>
  <c r="G373"/>
  <c r="E373"/>
  <c r="D373"/>
  <c r="G372"/>
  <c r="E372"/>
  <c r="D372"/>
  <c r="G371"/>
  <c r="E371"/>
  <c r="D371"/>
  <c r="G370"/>
  <c r="E370"/>
  <c r="D370"/>
  <c r="G369"/>
  <c r="E369"/>
  <c r="D369"/>
  <c r="G368"/>
  <c r="E368"/>
  <c r="D368"/>
  <c r="G367"/>
  <c r="E367"/>
  <c r="D367"/>
  <c r="G366"/>
  <c r="E366"/>
  <c r="D366"/>
  <c r="G365"/>
  <c r="E365"/>
  <c r="D365"/>
  <c r="G364"/>
  <c r="E364"/>
  <c r="D364"/>
  <c r="G363"/>
  <c r="E363"/>
  <c r="D363"/>
  <c r="G362"/>
  <c r="E362"/>
  <c r="D362"/>
  <c r="G361"/>
  <c r="E361"/>
  <c r="D361"/>
  <c r="G360"/>
  <c r="E360"/>
  <c r="D360"/>
  <c r="G359"/>
  <c r="E359"/>
  <c r="D359"/>
  <c r="G358"/>
  <c r="E358"/>
  <c r="D358"/>
  <c r="G357"/>
  <c r="E357"/>
  <c r="D357"/>
  <c r="G356"/>
  <c r="E356"/>
  <c r="D356"/>
  <c r="G355"/>
  <c r="E355"/>
  <c r="D355"/>
  <c r="G354"/>
  <c r="E354"/>
  <c r="D354"/>
  <c r="G353"/>
  <c r="E353"/>
  <c r="D353"/>
  <c r="G352"/>
  <c r="E352"/>
  <c r="D352"/>
  <c r="G351"/>
  <c r="E351"/>
  <c r="D351"/>
  <c r="G350"/>
  <c r="E350"/>
  <c r="D350"/>
  <c r="G349"/>
  <c r="E349"/>
  <c r="D349"/>
  <c r="G348"/>
  <c r="E348"/>
  <c r="D348"/>
  <c r="G347"/>
  <c r="E347"/>
  <c r="D347"/>
  <c r="G346"/>
  <c r="E346"/>
  <c r="D346"/>
  <c r="G345"/>
  <c r="E345"/>
  <c r="D345"/>
  <c r="G344"/>
  <c r="E344"/>
  <c r="D344"/>
  <c r="G343"/>
  <c r="E343"/>
  <c r="D343"/>
  <c r="G342"/>
  <c r="E342"/>
  <c r="D342"/>
  <c r="G341"/>
  <c r="E341"/>
  <c r="D341"/>
  <c r="G340"/>
  <c r="E340"/>
  <c r="D340"/>
  <c r="G339"/>
  <c r="E339"/>
  <c r="D339"/>
  <c r="G338"/>
  <c r="E338"/>
  <c r="D338"/>
  <c r="G337"/>
  <c r="E337"/>
  <c r="D337"/>
  <c r="G336"/>
  <c r="E336"/>
  <c r="D336"/>
  <c r="G335"/>
  <c r="E335"/>
  <c r="D335"/>
  <c r="G334"/>
  <c r="E334"/>
  <c r="D334"/>
  <c r="G333"/>
  <c r="E333"/>
  <c r="D333"/>
  <c r="G332"/>
  <c r="E332"/>
  <c r="D332"/>
  <c r="G331"/>
  <c r="E331"/>
  <c r="D331"/>
  <c r="G330"/>
  <c r="E330"/>
  <c r="D330"/>
  <c r="G329"/>
  <c r="E329"/>
  <c r="D329"/>
  <c r="G328"/>
  <c r="E328"/>
  <c r="D328"/>
  <c r="G327"/>
  <c r="E327"/>
  <c r="D327"/>
  <c r="G326"/>
  <c r="E326"/>
  <c r="D326"/>
  <c r="G325"/>
  <c r="E325"/>
  <c r="D325"/>
  <c r="G324"/>
  <c r="E324"/>
  <c r="D324"/>
  <c r="G323"/>
  <c r="E323"/>
  <c r="D323"/>
  <c r="G322"/>
  <c r="E322"/>
  <c r="D322"/>
  <c r="G321"/>
  <c r="E321"/>
  <c r="D321"/>
  <c r="G320"/>
  <c r="E320"/>
  <c r="D320"/>
  <c r="G319"/>
  <c r="E319"/>
  <c r="D319"/>
  <c r="G318"/>
  <c r="E318"/>
  <c r="D318"/>
  <c r="G317"/>
  <c r="E317"/>
  <c r="D317"/>
  <c r="G316"/>
  <c r="E316"/>
  <c r="D316"/>
  <c r="G315"/>
  <c r="E315"/>
  <c r="D315"/>
  <c r="G314"/>
  <c r="E314"/>
  <c r="D314"/>
  <c r="G313"/>
  <c r="E313"/>
  <c r="D313"/>
  <c r="G312"/>
  <c r="E312"/>
  <c r="D312"/>
  <c r="G311"/>
  <c r="E311"/>
  <c r="D311"/>
  <c r="G310"/>
  <c r="E310"/>
  <c r="D310"/>
  <c r="G309"/>
  <c r="E309"/>
  <c r="D309"/>
  <c r="G308"/>
  <c r="E308"/>
  <c r="D308"/>
  <c r="G307"/>
  <c r="E307"/>
  <c r="D307"/>
  <c r="G306"/>
  <c r="E306"/>
  <c r="D306"/>
  <c r="G305"/>
  <c r="E305"/>
  <c r="D305"/>
  <c r="G304"/>
  <c r="E304"/>
  <c r="D304"/>
  <c r="G303"/>
  <c r="E303"/>
  <c r="D303"/>
  <c r="G302"/>
  <c r="E302"/>
  <c r="D302"/>
  <c r="G301"/>
  <c r="E301"/>
  <c r="D301"/>
  <c r="G300"/>
  <c r="E300"/>
  <c r="D300"/>
  <c r="G299"/>
  <c r="E299"/>
  <c r="D299"/>
  <c r="G298"/>
  <c r="E298"/>
  <c r="D298"/>
  <c r="G297"/>
  <c r="E297"/>
  <c r="D297"/>
  <c r="G296"/>
  <c r="E296"/>
  <c r="D296"/>
  <c r="G295"/>
  <c r="E295"/>
  <c r="D295"/>
  <c r="G294"/>
  <c r="E294"/>
  <c r="D294"/>
  <c r="G293"/>
  <c r="E293"/>
  <c r="D293"/>
  <c r="G292"/>
  <c r="E292"/>
  <c r="D292"/>
  <c r="G291"/>
  <c r="E291"/>
  <c r="D291"/>
  <c r="G290"/>
  <c r="E290"/>
  <c r="D290"/>
  <c r="G289"/>
  <c r="E289"/>
  <c r="D289"/>
  <c r="G288"/>
  <c r="E288"/>
  <c r="D288"/>
  <c r="G287"/>
  <c r="E287"/>
  <c r="D287"/>
  <c r="G286"/>
  <c r="E286"/>
  <c r="D286"/>
  <c r="G285"/>
  <c r="E285"/>
  <c r="D285"/>
  <c r="G284"/>
  <c r="E284"/>
  <c r="D284"/>
  <c r="G283"/>
  <c r="E283"/>
  <c r="D283"/>
  <c r="G282"/>
  <c r="E282"/>
  <c r="D282"/>
  <c r="G281"/>
  <c r="E281"/>
  <c r="D281"/>
  <c r="G280"/>
  <c r="E280"/>
  <c r="D280"/>
  <c r="G279"/>
  <c r="E279"/>
  <c r="D279"/>
  <c r="G278"/>
  <c r="E278"/>
  <c r="D278"/>
  <c r="G277"/>
  <c r="E277"/>
  <c r="D277"/>
  <c r="G276"/>
  <c r="E276"/>
  <c r="D276"/>
  <c r="G275"/>
  <c r="E275"/>
  <c r="D275"/>
  <c r="G274"/>
  <c r="E274"/>
  <c r="D274"/>
  <c r="G273"/>
  <c r="E273"/>
  <c r="D273"/>
  <c r="G272"/>
  <c r="E272"/>
  <c r="D272"/>
  <c r="G271"/>
  <c r="E271"/>
  <c r="D271"/>
  <c r="G270"/>
  <c r="E270"/>
  <c r="D270"/>
  <c r="G269"/>
  <c r="E269"/>
  <c r="D269"/>
  <c r="G268"/>
  <c r="E268"/>
  <c r="D268"/>
  <c r="G267"/>
  <c r="E267"/>
  <c r="D267"/>
  <c r="G266"/>
  <c r="E266"/>
  <c r="D266"/>
  <c r="G265"/>
  <c r="E265"/>
  <c r="D265"/>
  <c r="G264"/>
  <c r="E264"/>
  <c r="D264"/>
  <c r="G263"/>
  <c r="E263"/>
  <c r="D263"/>
  <c r="G262"/>
  <c r="E262"/>
  <c r="D262"/>
  <c r="G261"/>
  <c r="E261"/>
  <c r="D261"/>
  <c r="G260"/>
  <c r="E260"/>
  <c r="D260"/>
  <c r="G259"/>
  <c r="E259"/>
  <c r="D259"/>
  <c r="G258"/>
  <c r="E258"/>
  <c r="D258"/>
  <c r="G257"/>
  <c r="E257"/>
  <c r="D257"/>
  <c r="G256"/>
  <c r="E256"/>
  <c r="D256"/>
  <c r="G255"/>
  <c r="E255"/>
  <c r="D255"/>
  <c r="G254"/>
  <c r="E254"/>
  <c r="D254"/>
  <c r="G253"/>
  <c r="E253"/>
  <c r="D253"/>
  <c r="G252"/>
  <c r="E252"/>
  <c r="D252"/>
  <c r="G251"/>
  <c r="E251"/>
  <c r="D251"/>
  <c r="G250"/>
  <c r="E250"/>
  <c r="D250"/>
  <c r="G249"/>
  <c r="E249"/>
  <c r="D249"/>
  <c r="G248"/>
  <c r="E248"/>
  <c r="D248"/>
  <c r="G247"/>
  <c r="E247"/>
  <c r="D247"/>
  <c r="G246"/>
  <c r="E246"/>
  <c r="D246"/>
  <c r="G245"/>
  <c r="E245"/>
  <c r="D245"/>
  <c r="G244"/>
  <c r="E244"/>
  <c r="D244"/>
  <c r="G243"/>
  <c r="E243"/>
  <c r="D243"/>
  <c r="G242"/>
  <c r="E242"/>
  <c r="D242"/>
  <c r="G241"/>
  <c r="E241"/>
  <c r="D241"/>
  <c r="G240"/>
  <c r="E240"/>
  <c r="D240"/>
  <c r="G239"/>
  <c r="E239"/>
  <c r="D239"/>
  <c r="G238"/>
  <c r="E238"/>
  <c r="D238"/>
  <c r="G237"/>
  <c r="E237"/>
  <c r="D237"/>
  <c r="G236"/>
  <c r="E236"/>
  <c r="D236"/>
  <c r="G235"/>
  <c r="E235"/>
  <c r="D235"/>
  <c r="G234"/>
  <c r="E234"/>
  <c r="D234"/>
  <c r="G233"/>
  <c r="E233"/>
  <c r="D233"/>
  <c r="G232"/>
  <c r="E232"/>
  <c r="D232"/>
  <c r="G231"/>
  <c r="E231"/>
  <c r="D231"/>
  <c r="G230"/>
  <c r="E230"/>
  <c r="D230"/>
  <c r="G229"/>
  <c r="E229"/>
  <c r="D229"/>
  <c r="G228"/>
  <c r="E228"/>
  <c r="D228"/>
  <c r="G227"/>
  <c r="E227"/>
  <c r="D227"/>
  <c r="G226"/>
  <c r="E226"/>
  <c r="D226"/>
  <c r="G225"/>
  <c r="E225"/>
  <c r="D225"/>
  <c r="G224"/>
  <c r="E224"/>
  <c r="D224"/>
  <c r="G223"/>
  <c r="E223"/>
  <c r="D223"/>
  <c r="G222"/>
  <c r="E222"/>
  <c r="D222"/>
  <c r="G221"/>
  <c r="E221"/>
  <c r="D221"/>
  <c r="G220"/>
  <c r="E220"/>
  <c r="D220"/>
  <c r="G219"/>
  <c r="E219"/>
  <c r="D219"/>
  <c r="G218"/>
  <c r="E218"/>
  <c r="D218"/>
  <c r="G217"/>
  <c r="E217"/>
  <c r="D217"/>
  <c r="G216"/>
  <c r="E216"/>
  <c r="D216"/>
  <c r="G215"/>
  <c r="E215"/>
  <c r="D215"/>
  <c r="G214"/>
  <c r="E214"/>
  <c r="D214"/>
  <c r="G213"/>
  <c r="E213"/>
  <c r="D213"/>
  <c r="G212"/>
  <c r="E212"/>
  <c r="D212"/>
  <c r="G211"/>
  <c r="E211"/>
  <c r="D211"/>
  <c r="G210"/>
  <c r="E210"/>
  <c r="D210"/>
  <c r="G209"/>
  <c r="E209"/>
  <c r="D209"/>
  <c r="G208"/>
  <c r="E208"/>
  <c r="D208"/>
  <c r="G207"/>
  <c r="E207"/>
  <c r="D207"/>
  <c r="G206"/>
  <c r="E206"/>
  <c r="D206"/>
  <c r="G205"/>
  <c r="E205"/>
  <c r="D205"/>
  <c r="G204"/>
  <c r="E204"/>
  <c r="D204"/>
  <c r="G203"/>
  <c r="E203"/>
  <c r="D203"/>
  <c r="G202"/>
  <c r="E202"/>
  <c r="D202"/>
  <c r="G201"/>
  <c r="E201"/>
  <c r="D201"/>
  <c r="G200"/>
  <c r="E200"/>
  <c r="D200"/>
  <c r="G199"/>
  <c r="E199"/>
  <c r="D199"/>
  <c r="G198"/>
  <c r="E198"/>
  <c r="D198"/>
  <c r="G197"/>
  <c r="E197"/>
  <c r="D197"/>
  <c r="G196"/>
  <c r="E196"/>
  <c r="D196"/>
  <c r="G195"/>
  <c r="E195"/>
  <c r="D195"/>
  <c r="G194"/>
  <c r="E194"/>
  <c r="D194"/>
  <c r="G193"/>
  <c r="E193"/>
  <c r="D193"/>
  <c r="G192"/>
  <c r="E192"/>
  <c r="D192"/>
  <c r="G191"/>
  <c r="E191"/>
  <c r="D191"/>
  <c r="G190"/>
  <c r="E190"/>
  <c r="D190"/>
  <c r="G189"/>
  <c r="E189"/>
  <c r="D189"/>
  <c r="G188"/>
  <c r="E188"/>
  <c r="D188"/>
  <c r="G187"/>
  <c r="E187"/>
  <c r="D187"/>
  <c r="G186"/>
  <c r="E186"/>
  <c r="D186"/>
  <c r="G185"/>
  <c r="E185"/>
  <c r="D185"/>
  <c r="G184"/>
  <c r="E184"/>
  <c r="D184"/>
  <c r="G183"/>
  <c r="E183"/>
  <c r="D183"/>
  <c r="G182"/>
  <c r="E182"/>
  <c r="D182"/>
  <c r="G181"/>
  <c r="E181"/>
  <c r="D181"/>
  <c r="G180"/>
  <c r="E180"/>
  <c r="D180"/>
  <c r="G179"/>
  <c r="E179"/>
  <c r="D179"/>
  <c r="G178"/>
  <c r="E178"/>
  <c r="D178"/>
  <c r="G177"/>
  <c r="E177"/>
  <c r="D177"/>
  <c r="G176"/>
  <c r="E176"/>
  <c r="D176"/>
  <c r="G175"/>
  <c r="E175"/>
  <c r="D175"/>
  <c r="G174"/>
  <c r="E174"/>
  <c r="D174"/>
  <c r="G173"/>
  <c r="E173"/>
  <c r="D173"/>
  <c r="G172"/>
  <c r="E172"/>
  <c r="D172"/>
  <c r="G171"/>
  <c r="E171"/>
  <c r="D171"/>
  <c r="G170"/>
  <c r="E170"/>
  <c r="D170"/>
  <c r="G169"/>
  <c r="E169"/>
  <c r="D169"/>
  <c r="G168"/>
  <c r="E168"/>
  <c r="D168"/>
  <c r="G167"/>
  <c r="E167"/>
  <c r="D167"/>
  <c r="G166"/>
  <c r="E166"/>
  <c r="D166"/>
  <c r="G165"/>
  <c r="E165"/>
  <c r="D165"/>
  <c r="G164"/>
  <c r="E164"/>
  <c r="D164"/>
  <c r="G163"/>
  <c r="E163"/>
  <c r="D163"/>
  <c r="G162"/>
  <c r="E162"/>
  <c r="D162"/>
  <c r="G161"/>
  <c r="E161"/>
  <c r="D161"/>
  <c r="G160"/>
  <c r="E160"/>
  <c r="D160"/>
  <c r="G159"/>
  <c r="E159"/>
  <c r="D159"/>
  <c r="G158"/>
  <c r="E158"/>
  <c r="D158"/>
  <c r="G157"/>
  <c r="E157"/>
  <c r="D157"/>
  <c r="G156"/>
  <c r="E156"/>
  <c r="D156"/>
  <c r="G155"/>
  <c r="E155"/>
  <c r="D155"/>
  <c r="G154"/>
  <c r="E154"/>
  <c r="D154"/>
  <c r="G153"/>
  <c r="E153"/>
  <c r="D153"/>
  <c r="G152"/>
  <c r="E152"/>
  <c r="D152"/>
  <c r="G151"/>
  <c r="E151"/>
  <c r="D151"/>
  <c r="G150"/>
  <c r="E150"/>
  <c r="D150"/>
  <c r="G149"/>
  <c r="E149"/>
  <c r="D149"/>
  <c r="G148"/>
  <c r="E148"/>
  <c r="D148"/>
  <c r="G147"/>
  <c r="E147"/>
  <c r="D147"/>
  <c r="G146"/>
  <c r="E146"/>
  <c r="D146"/>
  <c r="G145"/>
  <c r="E145"/>
  <c r="D145"/>
  <c r="G144"/>
  <c r="E144"/>
  <c r="D144"/>
  <c r="G143"/>
  <c r="E143"/>
  <c r="D143"/>
  <c r="G142"/>
  <c r="E142"/>
  <c r="D142"/>
  <c r="G141"/>
  <c r="E141"/>
  <c r="D141"/>
  <c r="G140"/>
  <c r="E140"/>
  <c r="D140"/>
  <c r="G139"/>
  <c r="E139"/>
  <c r="D139"/>
  <c r="G138"/>
  <c r="E138"/>
  <c r="D138"/>
  <c r="G137"/>
  <c r="E137"/>
  <c r="D137"/>
  <c r="G136"/>
  <c r="E136"/>
  <c r="D136"/>
  <c r="G135"/>
  <c r="E135"/>
  <c r="D135"/>
  <c r="G134"/>
  <c r="E134"/>
  <c r="D134"/>
  <c r="G133"/>
  <c r="E133"/>
  <c r="D133"/>
  <c r="G132"/>
  <c r="E132"/>
  <c r="D132"/>
  <c r="G131"/>
  <c r="E131"/>
  <c r="D131"/>
  <c r="G130"/>
  <c r="E130"/>
  <c r="D130"/>
  <c r="G129"/>
  <c r="E129"/>
  <c r="D129"/>
  <c r="G128"/>
  <c r="E128"/>
  <c r="D128"/>
  <c r="G127"/>
  <c r="E127"/>
  <c r="D127"/>
  <c r="G126"/>
  <c r="E126"/>
  <c r="D126"/>
  <c r="G125"/>
  <c r="E125"/>
  <c r="D125"/>
  <c r="G124"/>
  <c r="E124"/>
  <c r="D124"/>
  <c r="G123"/>
  <c r="E123"/>
  <c r="D123"/>
  <c r="G122"/>
  <c r="E122"/>
  <c r="D122"/>
  <c r="G121"/>
  <c r="E121"/>
  <c r="D121"/>
  <c r="G120"/>
  <c r="E120"/>
  <c r="D120"/>
  <c r="G119"/>
  <c r="E119"/>
  <c r="D119"/>
  <c r="G118"/>
  <c r="E118"/>
  <c r="D118"/>
  <c r="G117"/>
  <c r="E117"/>
  <c r="D117"/>
  <c r="G116"/>
  <c r="E116"/>
  <c r="D116"/>
  <c r="G115"/>
  <c r="E115"/>
  <c r="D115"/>
  <c r="G114"/>
  <c r="E114"/>
  <c r="D114"/>
  <c r="G113"/>
  <c r="E113"/>
  <c r="D113"/>
  <c r="G112"/>
  <c r="E112"/>
  <c r="D112"/>
  <c r="G111"/>
  <c r="E111"/>
  <c r="D111"/>
  <c r="G110"/>
  <c r="E110"/>
  <c r="D110"/>
  <c r="G109"/>
  <c r="E109"/>
  <c r="D109"/>
  <c r="G108"/>
  <c r="E108"/>
  <c r="D108"/>
  <c r="G107"/>
  <c r="E107"/>
  <c r="D107"/>
  <c r="G106"/>
  <c r="E106"/>
  <c r="D106"/>
  <c r="G105"/>
  <c r="E105"/>
  <c r="D105"/>
  <c r="G104"/>
  <c r="E104"/>
  <c r="D104"/>
  <c r="G103"/>
  <c r="E103"/>
  <c r="D103"/>
  <c r="G102"/>
  <c r="E102"/>
  <c r="D102"/>
  <c r="G101"/>
  <c r="E101"/>
  <c r="D101"/>
  <c r="G100"/>
  <c r="E100"/>
  <c r="D100"/>
  <c r="G99"/>
  <c r="E99"/>
  <c r="D99"/>
  <c r="G98"/>
  <c r="E98"/>
  <c r="D98"/>
  <c r="G97"/>
  <c r="E97"/>
  <c r="D97"/>
  <c r="G96"/>
  <c r="E96"/>
  <c r="D96"/>
  <c r="G95"/>
  <c r="E95"/>
  <c r="D95"/>
  <c r="G94"/>
  <c r="E94"/>
  <c r="D94"/>
  <c r="G93"/>
  <c r="E93"/>
  <c r="D93"/>
  <c r="G92"/>
  <c r="E92"/>
  <c r="D92"/>
  <c r="G91"/>
  <c r="E91"/>
  <c r="D91"/>
  <c r="G90"/>
  <c r="E90"/>
  <c r="D90"/>
  <c r="G89"/>
  <c r="E89"/>
  <c r="D89"/>
  <c r="G88"/>
  <c r="E88"/>
  <c r="D88"/>
  <c r="G87"/>
  <c r="E87"/>
  <c r="D87"/>
  <c r="G86"/>
  <c r="E86"/>
  <c r="D86"/>
  <c r="G85"/>
  <c r="E85"/>
  <c r="D85"/>
  <c r="G84"/>
  <c r="E84"/>
  <c r="D84"/>
  <c r="G83"/>
  <c r="E83"/>
  <c r="D83"/>
  <c r="G82"/>
  <c r="E82"/>
  <c r="D82"/>
  <c r="G81"/>
  <c r="E81"/>
  <c r="D81"/>
  <c r="G80"/>
  <c r="E80"/>
  <c r="D80"/>
  <c r="G79"/>
  <c r="E79"/>
  <c r="D79"/>
  <c r="G78"/>
  <c r="E78"/>
  <c r="D78"/>
  <c r="G77"/>
  <c r="E77"/>
  <c r="D77"/>
  <c r="G76"/>
  <c r="E76"/>
  <c r="D76"/>
  <c r="G75"/>
  <c r="E75"/>
  <c r="D75"/>
  <c r="G74"/>
  <c r="E74"/>
  <c r="D74"/>
  <c r="G73"/>
  <c r="E73"/>
  <c r="D73"/>
  <c r="G72"/>
  <c r="E72"/>
  <c r="D72"/>
  <c r="G71"/>
  <c r="E71"/>
  <c r="D71"/>
  <c r="G70"/>
  <c r="E70"/>
  <c r="D70"/>
  <c r="G69"/>
  <c r="E69"/>
  <c r="D69"/>
  <c r="G68"/>
  <c r="E68"/>
  <c r="D68"/>
  <c r="G67"/>
  <c r="E67"/>
  <c r="D67"/>
  <c r="G66"/>
  <c r="E66"/>
  <c r="D66"/>
  <c r="G65"/>
  <c r="E65"/>
  <c r="D65"/>
  <c r="G64"/>
  <c r="E64"/>
  <c r="D64"/>
  <c r="G63"/>
  <c r="E63"/>
  <c r="D63"/>
  <c r="G62"/>
  <c r="E62"/>
  <c r="D62"/>
  <c r="G61"/>
  <c r="E61"/>
  <c r="D61"/>
  <c r="G60"/>
  <c r="E60"/>
  <c r="D60"/>
  <c r="G59"/>
  <c r="E59"/>
  <c r="D59"/>
  <c r="G58"/>
  <c r="E58"/>
  <c r="D58"/>
  <c r="G57"/>
  <c r="E57"/>
  <c r="D57"/>
  <c r="G56"/>
  <c r="E56"/>
  <c r="D56"/>
  <c r="G55"/>
  <c r="E55"/>
  <c r="D55"/>
  <c r="G54"/>
  <c r="E54"/>
  <c r="D54"/>
  <c r="G53"/>
  <c r="E53"/>
  <c r="D53"/>
  <c r="G52"/>
  <c r="E52"/>
  <c r="D52"/>
  <c r="G51"/>
  <c r="E51"/>
  <c r="D51"/>
  <c r="G50"/>
  <c r="E50"/>
  <c r="D50"/>
  <c r="G49"/>
  <c r="E49"/>
  <c r="D49"/>
  <c r="G48"/>
  <c r="E48"/>
  <c r="D48"/>
  <c r="G47"/>
  <c r="E47"/>
  <c r="D47"/>
  <c r="G46"/>
  <c r="E46"/>
  <c r="D46"/>
  <c r="G45"/>
  <c r="E45"/>
  <c r="D45"/>
  <c r="G44"/>
  <c r="E44"/>
  <c r="D44"/>
  <c r="G43"/>
  <c r="E43"/>
  <c r="D43"/>
  <c r="G42"/>
  <c r="E42"/>
  <c r="D42"/>
  <c r="G41"/>
  <c r="E41"/>
  <c r="D41"/>
  <c r="G40"/>
  <c r="E40"/>
  <c r="D40"/>
  <c r="G39"/>
  <c r="E39"/>
  <c r="D39"/>
  <c r="G38"/>
  <c r="E38"/>
  <c r="D38"/>
  <c r="G37"/>
  <c r="E37"/>
  <c r="D37"/>
  <c r="G36"/>
  <c r="E36"/>
  <c r="D36"/>
  <c r="G35"/>
  <c r="E35"/>
  <c r="D35"/>
  <c r="G34"/>
  <c r="E34"/>
  <c r="D34"/>
  <c r="G33"/>
  <c r="E33"/>
  <c r="D33"/>
  <c r="G32"/>
  <c r="E32"/>
  <c r="D32"/>
  <c r="G31"/>
  <c r="E31"/>
  <c r="D31"/>
  <c r="G30"/>
  <c r="E30"/>
  <c r="D30"/>
  <c r="G29"/>
  <c r="E29"/>
  <c r="D29"/>
  <c r="G28"/>
  <c r="E28"/>
  <c r="D28"/>
  <c r="G27"/>
  <c r="E27"/>
  <c r="D27"/>
  <c r="G26"/>
  <c r="E26"/>
  <c r="D26"/>
  <c r="G25"/>
  <c r="E25"/>
  <c r="D25"/>
  <c r="G24"/>
  <c r="E24"/>
  <c r="D24"/>
  <c r="G23"/>
  <c r="E23"/>
  <c r="D23"/>
  <c r="G22"/>
  <c r="E22"/>
  <c r="D22"/>
  <c r="G21"/>
  <c r="E21"/>
  <c r="D21"/>
  <c r="G20"/>
  <c r="E20"/>
  <c r="D20"/>
  <c r="G19"/>
  <c r="E19"/>
  <c r="D19"/>
  <c r="G18"/>
  <c r="E18"/>
  <c r="D18"/>
  <c r="G17"/>
  <c r="E17"/>
  <c r="D17"/>
  <c r="G16"/>
  <c r="E16"/>
  <c r="D16"/>
  <c r="G15"/>
  <c r="E15"/>
  <c r="D15"/>
  <c r="G14"/>
  <c r="E14"/>
  <c r="D14"/>
  <c r="G13"/>
  <c r="E13"/>
  <c r="D13"/>
  <c r="G12"/>
  <c r="E12"/>
  <c r="D12"/>
  <c r="G11"/>
  <c r="E11"/>
  <c r="D11"/>
  <c r="G10"/>
  <c r="E10"/>
  <c r="D10"/>
  <c r="G9"/>
  <c r="E9"/>
  <c r="D9"/>
  <c r="G8"/>
  <c r="E8"/>
  <c r="D8"/>
  <c r="G7"/>
  <c r="E7"/>
  <c r="D7"/>
  <c r="G6"/>
  <c r="E6"/>
  <c r="D6"/>
  <c r="G5"/>
  <c r="E5"/>
  <c r="D5"/>
  <c r="G4"/>
  <c r="E4"/>
  <c r="D4"/>
  <c r="G3"/>
  <c r="E3"/>
  <c r="D3"/>
  <c r="G2"/>
  <c r="H2" s="1"/>
  <c r="E2"/>
  <c r="F2" s="1"/>
  <c r="D2"/>
  <c r="G673" i="8"/>
  <c r="E673"/>
  <c r="D673"/>
  <c r="G672"/>
  <c r="E672"/>
  <c r="D672"/>
  <c r="G671"/>
  <c r="E671"/>
  <c r="D671"/>
  <c r="G670"/>
  <c r="E670"/>
  <c r="D670"/>
  <c r="G669"/>
  <c r="E669"/>
  <c r="D669"/>
  <c r="G668"/>
  <c r="E668"/>
  <c r="D668"/>
  <c r="G667"/>
  <c r="E667"/>
  <c r="D667"/>
  <c r="G666"/>
  <c r="E666"/>
  <c r="D666"/>
  <c r="G665"/>
  <c r="E665"/>
  <c r="D665"/>
  <c r="G664"/>
  <c r="E664"/>
  <c r="D664"/>
  <c r="G663"/>
  <c r="E663"/>
  <c r="D663"/>
  <c r="G662"/>
  <c r="E662"/>
  <c r="D662"/>
  <c r="G661"/>
  <c r="E661"/>
  <c r="D661"/>
  <c r="G660"/>
  <c r="E660"/>
  <c r="D660"/>
  <c r="G659"/>
  <c r="E659"/>
  <c r="D659"/>
  <c r="G658"/>
  <c r="E658"/>
  <c r="D658"/>
  <c r="G657"/>
  <c r="E657"/>
  <c r="D657"/>
  <c r="G656"/>
  <c r="E656"/>
  <c r="D656"/>
  <c r="G655"/>
  <c r="E655"/>
  <c r="D655"/>
  <c r="G654"/>
  <c r="E654"/>
  <c r="D654"/>
  <c r="G653"/>
  <c r="E653"/>
  <c r="D653"/>
  <c r="G652"/>
  <c r="E652"/>
  <c r="D652"/>
  <c r="G651"/>
  <c r="E651"/>
  <c r="D651"/>
  <c r="G650"/>
  <c r="E650"/>
  <c r="D650"/>
  <c r="G649"/>
  <c r="E649"/>
  <c r="D649"/>
  <c r="G648"/>
  <c r="E648"/>
  <c r="D648"/>
  <c r="G647"/>
  <c r="E647"/>
  <c r="D647"/>
  <c r="G646"/>
  <c r="E646"/>
  <c r="D646"/>
  <c r="G645"/>
  <c r="E645"/>
  <c r="D645"/>
  <c r="G644"/>
  <c r="E644"/>
  <c r="D644"/>
  <c r="G643"/>
  <c r="E643"/>
  <c r="D643"/>
  <c r="G642"/>
  <c r="E642"/>
  <c r="D642"/>
  <c r="G641"/>
  <c r="E641"/>
  <c r="D641"/>
  <c r="G640"/>
  <c r="E640"/>
  <c r="D640"/>
  <c r="G639"/>
  <c r="E639"/>
  <c r="D639"/>
  <c r="G638"/>
  <c r="E638"/>
  <c r="D638"/>
  <c r="G637"/>
  <c r="E637"/>
  <c r="D637"/>
  <c r="G636"/>
  <c r="E636"/>
  <c r="D636"/>
  <c r="G635"/>
  <c r="E635"/>
  <c r="D635"/>
  <c r="G634"/>
  <c r="E634"/>
  <c r="D634"/>
  <c r="G633"/>
  <c r="E633"/>
  <c r="D633"/>
  <c r="G632"/>
  <c r="E632"/>
  <c r="D632"/>
  <c r="G631"/>
  <c r="E631"/>
  <c r="D631"/>
  <c r="G630"/>
  <c r="E630"/>
  <c r="D630"/>
  <c r="G629"/>
  <c r="E629"/>
  <c r="D629"/>
  <c r="G628"/>
  <c r="E628"/>
  <c r="D628"/>
  <c r="G627"/>
  <c r="E627"/>
  <c r="D627"/>
  <c r="G626"/>
  <c r="E626"/>
  <c r="D626"/>
  <c r="G625"/>
  <c r="E625"/>
  <c r="D625"/>
  <c r="G624"/>
  <c r="E624"/>
  <c r="D624"/>
  <c r="G623"/>
  <c r="E623"/>
  <c r="D623"/>
  <c r="G622"/>
  <c r="E622"/>
  <c r="D622"/>
  <c r="G621"/>
  <c r="E621"/>
  <c r="D621"/>
  <c r="G620"/>
  <c r="E620"/>
  <c r="D620"/>
  <c r="G619"/>
  <c r="E619"/>
  <c r="D619"/>
  <c r="G618"/>
  <c r="E618"/>
  <c r="D618"/>
  <c r="G617"/>
  <c r="E617"/>
  <c r="D617"/>
  <c r="G616"/>
  <c r="E616"/>
  <c r="D616"/>
  <c r="G615"/>
  <c r="E615"/>
  <c r="D615"/>
  <c r="G614"/>
  <c r="E614"/>
  <c r="D614"/>
  <c r="G613"/>
  <c r="E613"/>
  <c r="D613"/>
  <c r="G612"/>
  <c r="E612"/>
  <c r="D612"/>
  <c r="G611"/>
  <c r="E611"/>
  <c r="D611"/>
  <c r="G610"/>
  <c r="E610"/>
  <c r="D610"/>
  <c r="G609"/>
  <c r="E609"/>
  <c r="D609"/>
  <c r="G608"/>
  <c r="E608"/>
  <c r="D608"/>
  <c r="G607"/>
  <c r="E607"/>
  <c r="D607"/>
  <c r="G606"/>
  <c r="E606"/>
  <c r="D606"/>
  <c r="G605"/>
  <c r="E605"/>
  <c r="D605"/>
  <c r="G604"/>
  <c r="E604"/>
  <c r="D604"/>
  <c r="G603"/>
  <c r="E603"/>
  <c r="D603"/>
  <c r="G602"/>
  <c r="E602"/>
  <c r="D602"/>
  <c r="G601"/>
  <c r="E601"/>
  <c r="D601"/>
  <c r="G600"/>
  <c r="E600"/>
  <c r="D600"/>
  <c r="G599"/>
  <c r="E599"/>
  <c r="D599"/>
  <c r="G598"/>
  <c r="E598"/>
  <c r="D598"/>
  <c r="G597"/>
  <c r="E597"/>
  <c r="D597"/>
  <c r="G596"/>
  <c r="E596"/>
  <c r="D596"/>
  <c r="G595"/>
  <c r="E595"/>
  <c r="D595"/>
  <c r="G594"/>
  <c r="E594"/>
  <c r="D594"/>
  <c r="G593"/>
  <c r="E593"/>
  <c r="D593"/>
  <c r="G592"/>
  <c r="E592"/>
  <c r="D592"/>
  <c r="G591"/>
  <c r="E591"/>
  <c r="D591"/>
  <c r="G590"/>
  <c r="E590"/>
  <c r="D590"/>
  <c r="G589"/>
  <c r="E589"/>
  <c r="D589"/>
  <c r="G588"/>
  <c r="E588"/>
  <c r="D588"/>
  <c r="G587"/>
  <c r="E587"/>
  <c r="D587"/>
  <c r="G586"/>
  <c r="E586"/>
  <c r="D586"/>
  <c r="G585"/>
  <c r="E585"/>
  <c r="D585"/>
  <c r="G584"/>
  <c r="E584"/>
  <c r="D584"/>
  <c r="G583"/>
  <c r="E583"/>
  <c r="D583"/>
  <c r="G582"/>
  <c r="E582"/>
  <c r="D582"/>
  <c r="G581"/>
  <c r="E581"/>
  <c r="D581"/>
  <c r="G580"/>
  <c r="E580"/>
  <c r="D580"/>
  <c r="G579"/>
  <c r="E579"/>
  <c r="D579"/>
  <c r="G578"/>
  <c r="E578"/>
  <c r="D578"/>
  <c r="G577"/>
  <c r="E577"/>
  <c r="D577"/>
  <c r="G576"/>
  <c r="E576"/>
  <c r="D576"/>
  <c r="G575"/>
  <c r="E575"/>
  <c r="D575"/>
  <c r="G574"/>
  <c r="E574"/>
  <c r="D574"/>
  <c r="G573"/>
  <c r="E573"/>
  <c r="D573"/>
  <c r="G572"/>
  <c r="E572"/>
  <c r="D572"/>
  <c r="G571"/>
  <c r="E571"/>
  <c r="D571"/>
  <c r="G570"/>
  <c r="E570"/>
  <c r="D570"/>
  <c r="G569"/>
  <c r="E569"/>
  <c r="D569"/>
  <c r="G568"/>
  <c r="E568"/>
  <c r="D568"/>
  <c r="G567"/>
  <c r="E567"/>
  <c r="D567"/>
  <c r="G566"/>
  <c r="E566"/>
  <c r="D566"/>
  <c r="G565"/>
  <c r="E565"/>
  <c r="D565"/>
  <c r="G564"/>
  <c r="E564"/>
  <c r="D564"/>
  <c r="G563"/>
  <c r="E563"/>
  <c r="D563"/>
  <c r="G562"/>
  <c r="E562"/>
  <c r="D562"/>
  <c r="G561"/>
  <c r="E561"/>
  <c r="D561"/>
  <c r="G560"/>
  <c r="E560"/>
  <c r="D560"/>
  <c r="G559"/>
  <c r="E559"/>
  <c r="D559"/>
  <c r="G558"/>
  <c r="E558"/>
  <c r="D558"/>
  <c r="G557"/>
  <c r="E557"/>
  <c r="D557"/>
  <c r="G556"/>
  <c r="E556"/>
  <c r="D556"/>
  <c r="G555"/>
  <c r="E555"/>
  <c r="D555"/>
  <c r="G554"/>
  <c r="E554"/>
  <c r="D554"/>
  <c r="G553"/>
  <c r="E553"/>
  <c r="D553"/>
  <c r="G552"/>
  <c r="E552"/>
  <c r="D552"/>
  <c r="G551"/>
  <c r="E551"/>
  <c r="D551"/>
  <c r="G550"/>
  <c r="E550"/>
  <c r="D550"/>
  <c r="G549"/>
  <c r="E549"/>
  <c r="D549"/>
  <c r="G548"/>
  <c r="E548"/>
  <c r="D548"/>
  <c r="G547"/>
  <c r="E547"/>
  <c r="D547"/>
  <c r="G546"/>
  <c r="E546"/>
  <c r="D546"/>
  <c r="G545"/>
  <c r="E545"/>
  <c r="D545"/>
  <c r="G544"/>
  <c r="E544"/>
  <c r="D544"/>
  <c r="G543"/>
  <c r="E543"/>
  <c r="D543"/>
  <c r="G542"/>
  <c r="E542"/>
  <c r="D542"/>
  <c r="G541"/>
  <c r="E541"/>
  <c r="D541"/>
  <c r="G540"/>
  <c r="E540"/>
  <c r="D540"/>
  <c r="G539"/>
  <c r="E539"/>
  <c r="D539"/>
  <c r="G538"/>
  <c r="E538"/>
  <c r="D538"/>
  <c r="G537"/>
  <c r="E537"/>
  <c r="D537"/>
  <c r="G536"/>
  <c r="E536"/>
  <c r="D536"/>
  <c r="G535"/>
  <c r="E535"/>
  <c r="D535"/>
  <c r="G534"/>
  <c r="E534"/>
  <c r="D534"/>
  <c r="G533"/>
  <c r="E533"/>
  <c r="D533"/>
  <c r="G532"/>
  <c r="E532"/>
  <c r="D532"/>
  <c r="G531"/>
  <c r="E531"/>
  <c r="D531"/>
  <c r="G530"/>
  <c r="E530"/>
  <c r="D530"/>
  <c r="G529"/>
  <c r="E529"/>
  <c r="D529"/>
  <c r="G528"/>
  <c r="E528"/>
  <c r="D528"/>
  <c r="G527"/>
  <c r="E527"/>
  <c r="D527"/>
  <c r="G526"/>
  <c r="E526"/>
  <c r="D526"/>
  <c r="G525"/>
  <c r="E525"/>
  <c r="D525"/>
  <c r="G524"/>
  <c r="E524"/>
  <c r="D524"/>
  <c r="G523"/>
  <c r="E523"/>
  <c r="D523"/>
  <c r="G522"/>
  <c r="E522"/>
  <c r="D522"/>
  <c r="G521"/>
  <c r="E521"/>
  <c r="D521"/>
  <c r="G520"/>
  <c r="E520"/>
  <c r="D520"/>
  <c r="G519"/>
  <c r="E519"/>
  <c r="D519"/>
  <c r="G518"/>
  <c r="E518"/>
  <c r="D518"/>
  <c r="G517"/>
  <c r="E517"/>
  <c r="D517"/>
  <c r="G516"/>
  <c r="E516"/>
  <c r="D516"/>
  <c r="G515"/>
  <c r="E515"/>
  <c r="D515"/>
  <c r="G514"/>
  <c r="E514"/>
  <c r="D514"/>
  <c r="G513"/>
  <c r="E513"/>
  <c r="D513"/>
  <c r="G512"/>
  <c r="E512"/>
  <c r="D512"/>
  <c r="G511"/>
  <c r="E511"/>
  <c r="D511"/>
  <c r="G510"/>
  <c r="E510"/>
  <c r="D510"/>
  <c r="G509"/>
  <c r="E509"/>
  <c r="D509"/>
  <c r="G508"/>
  <c r="E508"/>
  <c r="D508"/>
  <c r="G507"/>
  <c r="E507"/>
  <c r="D507"/>
  <c r="G506"/>
  <c r="E506"/>
  <c r="D506"/>
  <c r="G505"/>
  <c r="E505"/>
  <c r="D505"/>
  <c r="G504"/>
  <c r="E504"/>
  <c r="D504"/>
  <c r="G503"/>
  <c r="E503"/>
  <c r="D503"/>
  <c r="G502"/>
  <c r="E502"/>
  <c r="D502"/>
  <c r="G501"/>
  <c r="E501"/>
  <c r="D501"/>
  <c r="G500"/>
  <c r="E500"/>
  <c r="D500"/>
  <c r="G499"/>
  <c r="E499"/>
  <c r="D499"/>
  <c r="G498"/>
  <c r="E498"/>
  <c r="D498"/>
  <c r="G497"/>
  <c r="E497"/>
  <c r="D497"/>
  <c r="G496"/>
  <c r="E496"/>
  <c r="D496"/>
  <c r="G495"/>
  <c r="E495"/>
  <c r="D495"/>
  <c r="G494"/>
  <c r="E494"/>
  <c r="D494"/>
  <c r="G493"/>
  <c r="E493"/>
  <c r="D493"/>
  <c r="G492"/>
  <c r="E492"/>
  <c r="D492"/>
  <c r="G491"/>
  <c r="E491"/>
  <c r="D491"/>
  <c r="G490"/>
  <c r="E490"/>
  <c r="D490"/>
  <c r="G489"/>
  <c r="E489"/>
  <c r="D489"/>
  <c r="G488"/>
  <c r="E488"/>
  <c r="D488"/>
  <c r="G487"/>
  <c r="E487"/>
  <c r="D487"/>
  <c r="G486"/>
  <c r="E486"/>
  <c r="D486"/>
  <c r="G485"/>
  <c r="E485"/>
  <c r="D485"/>
  <c r="G484"/>
  <c r="E484"/>
  <c r="D484"/>
  <c r="G483"/>
  <c r="E483"/>
  <c r="D483"/>
  <c r="G482"/>
  <c r="E482"/>
  <c r="D482"/>
  <c r="G481"/>
  <c r="E481"/>
  <c r="D481"/>
  <c r="G480"/>
  <c r="E480"/>
  <c r="D480"/>
  <c r="G479"/>
  <c r="E479"/>
  <c r="D479"/>
  <c r="G478"/>
  <c r="E478"/>
  <c r="D478"/>
  <c r="G477"/>
  <c r="E477"/>
  <c r="D477"/>
  <c r="G476"/>
  <c r="E476"/>
  <c r="D476"/>
  <c r="G475"/>
  <c r="E475"/>
  <c r="D475"/>
  <c r="G474"/>
  <c r="E474"/>
  <c r="D474"/>
  <c r="G473"/>
  <c r="E473"/>
  <c r="D473"/>
  <c r="G472"/>
  <c r="E472"/>
  <c r="D472"/>
  <c r="G471"/>
  <c r="E471"/>
  <c r="D471"/>
  <c r="G470"/>
  <c r="E470"/>
  <c r="D470"/>
  <c r="G469"/>
  <c r="E469"/>
  <c r="D469"/>
  <c r="G468"/>
  <c r="E468"/>
  <c r="D468"/>
  <c r="G467"/>
  <c r="E467"/>
  <c r="D467"/>
  <c r="G466"/>
  <c r="E466"/>
  <c r="D466"/>
  <c r="G465"/>
  <c r="E465"/>
  <c r="D465"/>
  <c r="G464"/>
  <c r="E464"/>
  <c r="D464"/>
  <c r="G463"/>
  <c r="E463"/>
  <c r="D463"/>
  <c r="G462"/>
  <c r="E462"/>
  <c r="D462"/>
  <c r="G461"/>
  <c r="E461"/>
  <c r="D461"/>
  <c r="G460"/>
  <c r="E460"/>
  <c r="D460"/>
  <c r="G459"/>
  <c r="E459"/>
  <c r="D459"/>
  <c r="G458"/>
  <c r="E458"/>
  <c r="D458"/>
  <c r="G457"/>
  <c r="E457"/>
  <c r="D457"/>
  <c r="G456"/>
  <c r="E456"/>
  <c r="D456"/>
  <c r="G455"/>
  <c r="E455"/>
  <c r="D455"/>
  <c r="G454"/>
  <c r="E454"/>
  <c r="D454"/>
  <c r="G453"/>
  <c r="E453"/>
  <c r="D453"/>
  <c r="G452"/>
  <c r="E452"/>
  <c r="D452"/>
  <c r="G451"/>
  <c r="E451"/>
  <c r="D451"/>
  <c r="G450"/>
  <c r="E450"/>
  <c r="D450"/>
  <c r="G449"/>
  <c r="E449"/>
  <c r="D449"/>
  <c r="G448"/>
  <c r="E448"/>
  <c r="D448"/>
  <c r="G447"/>
  <c r="E447"/>
  <c r="D447"/>
  <c r="G446"/>
  <c r="E446"/>
  <c r="D446"/>
  <c r="G445"/>
  <c r="E445"/>
  <c r="D445"/>
  <c r="G444"/>
  <c r="E444"/>
  <c r="D444"/>
  <c r="G443"/>
  <c r="E443"/>
  <c r="D443"/>
  <c r="G442"/>
  <c r="E442"/>
  <c r="D442"/>
  <c r="G441"/>
  <c r="E441"/>
  <c r="D441"/>
  <c r="G440"/>
  <c r="E440"/>
  <c r="D440"/>
  <c r="G439"/>
  <c r="E439"/>
  <c r="D439"/>
  <c r="G438"/>
  <c r="E438"/>
  <c r="D438"/>
  <c r="G437"/>
  <c r="E437"/>
  <c r="D437"/>
  <c r="G436"/>
  <c r="E436"/>
  <c r="D436"/>
  <c r="G435"/>
  <c r="E435"/>
  <c r="D435"/>
  <c r="G434"/>
  <c r="E434"/>
  <c r="D434"/>
  <c r="G433"/>
  <c r="E433"/>
  <c r="D433"/>
  <c r="G432"/>
  <c r="E432"/>
  <c r="D432"/>
  <c r="G431"/>
  <c r="E431"/>
  <c r="D431"/>
  <c r="G430"/>
  <c r="E430"/>
  <c r="D430"/>
  <c r="G429"/>
  <c r="E429"/>
  <c r="D429"/>
  <c r="G428"/>
  <c r="E428"/>
  <c r="D428"/>
  <c r="G427"/>
  <c r="E427"/>
  <c r="D427"/>
  <c r="G426"/>
  <c r="E426"/>
  <c r="D426"/>
  <c r="G425"/>
  <c r="E425"/>
  <c r="D425"/>
  <c r="G424"/>
  <c r="E424"/>
  <c r="D424"/>
  <c r="G423"/>
  <c r="E423"/>
  <c r="D423"/>
  <c r="G422"/>
  <c r="E422"/>
  <c r="D422"/>
  <c r="G421"/>
  <c r="E421"/>
  <c r="D421"/>
  <c r="G420"/>
  <c r="E420"/>
  <c r="D420"/>
  <c r="G419"/>
  <c r="E419"/>
  <c r="D419"/>
  <c r="G418"/>
  <c r="E418"/>
  <c r="D418"/>
  <c r="G417"/>
  <c r="E417"/>
  <c r="D417"/>
  <c r="G416"/>
  <c r="E416"/>
  <c r="D416"/>
  <c r="G415"/>
  <c r="E415"/>
  <c r="D415"/>
  <c r="G414"/>
  <c r="E414"/>
  <c r="D414"/>
  <c r="G413"/>
  <c r="E413"/>
  <c r="D413"/>
  <c r="G412"/>
  <c r="E412"/>
  <c r="D412"/>
  <c r="G411"/>
  <c r="E411"/>
  <c r="D411"/>
  <c r="G410"/>
  <c r="E410"/>
  <c r="D410"/>
  <c r="G409"/>
  <c r="E409"/>
  <c r="D409"/>
  <c r="G408"/>
  <c r="E408"/>
  <c r="D408"/>
  <c r="G407"/>
  <c r="E407"/>
  <c r="D407"/>
  <c r="G406"/>
  <c r="E406"/>
  <c r="D406"/>
  <c r="G405"/>
  <c r="E405"/>
  <c r="D405"/>
  <c r="G404"/>
  <c r="E404"/>
  <c r="D404"/>
  <c r="G403"/>
  <c r="E403"/>
  <c r="D403"/>
  <c r="G402"/>
  <c r="E402"/>
  <c r="D402"/>
  <c r="G401"/>
  <c r="E401"/>
  <c r="D401"/>
  <c r="G400"/>
  <c r="E400"/>
  <c r="D400"/>
  <c r="G399"/>
  <c r="E399"/>
  <c r="D399"/>
  <c r="G398"/>
  <c r="E398"/>
  <c r="D398"/>
  <c r="G397"/>
  <c r="E397"/>
  <c r="D397"/>
  <c r="G396"/>
  <c r="E396"/>
  <c r="D396"/>
  <c r="G395"/>
  <c r="E395"/>
  <c r="D395"/>
  <c r="G394"/>
  <c r="E394"/>
  <c r="D394"/>
  <c r="G393"/>
  <c r="E393"/>
  <c r="D393"/>
  <c r="G392"/>
  <c r="E392"/>
  <c r="D392"/>
  <c r="G391"/>
  <c r="E391"/>
  <c r="D391"/>
  <c r="G390"/>
  <c r="E390"/>
  <c r="D390"/>
  <c r="G389"/>
  <c r="E389"/>
  <c r="D389"/>
  <c r="G388"/>
  <c r="E388"/>
  <c r="D388"/>
  <c r="G387"/>
  <c r="E387"/>
  <c r="D387"/>
  <c r="G386"/>
  <c r="E386"/>
  <c r="D386"/>
  <c r="G385"/>
  <c r="E385"/>
  <c r="D385"/>
  <c r="G384"/>
  <c r="E384"/>
  <c r="D384"/>
  <c r="G383"/>
  <c r="E383"/>
  <c r="D383"/>
  <c r="G382"/>
  <c r="E382"/>
  <c r="D382"/>
  <c r="G381"/>
  <c r="E381"/>
  <c r="D381"/>
  <c r="G380"/>
  <c r="E380"/>
  <c r="D380"/>
  <c r="G379"/>
  <c r="E379"/>
  <c r="D379"/>
  <c r="G378"/>
  <c r="E378"/>
  <c r="D378"/>
  <c r="G377"/>
  <c r="E377"/>
  <c r="D377"/>
  <c r="G376"/>
  <c r="E376"/>
  <c r="D376"/>
  <c r="G375"/>
  <c r="E375"/>
  <c r="D375"/>
  <c r="G374"/>
  <c r="E374"/>
  <c r="D374"/>
  <c r="G373"/>
  <c r="E373"/>
  <c r="D373"/>
  <c r="G372"/>
  <c r="E372"/>
  <c r="D372"/>
  <c r="G371"/>
  <c r="E371"/>
  <c r="D371"/>
  <c r="G370"/>
  <c r="E370"/>
  <c r="D370"/>
  <c r="G369"/>
  <c r="E369"/>
  <c r="D369"/>
  <c r="G368"/>
  <c r="E368"/>
  <c r="D368"/>
  <c r="G367"/>
  <c r="E367"/>
  <c r="D367"/>
  <c r="G366"/>
  <c r="E366"/>
  <c r="D366"/>
  <c r="G365"/>
  <c r="E365"/>
  <c r="D365"/>
  <c r="G364"/>
  <c r="E364"/>
  <c r="D364"/>
  <c r="G363"/>
  <c r="E363"/>
  <c r="D363"/>
  <c r="G362"/>
  <c r="E362"/>
  <c r="D362"/>
  <c r="G361"/>
  <c r="E361"/>
  <c r="D361"/>
  <c r="G360"/>
  <c r="E360"/>
  <c r="D360"/>
  <c r="G359"/>
  <c r="E359"/>
  <c r="D359"/>
  <c r="G358"/>
  <c r="E358"/>
  <c r="D358"/>
  <c r="G357"/>
  <c r="E357"/>
  <c r="D357"/>
  <c r="G356"/>
  <c r="E356"/>
  <c r="D356"/>
  <c r="G355"/>
  <c r="E355"/>
  <c r="D355"/>
  <c r="G354"/>
  <c r="E354"/>
  <c r="D354"/>
  <c r="G353"/>
  <c r="E353"/>
  <c r="D353"/>
  <c r="G352"/>
  <c r="E352"/>
  <c r="D352"/>
  <c r="G351"/>
  <c r="E351"/>
  <c r="D351"/>
  <c r="G350"/>
  <c r="E350"/>
  <c r="D350"/>
  <c r="G349"/>
  <c r="E349"/>
  <c r="D349"/>
  <c r="G348"/>
  <c r="E348"/>
  <c r="D348"/>
  <c r="G347"/>
  <c r="E347"/>
  <c r="D347"/>
  <c r="G346"/>
  <c r="E346"/>
  <c r="D346"/>
  <c r="G345"/>
  <c r="E345"/>
  <c r="D345"/>
  <c r="G344"/>
  <c r="E344"/>
  <c r="D344"/>
  <c r="G343"/>
  <c r="E343"/>
  <c r="D343"/>
  <c r="G342"/>
  <c r="E342"/>
  <c r="D342"/>
  <c r="G341"/>
  <c r="E341"/>
  <c r="D341"/>
  <c r="G340"/>
  <c r="E340"/>
  <c r="D340"/>
  <c r="G339"/>
  <c r="E339"/>
  <c r="D339"/>
  <c r="G338"/>
  <c r="E338"/>
  <c r="D338"/>
  <c r="G337"/>
  <c r="E337"/>
  <c r="D337"/>
  <c r="G336"/>
  <c r="E336"/>
  <c r="D336"/>
  <c r="G335"/>
  <c r="E335"/>
  <c r="D335"/>
  <c r="G334"/>
  <c r="E334"/>
  <c r="D334"/>
  <c r="G333"/>
  <c r="E333"/>
  <c r="D333"/>
  <c r="G332"/>
  <c r="E332"/>
  <c r="D332"/>
  <c r="G331"/>
  <c r="E331"/>
  <c r="D331"/>
  <c r="G330"/>
  <c r="E330"/>
  <c r="D330"/>
  <c r="G329"/>
  <c r="E329"/>
  <c r="D329"/>
  <c r="G328"/>
  <c r="E328"/>
  <c r="D328"/>
  <c r="G327"/>
  <c r="E327"/>
  <c r="D327"/>
  <c r="G326"/>
  <c r="E326"/>
  <c r="D326"/>
  <c r="G325"/>
  <c r="E325"/>
  <c r="D325"/>
  <c r="G324"/>
  <c r="E324"/>
  <c r="D324"/>
  <c r="G323"/>
  <c r="E323"/>
  <c r="D323"/>
  <c r="G322"/>
  <c r="E322"/>
  <c r="D322"/>
  <c r="G321"/>
  <c r="E321"/>
  <c r="D321"/>
  <c r="G320"/>
  <c r="E320"/>
  <c r="D320"/>
  <c r="G319"/>
  <c r="E319"/>
  <c r="D319"/>
  <c r="G318"/>
  <c r="E318"/>
  <c r="D318"/>
  <c r="G317"/>
  <c r="E317"/>
  <c r="D317"/>
  <c r="G316"/>
  <c r="E316"/>
  <c r="D316"/>
  <c r="G315"/>
  <c r="E315"/>
  <c r="D315"/>
  <c r="G314"/>
  <c r="E314"/>
  <c r="D314"/>
  <c r="G313"/>
  <c r="E313"/>
  <c r="D313"/>
  <c r="G312"/>
  <c r="E312"/>
  <c r="D312"/>
  <c r="G311"/>
  <c r="E311"/>
  <c r="D311"/>
  <c r="G310"/>
  <c r="E310"/>
  <c r="D310"/>
  <c r="G309"/>
  <c r="E309"/>
  <c r="D309"/>
  <c r="G308"/>
  <c r="E308"/>
  <c r="D308"/>
  <c r="G307"/>
  <c r="E307"/>
  <c r="D307"/>
  <c r="G306"/>
  <c r="E306"/>
  <c r="D306"/>
  <c r="G305"/>
  <c r="E305"/>
  <c r="D305"/>
  <c r="G304"/>
  <c r="E304"/>
  <c r="D304"/>
  <c r="G303"/>
  <c r="E303"/>
  <c r="D303"/>
  <c r="G302"/>
  <c r="E302"/>
  <c r="D302"/>
  <c r="G301"/>
  <c r="E301"/>
  <c r="D301"/>
  <c r="G300"/>
  <c r="E300"/>
  <c r="D300"/>
  <c r="G299"/>
  <c r="E299"/>
  <c r="D299"/>
  <c r="G298"/>
  <c r="E298"/>
  <c r="D298"/>
  <c r="G297"/>
  <c r="E297"/>
  <c r="D297"/>
  <c r="G296"/>
  <c r="E296"/>
  <c r="D296"/>
  <c r="G295"/>
  <c r="E295"/>
  <c r="D295"/>
  <c r="G294"/>
  <c r="E294"/>
  <c r="D294"/>
  <c r="G293"/>
  <c r="E293"/>
  <c r="D293"/>
  <c r="G292"/>
  <c r="E292"/>
  <c r="D292"/>
  <c r="G291"/>
  <c r="E291"/>
  <c r="D291"/>
  <c r="G290"/>
  <c r="E290"/>
  <c r="D290"/>
  <c r="G289"/>
  <c r="E289"/>
  <c r="D289"/>
  <c r="G288"/>
  <c r="E288"/>
  <c r="D288"/>
  <c r="G287"/>
  <c r="E287"/>
  <c r="D287"/>
  <c r="G286"/>
  <c r="E286"/>
  <c r="D286"/>
  <c r="G285"/>
  <c r="E285"/>
  <c r="D285"/>
  <c r="G284"/>
  <c r="E284"/>
  <c r="D284"/>
  <c r="G283"/>
  <c r="E283"/>
  <c r="D283"/>
  <c r="G282"/>
  <c r="E282"/>
  <c r="D282"/>
  <c r="G281"/>
  <c r="E281"/>
  <c r="D281"/>
  <c r="G280"/>
  <c r="E280"/>
  <c r="D280"/>
  <c r="G279"/>
  <c r="E279"/>
  <c r="D279"/>
  <c r="G278"/>
  <c r="E278"/>
  <c r="D278"/>
  <c r="G277"/>
  <c r="E277"/>
  <c r="D277"/>
  <c r="G276"/>
  <c r="E276"/>
  <c r="D276"/>
  <c r="G275"/>
  <c r="E275"/>
  <c r="D275"/>
  <c r="G274"/>
  <c r="E274"/>
  <c r="D274"/>
  <c r="G273"/>
  <c r="E273"/>
  <c r="D273"/>
  <c r="G272"/>
  <c r="E272"/>
  <c r="D272"/>
  <c r="G271"/>
  <c r="E271"/>
  <c r="D271"/>
  <c r="G270"/>
  <c r="E270"/>
  <c r="D270"/>
  <c r="G269"/>
  <c r="E269"/>
  <c r="D269"/>
  <c r="G268"/>
  <c r="E268"/>
  <c r="D268"/>
  <c r="G267"/>
  <c r="E267"/>
  <c r="D267"/>
  <c r="G266"/>
  <c r="E266"/>
  <c r="D266"/>
  <c r="G265"/>
  <c r="E265"/>
  <c r="D265"/>
  <c r="G264"/>
  <c r="E264"/>
  <c r="D264"/>
  <c r="G263"/>
  <c r="E263"/>
  <c r="D263"/>
  <c r="G262"/>
  <c r="E262"/>
  <c r="D262"/>
  <c r="G261"/>
  <c r="E261"/>
  <c r="D261"/>
  <c r="G260"/>
  <c r="E260"/>
  <c r="D260"/>
  <c r="G259"/>
  <c r="E259"/>
  <c r="D259"/>
  <c r="G258"/>
  <c r="E258"/>
  <c r="D258"/>
  <c r="G257"/>
  <c r="E257"/>
  <c r="D257"/>
  <c r="G256"/>
  <c r="E256"/>
  <c r="D256"/>
  <c r="G255"/>
  <c r="E255"/>
  <c r="D255"/>
  <c r="G254"/>
  <c r="E254"/>
  <c r="D254"/>
  <c r="G253"/>
  <c r="E253"/>
  <c r="D253"/>
  <c r="G252"/>
  <c r="E252"/>
  <c r="D252"/>
  <c r="G251"/>
  <c r="E251"/>
  <c r="D251"/>
  <c r="G250"/>
  <c r="E250"/>
  <c r="D250"/>
  <c r="G249"/>
  <c r="E249"/>
  <c r="D249"/>
  <c r="G248"/>
  <c r="E248"/>
  <c r="D248"/>
  <c r="G247"/>
  <c r="E247"/>
  <c r="D247"/>
  <c r="G246"/>
  <c r="E246"/>
  <c r="D246"/>
  <c r="G245"/>
  <c r="E245"/>
  <c r="D245"/>
  <c r="G244"/>
  <c r="E244"/>
  <c r="D244"/>
  <c r="G243"/>
  <c r="E243"/>
  <c r="D243"/>
  <c r="G242"/>
  <c r="E242"/>
  <c r="D242"/>
  <c r="G241"/>
  <c r="E241"/>
  <c r="D241"/>
  <c r="G240"/>
  <c r="E240"/>
  <c r="D240"/>
  <c r="G239"/>
  <c r="E239"/>
  <c r="D239"/>
  <c r="G238"/>
  <c r="E238"/>
  <c r="D238"/>
  <c r="G237"/>
  <c r="E237"/>
  <c r="D237"/>
  <c r="G236"/>
  <c r="E236"/>
  <c r="D236"/>
  <c r="G235"/>
  <c r="E235"/>
  <c r="D235"/>
  <c r="G234"/>
  <c r="E234"/>
  <c r="D234"/>
  <c r="G233"/>
  <c r="E233"/>
  <c r="D233"/>
  <c r="G232"/>
  <c r="E232"/>
  <c r="D232"/>
  <c r="G231"/>
  <c r="E231"/>
  <c r="D231"/>
  <c r="G230"/>
  <c r="E230"/>
  <c r="D230"/>
  <c r="G229"/>
  <c r="E229"/>
  <c r="D229"/>
  <c r="G228"/>
  <c r="E228"/>
  <c r="D228"/>
  <c r="G227"/>
  <c r="E227"/>
  <c r="D227"/>
  <c r="G226"/>
  <c r="E226"/>
  <c r="D226"/>
  <c r="G225"/>
  <c r="E225"/>
  <c r="D225"/>
  <c r="G224"/>
  <c r="E224"/>
  <c r="D224"/>
  <c r="G223"/>
  <c r="E223"/>
  <c r="D223"/>
  <c r="G222"/>
  <c r="E222"/>
  <c r="D222"/>
  <c r="G221"/>
  <c r="E221"/>
  <c r="D221"/>
  <c r="G220"/>
  <c r="E220"/>
  <c r="D220"/>
  <c r="G219"/>
  <c r="E219"/>
  <c r="D219"/>
  <c r="G218"/>
  <c r="E218"/>
  <c r="D218"/>
  <c r="G217"/>
  <c r="E217"/>
  <c r="D217"/>
  <c r="G216"/>
  <c r="E216"/>
  <c r="D216"/>
  <c r="G215"/>
  <c r="E215"/>
  <c r="D215"/>
  <c r="G214"/>
  <c r="E214"/>
  <c r="D214"/>
  <c r="G213"/>
  <c r="E213"/>
  <c r="D213"/>
  <c r="G212"/>
  <c r="E212"/>
  <c r="D212"/>
  <c r="G211"/>
  <c r="E211"/>
  <c r="D211"/>
  <c r="G210"/>
  <c r="E210"/>
  <c r="D210"/>
  <c r="G209"/>
  <c r="E209"/>
  <c r="D209"/>
  <c r="G208"/>
  <c r="E208"/>
  <c r="D208"/>
  <c r="G207"/>
  <c r="E207"/>
  <c r="D207"/>
  <c r="G206"/>
  <c r="E206"/>
  <c r="D206"/>
  <c r="G205"/>
  <c r="E205"/>
  <c r="D205"/>
  <c r="G204"/>
  <c r="E204"/>
  <c r="D204"/>
  <c r="G203"/>
  <c r="E203"/>
  <c r="D203"/>
  <c r="G202"/>
  <c r="E202"/>
  <c r="D202"/>
  <c r="G201"/>
  <c r="E201"/>
  <c r="D201"/>
  <c r="G200"/>
  <c r="E200"/>
  <c r="D200"/>
  <c r="G199"/>
  <c r="E199"/>
  <c r="D199"/>
  <c r="G198"/>
  <c r="E198"/>
  <c r="D198"/>
  <c r="G197"/>
  <c r="E197"/>
  <c r="D197"/>
  <c r="G196"/>
  <c r="E196"/>
  <c r="D196"/>
  <c r="G195"/>
  <c r="E195"/>
  <c r="D195"/>
  <c r="G194"/>
  <c r="E194"/>
  <c r="D194"/>
  <c r="G193"/>
  <c r="E193"/>
  <c r="D193"/>
  <c r="G192"/>
  <c r="E192"/>
  <c r="D192"/>
  <c r="G191"/>
  <c r="E191"/>
  <c r="D191"/>
  <c r="G190"/>
  <c r="E190"/>
  <c r="D190"/>
  <c r="G189"/>
  <c r="E189"/>
  <c r="D189"/>
  <c r="G188"/>
  <c r="E188"/>
  <c r="D188"/>
  <c r="G187"/>
  <c r="E187"/>
  <c r="D187"/>
  <c r="G186"/>
  <c r="E186"/>
  <c r="D186"/>
  <c r="G185"/>
  <c r="E185"/>
  <c r="D185"/>
  <c r="G184"/>
  <c r="E184"/>
  <c r="D184"/>
  <c r="G183"/>
  <c r="E183"/>
  <c r="D183"/>
  <c r="G182"/>
  <c r="E182"/>
  <c r="D182"/>
  <c r="G181"/>
  <c r="E181"/>
  <c r="D181"/>
  <c r="G180"/>
  <c r="E180"/>
  <c r="D180"/>
  <c r="G179"/>
  <c r="E179"/>
  <c r="D179"/>
  <c r="G178"/>
  <c r="E178"/>
  <c r="D178"/>
  <c r="G177"/>
  <c r="E177"/>
  <c r="D177"/>
  <c r="G176"/>
  <c r="E176"/>
  <c r="D176"/>
  <c r="G175"/>
  <c r="E175"/>
  <c r="D175"/>
  <c r="G174"/>
  <c r="E174"/>
  <c r="D174"/>
  <c r="G173"/>
  <c r="E173"/>
  <c r="D173"/>
  <c r="G172"/>
  <c r="E172"/>
  <c r="D172"/>
  <c r="G171"/>
  <c r="E171"/>
  <c r="D171"/>
  <c r="G170"/>
  <c r="E170"/>
  <c r="D170"/>
  <c r="G169"/>
  <c r="E169"/>
  <c r="D169"/>
  <c r="G168"/>
  <c r="E168"/>
  <c r="D168"/>
  <c r="G167"/>
  <c r="E167"/>
  <c r="D167"/>
  <c r="G166"/>
  <c r="E166"/>
  <c r="D166"/>
  <c r="G165"/>
  <c r="E165"/>
  <c r="D165"/>
  <c r="G164"/>
  <c r="E164"/>
  <c r="D164"/>
  <c r="G163"/>
  <c r="E163"/>
  <c r="D163"/>
  <c r="G162"/>
  <c r="E162"/>
  <c r="D162"/>
  <c r="G161"/>
  <c r="E161"/>
  <c r="D161"/>
  <c r="G160"/>
  <c r="E160"/>
  <c r="D160"/>
  <c r="G159"/>
  <c r="E159"/>
  <c r="D159"/>
  <c r="G158"/>
  <c r="E158"/>
  <c r="D158"/>
  <c r="G157"/>
  <c r="E157"/>
  <c r="D157"/>
  <c r="G156"/>
  <c r="E156"/>
  <c r="D156"/>
  <c r="G155"/>
  <c r="E155"/>
  <c r="D155"/>
  <c r="G154"/>
  <c r="E154"/>
  <c r="D154"/>
  <c r="G153"/>
  <c r="E153"/>
  <c r="D153"/>
  <c r="G152"/>
  <c r="E152"/>
  <c r="D152"/>
  <c r="G151"/>
  <c r="E151"/>
  <c r="D151"/>
  <c r="G150"/>
  <c r="E150"/>
  <c r="D150"/>
  <c r="G149"/>
  <c r="E149"/>
  <c r="D149"/>
  <c r="G148"/>
  <c r="E148"/>
  <c r="D148"/>
  <c r="G147"/>
  <c r="E147"/>
  <c r="D147"/>
  <c r="G146"/>
  <c r="E146"/>
  <c r="D146"/>
  <c r="G145"/>
  <c r="E145"/>
  <c r="D145"/>
  <c r="G144"/>
  <c r="E144"/>
  <c r="D144"/>
  <c r="G143"/>
  <c r="E143"/>
  <c r="D143"/>
  <c r="G142"/>
  <c r="E142"/>
  <c r="D142"/>
  <c r="G141"/>
  <c r="E141"/>
  <c r="D141"/>
  <c r="G140"/>
  <c r="E140"/>
  <c r="D140"/>
  <c r="G139"/>
  <c r="E139"/>
  <c r="D139"/>
  <c r="G138"/>
  <c r="E138"/>
  <c r="D138"/>
  <c r="G137"/>
  <c r="E137"/>
  <c r="D137"/>
  <c r="G136"/>
  <c r="E136"/>
  <c r="D136"/>
  <c r="G135"/>
  <c r="E135"/>
  <c r="D135"/>
  <c r="G134"/>
  <c r="E134"/>
  <c r="D134"/>
  <c r="G133"/>
  <c r="E133"/>
  <c r="D133"/>
  <c r="G132"/>
  <c r="E132"/>
  <c r="D132"/>
  <c r="G131"/>
  <c r="E131"/>
  <c r="D131"/>
  <c r="G130"/>
  <c r="E130"/>
  <c r="D130"/>
  <c r="G129"/>
  <c r="E129"/>
  <c r="D129"/>
  <c r="G128"/>
  <c r="E128"/>
  <c r="D128"/>
  <c r="G127"/>
  <c r="E127"/>
  <c r="D127"/>
  <c r="G126"/>
  <c r="E126"/>
  <c r="D126"/>
  <c r="G125"/>
  <c r="E125"/>
  <c r="D125"/>
  <c r="G124"/>
  <c r="E124"/>
  <c r="D124"/>
  <c r="G123"/>
  <c r="E123"/>
  <c r="D123"/>
  <c r="G122"/>
  <c r="E122"/>
  <c r="D122"/>
  <c r="G121"/>
  <c r="E121"/>
  <c r="D121"/>
  <c r="G120"/>
  <c r="E120"/>
  <c r="D120"/>
  <c r="G119"/>
  <c r="E119"/>
  <c r="D119"/>
  <c r="G118"/>
  <c r="E118"/>
  <c r="D118"/>
  <c r="G117"/>
  <c r="E117"/>
  <c r="D117"/>
  <c r="G116"/>
  <c r="E116"/>
  <c r="D116"/>
  <c r="G115"/>
  <c r="E115"/>
  <c r="D115"/>
  <c r="G114"/>
  <c r="E114"/>
  <c r="D114"/>
  <c r="G113"/>
  <c r="E113"/>
  <c r="D113"/>
  <c r="G112"/>
  <c r="E112"/>
  <c r="D112"/>
  <c r="G111"/>
  <c r="E111"/>
  <c r="D111"/>
  <c r="G110"/>
  <c r="E110"/>
  <c r="D110"/>
  <c r="G109"/>
  <c r="E109"/>
  <c r="D109"/>
  <c r="G108"/>
  <c r="E108"/>
  <c r="D108"/>
  <c r="G107"/>
  <c r="E107"/>
  <c r="D107"/>
  <c r="G106"/>
  <c r="E106"/>
  <c r="D106"/>
  <c r="G105"/>
  <c r="E105"/>
  <c r="D105"/>
  <c r="G104"/>
  <c r="E104"/>
  <c r="D104"/>
  <c r="G103"/>
  <c r="E103"/>
  <c r="D103"/>
  <c r="G102"/>
  <c r="E102"/>
  <c r="D102"/>
  <c r="G101"/>
  <c r="E101"/>
  <c r="D101"/>
  <c r="G100"/>
  <c r="E100"/>
  <c r="D100"/>
  <c r="G99"/>
  <c r="E99"/>
  <c r="D99"/>
  <c r="G98"/>
  <c r="E98"/>
  <c r="D98"/>
  <c r="G97"/>
  <c r="E97"/>
  <c r="D97"/>
  <c r="G96"/>
  <c r="E96"/>
  <c r="D96"/>
  <c r="G95"/>
  <c r="E95"/>
  <c r="D95"/>
  <c r="G94"/>
  <c r="E94"/>
  <c r="D94"/>
  <c r="G93"/>
  <c r="E93"/>
  <c r="D93"/>
  <c r="G92"/>
  <c r="E92"/>
  <c r="D92"/>
  <c r="G91"/>
  <c r="E91"/>
  <c r="D91"/>
  <c r="G90"/>
  <c r="E90"/>
  <c r="D90"/>
  <c r="G89"/>
  <c r="E89"/>
  <c r="D89"/>
  <c r="G88"/>
  <c r="E88"/>
  <c r="D88"/>
  <c r="G87"/>
  <c r="E87"/>
  <c r="D87"/>
  <c r="G86"/>
  <c r="E86"/>
  <c r="D86"/>
  <c r="G85"/>
  <c r="E85"/>
  <c r="D85"/>
  <c r="G84"/>
  <c r="E84"/>
  <c r="D84"/>
  <c r="G83"/>
  <c r="E83"/>
  <c r="D83"/>
  <c r="G82"/>
  <c r="E82"/>
  <c r="D82"/>
  <c r="G81"/>
  <c r="E81"/>
  <c r="D81"/>
  <c r="G80"/>
  <c r="E80"/>
  <c r="D80"/>
  <c r="G79"/>
  <c r="E79"/>
  <c r="D79"/>
  <c r="G78"/>
  <c r="E78"/>
  <c r="D78"/>
  <c r="G77"/>
  <c r="E77"/>
  <c r="D77"/>
  <c r="G76"/>
  <c r="E76"/>
  <c r="D76"/>
  <c r="G75"/>
  <c r="E75"/>
  <c r="D75"/>
  <c r="G74"/>
  <c r="E74"/>
  <c r="D74"/>
  <c r="G73"/>
  <c r="E73"/>
  <c r="D73"/>
  <c r="G72"/>
  <c r="E72"/>
  <c r="D72"/>
  <c r="G71"/>
  <c r="E71"/>
  <c r="D71"/>
  <c r="G70"/>
  <c r="E70"/>
  <c r="D70"/>
  <c r="G69"/>
  <c r="E69"/>
  <c r="D69"/>
  <c r="G68"/>
  <c r="E68"/>
  <c r="D68"/>
  <c r="G67"/>
  <c r="E67"/>
  <c r="D67"/>
  <c r="G66"/>
  <c r="E66"/>
  <c r="D66"/>
  <c r="G65"/>
  <c r="E65"/>
  <c r="D65"/>
  <c r="G64"/>
  <c r="E64"/>
  <c r="D64"/>
  <c r="G63"/>
  <c r="E63"/>
  <c r="D63"/>
  <c r="G62"/>
  <c r="E62"/>
  <c r="D62"/>
  <c r="G61"/>
  <c r="E61"/>
  <c r="D61"/>
  <c r="G60"/>
  <c r="E60"/>
  <c r="D60"/>
  <c r="G59"/>
  <c r="E59"/>
  <c r="D59"/>
  <c r="G58"/>
  <c r="E58"/>
  <c r="D58"/>
  <c r="G57"/>
  <c r="E57"/>
  <c r="D57"/>
  <c r="G56"/>
  <c r="E56"/>
  <c r="D56"/>
  <c r="G55"/>
  <c r="E55"/>
  <c r="D55"/>
  <c r="G54"/>
  <c r="E54"/>
  <c r="D54"/>
  <c r="G53"/>
  <c r="E53"/>
  <c r="D53"/>
  <c r="G52"/>
  <c r="E52"/>
  <c r="D52"/>
  <c r="G51"/>
  <c r="E51"/>
  <c r="D51"/>
  <c r="G50"/>
  <c r="E50"/>
  <c r="D50"/>
  <c r="G49"/>
  <c r="E49"/>
  <c r="D49"/>
  <c r="G48"/>
  <c r="E48"/>
  <c r="D48"/>
  <c r="G47"/>
  <c r="E47"/>
  <c r="D47"/>
  <c r="G46"/>
  <c r="E46"/>
  <c r="D46"/>
  <c r="G45"/>
  <c r="E45"/>
  <c r="D45"/>
  <c r="G44"/>
  <c r="E44"/>
  <c r="D44"/>
  <c r="G43"/>
  <c r="E43"/>
  <c r="D43"/>
  <c r="G42"/>
  <c r="E42"/>
  <c r="D42"/>
  <c r="G41"/>
  <c r="E41"/>
  <c r="D41"/>
  <c r="G40"/>
  <c r="E40"/>
  <c r="D40"/>
  <c r="G39"/>
  <c r="E39"/>
  <c r="D39"/>
  <c r="G38"/>
  <c r="E38"/>
  <c r="D38"/>
  <c r="G37"/>
  <c r="E37"/>
  <c r="D37"/>
  <c r="G36"/>
  <c r="E36"/>
  <c r="D36"/>
  <c r="G35"/>
  <c r="E35"/>
  <c r="D35"/>
  <c r="G34"/>
  <c r="E34"/>
  <c r="D34"/>
  <c r="G33"/>
  <c r="E33"/>
  <c r="D33"/>
  <c r="G32"/>
  <c r="E32"/>
  <c r="D32"/>
  <c r="G31"/>
  <c r="E31"/>
  <c r="D31"/>
  <c r="G30"/>
  <c r="E30"/>
  <c r="D30"/>
  <c r="G29"/>
  <c r="E29"/>
  <c r="D29"/>
  <c r="G28"/>
  <c r="E28"/>
  <c r="D28"/>
  <c r="G27"/>
  <c r="E27"/>
  <c r="D27"/>
  <c r="G26"/>
  <c r="E26"/>
  <c r="D26"/>
  <c r="G25"/>
  <c r="E25"/>
  <c r="D25"/>
  <c r="G24"/>
  <c r="E24"/>
  <c r="D24"/>
  <c r="G23"/>
  <c r="E23"/>
  <c r="D23"/>
  <c r="G22"/>
  <c r="E22"/>
  <c r="D22"/>
  <c r="G21"/>
  <c r="E21"/>
  <c r="D21"/>
  <c r="G20"/>
  <c r="E20"/>
  <c r="D20"/>
  <c r="G19"/>
  <c r="E19"/>
  <c r="D19"/>
  <c r="G18"/>
  <c r="E18"/>
  <c r="D18"/>
  <c r="G17"/>
  <c r="E17"/>
  <c r="D17"/>
  <c r="G16"/>
  <c r="E16"/>
  <c r="D16"/>
  <c r="G15"/>
  <c r="E15"/>
  <c r="D15"/>
  <c r="G14"/>
  <c r="E14"/>
  <c r="D14"/>
  <c r="G13"/>
  <c r="E13"/>
  <c r="D13"/>
  <c r="G12"/>
  <c r="E12"/>
  <c r="D12"/>
  <c r="G11"/>
  <c r="E11"/>
  <c r="D11"/>
  <c r="G10"/>
  <c r="E10"/>
  <c r="D10"/>
  <c r="G9"/>
  <c r="E9"/>
  <c r="D9"/>
  <c r="G8"/>
  <c r="E8"/>
  <c r="D8"/>
  <c r="G7"/>
  <c r="E7"/>
  <c r="D7"/>
  <c r="G6"/>
  <c r="E6"/>
  <c r="D6"/>
  <c r="G5"/>
  <c r="E5"/>
  <c r="D5"/>
  <c r="G4"/>
  <c r="E4"/>
  <c r="D4"/>
  <c r="G3"/>
  <c r="E3"/>
  <c r="D3"/>
  <c r="G2"/>
  <c r="E2"/>
  <c r="F2" s="1"/>
  <c r="F3" s="1"/>
  <c r="F4" s="1"/>
  <c r="D2"/>
  <c r="C674" i="1"/>
  <c r="B674"/>
  <c r="G673"/>
  <c r="E673"/>
  <c r="D673"/>
  <c r="G672"/>
  <c r="E672"/>
  <c r="D672"/>
  <c r="G671"/>
  <c r="E671"/>
  <c r="D671"/>
  <c r="G670"/>
  <c r="E670"/>
  <c r="D670"/>
  <c r="G669"/>
  <c r="E669"/>
  <c r="D669"/>
  <c r="G668"/>
  <c r="E668"/>
  <c r="D668"/>
  <c r="G667"/>
  <c r="E667"/>
  <c r="D667"/>
  <c r="G666"/>
  <c r="E666"/>
  <c r="D666"/>
  <c r="G665"/>
  <c r="E665"/>
  <c r="D665"/>
  <c r="G664"/>
  <c r="E664"/>
  <c r="D664"/>
  <c r="G663"/>
  <c r="E663"/>
  <c r="D663"/>
  <c r="G662"/>
  <c r="E662"/>
  <c r="D662"/>
  <c r="G661"/>
  <c r="E661"/>
  <c r="D661"/>
  <c r="G660"/>
  <c r="E660"/>
  <c r="D660"/>
  <c r="G659"/>
  <c r="E659"/>
  <c r="D659"/>
  <c r="G658"/>
  <c r="E658"/>
  <c r="D658"/>
  <c r="G657"/>
  <c r="E657"/>
  <c r="D657"/>
  <c r="G656"/>
  <c r="E656"/>
  <c r="D656"/>
  <c r="G655"/>
  <c r="E655"/>
  <c r="D655"/>
  <c r="G654"/>
  <c r="E654"/>
  <c r="D654"/>
  <c r="G653"/>
  <c r="E653"/>
  <c r="D653"/>
  <c r="G652"/>
  <c r="E652"/>
  <c r="D652"/>
  <c r="G651"/>
  <c r="E651"/>
  <c r="D651"/>
  <c r="G650"/>
  <c r="E650"/>
  <c r="D650"/>
  <c r="G649"/>
  <c r="E649"/>
  <c r="D649"/>
  <c r="G648"/>
  <c r="E648"/>
  <c r="D648"/>
  <c r="G647"/>
  <c r="E647"/>
  <c r="D647"/>
  <c r="G646"/>
  <c r="E646"/>
  <c r="D646"/>
  <c r="G645"/>
  <c r="E645"/>
  <c r="D645"/>
  <c r="G644"/>
  <c r="E644"/>
  <c r="D644"/>
  <c r="G643"/>
  <c r="E643"/>
  <c r="D643"/>
  <c r="G642"/>
  <c r="E642"/>
  <c r="D642"/>
  <c r="G641"/>
  <c r="E641"/>
  <c r="D641"/>
  <c r="G640"/>
  <c r="E640"/>
  <c r="D640"/>
  <c r="G639"/>
  <c r="E639"/>
  <c r="D639"/>
  <c r="G638"/>
  <c r="E638"/>
  <c r="D638"/>
  <c r="G637"/>
  <c r="E637"/>
  <c r="D637"/>
  <c r="G636"/>
  <c r="E636"/>
  <c r="D636"/>
  <c r="G635"/>
  <c r="E635"/>
  <c r="D635"/>
  <c r="G634"/>
  <c r="E634"/>
  <c r="D634"/>
  <c r="G633"/>
  <c r="E633"/>
  <c r="D633"/>
  <c r="G632"/>
  <c r="E632"/>
  <c r="D632"/>
  <c r="G631"/>
  <c r="E631"/>
  <c r="D631"/>
  <c r="G630"/>
  <c r="E630"/>
  <c r="D630"/>
  <c r="G629"/>
  <c r="E629"/>
  <c r="D629"/>
  <c r="G628"/>
  <c r="E628"/>
  <c r="D628"/>
  <c r="G627"/>
  <c r="E627"/>
  <c r="D627"/>
  <c r="G626"/>
  <c r="E626"/>
  <c r="D626"/>
  <c r="G625"/>
  <c r="E625"/>
  <c r="D625"/>
  <c r="G624"/>
  <c r="E624"/>
  <c r="D624"/>
  <c r="G623"/>
  <c r="E623"/>
  <c r="D623"/>
  <c r="G622"/>
  <c r="E622"/>
  <c r="D622"/>
  <c r="G621"/>
  <c r="E621"/>
  <c r="D621"/>
  <c r="G620"/>
  <c r="E620"/>
  <c r="D620"/>
  <c r="G619"/>
  <c r="E619"/>
  <c r="D619"/>
  <c r="G618"/>
  <c r="E618"/>
  <c r="D618"/>
  <c r="G617"/>
  <c r="E617"/>
  <c r="D617"/>
  <c r="G616"/>
  <c r="E616"/>
  <c r="D616"/>
  <c r="G615"/>
  <c r="E615"/>
  <c r="D615"/>
  <c r="G614"/>
  <c r="E614"/>
  <c r="D614"/>
  <c r="G613"/>
  <c r="E613"/>
  <c r="D613"/>
  <c r="G612"/>
  <c r="E612"/>
  <c r="D612"/>
  <c r="G611"/>
  <c r="E611"/>
  <c r="D611"/>
  <c r="G610"/>
  <c r="E610"/>
  <c r="D610"/>
  <c r="G609"/>
  <c r="E609"/>
  <c r="D609"/>
  <c r="G608"/>
  <c r="E608"/>
  <c r="D608"/>
  <c r="G607"/>
  <c r="E607"/>
  <c r="D607"/>
  <c r="G606"/>
  <c r="E606"/>
  <c r="D606"/>
  <c r="G605"/>
  <c r="E605"/>
  <c r="D605"/>
  <c r="G604"/>
  <c r="E604"/>
  <c r="D604"/>
  <c r="G603"/>
  <c r="E603"/>
  <c r="D603"/>
  <c r="G602"/>
  <c r="E602"/>
  <c r="D602"/>
  <c r="G601"/>
  <c r="E601"/>
  <c r="D601"/>
  <c r="G600"/>
  <c r="E600"/>
  <c r="D600"/>
  <c r="G599"/>
  <c r="E599"/>
  <c r="D599"/>
  <c r="G598"/>
  <c r="E598"/>
  <c r="D598"/>
  <c r="G597"/>
  <c r="E597"/>
  <c r="D597"/>
  <c r="G596"/>
  <c r="E596"/>
  <c r="D596"/>
  <c r="G595"/>
  <c r="E595"/>
  <c r="D595"/>
  <c r="G594"/>
  <c r="E594"/>
  <c r="D594"/>
  <c r="G593"/>
  <c r="E593"/>
  <c r="D593"/>
  <c r="G592"/>
  <c r="E592"/>
  <c r="D592"/>
  <c r="G591"/>
  <c r="E591"/>
  <c r="D591"/>
  <c r="G590"/>
  <c r="E590"/>
  <c r="D590"/>
  <c r="G589"/>
  <c r="E589"/>
  <c r="D589"/>
  <c r="G588"/>
  <c r="E588"/>
  <c r="D588"/>
  <c r="G587"/>
  <c r="E587"/>
  <c r="D587"/>
  <c r="G586"/>
  <c r="E586"/>
  <c r="D586"/>
  <c r="G585"/>
  <c r="E585"/>
  <c r="D585"/>
  <c r="G584"/>
  <c r="E584"/>
  <c r="D584"/>
  <c r="G583"/>
  <c r="E583"/>
  <c r="D583"/>
  <c r="G582"/>
  <c r="E582"/>
  <c r="D582"/>
  <c r="G581"/>
  <c r="E581"/>
  <c r="D581"/>
  <c r="G580"/>
  <c r="E580"/>
  <c r="D580"/>
  <c r="G579"/>
  <c r="E579"/>
  <c r="D579"/>
  <c r="G578"/>
  <c r="E578"/>
  <c r="D578"/>
  <c r="G577"/>
  <c r="E577"/>
  <c r="D577"/>
  <c r="G576"/>
  <c r="E576"/>
  <c r="D576"/>
  <c r="G575"/>
  <c r="E575"/>
  <c r="D575"/>
  <c r="G574"/>
  <c r="E574"/>
  <c r="D574"/>
  <c r="G573"/>
  <c r="E573"/>
  <c r="D573"/>
  <c r="G572"/>
  <c r="E572"/>
  <c r="D572"/>
  <c r="G571"/>
  <c r="E571"/>
  <c r="D571"/>
  <c r="G570"/>
  <c r="E570"/>
  <c r="D570"/>
  <c r="G569"/>
  <c r="E569"/>
  <c r="D569"/>
  <c r="G568"/>
  <c r="E568"/>
  <c r="D568"/>
  <c r="G567"/>
  <c r="E567"/>
  <c r="D567"/>
  <c r="G566"/>
  <c r="E566"/>
  <c r="D566"/>
  <c r="G565"/>
  <c r="E565"/>
  <c r="D565"/>
  <c r="G564"/>
  <c r="E564"/>
  <c r="D564"/>
  <c r="G563"/>
  <c r="E563"/>
  <c r="D563"/>
  <c r="G562"/>
  <c r="E562"/>
  <c r="D562"/>
  <c r="G561"/>
  <c r="E561"/>
  <c r="D561"/>
  <c r="G560"/>
  <c r="E560"/>
  <c r="D560"/>
  <c r="G559"/>
  <c r="E559"/>
  <c r="D559"/>
  <c r="G558"/>
  <c r="E558"/>
  <c r="D558"/>
  <c r="G557"/>
  <c r="E557"/>
  <c r="D557"/>
  <c r="G556"/>
  <c r="E556"/>
  <c r="D556"/>
  <c r="G555"/>
  <c r="E555"/>
  <c r="D555"/>
  <c r="G554"/>
  <c r="E554"/>
  <c r="D554"/>
  <c r="G553"/>
  <c r="E553"/>
  <c r="D553"/>
  <c r="G552"/>
  <c r="E552"/>
  <c r="D552"/>
  <c r="G551"/>
  <c r="E551"/>
  <c r="D551"/>
  <c r="G550"/>
  <c r="E550"/>
  <c r="D550"/>
  <c r="G549"/>
  <c r="E549"/>
  <c r="D549"/>
  <c r="G548"/>
  <c r="E548"/>
  <c r="D548"/>
  <c r="G547"/>
  <c r="E547"/>
  <c r="D547"/>
  <c r="G546"/>
  <c r="E546"/>
  <c r="D546"/>
  <c r="G545"/>
  <c r="E545"/>
  <c r="D545"/>
  <c r="G544"/>
  <c r="E544"/>
  <c r="D544"/>
  <c r="G543"/>
  <c r="E543"/>
  <c r="D543"/>
  <c r="G542"/>
  <c r="E542"/>
  <c r="D542"/>
  <c r="G541"/>
  <c r="E541"/>
  <c r="D541"/>
  <c r="G540"/>
  <c r="E540"/>
  <c r="D540"/>
  <c r="G539"/>
  <c r="E539"/>
  <c r="D539"/>
  <c r="G538"/>
  <c r="E538"/>
  <c r="D538"/>
  <c r="G537"/>
  <c r="E537"/>
  <c r="D537"/>
  <c r="G536"/>
  <c r="E536"/>
  <c r="D536"/>
  <c r="G535"/>
  <c r="E535"/>
  <c r="D535"/>
  <c r="G534"/>
  <c r="E534"/>
  <c r="D534"/>
  <c r="G533"/>
  <c r="E533"/>
  <c r="D533"/>
  <c r="G532"/>
  <c r="E532"/>
  <c r="D532"/>
  <c r="G531"/>
  <c r="E531"/>
  <c r="D531"/>
  <c r="G530"/>
  <c r="E530"/>
  <c r="D530"/>
  <c r="G529"/>
  <c r="E529"/>
  <c r="D529"/>
  <c r="G528"/>
  <c r="E528"/>
  <c r="D528"/>
  <c r="G527"/>
  <c r="E527"/>
  <c r="D527"/>
  <c r="G526"/>
  <c r="E526"/>
  <c r="D526"/>
  <c r="G525"/>
  <c r="E525"/>
  <c r="D525"/>
  <c r="G524"/>
  <c r="E524"/>
  <c r="D524"/>
  <c r="G523"/>
  <c r="E523"/>
  <c r="D523"/>
  <c r="G522"/>
  <c r="E522"/>
  <c r="D522"/>
  <c r="G521"/>
  <c r="E521"/>
  <c r="D521"/>
  <c r="G520"/>
  <c r="E520"/>
  <c r="D520"/>
  <c r="G519"/>
  <c r="E519"/>
  <c r="D519"/>
  <c r="G518"/>
  <c r="E518"/>
  <c r="D518"/>
  <c r="G517"/>
  <c r="E517"/>
  <c r="D517"/>
  <c r="G516"/>
  <c r="E516"/>
  <c r="D516"/>
  <c r="G515"/>
  <c r="E515"/>
  <c r="D515"/>
  <c r="G514"/>
  <c r="E514"/>
  <c r="D514"/>
  <c r="G513"/>
  <c r="E513"/>
  <c r="D513"/>
  <c r="G512"/>
  <c r="E512"/>
  <c r="D512"/>
  <c r="G511"/>
  <c r="E511"/>
  <c r="D511"/>
  <c r="G510"/>
  <c r="E510"/>
  <c r="D510"/>
  <c r="G509"/>
  <c r="E509"/>
  <c r="D509"/>
  <c r="G508"/>
  <c r="E508"/>
  <c r="D508"/>
  <c r="G507"/>
  <c r="E507"/>
  <c r="D507"/>
  <c r="G506"/>
  <c r="E506"/>
  <c r="D506"/>
  <c r="G505"/>
  <c r="E505"/>
  <c r="D505"/>
  <c r="G504"/>
  <c r="E504"/>
  <c r="D504"/>
  <c r="G503"/>
  <c r="E503"/>
  <c r="D503"/>
  <c r="G502"/>
  <c r="E502"/>
  <c r="D502"/>
  <c r="G501"/>
  <c r="E501"/>
  <c r="D501"/>
  <c r="G500"/>
  <c r="E500"/>
  <c r="D500"/>
  <c r="G499"/>
  <c r="E499"/>
  <c r="D499"/>
  <c r="G498"/>
  <c r="E498"/>
  <c r="D498"/>
  <c r="G497"/>
  <c r="E497"/>
  <c r="D497"/>
  <c r="G496"/>
  <c r="E496"/>
  <c r="D496"/>
  <c r="G495"/>
  <c r="E495"/>
  <c r="D495"/>
  <c r="G494"/>
  <c r="E494"/>
  <c r="D494"/>
  <c r="G493"/>
  <c r="E493"/>
  <c r="D493"/>
  <c r="G492"/>
  <c r="E492"/>
  <c r="D492"/>
  <c r="G491"/>
  <c r="E491"/>
  <c r="D491"/>
  <c r="G490"/>
  <c r="E490"/>
  <c r="D490"/>
  <c r="G489"/>
  <c r="E489"/>
  <c r="D489"/>
  <c r="G488"/>
  <c r="E488"/>
  <c r="D488"/>
  <c r="G487"/>
  <c r="E487"/>
  <c r="D487"/>
  <c r="G486"/>
  <c r="E486"/>
  <c r="D486"/>
  <c r="G485"/>
  <c r="E485"/>
  <c r="D485"/>
  <c r="G484"/>
  <c r="E484"/>
  <c r="D484"/>
  <c r="G483"/>
  <c r="E483"/>
  <c r="D483"/>
  <c r="G482"/>
  <c r="E482"/>
  <c r="D482"/>
  <c r="G481"/>
  <c r="E481"/>
  <c r="D481"/>
  <c r="G480"/>
  <c r="E480"/>
  <c r="D480"/>
  <c r="G479"/>
  <c r="E479"/>
  <c r="D479"/>
  <c r="G478"/>
  <c r="E478"/>
  <c r="D478"/>
  <c r="G477"/>
  <c r="E477"/>
  <c r="D477"/>
  <c r="G476"/>
  <c r="E476"/>
  <c r="D476"/>
  <c r="G475"/>
  <c r="E475"/>
  <c r="D475"/>
  <c r="G474"/>
  <c r="E474"/>
  <c r="D474"/>
  <c r="G473"/>
  <c r="E473"/>
  <c r="D473"/>
  <c r="G472"/>
  <c r="E472"/>
  <c r="D472"/>
  <c r="G471"/>
  <c r="E471"/>
  <c r="D471"/>
  <c r="G470"/>
  <c r="E470"/>
  <c r="D470"/>
  <c r="G469"/>
  <c r="E469"/>
  <c r="D469"/>
  <c r="G468"/>
  <c r="E468"/>
  <c r="D468"/>
  <c r="G467"/>
  <c r="E467"/>
  <c r="D467"/>
  <c r="G466"/>
  <c r="E466"/>
  <c r="D466"/>
  <c r="G465"/>
  <c r="E465"/>
  <c r="D465"/>
  <c r="G464"/>
  <c r="E464"/>
  <c r="D464"/>
  <c r="G463"/>
  <c r="E463"/>
  <c r="D463"/>
  <c r="G462"/>
  <c r="E462"/>
  <c r="D462"/>
  <c r="G461"/>
  <c r="E461"/>
  <c r="D461"/>
  <c r="G460"/>
  <c r="E460"/>
  <c r="D460"/>
  <c r="G459"/>
  <c r="E459"/>
  <c r="D459"/>
  <c r="G458"/>
  <c r="E458"/>
  <c r="D458"/>
  <c r="G457"/>
  <c r="E457"/>
  <c r="D457"/>
  <c r="G456"/>
  <c r="E456"/>
  <c r="D456"/>
  <c r="G455"/>
  <c r="E455"/>
  <c r="D455"/>
  <c r="G454"/>
  <c r="E454"/>
  <c r="D454"/>
  <c r="G453"/>
  <c r="E453"/>
  <c r="D453"/>
  <c r="G452"/>
  <c r="E452"/>
  <c r="D452"/>
  <c r="G451"/>
  <c r="E451"/>
  <c r="D451"/>
  <c r="G450"/>
  <c r="E450"/>
  <c r="D450"/>
  <c r="G449"/>
  <c r="E449"/>
  <c r="D449"/>
  <c r="G448"/>
  <c r="E448"/>
  <c r="D448"/>
  <c r="G447"/>
  <c r="E447"/>
  <c r="D447"/>
  <c r="G446"/>
  <c r="E446"/>
  <c r="D446"/>
  <c r="G445"/>
  <c r="E445"/>
  <c r="D445"/>
  <c r="G444"/>
  <c r="E444"/>
  <c r="D444"/>
  <c r="G443"/>
  <c r="E443"/>
  <c r="D443"/>
  <c r="G442"/>
  <c r="E442"/>
  <c r="D442"/>
  <c r="G441"/>
  <c r="E441"/>
  <c r="D441"/>
  <c r="G440"/>
  <c r="E440"/>
  <c r="D440"/>
  <c r="G439"/>
  <c r="E439"/>
  <c r="D439"/>
  <c r="G438"/>
  <c r="E438"/>
  <c r="D438"/>
  <c r="G437"/>
  <c r="E437"/>
  <c r="D437"/>
  <c r="G436"/>
  <c r="E436"/>
  <c r="D436"/>
  <c r="G435"/>
  <c r="E435"/>
  <c r="D435"/>
  <c r="G434"/>
  <c r="E434"/>
  <c r="D434"/>
  <c r="G433"/>
  <c r="E433"/>
  <c r="D433"/>
  <c r="G432"/>
  <c r="E432"/>
  <c r="D432"/>
  <c r="G431"/>
  <c r="E431"/>
  <c r="D431"/>
  <c r="G430"/>
  <c r="E430"/>
  <c r="D430"/>
  <c r="G429"/>
  <c r="E429"/>
  <c r="D429"/>
  <c r="G428"/>
  <c r="E428"/>
  <c r="D428"/>
  <c r="G427"/>
  <c r="E427"/>
  <c r="D427"/>
  <c r="G426"/>
  <c r="E426"/>
  <c r="D426"/>
  <c r="G425"/>
  <c r="E425"/>
  <c r="D425"/>
  <c r="G424"/>
  <c r="E424"/>
  <c r="D424"/>
  <c r="G423"/>
  <c r="E423"/>
  <c r="D423"/>
  <c r="G422"/>
  <c r="E422"/>
  <c r="D422"/>
  <c r="G421"/>
  <c r="E421"/>
  <c r="D421"/>
  <c r="G420"/>
  <c r="E420"/>
  <c r="D420"/>
  <c r="G419"/>
  <c r="E419"/>
  <c r="D419"/>
  <c r="G418"/>
  <c r="E418"/>
  <c r="D418"/>
  <c r="G417"/>
  <c r="E417"/>
  <c r="D417"/>
  <c r="G416"/>
  <c r="E416"/>
  <c r="D416"/>
  <c r="G415"/>
  <c r="E415"/>
  <c r="D415"/>
  <c r="G414"/>
  <c r="E414"/>
  <c r="D414"/>
  <c r="G413"/>
  <c r="E413"/>
  <c r="D413"/>
  <c r="G412"/>
  <c r="E412"/>
  <c r="D412"/>
  <c r="G411"/>
  <c r="E411"/>
  <c r="D411"/>
  <c r="G410"/>
  <c r="E410"/>
  <c r="D410"/>
  <c r="G409"/>
  <c r="E409"/>
  <c r="D409"/>
  <c r="G408"/>
  <c r="E408"/>
  <c r="D408"/>
  <c r="G407"/>
  <c r="E407"/>
  <c r="D407"/>
  <c r="G406"/>
  <c r="E406"/>
  <c r="D406"/>
  <c r="G405"/>
  <c r="E405"/>
  <c r="D405"/>
  <c r="G404"/>
  <c r="E404"/>
  <c r="D404"/>
  <c r="G403"/>
  <c r="E403"/>
  <c r="D403"/>
  <c r="G402"/>
  <c r="E402"/>
  <c r="D402"/>
  <c r="G401"/>
  <c r="E401"/>
  <c r="D401"/>
  <c r="G400"/>
  <c r="E400"/>
  <c r="D400"/>
  <c r="G399"/>
  <c r="E399"/>
  <c r="D399"/>
  <c r="G398"/>
  <c r="E398"/>
  <c r="D398"/>
  <c r="G397"/>
  <c r="E397"/>
  <c r="D397"/>
  <c r="G396"/>
  <c r="E396"/>
  <c r="D396"/>
  <c r="G395"/>
  <c r="E395"/>
  <c r="D395"/>
  <c r="G394"/>
  <c r="E394"/>
  <c r="D394"/>
  <c r="G393"/>
  <c r="E393"/>
  <c r="D393"/>
  <c r="G392"/>
  <c r="E392"/>
  <c r="D392"/>
  <c r="G391"/>
  <c r="E391"/>
  <c r="D391"/>
  <c r="G390"/>
  <c r="E390"/>
  <c r="D390"/>
  <c r="G389"/>
  <c r="E389"/>
  <c r="D389"/>
  <c r="G388"/>
  <c r="E388"/>
  <c r="D388"/>
  <c r="G387"/>
  <c r="E387"/>
  <c r="D387"/>
  <c r="G386"/>
  <c r="E386"/>
  <c r="D386"/>
  <c r="G385"/>
  <c r="E385"/>
  <c r="D385"/>
  <c r="G384"/>
  <c r="E384"/>
  <c r="D384"/>
  <c r="G383"/>
  <c r="E383"/>
  <c r="D383"/>
  <c r="G382"/>
  <c r="E382"/>
  <c r="D382"/>
  <c r="G381"/>
  <c r="E381"/>
  <c r="D381"/>
  <c r="G380"/>
  <c r="E380"/>
  <c r="D380"/>
  <c r="G379"/>
  <c r="E379"/>
  <c r="D379"/>
  <c r="G378"/>
  <c r="E378"/>
  <c r="D378"/>
  <c r="G377"/>
  <c r="E377"/>
  <c r="D377"/>
  <c r="G376"/>
  <c r="E376"/>
  <c r="D376"/>
  <c r="G375"/>
  <c r="E375"/>
  <c r="D375"/>
  <c r="G374"/>
  <c r="E374"/>
  <c r="D374"/>
  <c r="G373"/>
  <c r="E373"/>
  <c r="D373"/>
  <c r="G372"/>
  <c r="E372"/>
  <c r="D372"/>
  <c r="G371"/>
  <c r="E371"/>
  <c r="D371"/>
  <c r="G370"/>
  <c r="E370"/>
  <c r="D370"/>
  <c r="G369"/>
  <c r="E369"/>
  <c r="D369"/>
  <c r="G368"/>
  <c r="E368"/>
  <c r="D368"/>
  <c r="G367"/>
  <c r="E367"/>
  <c r="D367"/>
  <c r="G366"/>
  <c r="E366"/>
  <c r="D366"/>
  <c r="G365"/>
  <c r="E365"/>
  <c r="D365"/>
  <c r="G364"/>
  <c r="E364"/>
  <c r="D364"/>
  <c r="G363"/>
  <c r="E363"/>
  <c r="D363"/>
  <c r="G362"/>
  <c r="E362"/>
  <c r="D362"/>
  <c r="G361"/>
  <c r="E361"/>
  <c r="D361"/>
  <c r="G360"/>
  <c r="E360"/>
  <c r="D360"/>
  <c r="G359"/>
  <c r="E359"/>
  <c r="D359"/>
  <c r="G358"/>
  <c r="E358"/>
  <c r="D358"/>
  <c r="G357"/>
  <c r="E357"/>
  <c r="D357"/>
  <c r="G356"/>
  <c r="E356"/>
  <c r="D356"/>
  <c r="G355"/>
  <c r="E355"/>
  <c r="D355"/>
  <c r="G354"/>
  <c r="E354"/>
  <c r="D354"/>
  <c r="G353"/>
  <c r="E353"/>
  <c r="D353"/>
  <c r="G352"/>
  <c r="E352"/>
  <c r="D352"/>
  <c r="G351"/>
  <c r="E351"/>
  <c r="D351"/>
  <c r="G350"/>
  <c r="E350"/>
  <c r="D350"/>
  <c r="G349"/>
  <c r="E349"/>
  <c r="D349"/>
  <c r="G348"/>
  <c r="E348"/>
  <c r="D348"/>
  <c r="G347"/>
  <c r="E347"/>
  <c r="D347"/>
  <c r="G346"/>
  <c r="E346"/>
  <c r="D346"/>
  <c r="G345"/>
  <c r="E345"/>
  <c r="D345"/>
  <c r="G344"/>
  <c r="E344"/>
  <c r="D344"/>
  <c r="G343"/>
  <c r="E343"/>
  <c r="D343"/>
  <c r="G342"/>
  <c r="E342"/>
  <c r="D342"/>
  <c r="G341"/>
  <c r="E341"/>
  <c r="D341"/>
  <c r="G340"/>
  <c r="E340"/>
  <c r="D340"/>
  <c r="G339"/>
  <c r="E339"/>
  <c r="D339"/>
  <c r="G338"/>
  <c r="E338"/>
  <c r="D338"/>
  <c r="G337"/>
  <c r="E337"/>
  <c r="D337"/>
  <c r="G336"/>
  <c r="E336"/>
  <c r="D336"/>
  <c r="G335"/>
  <c r="E335"/>
  <c r="D335"/>
  <c r="G334"/>
  <c r="E334"/>
  <c r="D334"/>
  <c r="G333"/>
  <c r="E333"/>
  <c r="D333"/>
  <c r="G332"/>
  <c r="E332"/>
  <c r="D332"/>
  <c r="G331"/>
  <c r="E331"/>
  <c r="D331"/>
  <c r="G330"/>
  <c r="E330"/>
  <c r="D330"/>
  <c r="G329"/>
  <c r="E329"/>
  <c r="D329"/>
  <c r="G328"/>
  <c r="E328"/>
  <c r="D328"/>
  <c r="G327"/>
  <c r="E327"/>
  <c r="D327"/>
  <c r="G326"/>
  <c r="E326"/>
  <c r="D326"/>
  <c r="G325"/>
  <c r="E325"/>
  <c r="D325"/>
  <c r="G324"/>
  <c r="E324"/>
  <c r="D324"/>
  <c r="G323"/>
  <c r="E323"/>
  <c r="D323"/>
  <c r="G322"/>
  <c r="E322"/>
  <c r="D322"/>
  <c r="G321"/>
  <c r="E321"/>
  <c r="D321"/>
  <c r="G320"/>
  <c r="E320"/>
  <c r="D320"/>
  <c r="G319"/>
  <c r="E319"/>
  <c r="D319"/>
  <c r="G318"/>
  <c r="E318"/>
  <c r="D318"/>
  <c r="G317"/>
  <c r="E317"/>
  <c r="D317"/>
  <c r="G316"/>
  <c r="E316"/>
  <c r="D316"/>
  <c r="G315"/>
  <c r="E315"/>
  <c r="D315"/>
  <c r="G314"/>
  <c r="E314"/>
  <c r="D314"/>
  <c r="G313"/>
  <c r="E313"/>
  <c r="D313"/>
  <c r="G312"/>
  <c r="E312"/>
  <c r="D312"/>
  <c r="G311"/>
  <c r="E311"/>
  <c r="D311"/>
  <c r="G310"/>
  <c r="E310"/>
  <c r="D310"/>
  <c r="G309"/>
  <c r="E309"/>
  <c r="D309"/>
  <c r="G308"/>
  <c r="E308"/>
  <c r="D308"/>
  <c r="G307"/>
  <c r="E307"/>
  <c r="D307"/>
  <c r="G306"/>
  <c r="E306"/>
  <c r="D306"/>
  <c r="G305"/>
  <c r="E305"/>
  <c r="D305"/>
  <c r="G304"/>
  <c r="E304"/>
  <c r="D304"/>
  <c r="G303"/>
  <c r="E303"/>
  <c r="D303"/>
  <c r="G302"/>
  <c r="E302"/>
  <c r="D302"/>
  <c r="G301"/>
  <c r="E301"/>
  <c r="D301"/>
  <c r="G300"/>
  <c r="E300"/>
  <c r="D300"/>
  <c r="G299"/>
  <c r="E299"/>
  <c r="D299"/>
  <c r="G298"/>
  <c r="E298"/>
  <c r="D298"/>
  <c r="G297"/>
  <c r="E297"/>
  <c r="D297"/>
  <c r="G296"/>
  <c r="E296"/>
  <c r="D296"/>
  <c r="G295"/>
  <c r="E295"/>
  <c r="D295"/>
  <c r="G294"/>
  <c r="E294"/>
  <c r="D294"/>
  <c r="G293"/>
  <c r="E293"/>
  <c r="D293"/>
  <c r="G292"/>
  <c r="E292"/>
  <c r="D292"/>
  <c r="G291"/>
  <c r="E291"/>
  <c r="D291"/>
  <c r="G290"/>
  <c r="E290"/>
  <c r="D290"/>
  <c r="G289"/>
  <c r="E289"/>
  <c r="D289"/>
  <c r="G288"/>
  <c r="E288"/>
  <c r="D288"/>
  <c r="G287"/>
  <c r="E287"/>
  <c r="D287"/>
  <c r="G286"/>
  <c r="E286"/>
  <c r="D286"/>
  <c r="G285"/>
  <c r="E285"/>
  <c r="D285"/>
  <c r="G284"/>
  <c r="E284"/>
  <c r="D284"/>
  <c r="G283"/>
  <c r="E283"/>
  <c r="D283"/>
  <c r="G282"/>
  <c r="E282"/>
  <c r="D282"/>
  <c r="G281"/>
  <c r="E281"/>
  <c r="D281"/>
  <c r="G280"/>
  <c r="E280"/>
  <c r="D280"/>
  <c r="G279"/>
  <c r="E279"/>
  <c r="D279"/>
  <c r="G278"/>
  <c r="E278"/>
  <c r="D278"/>
  <c r="G277"/>
  <c r="E277"/>
  <c r="D277"/>
  <c r="G276"/>
  <c r="E276"/>
  <c r="D276"/>
  <c r="G275"/>
  <c r="E275"/>
  <c r="D275"/>
  <c r="G274"/>
  <c r="E274"/>
  <c r="D274"/>
  <c r="G273"/>
  <c r="E273"/>
  <c r="D273"/>
  <c r="G272"/>
  <c r="E272"/>
  <c r="D272"/>
  <c r="G271"/>
  <c r="E271"/>
  <c r="D271"/>
  <c r="G270"/>
  <c r="E270"/>
  <c r="D270"/>
  <c r="G269"/>
  <c r="E269"/>
  <c r="D269"/>
  <c r="G268"/>
  <c r="E268"/>
  <c r="D268"/>
  <c r="G267"/>
  <c r="E267"/>
  <c r="D267"/>
  <c r="G266"/>
  <c r="E266"/>
  <c r="D266"/>
  <c r="G265"/>
  <c r="E265"/>
  <c r="D265"/>
  <c r="G264"/>
  <c r="E264"/>
  <c r="D264"/>
  <c r="G263"/>
  <c r="E263"/>
  <c r="D263"/>
  <c r="G262"/>
  <c r="E262"/>
  <c r="D262"/>
  <c r="G261"/>
  <c r="E261"/>
  <c r="D261"/>
  <c r="G260"/>
  <c r="E260"/>
  <c r="D260"/>
  <c r="G259"/>
  <c r="E259"/>
  <c r="D259"/>
  <c r="G258"/>
  <c r="E258"/>
  <c r="D258"/>
  <c r="G257"/>
  <c r="E257"/>
  <c r="D257"/>
  <c r="G256"/>
  <c r="E256"/>
  <c r="D256"/>
  <c r="G255"/>
  <c r="E255"/>
  <c r="D255"/>
  <c r="G254"/>
  <c r="E254"/>
  <c r="D254"/>
  <c r="G253"/>
  <c r="E253"/>
  <c r="D253"/>
  <c r="G252"/>
  <c r="E252"/>
  <c r="D252"/>
  <c r="G251"/>
  <c r="E251"/>
  <c r="D251"/>
  <c r="G250"/>
  <c r="E250"/>
  <c r="D250"/>
  <c r="G249"/>
  <c r="E249"/>
  <c r="D249"/>
  <c r="G248"/>
  <c r="E248"/>
  <c r="D248"/>
  <c r="G247"/>
  <c r="E247"/>
  <c r="D247"/>
  <c r="G246"/>
  <c r="E246"/>
  <c r="D246"/>
  <c r="G245"/>
  <c r="E245"/>
  <c r="D245"/>
  <c r="G244"/>
  <c r="E244"/>
  <c r="D244"/>
  <c r="G243"/>
  <c r="E243"/>
  <c r="D243"/>
  <c r="G242"/>
  <c r="E242"/>
  <c r="D242"/>
  <c r="G241"/>
  <c r="E241"/>
  <c r="D241"/>
  <c r="G240"/>
  <c r="E240"/>
  <c r="D240"/>
  <c r="G239"/>
  <c r="E239"/>
  <c r="D239"/>
  <c r="G238"/>
  <c r="E238"/>
  <c r="D238"/>
  <c r="G237"/>
  <c r="E237"/>
  <c r="D237"/>
  <c r="G236"/>
  <c r="E236"/>
  <c r="D236"/>
  <c r="G235"/>
  <c r="E235"/>
  <c r="D235"/>
  <c r="G234"/>
  <c r="E234"/>
  <c r="D234"/>
  <c r="G233"/>
  <c r="E233"/>
  <c r="D233"/>
  <c r="G232"/>
  <c r="E232"/>
  <c r="D232"/>
  <c r="G231"/>
  <c r="E231"/>
  <c r="D231"/>
  <c r="G230"/>
  <c r="E230"/>
  <c r="D230"/>
  <c r="G229"/>
  <c r="E229"/>
  <c r="D229"/>
  <c r="G228"/>
  <c r="E228"/>
  <c r="D228"/>
  <c r="G227"/>
  <c r="E227"/>
  <c r="D227"/>
  <c r="G226"/>
  <c r="E226"/>
  <c r="D226"/>
  <c r="G225"/>
  <c r="E225"/>
  <c r="D225"/>
  <c r="G224"/>
  <c r="E224"/>
  <c r="D224"/>
  <c r="G223"/>
  <c r="E223"/>
  <c r="D223"/>
  <c r="G222"/>
  <c r="E222"/>
  <c r="D222"/>
  <c r="G221"/>
  <c r="E221"/>
  <c r="D221"/>
  <c r="G220"/>
  <c r="E220"/>
  <c r="D220"/>
  <c r="G219"/>
  <c r="E219"/>
  <c r="D219"/>
  <c r="G218"/>
  <c r="E218"/>
  <c r="D218"/>
  <c r="G217"/>
  <c r="E217"/>
  <c r="D217"/>
  <c r="G216"/>
  <c r="E216"/>
  <c r="D216"/>
  <c r="G215"/>
  <c r="E215"/>
  <c r="D215"/>
  <c r="G214"/>
  <c r="E214"/>
  <c r="D214"/>
  <c r="G213"/>
  <c r="E213"/>
  <c r="D213"/>
  <c r="G212"/>
  <c r="E212"/>
  <c r="D212"/>
  <c r="G211"/>
  <c r="E211"/>
  <c r="D211"/>
  <c r="G210"/>
  <c r="E210"/>
  <c r="D210"/>
  <c r="G209"/>
  <c r="E209"/>
  <c r="D209"/>
  <c r="G208"/>
  <c r="E208"/>
  <c r="D208"/>
  <c r="G207"/>
  <c r="E207"/>
  <c r="D207"/>
  <c r="G206"/>
  <c r="E206"/>
  <c r="D206"/>
  <c r="G205"/>
  <c r="E205"/>
  <c r="D205"/>
  <c r="G204"/>
  <c r="E204"/>
  <c r="D204"/>
  <c r="G203"/>
  <c r="E203"/>
  <c r="D203"/>
  <c r="G202"/>
  <c r="E202"/>
  <c r="D202"/>
  <c r="G201"/>
  <c r="E201"/>
  <c r="D201"/>
  <c r="G200"/>
  <c r="E200"/>
  <c r="D200"/>
  <c r="G199"/>
  <c r="E199"/>
  <c r="D199"/>
  <c r="G198"/>
  <c r="E198"/>
  <c r="D198"/>
  <c r="G197"/>
  <c r="E197"/>
  <c r="D197"/>
  <c r="G196"/>
  <c r="E196"/>
  <c r="D196"/>
  <c r="G195"/>
  <c r="E195"/>
  <c r="D195"/>
  <c r="G194"/>
  <c r="E194"/>
  <c r="D194"/>
  <c r="G193"/>
  <c r="E193"/>
  <c r="D193"/>
  <c r="G192"/>
  <c r="E192"/>
  <c r="D192"/>
  <c r="G191"/>
  <c r="E191"/>
  <c r="D191"/>
  <c r="G190"/>
  <c r="E190"/>
  <c r="D190"/>
  <c r="G189"/>
  <c r="E189"/>
  <c r="D189"/>
  <c r="G188"/>
  <c r="E188"/>
  <c r="D188"/>
  <c r="G187"/>
  <c r="E187"/>
  <c r="D187"/>
  <c r="G186"/>
  <c r="E186"/>
  <c r="D186"/>
  <c r="G185"/>
  <c r="E185"/>
  <c r="D185"/>
  <c r="G184"/>
  <c r="E184"/>
  <c r="D184"/>
  <c r="G183"/>
  <c r="E183"/>
  <c r="D183"/>
  <c r="G182"/>
  <c r="E182"/>
  <c r="D182"/>
  <c r="G181"/>
  <c r="E181"/>
  <c r="D181"/>
  <c r="G180"/>
  <c r="E180"/>
  <c r="D180"/>
  <c r="G179"/>
  <c r="E179"/>
  <c r="D179"/>
  <c r="G178"/>
  <c r="E178"/>
  <c r="D178"/>
  <c r="G177"/>
  <c r="E177"/>
  <c r="D177"/>
  <c r="G176"/>
  <c r="E176"/>
  <c r="D176"/>
  <c r="G175"/>
  <c r="E175"/>
  <c r="D175"/>
  <c r="G174"/>
  <c r="E174"/>
  <c r="D174"/>
  <c r="G173"/>
  <c r="E173"/>
  <c r="D173"/>
  <c r="G172"/>
  <c r="E172"/>
  <c r="D172"/>
  <c r="G171"/>
  <c r="E171"/>
  <c r="D171"/>
  <c r="G170"/>
  <c r="E170"/>
  <c r="D170"/>
  <c r="G169"/>
  <c r="E169"/>
  <c r="D169"/>
  <c r="G168"/>
  <c r="E168"/>
  <c r="D168"/>
  <c r="G167"/>
  <c r="E167"/>
  <c r="D167"/>
  <c r="G166"/>
  <c r="E166"/>
  <c r="D166"/>
  <c r="G165"/>
  <c r="E165"/>
  <c r="D165"/>
  <c r="G164"/>
  <c r="E164"/>
  <c r="D164"/>
  <c r="G163"/>
  <c r="E163"/>
  <c r="D163"/>
  <c r="G162"/>
  <c r="E162"/>
  <c r="D162"/>
  <c r="G161"/>
  <c r="E161"/>
  <c r="D161"/>
  <c r="G160"/>
  <c r="E160"/>
  <c r="D160"/>
  <c r="G159"/>
  <c r="E159"/>
  <c r="D159"/>
  <c r="G158"/>
  <c r="E158"/>
  <c r="D158"/>
  <c r="G157"/>
  <c r="E157"/>
  <c r="D157"/>
  <c r="G156"/>
  <c r="E156"/>
  <c r="D156"/>
  <c r="G155"/>
  <c r="E155"/>
  <c r="D155"/>
  <c r="G154"/>
  <c r="E154"/>
  <c r="D154"/>
  <c r="G153"/>
  <c r="E153"/>
  <c r="D153"/>
  <c r="G152"/>
  <c r="E152"/>
  <c r="D152"/>
  <c r="G151"/>
  <c r="E151"/>
  <c r="D151"/>
  <c r="G150"/>
  <c r="E150"/>
  <c r="D150"/>
  <c r="G149"/>
  <c r="E149"/>
  <c r="D149"/>
  <c r="G148"/>
  <c r="E148"/>
  <c r="D148"/>
  <c r="G147"/>
  <c r="E147"/>
  <c r="D147"/>
  <c r="G146"/>
  <c r="E146"/>
  <c r="D146"/>
  <c r="G145"/>
  <c r="E145"/>
  <c r="D145"/>
  <c r="G144"/>
  <c r="E144"/>
  <c r="D144"/>
  <c r="G143"/>
  <c r="E143"/>
  <c r="D143"/>
  <c r="G142"/>
  <c r="E142"/>
  <c r="D142"/>
  <c r="G141"/>
  <c r="E141"/>
  <c r="D141"/>
  <c r="G140"/>
  <c r="E140"/>
  <c r="D140"/>
  <c r="G139"/>
  <c r="E139"/>
  <c r="D139"/>
  <c r="G138"/>
  <c r="E138"/>
  <c r="D138"/>
  <c r="G137"/>
  <c r="E137"/>
  <c r="D137"/>
  <c r="G136"/>
  <c r="E136"/>
  <c r="D136"/>
  <c r="G135"/>
  <c r="E135"/>
  <c r="D135"/>
  <c r="G134"/>
  <c r="E134"/>
  <c r="D134"/>
  <c r="G133"/>
  <c r="E133"/>
  <c r="D133"/>
  <c r="G132"/>
  <c r="E132"/>
  <c r="D132"/>
  <c r="G131"/>
  <c r="E131"/>
  <c r="D131"/>
  <c r="G130"/>
  <c r="E130"/>
  <c r="D130"/>
  <c r="G129"/>
  <c r="E129"/>
  <c r="D129"/>
  <c r="G128"/>
  <c r="E128"/>
  <c r="D128"/>
  <c r="G127"/>
  <c r="E127"/>
  <c r="D127"/>
  <c r="G126"/>
  <c r="E126"/>
  <c r="D126"/>
  <c r="G125"/>
  <c r="E125"/>
  <c r="D125"/>
  <c r="G124"/>
  <c r="E124"/>
  <c r="D124"/>
  <c r="G123"/>
  <c r="E123"/>
  <c r="D123"/>
  <c r="G122"/>
  <c r="E122"/>
  <c r="D122"/>
  <c r="G121"/>
  <c r="E121"/>
  <c r="D121"/>
  <c r="G120"/>
  <c r="E120"/>
  <c r="D120"/>
  <c r="G119"/>
  <c r="E119"/>
  <c r="D119"/>
  <c r="G118"/>
  <c r="E118"/>
  <c r="D118"/>
  <c r="G117"/>
  <c r="E117"/>
  <c r="D117"/>
  <c r="G116"/>
  <c r="E116"/>
  <c r="D116"/>
  <c r="G115"/>
  <c r="E115"/>
  <c r="D115"/>
  <c r="G114"/>
  <c r="E114"/>
  <c r="D114"/>
  <c r="G113"/>
  <c r="E113"/>
  <c r="D113"/>
  <c r="G112"/>
  <c r="E112"/>
  <c r="D112"/>
  <c r="G111"/>
  <c r="E111"/>
  <c r="D111"/>
  <c r="G110"/>
  <c r="E110"/>
  <c r="D110"/>
  <c r="G109"/>
  <c r="E109"/>
  <c r="D109"/>
  <c r="G108"/>
  <c r="E108"/>
  <c r="D108"/>
  <c r="G107"/>
  <c r="E107"/>
  <c r="D107"/>
  <c r="G106"/>
  <c r="E106"/>
  <c r="D106"/>
  <c r="G105"/>
  <c r="E105"/>
  <c r="D105"/>
  <c r="G104"/>
  <c r="E104"/>
  <c r="D104"/>
  <c r="G103"/>
  <c r="E103"/>
  <c r="D103"/>
  <c r="G102"/>
  <c r="E102"/>
  <c r="D102"/>
  <c r="G101"/>
  <c r="E101"/>
  <c r="D101"/>
  <c r="G100"/>
  <c r="E100"/>
  <c r="D100"/>
  <c r="G99"/>
  <c r="E99"/>
  <c r="D99"/>
  <c r="G98"/>
  <c r="E98"/>
  <c r="D98"/>
  <c r="G97"/>
  <c r="E97"/>
  <c r="D97"/>
  <c r="G96"/>
  <c r="E96"/>
  <c r="D96"/>
  <c r="G95"/>
  <c r="E95"/>
  <c r="D95"/>
  <c r="G94"/>
  <c r="E94"/>
  <c r="D94"/>
  <c r="G93"/>
  <c r="E93"/>
  <c r="D93"/>
  <c r="G92"/>
  <c r="E92"/>
  <c r="D92"/>
  <c r="G91"/>
  <c r="E91"/>
  <c r="D91"/>
  <c r="G90"/>
  <c r="E90"/>
  <c r="D90"/>
  <c r="G89"/>
  <c r="E89"/>
  <c r="D89"/>
  <c r="G88"/>
  <c r="E88"/>
  <c r="D88"/>
  <c r="G87"/>
  <c r="E87"/>
  <c r="D87"/>
  <c r="G86"/>
  <c r="E86"/>
  <c r="D86"/>
  <c r="G85"/>
  <c r="E85"/>
  <c r="D85"/>
  <c r="G84"/>
  <c r="E84"/>
  <c r="D84"/>
  <c r="G83"/>
  <c r="E83"/>
  <c r="D83"/>
  <c r="G82"/>
  <c r="E82"/>
  <c r="D82"/>
  <c r="G81"/>
  <c r="E81"/>
  <c r="D81"/>
  <c r="G80"/>
  <c r="E80"/>
  <c r="D80"/>
  <c r="G79"/>
  <c r="E79"/>
  <c r="D79"/>
  <c r="G78"/>
  <c r="E78"/>
  <c r="D78"/>
  <c r="G77"/>
  <c r="E77"/>
  <c r="D77"/>
  <c r="G76"/>
  <c r="E76"/>
  <c r="D76"/>
  <c r="G75"/>
  <c r="E75"/>
  <c r="D75"/>
  <c r="G74"/>
  <c r="E74"/>
  <c r="D74"/>
  <c r="G73"/>
  <c r="E73"/>
  <c r="D73"/>
  <c r="G72"/>
  <c r="E72"/>
  <c r="D72"/>
  <c r="G71"/>
  <c r="E71"/>
  <c r="D71"/>
  <c r="G70"/>
  <c r="E70"/>
  <c r="D70"/>
  <c r="G69"/>
  <c r="E69"/>
  <c r="D69"/>
  <c r="G68"/>
  <c r="E68"/>
  <c r="D68"/>
  <c r="G67"/>
  <c r="E67"/>
  <c r="D67"/>
  <c r="G66"/>
  <c r="E66"/>
  <c r="D66"/>
  <c r="G65"/>
  <c r="E65"/>
  <c r="D65"/>
  <c r="G64"/>
  <c r="E64"/>
  <c r="D64"/>
  <c r="G63"/>
  <c r="E63"/>
  <c r="D63"/>
  <c r="G62"/>
  <c r="E62"/>
  <c r="D62"/>
  <c r="G61"/>
  <c r="E61"/>
  <c r="D61"/>
  <c r="G60"/>
  <c r="E60"/>
  <c r="D60"/>
  <c r="G59"/>
  <c r="E59"/>
  <c r="D59"/>
  <c r="G58"/>
  <c r="E58"/>
  <c r="D58"/>
  <c r="G57"/>
  <c r="E57"/>
  <c r="D57"/>
  <c r="G56"/>
  <c r="E56"/>
  <c r="D56"/>
  <c r="G55"/>
  <c r="E55"/>
  <c r="D55"/>
  <c r="G54"/>
  <c r="E54"/>
  <c r="D54"/>
  <c r="G53"/>
  <c r="E53"/>
  <c r="D53"/>
  <c r="G52"/>
  <c r="E52"/>
  <c r="D52"/>
  <c r="G51"/>
  <c r="E51"/>
  <c r="D51"/>
  <c r="G50"/>
  <c r="E50"/>
  <c r="D50"/>
  <c r="G49"/>
  <c r="E49"/>
  <c r="D49"/>
  <c r="G48"/>
  <c r="E48"/>
  <c r="D48"/>
  <c r="G47"/>
  <c r="E47"/>
  <c r="D47"/>
  <c r="G46"/>
  <c r="E46"/>
  <c r="D46"/>
  <c r="G45"/>
  <c r="E45"/>
  <c r="D45"/>
  <c r="G44"/>
  <c r="E44"/>
  <c r="D44"/>
  <c r="G43"/>
  <c r="E43"/>
  <c r="D43"/>
  <c r="G42"/>
  <c r="E42"/>
  <c r="D42"/>
  <c r="G41"/>
  <c r="E41"/>
  <c r="D41"/>
  <c r="G40"/>
  <c r="E40"/>
  <c r="D40"/>
  <c r="G39"/>
  <c r="E39"/>
  <c r="D39"/>
  <c r="G38"/>
  <c r="E38"/>
  <c r="D38"/>
  <c r="G37"/>
  <c r="E37"/>
  <c r="D37"/>
  <c r="G36"/>
  <c r="E36"/>
  <c r="D36"/>
  <c r="G35"/>
  <c r="E35"/>
  <c r="D35"/>
  <c r="G34"/>
  <c r="E34"/>
  <c r="D34"/>
  <c r="G33"/>
  <c r="E33"/>
  <c r="D33"/>
  <c r="G32"/>
  <c r="E32"/>
  <c r="D32"/>
  <c r="G31"/>
  <c r="E31"/>
  <c r="D31"/>
  <c r="G30"/>
  <c r="E30"/>
  <c r="D30"/>
  <c r="G29"/>
  <c r="E29"/>
  <c r="D29"/>
  <c r="G28"/>
  <c r="E28"/>
  <c r="D28"/>
  <c r="G27"/>
  <c r="E27"/>
  <c r="D27"/>
  <c r="G26"/>
  <c r="E26"/>
  <c r="D26"/>
  <c r="G25"/>
  <c r="E25"/>
  <c r="D25"/>
  <c r="G24"/>
  <c r="E24"/>
  <c r="D24"/>
  <c r="G23"/>
  <c r="E23"/>
  <c r="D23"/>
  <c r="G22"/>
  <c r="E22"/>
  <c r="D22"/>
  <c r="G21"/>
  <c r="E21"/>
  <c r="D21"/>
  <c r="G20"/>
  <c r="E20"/>
  <c r="D20"/>
  <c r="G19"/>
  <c r="E19"/>
  <c r="D19"/>
  <c r="G18"/>
  <c r="E18"/>
  <c r="D18"/>
  <c r="G17"/>
  <c r="E17"/>
  <c r="D17"/>
  <c r="G16"/>
  <c r="E16"/>
  <c r="D16"/>
  <c r="G15"/>
  <c r="E15"/>
  <c r="D15"/>
  <c r="G14"/>
  <c r="E14"/>
  <c r="D14"/>
  <c r="G13"/>
  <c r="E13"/>
  <c r="D13"/>
  <c r="G12"/>
  <c r="E12"/>
  <c r="D12"/>
  <c r="G11"/>
  <c r="E11"/>
  <c r="D11"/>
  <c r="G10"/>
  <c r="E10"/>
  <c r="D10"/>
  <c r="G9"/>
  <c r="E9"/>
  <c r="D9"/>
  <c r="G8"/>
  <c r="E8"/>
  <c r="D8"/>
  <c r="G7"/>
  <c r="E7"/>
  <c r="D7"/>
  <c r="G6"/>
  <c r="E6"/>
  <c r="D6"/>
  <c r="G5"/>
  <c r="E5"/>
  <c r="D5"/>
  <c r="G4"/>
  <c r="E4"/>
  <c r="D4"/>
  <c r="G3"/>
  <c r="E3"/>
  <c r="D3"/>
  <c r="H2"/>
  <c r="G2"/>
  <c r="F2"/>
  <c r="E2"/>
  <c r="D2"/>
  <c r="O674" i="2"/>
  <c r="N674"/>
  <c r="M674"/>
  <c r="L674"/>
  <c r="K674"/>
  <c r="J674"/>
  <c r="I674"/>
  <c r="H674"/>
  <c r="G674"/>
  <c r="F674"/>
  <c r="E674"/>
  <c r="D674"/>
  <c r="C674"/>
  <c r="B674"/>
  <c r="F5" i="8" l="1"/>
  <c r="F3" i="9"/>
  <c r="F4" i="10"/>
  <c r="F5" s="1"/>
  <c r="F6" s="1"/>
  <c r="F4" i="11"/>
  <c r="F5" s="1"/>
  <c r="F6" s="1"/>
  <c r="F3" i="1"/>
  <c r="F5" i="12"/>
  <c r="F6" s="1"/>
  <c r="F3" i="13"/>
  <c r="F3" i="3"/>
  <c r="F4" s="1"/>
  <c r="F3" i="14"/>
  <c r="F3" i="4"/>
  <c r="F3" i="15"/>
  <c r="F3" i="5"/>
  <c r="F4" s="1"/>
  <c r="F3" i="6"/>
  <c r="F2" i="19"/>
  <c r="H2"/>
  <c r="H3" s="1"/>
  <c r="F5" i="5" l="1"/>
  <c r="F5" i="3"/>
  <c r="I3" i="15"/>
  <c r="F4"/>
  <c r="F4" i="13"/>
  <c r="F3" i="19"/>
  <c r="F4" i="14"/>
  <c r="F7" i="12"/>
  <c r="F4" i="1"/>
  <c r="F7" i="11"/>
  <c r="F7" i="10"/>
  <c r="F4" i="9"/>
  <c r="F6" i="8"/>
  <c r="F4" i="6"/>
  <c r="I2" i="15"/>
  <c r="F4" i="4"/>
  <c r="F5" i="6" l="1"/>
  <c r="F7" i="8"/>
  <c r="F5" i="1"/>
  <c r="F5" i="13"/>
  <c r="F5" i="4"/>
  <c r="F5" i="9"/>
  <c r="F8" i="10"/>
  <c r="F8" i="11"/>
  <c r="F8" i="12"/>
  <c r="F5" i="14"/>
  <c r="F5" i="15"/>
  <c r="F6" i="3"/>
  <c r="F6" i="5"/>
  <c r="F6" i="14" l="1"/>
  <c r="F9" i="12"/>
  <c r="F9" i="11"/>
  <c r="F9" i="10"/>
  <c r="F6" i="9"/>
  <c r="F7" i="5"/>
  <c r="F7" i="3"/>
  <c r="F6" i="15"/>
  <c r="F6" i="4"/>
  <c r="F6" i="13"/>
  <c r="F6" i="1"/>
  <c r="F8" i="8"/>
  <c r="F6" i="6"/>
  <c r="F9" i="8" l="1"/>
  <c r="F7" i="13"/>
  <c r="F7" i="14"/>
  <c r="F7" i="6"/>
  <c r="F7" i="1"/>
  <c r="F7" i="4"/>
  <c r="F7" i="15"/>
  <c r="F8" i="3"/>
  <c r="F8" i="5"/>
  <c r="F7" i="9"/>
  <c r="F10" i="10"/>
  <c r="F10" i="11"/>
  <c r="F10" i="12"/>
  <c r="F11" l="1"/>
  <c r="F11" i="11"/>
  <c r="F11" i="10"/>
  <c r="F8" i="9"/>
  <c r="F8" i="14"/>
  <c r="F9" i="5"/>
  <c r="F9" i="3"/>
  <c r="F8" i="15"/>
  <c r="F8" i="4"/>
  <c r="F8" i="1"/>
  <c r="F8" i="6"/>
  <c r="F8" i="13"/>
  <c r="F10" i="8"/>
  <c r="F11" l="1"/>
  <c r="F9" i="13"/>
  <c r="F9" i="9"/>
  <c r="F12" i="10"/>
  <c r="F9" i="6"/>
  <c r="F9" i="1"/>
  <c r="F9" i="4"/>
  <c r="F9" i="15"/>
  <c r="F10" i="3"/>
  <c r="F10" i="5"/>
  <c r="F9" i="14"/>
  <c r="F12" i="11"/>
  <c r="F12" i="12"/>
  <c r="F13" l="1"/>
  <c r="F13" i="11"/>
  <c r="F10" i="14"/>
  <c r="F13" i="10"/>
  <c r="F11" i="5"/>
  <c r="F11" i="3"/>
  <c r="F10" i="15"/>
  <c r="F10" i="4"/>
  <c r="F10" i="1"/>
  <c r="F10" i="6"/>
  <c r="F10" i="9"/>
  <c r="F10" i="13"/>
  <c r="F12" i="8"/>
  <c r="F13" l="1"/>
  <c r="F11" i="13"/>
  <c r="F11" i="9"/>
  <c r="F14" i="10"/>
  <c r="F11" i="6"/>
  <c r="F11" i="1"/>
  <c r="F11" i="4"/>
  <c r="F11" i="15"/>
  <c r="F12" i="3"/>
  <c r="F12" i="5"/>
  <c r="F11" i="14"/>
  <c r="F14" i="11"/>
  <c r="F14" i="12"/>
  <c r="F15" l="1"/>
  <c r="F15" i="11"/>
  <c r="F12" i="14"/>
  <c r="F13" i="5"/>
  <c r="F13" i="3"/>
  <c r="F12" i="15"/>
  <c r="F12" i="4"/>
  <c r="F12" i="1"/>
  <c r="F12" i="6"/>
  <c r="F15" i="10"/>
  <c r="F12" i="9"/>
  <c r="F12" i="13"/>
  <c r="F14" i="8"/>
  <c r="F15" l="1"/>
  <c r="F13" i="13"/>
  <c r="F13" i="9"/>
  <c r="F16" i="10"/>
  <c r="F13" i="6"/>
  <c r="F13" i="1"/>
  <c r="F13" i="4"/>
  <c r="F13" i="15"/>
  <c r="F14" i="3"/>
  <c r="F14" i="5"/>
  <c r="F13" i="14"/>
  <c r="F16" i="11"/>
  <c r="F16" i="12"/>
  <c r="F17" l="1"/>
  <c r="F17" i="11"/>
  <c r="F14" i="14"/>
  <c r="F17" i="10"/>
  <c r="F14" i="13"/>
  <c r="F15" i="5"/>
  <c r="F15" i="3"/>
  <c r="F14" i="15"/>
  <c r="F14" i="4"/>
  <c r="F14" i="1"/>
  <c r="F14" i="6"/>
  <c r="F14" i="9"/>
  <c r="F16" i="8"/>
  <c r="F17" l="1"/>
  <c r="F15" i="9"/>
  <c r="F15" i="13"/>
  <c r="F18" i="10"/>
  <c r="F15" i="14"/>
  <c r="F15" i="6"/>
  <c r="F15" i="1"/>
  <c r="F15" i="4"/>
  <c r="F15" i="15"/>
  <c r="F16" i="3"/>
  <c r="F16" i="5"/>
  <c r="F18" i="11"/>
  <c r="F18" i="12"/>
  <c r="F19" l="1"/>
  <c r="F19" i="11"/>
  <c r="F16" i="9"/>
  <c r="F17" i="5"/>
  <c r="F17" i="3"/>
  <c r="F16" i="15"/>
  <c r="F16" i="4"/>
  <c r="F16" i="1"/>
  <c r="F16" i="6"/>
  <c r="F16" i="14"/>
  <c r="F19" i="10"/>
  <c r="F16" i="13"/>
  <c r="F18" i="8"/>
  <c r="F19" l="1"/>
  <c r="F17" i="13"/>
  <c r="F20" i="10"/>
  <c r="F17" i="14"/>
  <c r="F20" i="12"/>
  <c r="F17" i="6"/>
  <c r="F17" i="1"/>
  <c r="F17" i="4"/>
  <c r="F17" i="15"/>
  <c r="F18" i="3"/>
  <c r="F18" i="5"/>
  <c r="F17" i="9"/>
  <c r="F20" i="11"/>
  <c r="F21" l="1"/>
  <c r="F18" i="9"/>
  <c r="F18" i="14"/>
  <c r="F21" i="10"/>
  <c r="F18" i="13"/>
  <c r="F20" i="8"/>
  <c r="F19" i="5"/>
  <c r="F19" i="3"/>
  <c r="F18" i="15"/>
  <c r="F18" i="4"/>
  <c r="F18" i="1"/>
  <c r="F18" i="6"/>
  <c r="F21" i="12"/>
  <c r="F22" l="1"/>
  <c r="F19" i="13"/>
  <c r="F19" i="9"/>
  <c r="F19" i="6"/>
  <c r="F19" i="1"/>
  <c r="F19" i="4"/>
  <c r="F19" i="15"/>
  <c r="F20" i="3"/>
  <c r="F20" i="5"/>
  <c r="F21" i="8"/>
  <c r="F22" i="10"/>
  <c r="F19" i="14"/>
  <c r="F22" i="11"/>
  <c r="F23" l="1"/>
  <c r="F20" i="14"/>
  <c r="F23" i="10"/>
  <c r="F22" i="8"/>
  <c r="F20" i="9"/>
  <c r="F20" i="13"/>
  <c r="F21" i="5"/>
  <c r="F21" i="3"/>
  <c r="F20" i="15"/>
  <c r="F20" i="4"/>
  <c r="F20" i="1"/>
  <c r="F20" i="6"/>
  <c r="F23" i="12"/>
  <c r="F24" l="1"/>
  <c r="F24" i="11"/>
  <c r="F21" i="6"/>
  <c r="F21" i="1"/>
  <c r="F21" i="4"/>
  <c r="F21" i="15"/>
  <c r="F22" i="3"/>
  <c r="F22" i="5"/>
  <c r="F21" i="13"/>
  <c r="F21" i="9"/>
  <c r="F23" i="8"/>
  <c r="F24" i="10"/>
  <c r="F21" i="14"/>
  <c r="F22" l="1"/>
  <c r="F25" i="10"/>
  <c r="F24" i="8"/>
  <c r="F22" i="9"/>
  <c r="F22" i="13"/>
  <c r="F23" i="5"/>
  <c r="F23" i="3"/>
  <c r="F22" i="15"/>
  <c r="F22" i="4"/>
  <c r="F22" i="1"/>
  <c r="F22" i="6"/>
  <c r="F25" i="11"/>
  <c r="F25" i="12"/>
  <c r="F26" l="1"/>
  <c r="F26" i="11"/>
  <c r="F23" i="13"/>
  <c r="F26" i="10"/>
  <c r="F23" i="6"/>
  <c r="F23" i="1"/>
  <c r="F23" i="4"/>
  <c r="F23" i="15"/>
  <c r="F24" i="3"/>
  <c r="F24" i="5"/>
  <c r="F23" i="9"/>
  <c r="F25" i="8"/>
  <c r="F23" i="14"/>
  <c r="F24" l="1"/>
  <c r="F26" i="8"/>
  <c r="F24" i="9"/>
  <c r="F27" i="10"/>
  <c r="F25" i="5"/>
  <c r="F25" i="3"/>
  <c r="F24" i="15"/>
  <c r="F24" i="4"/>
  <c r="F24" i="1"/>
  <c r="F24" i="6"/>
  <c r="F24" i="13"/>
  <c r="F27" i="11"/>
  <c r="F27" i="12"/>
  <c r="F28" l="1"/>
  <c r="F28" i="11"/>
  <c r="F25" i="13"/>
  <c r="F25" i="14"/>
  <c r="F25" i="6"/>
  <c r="F25" i="1"/>
  <c r="F25" i="4"/>
  <c r="F25" i="15"/>
  <c r="F26" i="3"/>
  <c r="F26" i="5"/>
  <c r="F28" i="10"/>
  <c r="F25" i="9"/>
  <c r="F27" i="8"/>
  <c r="F28" l="1"/>
  <c r="F26" i="9"/>
  <c r="F29" i="10"/>
  <c r="F26" i="13"/>
  <c r="F29" i="11"/>
  <c r="F27" i="5"/>
  <c r="F27" i="3"/>
  <c r="F26" i="15"/>
  <c r="F26" i="4"/>
  <c r="F26" i="1"/>
  <c r="F26" i="6"/>
  <c r="F26" i="14"/>
  <c r="F29" i="12"/>
  <c r="F30" l="1"/>
  <c r="F27" i="14"/>
  <c r="F27" i="13"/>
  <c r="F27" i="9"/>
  <c r="F29" i="8"/>
  <c r="F27" i="6"/>
  <c r="F27" i="1"/>
  <c r="F27" i="4"/>
  <c r="F27" i="15"/>
  <c r="F28" i="3"/>
  <c r="F28" i="5"/>
  <c r="F30" i="11"/>
  <c r="F30" i="10"/>
  <c r="F31" l="1"/>
  <c r="F31" i="11"/>
  <c r="F28" i="13"/>
  <c r="F28" i="14"/>
  <c r="F31" i="12"/>
  <c r="F29" i="5"/>
  <c r="F29" i="3"/>
  <c r="F28" i="15"/>
  <c r="F28" i="4"/>
  <c r="F28" i="1"/>
  <c r="F28" i="6"/>
  <c r="F30" i="8"/>
  <c r="F28" i="9"/>
  <c r="F29" l="1"/>
  <c r="F31" i="8"/>
  <c r="F29" i="6"/>
  <c r="F29" i="1"/>
  <c r="F29" i="4"/>
  <c r="F29" i="15"/>
  <c r="F30" i="3"/>
  <c r="F30" i="5"/>
  <c r="F32" i="12"/>
  <c r="F29" i="14"/>
  <c r="F29" i="13"/>
  <c r="F32" i="11"/>
  <c r="F32" i="10"/>
  <c r="F33" l="1"/>
  <c r="F33" i="11"/>
  <c r="F30" i="13"/>
  <c r="F30" i="14"/>
  <c r="F33" i="12"/>
  <c r="F31" i="5"/>
  <c r="F31" i="3"/>
  <c r="F30" i="15"/>
  <c r="F30" i="4"/>
  <c r="F30" i="1"/>
  <c r="F30" i="6"/>
  <c r="F32" i="8"/>
  <c r="F30" i="9"/>
  <c r="F31" l="1"/>
  <c r="F33" i="8"/>
  <c r="F34" i="12"/>
  <c r="F31" i="14"/>
  <c r="F34" i="11"/>
  <c r="F34" i="10"/>
  <c r="F31" i="6"/>
  <c r="F31" i="1"/>
  <c r="F31" i="4"/>
  <c r="F31" i="15"/>
  <c r="F32" i="3"/>
  <c r="F32" i="5"/>
  <c r="F31" i="13"/>
  <c r="F32" l="1"/>
  <c r="F32" i="14"/>
  <c r="F34" i="8"/>
  <c r="F32" i="9"/>
  <c r="F33" i="5"/>
  <c r="F33" i="3"/>
  <c r="F32" i="15"/>
  <c r="F32" i="4"/>
  <c r="F32" i="1"/>
  <c r="F32" i="6"/>
  <c r="F35" i="10"/>
  <c r="F35" i="11"/>
  <c r="F35" i="12"/>
  <c r="F36" l="1"/>
  <c r="F36" i="11"/>
  <c r="F36" i="10"/>
  <c r="F33" i="13"/>
  <c r="F33" i="6"/>
  <c r="F33" i="1"/>
  <c r="F33" i="4"/>
  <c r="F33" i="15"/>
  <c r="F34" i="3"/>
  <c r="F34" i="5"/>
  <c r="F33" i="9"/>
  <c r="F35" i="8"/>
  <c r="F33" i="14"/>
  <c r="F34" l="1"/>
  <c r="F36" i="8"/>
  <c r="F34" i="9"/>
  <c r="F37" i="12"/>
  <c r="F35" i="5"/>
  <c r="F35" i="3"/>
  <c r="F34" i="15"/>
  <c r="F34" i="4"/>
  <c r="F34" i="1"/>
  <c r="F34" i="6"/>
  <c r="F34" i="13"/>
  <c r="F37" i="10"/>
  <c r="F37" i="11"/>
  <c r="F38" l="1"/>
  <c r="F38" i="10"/>
  <c r="F35" i="13"/>
  <c r="F37" i="8"/>
  <c r="F35" i="14"/>
  <c r="F35" i="6"/>
  <c r="F35" i="1"/>
  <c r="F35" i="4"/>
  <c r="F35" i="15"/>
  <c r="F36" i="3"/>
  <c r="F36" i="5"/>
  <c r="F38" i="12"/>
  <c r="F35" i="9"/>
  <c r="F36" l="1"/>
  <c r="F39" i="12"/>
  <c r="F38" i="8"/>
  <c r="F39" i="10"/>
  <c r="F39" i="11"/>
  <c r="F37" i="5"/>
  <c r="F37" i="3"/>
  <c r="F36" i="15"/>
  <c r="F36" i="4"/>
  <c r="F36" i="1"/>
  <c r="F36" i="6"/>
  <c r="F36" i="14"/>
  <c r="F36" i="13"/>
  <c r="F37" l="1"/>
  <c r="F37" i="14"/>
  <c r="F39" i="8"/>
  <c r="F37" i="9"/>
  <c r="F37" i="6"/>
  <c r="F37" i="1"/>
  <c r="F37" i="4"/>
  <c r="F37" i="15"/>
  <c r="F38" i="3"/>
  <c r="F38" i="5"/>
  <c r="F40" i="11"/>
  <c r="F40" i="10"/>
  <c r="F40" i="12"/>
  <c r="F41" l="1"/>
  <c r="F41" i="10"/>
  <c r="F41" i="11"/>
  <c r="F38" i="9"/>
  <c r="F40" i="8"/>
  <c r="F39" i="5"/>
  <c r="F39" i="3"/>
  <c r="F38" i="15"/>
  <c r="F38" i="4"/>
  <c r="F38" i="1"/>
  <c r="F38" i="6"/>
  <c r="F38" i="14"/>
  <c r="F38" i="13"/>
  <c r="F39" l="1"/>
  <c r="F39" i="14"/>
  <c r="F42" i="11"/>
  <c r="F39" i="6"/>
  <c r="F39" i="1"/>
  <c r="F39" i="4"/>
  <c r="F39" i="15"/>
  <c r="F40" i="3"/>
  <c r="F40" i="5"/>
  <c r="F41" i="8"/>
  <c r="F39" i="9"/>
  <c r="F42" i="10"/>
  <c r="F42" i="12"/>
  <c r="F43" l="1"/>
  <c r="F43" i="10"/>
  <c r="F40" i="9"/>
  <c r="F42" i="8"/>
  <c r="F40" i="14"/>
  <c r="F41" i="5"/>
  <c r="F41" i="3"/>
  <c r="F40" i="15"/>
  <c r="F40" i="4"/>
  <c r="F40" i="1"/>
  <c r="F40" i="6"/>
  <c r="F43" i="11"/>
  <c r="F40" i="13"/>
  <c r="F41" l="1"/>
  <c r="F44" i="11"/>
  <c r="F41" i="9"/>
  <c r="F44" i="10"/>
  <c r="F41" i="6"/>
  <c r="F41" i="1"/>
  <c r="F41" i="4"/>
  <c r="F41" i="15"/>
  <c r="F42" i="3"/>
  <c r="F42" i="5"/>
  <c r="F41" i="14"/>
  <c r="F43" i="8"/>
  <c r="F44" i="12"/>
  <c r="F45" l="1"/>
  <c r="F44" i="8"/>
  <c r="F42" i="14"/>
  <c r="F43" i="5"/>
  <c r="F43" i="3"/>
  <c r="F42" i="15"/>
  <c r="F42" i="4"/>
  <c r="F42" i="1"/>
  <c r="F42" i="6"/>
  <c r="F45" i="10"/>
  <c r="F42" i="9"/>
  <c r="F45" i="11"/>
  <c r="F42" i="13"/>
  <c r="F43" i="1" l="1"/>
  <c r="F43" i="13"/>
  <c r="F46" i="11"/>
  <c r="F43" i="9"/>
  <c r="F46" i="10"/>
  <c r="F43" i="14"/>
  <c r="F46" i="12"/>
  <c r="F43" i="6"/>
  <c r="F43" i="4"/>
  <c r="F43" i="15"/>
  <c r="F44" i="3"/>
  <c r="F44" i="5"/>
  <c r="F45" i="8"/>
  <c r="F46" l="1"/>
  <c r="F47" i="12"/>
  <c r="F44" i="14"/>
  <c r="F44" i="13"/>
  <c r="F45" i="5"/>
  <c r="F45" i="3"/>
  <c r="F44" i="15"/>
  <c r="F44" i="4"/>
  <c r="F44" i="6"/>
  <c r="F47" i="10"/>
  <c r="F44" i="9"/>
  <c r="F47" i="11"/>
  <c r="F44" i="1"/>
  <c r="F48" i="11" l="1"/>
  <c r="F45" i="9"/>
  <c r="F48" i="10"/>
  <c r="F45" i="13"/>
  <c r="F45" i="14"/>
  <c r="F45" i="1"/>
  <c r="F45" i="6"/>
  <c r="F45" i="4"/>
  <c r="F45" i="15"/>
  <c r="F46" i="3"/>
  <c r="F46" i="5"/>
  <c r="F48" i="12"/>
  <c r="F47" i="8"/>
  <c r="F48" l="1"/>
  <c r="F49" i="12"/>
  <c r="F46" i="14"/>
  <c r="F49" i="11"/>
  <c r="F47" i="5"/>
  <c r="F47" i="3"/>
  <c r="F46" i="15"/>
  <c r="F46" i="4"/>
  <c r="F46" i="6"/>
  <c r="F46" i="1"/>
  <c r="F46" i="13"/>
  <c r="F49" i="10"/>
  <c r="F46" i="9"/>
  <c r="F47" l="1"/>
  <c r="F50" i="10"/>
  <c r="F47" i="13"/>
  <c r="F47" i="1"/>
  <c r="F47" i="6"/>
  <c r="F47" i="4"/>
  <c r="F47" i="15"/>
  <c r="F48" i="3"/>
  <c r="F48" i="5"/>
  <c r="F50" i="11"/>
  <c r="F47" i="14"/>
  <c r="F50" i="12"/>
  <c r="F49" i="8"/>
  <c r="F50" l="1"/>
  <c r="F51" i="12"/>
  <c r="F48" i="14"/>
  <c r="F51" i="11"/>
  <c r="F48" i="13"/>
  <c r="F49" i="5"/>
  <c r="F49" i="3"/>
  <c r="F48" i="15"/>
  <c r="F48" i="4"/>
  <c r="F48" i="6"/>
  <c r="F48" i="1"/>
  <c r="F51" i="10"/>
  <c r="F48" i="9"/>
  <c r="F49" l="1"/>
  <c r="F52" i="10"/>
  <c r="F52" i="11"/>
  <c r="F52" i="12"/>
  <c r="F49" i="1"/>
  <c r="F49" i="6"/>
  <c r="F49" i="4"/>
  <c r="F49" i="15"/>
  <c r="F50" i="3"/>
  <c r="F50" i="5"/>
  <c r="F49" i="13"/>
  <c r="F49" i="14"/>
  <c r="F51" i="8"/>
  <c r="F52" l="1"/>
  <c r="F50" i="14"/>
  <c r="F50" i="13"/>
  <c r="F53" i="12"/>
  <c r="F51" i="5"/>
  <c r="F51" i="3"/>
  <c r="F50" i="15"/>
  <c r="F50" i="4"/>
  <c r="F50" i="6"/>
  <c r="F50" i="1"/>
  <c r="F53" i="11"/>
  <c r="F53" i="10"/>
  <c r="F50" i="9"/>
  <c r="F51" l="1"/>
  <c r="F54" i="10"/>
  <c r="F54" i="11"/>
  <c r="F51" i="1"/>
  <c r="F51" i="6"/>
  <c r="F51" i="4"/>
  <c r="F51" i="15"/>
  <c r="F52" i="3"/>
  <c r="F52" i="5"/>
  <c r="F54" i="12"/>
  <c r="F51" i="13"/>
  <c r="F51" i="14"/>
  <c r="F53" i="8"/>
  <c r="F54" l="1"/>
  <c r="F52" i="14"/>
  <c r="F52" i="13"/>
  <c r="F55" i="12"/>
  <c r="F53" i="5"/>
  <c r="F53" i="3"/>
  <c r="F52" i="15"/>
  <c r="F52" i="4"/>
  <c r="F52" i="6"/>
  <c r="F52" i="1"/>
  <c r="F55" i="11"/>
  <c r="F55" i="10"/>
  <c r="F52" i="9"/>
  <c r="F53" l="1"/>
  <c r="F56" i="10"/>
  <c r="F56" i="11"/>
  <c r="F53" i="1"/>
  <c r="F53" i="6"/>
  <c r="F53" i="4"/>
  <c r="F53" i="15"/>
  <c r="F54" i="3"/>
  <c r="F54" i="5"/>
  <c r="F56" i="12"/>
  <c r="F53" i="13"/>
  <c r="F53" i="14"/>
  <c r="F55" i="8"/>
  <c r="F56" l="1"/>
  <c r="F54" i="14"/>
  <c r="F54" i="13"/>
  <c r="F57" i="12"/>
  <c r="F57" i="10"/>
  <c r="F55" i="5"/>
  <c r="F55" i="3"/>
  <c r="F54" i="15"/>
  <c r="F54" i="4"/>
  <c r="F54" i="6"/>
  <c r="F54" i="1"/>
  <c r="F57" i="11"/>
  <c r="F54" i="9"/>
  <c r="F55" l="1"/>
  <c r="F58" i="11"/>
  <c r="F55" i="1"/>
  <c r="F55" i="6"/>
  <c r="F55" i="4"/>
  <c r="F55" i="15"/>
  <c r="F56" i="3"/>
  <c r="F56" i="5"/>
  <c r="F58" i="10"/>
  <c r="F58" i="12"/>
  <c r="F55" i="13"/>
  <c r="F55" i="14"/>
  <c r="F57" i="8"/>
  <c r="F58" l="1"/>
  <c r="F56" i="14"/>
  <c r="F56" i="13"/>
  <c r="F59" i="12"/>
  <c r="F59" i="10"/>
  <c r="F59" i="11"/>
  <c r="F57" i="5"/>
  <c r="F57" i="3"/>
  <c r="F56" i="15"/>
  <c r="F56" i="4"/>
  <c r="F56" i="6"/>
  <c r="F56" i="1"/>
  <c r="F56" i="9"/>
  <c r="F57" l="1"/>
  <c r="F60" i="10"/>
  <c r="F57" i="13"/>
  <c r="F57" i="1"/>
  <c r="F57" i="6"/>
  <c r="F57" i="4"/>
  <c r="F57" i="15"/>
  <c r="F58" i="3"/>
  <c r="F58" i="5"/>
  <c r="F60" i="11"/>
  <c r="F60" i="12"/>
  <c r="F57" i="14"/>
  <c r="F59" i="8"/>
  <c r="F60" l="1"/>
  <c r="F58" i="14"/>
  <c r="F61" i="12"/>
  <c r="F61" i="11"/>
  <c r="F59" i="5"/>
  <c r="F59" i="3"/>
  <c r="F58" i="15"/>
  <c r="F58" i="4"/>
  <c r="F58" i="6"/>
  <c r="F58" i="1"/>
  <c r="F58" i="13"/>
  <c r="F61" i="10"/>
  <c r="F58" i="9"/>
  <c r="F59" l="1"/>
  <c r="F62" i="10"/>
  <c r="F59" i="13"/>
  <c r="F59" i="1"/>
  <c r="F59" i="6"/>
  <c r="F59" i="4"/>
  <c r="F59" i="15"/>
  <c r="F60" i="3"/>
  <c r="F60" i="5"/>
  <c r="F62" i="11"/>
  <c r="F62" i="12"/>
  <c r="F59" i="14"/>
  <c r="F61" i="8"/>
  <c r="F62" l="1"/>
  <c r="F60" i="14"/>
  <c r="F63" i="12"/>
  <c r="F63" i="11"/>
  <c r="F63" i="10"/>
  <c r="F61" i="5"/>
  <c r="F61" i="3"/>
  <c r="F60" i="15"/>
  <c r="F60" i="4"/>
  <c r="F60" i="6"/>
  <c r="F60" i="1"/>
  <c r="F60" i="13"/>
  <c r="F60" i="9"/>
  <c r="F61" l="1"/>
  <c r="F61" i="13"/>
  <c r="F61" i="1"/>
  <c r="F61" i="6"/>
  <c r="F61" i="4"/>
  <c r="F61" i="15"/>
  <c r="F62" i="3"/>
  <c r="F62" i="5"/>
  <c r="F64" i="10"/>
  <c r="F64" i="11"/>
  <c r="F64" i="12"/>
  <c r="F61" i="14"/>
  <c r="F63" i="8"/>
  <c r="F64" l="1"/>
  <c r="F62" i="14"/>
  <c r="F65" i="12"/>
  <c r="F65" i="11"/>
  <c r="F65" i="10"/>
  <c r="F63" i="5"/>
  <c r="F63" i="3"/>
  <c r="F62" i="15"/>
  <c r="F62" i="4"/>
  <c r="F62" i="6"/>
  <c r="F62" i="1"/>
  <c r="F62" i="13"/>
  <c r="F62" i="9"/>
  <c r="F63" l="1"/>
  <c r="F63" i="13"/>
  <c r="F66" i="12"/>
  <c r="F63" i="14"/>
  <c r="F63" i="1"/>
  <c r="F63" i="6"/>
  <c r="F63" i="4"/>
  <c r="F63" i="15"/>
  <c r="F64" i="3"/>
  <c r="F64" i="5"/>
  <c r="F66" i="10"/>
  <c r="F66" i="11"/>
  <c r="F65" i="8"/>
  <c r="F66" l="1"/>
  <c r="F67" i="11"/>
  <c r="F67" i="10"/>
  <c r="F64" i="14"/>
  <c r="F64" i="9"/>
  <c r="F65" i="5"/>
  <c r="F65" i="3"/>
  <c r="F64" i="15"/>
  <c r="F64" i="4"/>
  <c r="F64" i="6"/>
  <c r="F64" i="1"/>
  <c r="F67" i="12"/>
  <c r="F64" i="13"/>
  <c r="F65" l="1"/>
  <c r="F68" i="12"/>
  <c r="F68" i="10"/>
  <c r="F65" i="1"/>
  <c r="F65" i="6"/>
  <c r="F65" i="4"/>
  <c r="F65" i="15"/>
  <c r="F66" i="3"/>
  <c r="F66" i="5"/>
  <c r="F65" i="9"/>
  <c r="F65" i="14"/>
  <c r="F68" i="11"/>
  <c r="F67" i="8"/>
  <c r="F68" l="1"/>
  <c r="F69" i="11"/>
  <c r="F66" i="14"/>
  <c r="F66" i="9"/>
  <c r="F67" i="5"/>
  <c r="F67" i="3"/>
  <c r="F66" i="15"/>
  <c r="F66" i="4"/>
  <c r="F66" i="6"/>
  <c r="F66" i="1"/>
  <c r="F69" i="10"/>
  <c r="F69" i="12"/>
  <c r="F66" i="13"/>
  <c r="F67" l="1"/>
  <c r="F70" i="12"/>
  <c r="F70" i="10"/>
  <c r="F67" i="9"/>
  <c r="F70" i="11"/>
  <c r="F67" i="1"/>
  <c r="F67" i="6"/>
  <c r="F67" i="4"/>
  <c r="F67" i="15"/>
  <c r="F68" i="3"/>
  <c r="F68" i="5"/>
  <c r="F67" i="14"/>
  <c r="F69" i="8"/>
  <c r="F70" l="1"/>
  <c r="F68" i="14"/>
  <c r="F71" i="11"/>
  <c r="F71" i="10"/>
  <c r="F69" i="5"/>
  <c r="F69" i="3"/>
  <c r="F68" i="15"/>
  <c r="F68" i="4"/>
  <c r="F68" i="6"/>
  <c r="F68" i="1"/>
  <c r="F68" i="9"/>
  <c r="F71" i="12"/>
  <c r="F68" i="13"/>
  <c r="F69" l="1"/>
  <c r="F72" i="12"/>
  <c r="F69" i="9"/>
  <c r="F72" i="10"/>
  <c r="F69" i="1"/>
  <c r="F69" i="6"/>
  <c r="F69" i="4"/>
  <c r="F69" i="15"/>
  <c r="F70" i="3"/>
  <c r="F70" i="5"/>
  <c r="F72" i="11"/>
  <c r="F69" i="14"/>
  <c r="F71" i="8"/>
  <c r="F72" l="1"/>
  <c r="F70" i="14"/>
  <c r="F73" i="11"/>
  <c r="F73" i="10"/>
  <c r="F70" i="9"/>
  <c r="F71" i="5"/>
  <c r="F71" i="3"/>
  <c r="F70" i="15"/>
  <c r="F70" i="4"/>
  <c r="F70" i="6"/>
  <c r="F70" i="1"/>
  <c r="F73" i="12"/>
  <c r="F70" i="13"/>
  <c r="F71" l="1"/>
  <c r="F74" i="12"/>
  <c r="F74" i="10"/>
  <c r="F71" i="1"/>
  <c r="F71" i="6"/>
  <c r="F71" i="4"/>
  <c r="F71" i="15"/>
  <c r="F72" i="3"/>
  <c r="F72" i="5"/>
  <c r="F71" i="9"/>
  <c r="F74" i="11"/>
  <c r="F71" i="14"/>
  <c r="F73" i="8"/>
  <c r="F74" l="1"/>
  <c r="F72" i="14"/>
  <c r="F75" i="11"/>
  <c r="F72" i="9"/>
  <c r="F75" i="10"/>
  <c r="F73" i="5"/>
  <c r="F73" i="3"/>
  <c r="F72" i="15"/>
  <c r="F72" i="4"/>
  <c r="F72" i="6"/>
  <c r="F72" i="1"/>
  <c r="F75" i="12"/>
  <c r="F72" i="13"/>
  <c r="F73" l="1"/>
  <c r="F76" i="12"/>
  <c r="F76" i="10"/>
  <c r="F73" i="1"/>
  <c r="F73" i="6"/>
  <c r="F73" i="4"/>
  <c r="F73" i="15"/>
  <c r="F74" i="3"/>
  <c r="F74" i="5"/>
  <c r="F73" i="9"/>
  <c r="F76" i="11"/>
  <c r="F73" i="14"/>
  <c r="F75" i="8"/>
  <c r="F76" l="1"/>
  <c r="F74" i="14"/>
  <c r="F77" i="11"/>
  <c r="F74" i="9"/>
  <c r="F75" i="5"/>
  <c r="F75" i="3"/>
  <c r="F74" i="15"/>
  <c r="F74" i="4"/>
  <c r="F74" i="6"/>
  <c r="F74" i="1"/>
  <c r="F77" i="10"/>
  <c r="F77" i="12"/>
  <c r="F74" i="13"/>
  <c r="F75" l="1"/>
  <c r="F78" i="12"/>
  <c r="F78" i="10"/>
  <c r="F75" i="9"/>
  <c r="F75" i="1"/>
  <c r="F75" i="6"/>
  <c r="F75" i="4"/>
  <c r="F75" i="15"/>
  <c r="F76" i="3"/>
  <c r="F76" i="5"/>
  <c r="F78" i="11"/>
  <c r="F75" i="14"/>
  <c r="F77" i="8"/>
  <c r="F78" l="1"/>
  <c r="F76" i="14"/>
  <c r="F79" i="11"/>
  <c r="F79" i="10"/>
  <c r="F77" i="5"/>
  <c r="F77" i="3"/>
  <c r="F76" i="15"/>
  <c r="F76" i="4"/>
  <c r="F76" i="6"/>
  <c r="F76" i="1"/>
  <c r="F76" i="9"/>
  <c r="F79" i="12"/>
  <c r="F76" i="13"/>
  <c r="F77" l="1"/>
  <c r="F80" i="12"/>
  <c r="F77" i="9"/>
  <c r="F80" i="10"/>
  <c r="F77" i="1"/>
  <c r="F77" i="6"/>
  <c r="F77" i="4"/>
  <c r="F77" i="15"/>
  <c r="F78" i="3"/>
  <c r="F78" i="5"/>
  <c r="F80" i="11"/>
  <c r="F77" i="14"/>
  <c r="F79" i="8"/>
  <c r="F80" l="1"/>
  <c r="F78" i="14"/>
  <c r="F81" i="11"/>
  <c r="F79" i="5"/>
  <c r="F79" i="3"/>
  <c r="F78" i="15"/>
  <c r="F78" i="4"/>
  <c r="F78" i="6"/>
  <c r="F78" i="1"/>
  <c r="F81" i="10"/>
  <c r="F78" i="9"/>
  <c r="F81" i="12"/>
  <c r="F78" i="13"/>
  <c r="F79" l="1"/>
  <c r="F82" i="12"/>
  <c r="F79" i="9"/>
  <c r="F82" i="10"/>
  <c r="F79" i="1"/>
  <c r="F79" i="6"/>
  <c r="F79" i="4"/>
  <c r="F79" i="15"/>
  <c r="F80" i="3"/>
  <c r="F80" i="5"/>
  <c r="F82" i="11"/>
  <c r="F79" i="14"/>
  <c r="F81" i="8"/>
  <c r="F82" l="1"/>
  <c r="F80" i="14"/>
  <c r="F83" i="11"/>
  <c r="F81" i="5"/>
  <c r="F81" i="3"/>
  <c r="F80" i="15"/>
  <c r="F80" i="4"/>
  <c r="F80" i="6"/>
  <c r="F80" i="1"/>
  <c r="F83" i="10"/>
  <c r="F80" i="9"/>
  <c r="F83" i="12"/>
  <c r="F80" i="13"/>
  <c r="F81" l="1"/>
  <c r="F84" i="12"/>
  <c r="F81" i="9"/>
  <c r="F84" i="10"/>
  <c r="F81" i="1"/>
  <c r="F81" i="6"/>
  <c r="F81" i="4"/>
  <c r="F81" i="15"/>
  <c r="F82" i="3"/>
  <c r="F82" i="5"/>
  <c r="F84" i="11"/>
  <c r="F81" i="14"/>
  <c r="F83" i="8"/>
  <c r="F84" l="1"/>
  <c r="F82" i="14"/>
  <c r="F85" i="11"/>
  <c r="F85" i="12"/>
  <c r="F83" i="5"/>
  <c r="F83" i="3"/>
  <c r="F82" i="15"/>
  <c r="F82" i="4"/>
  <c r="F82" i="6"/>
  <c r="F82" i="1"/>
  <c r="F85" i="10"/>
  <c r="F82" i="9"/>
  <c r="F82" i="13"/>
  <c r="F83" l="1"/>
  <c r="F83" i="9"/>
  <c r="F86" i="10"/>
  <c r="F86" i="12"/>
  <c r="F83" i="1"/>
  <c r="F83" i="6"/>
  <c r="F83" i="4"/>
  <c r="F83" i="15"/>
  <c r="F84" i="3"/>
  <c r="F84" i="5"/>
  <c r="F86" i="11"/>
  <c r="F83" i="14"/>
  <c r="F85" i="8"/>
  <c r="F86" l="1"/>
  <c r="F84" i="14"/>
  <c r="F87" i="11"/>
  <c r="F84" i="9"/>
  <c r="F85" i="5"/>
  <c r="F85" i="3"/>
  <c r="F84" i="15"/>
  <c r="F84" i="4"/>
  <c r="F84" i="6"/>
  <c r="F84" i="1"/>
  <c r="F87" i="12"/>
  <c r="F87" i="10"/>
  <c r="F84" i="13"/>
  <c r="F85" l="1"/>
  <c r="F88" i="10"/>
  <c r="F88" i="12"/>
  <c r="F85" i="14"/>
  <c r="F87" i="8"/>
  <c r="F85" i="1"/>
  <c r="F85" i="6"/>
  <c r="F85" i="4"/>
  <c r="F85" i="15"/>
  <c r="F86" i="3"/>
  <c r="F86" i="5"/>
  <c r="F85" i="9"/>
  <c r="F88" i="11"/>
  <c r="F89" l="1"/>
  <c r="F86" i="9"/>
  <c r="F86" i="13"/>
  <c r="F87" i="5"/>
  <c r="F87" i="3"/>
  <c r="F86" i="15"/>
  <c r="F86" i="4"/>
  <c r="F86" i="6"/>
  <c r="F86" i="1"/>
  <c r="F88" i="8"/>
  <c r="F86" i="14"/>
  <c r="F89" i="12"/>
  <c r="F89" i="10"/>
  <c r="F90" l="1"/>
  <c r="F90" i="12"/>
  <c r="F87" i="14"/>
  <c r="F89" i="8"/>
  <c r="F87" i="13"/>
  <c r="F87" i="1"/>
  <c r="F87" i="6"/>
  <c r="F87" i="4"/>
  <c r="F87" i="15"/>
  <c r="F88" i="3"/>
  <c r="F88" i="5"/>
  <c r="F87" i="9"/>
  <c r="F90" i="11"/>
  <c r="F91" l="1"/>
  <c r="F88" i="9"/>
  <c r="F88" i="13"/>
  <c r="F89" i="5"/>
  <c r="F89" i="3"/>
  <c r="F88" i="15"/>
  <c r="F88" i="4"/>
  <c r="F88" i="6"/>
  <c r="F88" i="1"/>
  <c r="F90" i="8"/>
  <c r="F88" i="14"/>
  <c r="F91" i="12"/>
  <c r="F91" i="10"/>
  <c r="F92" l="1"/>
  <c r="F92" i="12"/>
  <c r="F89" i="14"/>
  <c r="F91" i="8"/>
  <c r="F89" i="13"/>
  <c r="F89" i="1"/>
  <c r="F89" i="6"/>
  <c r="F89" i="4"/>
  <c r="F89" i="15"/>
  <c r="F90" i="3"/>
  <c r="F90" i="5"/>
  <c r="F89" i="9"/>
  <c r="F92" i="11"/>
  <c r="F93" l="1"/>
  <c r="F90" i="9"/>
  <c r="F90" i="14"/>
  <c r="F91" i="5"/>
  <c r="F91" i="3"/>
  <c r="F90" i="15"/>
  <c r="F90" i="4"/>
  <c r="F90" i="6"/>
  <c r="F90" i="1"/>
  <c r="F90" i="13"/>
  <c r="F92" i="8"/>
  <c r="F93" i="12"/>
  <c r="F93" i="10"/>
  <c r="F94" l="1"/>
  <c r="F94" i="12"/>
  <c r="F93" i="8"/>
  <c r="F91" i="13"/>
  <c r="F91" i="1"/>
  <c r="F91" i="6"/>
  <c r="F91" i="4"/>
  <c r="F91" i="15"/>
  <c r="F92" i="3"/>
  <c r="F92" i="5"/>
  <c r="F91" i="14"/>
  <c r="F91" i="9"/>
  <c r="F94" i="11"/>
  <c r="F95" l="1"/>
  <c r="F92" i="9"/>
  <c r="F92" i="14"/>
  <c r="F92" i="13"/>
  <c r="F95" i="10"/>
  <c r="F93" i="5"/>
  <c r="F93" i="3"/>
  <c r="F92" i="15"/>
  <c r="F92" i="4"/>
  <c r="F92" i="6"/>
  <c r="F92" i="1"/>
  <c r="F94" i="8"/>
  <c r="F95" i="12"/>
  <c r="F96" l="1"/>
  <c r="F95" i="8"/>
  <c r="F96" i="11"/>
  <c r="F93" i="1"/>
  <c r="F93" i="6"/>
  <c r="F93" i="4"/>
  <c r="F93" i="15"/>
  <c r="F94" i="3"/>
  <c r="F94" i="5"/>
  <c r="F96" i="10"/>
  <c r="F93" i="13"/>
  <c r="F93" i="14"/>
  <c r="F93" i="9"/>
  <c r="F95" i="3" l="1"/>
  <c r="F94" i="4"/>
  <c r="F94" i="9"/>
  <c r="F94" i="14"/>
  <c r="F94" i="13"/>
  <c r="F97" i="10"/>
  <c r="F95" i="5"/>
  <c r="F94" i="15"/>
  <c r="F94" i="6"/>
  <c r="F94" i="1"/>
  <c r="F97" i="11"/>
  <c r="F96" i="8"/>
  <c r="F97" i="12"/>
  <c r="F98" l="1"/>
  <c r="F97" i="8"/>
  <c r="F98" i="11"/>
  <c r="F95" i="14"/>
  <c r="F95" i="1"/>
  <c r="F95" i="6"/>
  <c r="F95" i="15"/>
  <c r="F96" i="5"/>
  <c r="F98" i="10"/>
  <c r="F95" i="13"/>
  <c r="F95" i="9"/>
  <c r="F95" i="4"/>
  <c r="F96" i="3"/>
  <c r="F96" i="9" l="1"/>
  <c r="F96" i="13"/>
  <c r="F99" i="10"/>
  <c r="F97" i="3"/>
  <c r="F96" i="4"/>
  <c r="F97" i="5"/>
  <c r="F96" i="15"/>
  <c r="F96" i="6"/>
  <c r="F96" i="1"/>
  <c r="F96" i="14"/>
  <c r="F99" i="11"/>
  <c r="F98" i="8"/>
  <c r="F99" i="12"/>
  <c r="F100" l="1"/>
  <c r="F99" i="8"/>
  <c r="F100" i="11"/>
  <c r="F97" i="14"/>
  <c r="F97" i="13"/>
  <c r="F97" i="1"/>
  <c r="F97" i="6"/>
  <c r="F97" i="15"/>
  <c r="F98" i="5"/>
  <c r="F97" i="4"/>
  <c r="F98" i="3"/>
  <c r="F100" i="10"/>
  <c r="F97" i="9"/>
  <c r="F98" l="1"/>
  <c r="F101" i="10"/>
  <c r="F98" i="14"/>
  <c r="F99" i="3"/>
  <c r="F98" i="4"/>
  <c r="F99" i="5"/>
  <c r="F98" i="15"/>
  <c r="F98" i="6"/>
  <c r="F98" i="1"/>
  <c r="F98" i="13"/>
  <c r="F101" i="11"/>
  <c r="F100" i="8"/>
  <c r="F101" i="12"/>
  <c r="F102" l="1"/>
  <c r="F101" i="8"/>
  <c r="F102" i="11"/>
  <c r="F99" i="13"/>
  <c r="F99" i="1"/>
  <c r="F99" i="6"/>
  <c r="F99" i="15"/>
  <c r="F100" i="5"/>
  <c r="F99" i="4"/>
  <c r="F100" i="3"/>
  <c r="F99" i="14"/>
  <c r="F102" i="10"/>
  <c r="F99" i="9"/>
  <c r="F100" l="1"/>
  <c r="F103" i="10"/>
  <c r="F100" i="14"/>
  <c r="F101" i="3"/>
  <c r="F100" i="4"/>
  <c r="F101" i="5"/>
  <c r="F100" i="15"/>
  <c r="F100" i="6"/>
  <c r="F100" i="1"/>
  <c r="F100" i="13"/>
  <c r="F103" i="11"/>
  <c r="F102" i="8"/>
  <c r="F103" i="12"/>
  <c r="F104" l="1"/>
  <c r="F103" i="8"/>
  <c r="F104" i="11"/>
  <c r="F101" i="13"/>
  <c r="F101" i="14"/>
  <c r="F104" i="10"/>
  <c r="F101" i="9"/>
  <c r="F101" i="1"/>
  <c r="F101" i="6"/>
  <c r="F101" i="15"/>
  <c r="F102" i="5"/>
  <c r="F101" i="4"/>
  <c r="F102" i="3"/>
  <c r="F102" i="9" l="1"/>
  <c r="F104" i="8"/>
  <c r="F103" i="3"/>
  <c r="F102" i="4"/>
  <c r="F103" i="5"/>
  <c r="F102" i="15"/>
  <c r="F102" i="6"/>
  <c r="F102" i="1"/>
  <c r="F105" i="10"/>
  <c r="F102" i="14"/>
  <c r="F102" i="13"/>
  <c r="F105" i="11"/>
  <c r="F105" i="12"/>
  <c r="F106" l="1"/>
  <c r="F106" i="11"/>
  <c r="F103" i="13"/>
  <c r="F103" i="14"/>
  <c r="F106" i="10"/>
  <c r="F105" i="8"/>
  <c r="F103" i="1"/>
  <c r="F103" i="6"/>
  <c r="F103" i="15"/>
  <c r="F104" i="5"/>
  <c r="F103" i="4"/>
  <c r="F104" i="3"/>
  <c r="F103" i="9"/>
  <c r="F104" l="1"/>
  <c r="F105" i="3"/>
  <c r="F104" i="4"/>
  <c r="F105" i="5"/>
  <c r="F104" i="15"/>
  <c r="F104" i="6"/>
  <c r="F104" i="1"/>
  <c r="F106" i="8"/>
  <c r="F107" i="10"/>
  <c r="F104" i="14"/>
  <c r="F104" i="13"/>
  <c r="F107" i="11"/>
  <c r="F107" i="12"/>
  <c r="F108" l="1"/>
  <c r="F108" i="11"/>
  <c r="F105" i="13"/>
  <c r="F105" i="14"/>
  <c r="F108" i="10"/>
  <c r="F107" i="8"/>
  <c r="F105" i="9"/>
  <c r="F105" i="1"/>
  <c r="F105" i="6"/>
  <c r="F105" i="15"/>
  <c r="F106" i="5"/>
  <c r="F105" i="4"/>
  <c r="F106" i="3"/>
  <c r="F109" i="11" l="1"/>
  <c r="F107" i="3"/>
  <c r="F106" i="4"/>
  <c r="F107" i="5"/>
  <c r="F106" i="15"/>
  <c r="F106" i="6"/>
  <c r="F106" i="1"/>
  <c r="F106" i="9"/>
  <c r="F108" i="8"/>
  <c r="F109" i="10"/>
  <c r="F106" i="14"/>
  <c r="F106" i="13"/>
  <c r="F109" i="12"/>
  <c r="F110" l="1"/>
  <c r="F107" i="13"/>
  <c r="F107" i="14"/>
  <c r="F110" i="10"/>
  <c r="F109" i="8"/>
  <c r="F107" i="9"/>
  <c r="F107" i="1"/>
  <c r="F107" i="6"/>
  <c r="F107" i="15"/>
  <c r="F108" i="5"/>
  <c r="F107" i="4"/>
  <c r="F108" i="3"/>
  <c r="F110" i="11"/>
  <c r="F111" l="1"/>
  <c r="F108" i="9"/>
  <c r="F111" i="10"/>
  <c r="F111" i="12"/>
  <c r="F109" i="3"/>
  <c r="F108" i="4"/>
  <c r="F109" i="5"/>
  <c r="F108" i="15"/>
  <c r="F108" i="6"/>
  <c r="F108" i="1"/>
  <c r="F110" i="8"/>
  <c r="F108" i="14"/>
  <c r="F108" i="13"/>
  <c r="F109" l="1"/>
  <c r="F109" i="14"/>
  <c r="F111" i="8"/>
  <c r="F109" i="9"/>
  <c r="F112" i="11"/>
  <c r="F109" i="1"/>
  <c r="F109" i="6"/>
  <c r="F109" i="15"/>
  <c r="F110" i="5"/>
  <c r="F109" i="4"/>
  <c r="F110" i="3"/>
  <c r="F112" i="12"/>
  <c r="F112" i="10"/>
  <c r="F113" l="1"/>
  <c r="F113" i="12"/>
  <c r="F110" i="14"/>
  <c r="F111" i="3"/>
  <c r="F110" i="4"/>
  <c r="F111" i="5"/>
  <c r="F110" i="15"/>
  <c r="F110" i="6"/>
  <c r="F110" i="1"/>
  <c r="F113" i="11"/>
  <c r="F110" i="9"/>
  <c r="F112" i="8"/>
  <c r="F110" i="13"/>
  <c r="F111" l="1"/>
  <c r="F113" i="8"/>
  <c r="F111" i="9"/>
  <c r="F114" i="11"/>
  <c r="F111" i="14"/>
  <c r="F114" i="12"/>
  <c r="F114" i="10"/>
  <c r="F111" i="1"/>
  <c r="F111" i="6"/>
  <c r="F111" i="15"/>
  <c r="F112" i="5"/>
  <c r="F111" i="4"/>
  <c r="F112" i="3"/>
  <c r="F112" i="14" l="1"/>
  <c r="F112" i="13"/>
  <c r="F113" i="3"/>
  <c r="F112" i="4"/>
  <c r="F113" i="5"/>
  <c r="F112" i="15"/>
  <c r="F112" i="6"/>
  <c r="F112" i="1"/>
  <c r="F115" i="10"/>
  <c r="F115" i="12"/>
  <c r="F115" i="11"/>
  <c r="F112" i="9"/>
  <c r="F114" i="8"/>
  <c r="F115" l="1"/>
  <c r="F113" i="9"/>
  <c r="F116" i="11"/>
  <c r="F116" i="12"/>
  <c r="F116" i="10"/>
  <c r="F113" i="1"/>
  <c r="F113" i="6"/>
  <c r="F113" i="15"/>
  <c r="F114" i="5"/>
  <c r="F113" i="4"/>
  <c r="F114" i="3"/>
  <c r="F113" i="13"/>
  <c r="F113" i="14"/>
  <c r="F114" l="1"/>
  <c r="F114" i="13"/>
  <c r="F117" i="11"/>
  <c r="F115" i="3"/>
  <c r="F114" i="4"/>
  <c r="F115" i="5"/>
  <c r="F114" i="15"/>
  <c r="F114" i="6"/>
  <c r="F114" i="1"/>
  <c r="F117" i="10"/>
  <c r="F117" i="12"/>
  <c r="F114" i="9"/>
  <c r="F116" i="8"/>
  <c r="F117" l="1"/>
  <c r="F115" i="9"/>
  <c r="F118" i="12"/>
  <c r="F118" i="10"/>
  <c r="F118" i="11"/>
  <c r="F115" i="1"/>
  <c r="F115" i="6"/>
  <c r="F115" i="15"/>
  <c r="F116" i="5"/>
  <c r="F115" i="4"/>
  <c r="F116" i="3"/>
  <c r="F115" i="13"/>
  <c r="F115" i="14"/>
  <c r="F116" l="1"/>
  <c r="F116" i="13"/>
  <c r="F119" i="10"/>
  <c r="F116" i="9"/>
  <c r="F117" i="3"/>
  <c r="F116" i="4"/>
  <c r="F117" i="5"/>
  <c r="F116" i="15"/>
  <c r="F116" i="6"/>
  <c r="F116" i="1"/>
  <c r="F119" i="11"/>
  <c r="F119" i="12"/>
  <c r="F118" i="8"/>
  <c r="F119" l="1"/>
  <c r="F120" i="12"/>
  <c r="F120" i="11"/>
  <c r="F117" i="1"/>
  <c r="F117" i="6"/>
  <c r="F117" i="15"/>
  <c r="F118" i="5"/>
  <c r="F117" i="4"/>
  <c r="F118" i="3"/>
  <c r="F117" i="9"/>
  <c r="F120" i="10"/>
  <c r="F117" i="13"/>
  <c r="F117" i="14"/>
  <c r="F118" l="1"/>
  <c r="F118" i="13"/>
  <c r="F121" i="10"/>
  <c r="F118" i="9"/>
  <c r="F120" i="8"/>
  <c r="F119" i="3"/>
  <c r="F118" i="4"/>
  <c r="F119" i="5"/>
  <c r="F118" i="15"/>
  <c r="F118" i="6"/>
  <c r="F118" i="1"/>
  <c r="F121" i="11"/>
  <c r="F121" i="12"/>
  <c r="F122" l="1"/>
  <c r="F122" i="11"/>
  <c r="F121" i="8"/>
  <c r="F119" i="1"/>
  <c r="F119" i="6"/>
  <c r="F119" i="15"/>
  <c r="F120" i="5"/>
  <c r="F119" i="4"/>
  <c r="F120" i="3"/>
  <c r="F119" i="9"/>
  <c r="F122" i="10"/>
  <c r="F119" i="13"/>
  <c r="F119" i="14"/>
  <c r="F120" l="1"/>
  <c r="F120" i="13"/>
  <c r="F123" i="10"/>
  <c r="F120" i="9"/>
  <c r="F121" i="3"/>
  <c r="F120" i="4"/>
  <c r="F121" i="5"/>
  <c r="F120" i="15"/>
  <c r="F120" i="6"/>
  <c r="F120" i="1"/>
  <c r="F122" i="8"/>
  <c r="F123" i="11"/>
  <c r="F123" i="12"/>
  <c r="F124" l="1"/>
  <c r="F124" i="11"/>
  <c r="F123" i="8"/>
  <c r="F121" i="1"/>
  <c r="F121" i="6"/>
  <c r="F121" i="15"/>
  <c r="F122" i="5"/>
  <c r="F121" i="4"/>
  <c r="F122" i="3"/>
  <c r="F121" i="9"/>
  <c r="F124" i="10"/>
  <c r="F121" i="13"/>
  <c r="F121" i="14"/>
  <c r="F123" i="3" l="1"/>
  <c r="F122" i="4"/>
  <c r="F123" i="5"/>
  <c r="F122" i="15"/>
  <c r="F122" i="6"/>
  <c r="F122" i="1"/>
  <c r="F124" i="8"/>
  <c r="F125" i="11"/>
  <c r="F125" i="12"/>
  <c r="F122" i="14"/>
  <c r="F122" i="13"/>
  <c r="F125" i="10"/>
  <c r="F122" i="9"/>
  <c r="F126" i="10" l="1"/>
  <c r="F126" i="12"/>
  <c r="F126" i="11"/>
  <c r="F125" i="8"/>
  <c r="F123" i="9"/>
  <c r="F123" i="13"/>
  <c r="F123" i="14"/>
  <c r="F123" i="1"/>
  <c r="F123" i="6"/>
  <c r="F123" i="15"/>
  <c r="F124" i="5"/>
  <c r="F123" i="4"/>
  <c r="F124" i="3"/>
  <c r="F124" i="14" l="1"/>
  <c r="F124" i="13"/>
  <c r="F124" i="9"/>
  <c r="F125" i="3"/>
  <c r="F124" i="4"/>
  <c r="F125" i="5"/>
  <c r="F124" i="15"/>
  <c r="F124" i="6"/>
  <c r="F124" i="1"/>
  <c r="F126" i="8"/>
  <c r="F127" i="11"/>
  <c r="F127" i="12"/>
  <c r="F127" i="10"/>
  <c r="F128" l="1"/>
  <c r="F128" i="11"/>
  <c r="F127" i="8"/>
  <c r="F128" i="12"/>
  <c r="F125" i="1"/>
  <c r="F125" i="6"/>
  <c r="F125" i="15"/>
  <c r="F126" i="5"/>
  <c r="F125" i="4"/>
  <c r="F126" i="3"/>
  <c r="F125" i="9"/>
  <c r="F125" i="13"/>
  <c r="F125" i="14"/>
  <c r="F126" l="1"/>
  <c r="F126" i="13"/>
  <c r="F126" i="9"/>
  <c r="F127" i="3"/>
  <c r="F126" i="4"/>
  <c r="F127" i="5"/>
  <c r="F126" i="15"/>
  <c r="F126" i="6"/>
  <c r="F126" i="1"/>
  <c r="F129" i="12"/>
  <c r="F128" i="8"/>
  <c r="F129" i="11"/>
  <c r="F129" i="10"/>
  <c r="F127" i="1" l="1"/>
  <c r="F127" i="6"/>
  <c r="F127" i="15"/>
  <c r="F128" i="5"/>
  <c r="F127" i="4"/>
  <c r="F128" i="3"/>
  <c r="F127" i="13"/>
  <c r="F130" i="10"/>
  <c r="F130" i="11"/>
  <c r="F129" i="8"/>
  <c r="F130" i="12"/>
  <c r="F127" i="9"/>
  <c r="F127" i="14"/>
  <c r="F128" l="1"/>
  <c r="F128" i="9"/>
  <c r="F131" i="12"/>
  <c r="F130" i="8"/>
  <c r="F129" i="3"/>
  <c r="F128" i="4"/>
  <c r="F129" i="5"/>
  <c r="F128" i="15"/>
  <c r="F128" i="6"/>
  <c r="F128" i="1"/>
  <c r="F131" i="11"/>
  <c r="F131" i="10"/>
  <c r="F128" i="13"/>
  <c r="F132" i="10" l="1"/>
  <c r="F129" i="1"/>
  <c r="F129" i="6"/>
  <c r="F129" i="15"/>
  <c r="F130" i="5"/>
  <c r="F129" i="4"/>
  <c r="F130" i="3"/>
  <c r="F129" i="13"/>
  <c r="F132" i="11"/>
  <c r="F131" i="8"/>
  <c r="F132" i="12"/>
  <c r="F129" i="9"/>
  <c r="F129" i="14"/>
  <c r="F130" l="1"/>
  <c r="F133" i="12"/>
  <c r="F133" i="11"/>
  <c r="F133" i="10"/>
  <c r="F130" i="9"/>
  <c r="F132" i="8"/>
  <c r="F130" i="13"/>
  <c r="F131" i="3"/>
  <c r="F130" i="4"/>
  <c r="F131" i="5"/>
  <c r="F130" i="15"/>
  <c r="F130" i="6"/>
  <c r="F130" i="1"/>
  <c r="F131" i="13" l="1"/>
  <c r="F133" i="8"/>
  <c r="F131" i="9"/>
  <c r="F134" i="10"/>
  <c r="F134" i="12"/>
  <c r="F131" i="14"/>
  <c r="F131" i="1"/>
  <c r="F131" i="6"/>
  <c r="F131" i="15"/>
  <c r="F132" i="5"/>
  <c r="F131" i="4"/>
  <c r="F132" i="3"/>
  <c r="F134" i="11"/>
  <c r="F135" l="1"/>
  <c r="F132" i="9"/>
  <c r="F132" i="13"/>
  <c r="F133" i="3"/>
  <c r="F132" i="4"/>
  <c r="F133" i="5"/>
  <c r="F132" i="15"/>
  <c r="F132" i="6"/>
  <c r="F132" i="1"/>
  <c r="F132" i="14"/>
  <c r="F135" i="12"/>
  <c r="F135" i="10"/>
  <c r="F134" i="8"/>
  <c r="F135" l="1"/>
  <c r="F136" i="10"/>
  <c r="F136" i="12"/>
  <c r="F133" i="14"/>
  <c r="F133" i="1"/>
  <c r="F133" i="6"/>
  <c r="F133" i="15"/>
  <c r="F134" i="5"/>
  <c r="F133" i="4"/>
  <c r="F134" i="3"/>
  <c r="F133" i="13"/>
  <c r="F133" i="9"/>
  <c r="F136" i="11"/>
  <c r="F137" l="1"/>
  <c r="F134" i="9"/>
  <c r="F134" i="13"/>
  <c r="F137" i="12"/>
  <c r="F135" i="3"/>
  <c r="F134" i="4"/>
  <c r="F135" i="5"/>
  <c r="F134" i="15"/>
  <c r="F134" i="6"/>
  <c r="F134" i="1"/>
  <c r="F134" i="14"/>
  <c r="F137" i="10"/>
  <c r="F136" i="8"/>
  <c r="F137" l="1"/>
  <c r="F138" i="10"/>
  <c r="F135" i="14"/>
  <c r="F135" i="1"/>
  <c r="F135" i="6"/>
  <c r="F135" i="15"/>
  <c r="F136" i="5"/>
  <c r="F135" i="4"/>
  <c r="F136" i="3"/>
  <c r="F138" i="12"/>
  <c r="F135" i="13"/>
  <c r="F135" i="9"/>
  <c r="F138" i="11"/>
  <c r="F137" i="3" l="1"/>
  <c r="F136" i="4"/>
  <c r="F137" i="5"/>
  <c r="F136" i="15"/>
  <c r="F136" i="6"/>
  <c r="F136" i="1"/>
  <c r="F136" i="14"/>
  <c r="F139" i="10"/>
  <c r="F139" i="11"/>
  <c r="F136" i="9"/>
  <c r="F136" i="13"/>
  <c r="F139" i="12"/>
  <c r="F138" i="8"/>
  <c r="F140" i="12" l="1"/>
  <c r="F137" i="13"/>
  <c r="F137" i="9"/>
  <c r="F140" i="11"/>
  <c r="F137" i="1"/>
  <c r="F137" i="6"/>
  <c r="F137" i="15"/>
  <c r="F138" i="5"/>
  <c r="F137" i="4"/>
  <c r="F138" i="3"/>
  <c r="F139" i="8"/>
  <c r="F140" i="10"/>
  <c r="F137" i="14"/>
  <c r="F141" i="10" l="1"/>
  <c r="F141" i="11"/>
  <c r="F138" i="9"/>
  <c r="F138" i="13"/>
  <c r="F141" i="12"/>
  <c r="F138" i="14"/>
  <c r="F140" i="8"/>
  <c r="F139" i="3"/>
  <c r="F138" i="4"/>
  <c r="F139" i="5"/>
  <c r="F138" i="15"/>
  <c r="F138" i="6"/>
  <c r="F138" i="1"/>
  <c r="F141" i="8" l="1"/>
  <c r="F139" i="14"/>
  <c r="F139" i="1"/>
  <c r="F139" i="6"/>
  <c r="F139" i="15"/>
  <c r="F140" i="5"/>
  <c r="F139" i="4"/>
  <c r="F140" i="3"/>
  <c r="F142" i="12"/>
  <c r="F139" i="13"/>
  <c r="F139" i="9"/>
  <c r="F142" i="11"/>
  <c r="F142" i="10"/>
  <c r="F143" l="1"/>
  <c r="F143" i="11"/>
  <c r="F140" i="9"/>
  <c r="F140" i="13"/>
  <c r="F143" i="12"/>
  <c r="F142" i="8"/>
  <c r="F141" i="3"/>
  <c r="F140" i="4"/>
  <c r="F141" i="5"/>
  <c r="F140" i="15"/>
  <c r="F140" i="6"/>
  <c r="F140" i="1"/>
  <c r="F140" i="14"/>
  <c r="F141" l="1"/>
  <c r="F144" i="10"/>
  <c r="F141" i="1"/>
  <c r="F141" i="6"/>
  <c r="F141" i="15"/>
  <c r="F142" i="5"/>
  <c r="F141" i="4"/>
  <c r="F142" i="3"/>
  <c r="F143" i="8"/>
  <c r="F144" i="12"/>
  <c r="F141" i="13"/>
  <c r="F141" i="9"/>
  <c r="F144" i="11"/>
  <c r="F145" l="1"/>
  <c r="F142" i="9"/>
  <c r="F142" i="13"/>
  <c r="F145" i="12"/>
  <c r="F144" i="8"/>
  <c r="F145" i="10"/>
  <c r="F143" i="3"/>
  <c r="F142" i="4"/>
  <c r="F143" i="5"/>
  <c r="F142" i="15"/>
  <c r="F142" i="6"/>
  <c r="F142" i="1"/>
  <c r="F142" i="14"/>
  <c r="F143" l="1"/>
  <c r="F143" i="9"/>
  <c r="F143" i="1"/>
  <c r="F143" i="6"/>
  <c r="F143" i="15"/>
  <c r="F144" i="5"/>
  <c r="F143" i="4"/>
  <c r="F144" i="3"/>
  <c r="F146" i="10"/>
  <c r="F145" i="8"/>
  <c r="F146" i="12"/>
  <c r="F143" i="13"/>
  <c r="F146" i="11"/>
  <c r="F147" l="1"/>
  <c r="F144" i="13"/>
  <c r="F147" i="12"/>
  <c r="F146" i="8"/>
  <c r="F147" i="10"/>
  <c r="F145" i="3"/>
  <c r="F144" i="4"/>
  <c r="F145" i="5"/>
  <c r="F144" i="15"/>
  <c r="F144" i="6"/>
  <c r="F144" i="1"/>
  <c r="F144" i="9"/>
  <c r="F144" i="14"/>
  <c r="F145" i="1" l="1"/>
  <c r="F145" i="6"/>
  <c r="F145" i="15"/>
  <c r="F146" i="5"/>
  <c r="F145" i="4"/>
  <c r="F146" i="3"/>
  <c r="F148" i="10"/>
  <c r="F147" i="8"/>
  <c r="F148" i="12"/>
  <c r="F145" i="13"/>
  <c r="F148" i="11"/>
  <c r="F145" i="14"/>
  <c r="F145" i="9"/>
  <c r="F147" i="3" l="1"/>
  <c r="F146" i="4"/>
  <c r="F147" i="5"/>
  <c r="F146" i="15"/>
  <c r="F146" i="6"/>
  <c r="F146" i="1"/>
  <c r="F146" i="9"/>
  <c r="F146" i="14"/>
  <c r="F149" i="11"/>
  <c r="F146" i="13"/>
  <c r="F149" i="12"/>
  <c r="F148" i="8"/>
  <c r="F149" i="10"/>
  <c r="F150" i="12" l="1"/>
  <c r="F147" i="13"/>
  <c r="F150" i="11"/>
  <c r="F147" i="14"/>
  <c r="F147" i="9"/>
  <c r="F147" i="1"/>
  <c r="F147" i="6"/>
  <c r="F147" i="15"/>
  <c r="F148" i="5"/>
  <c r="F147" i="4"/>
  <c r="F148" i="3"/>
  <c r="F150" i="10"/>
  <c r="F149" i="8"/>
  <c r="F150" l="1"/>
  <c r="F151" i="10"/>
  <c r="F148" i="9"/>
  <c r="F148" i="14"/>
  <c r="F151" i="11"/>
  <c r="F148" i="13"/>
  <c r="F151" i="12"/>
  <c r="F149" i="3"/>
  <c r="F148" i="4"/>
  <c r="F149" i="5"/>
  <c r="F148" i="15"/>
  <c r="F148" i="6"/>
  <c r="F148" i="1"/>
  <c r="F149" i="13" l="1"/>
  <c r="F149" i="1"/>
  <c r="F149" i="6"/>
  <c r="F149" i="15"/>
  <c r="F150" i="5"/>
  <c r="F149" i="4"/>
  <c r="F150" i="3"/>
  <c r="F152" i="12"/>
  <c r="F152" i="11"/>
  <c r="F149" i="14"/>
  <c r="F149" i="9"/>
  <c r="F152" i="10"/>
  <c r="F151" i="8"/>
  <c r="F152" l="1"/>
  <c r="F153" i="10"/>
  <c r="F150" i="9"/>
  <c r="F150" i="14"/>
  <c r="F153" i="11"/>
  <c r="F153" i="12"/>
  <c r="F150" i="13"/>
  <c r="F151" i="3"/>
  <c r="F150" i="4"/>
  <c r="F151" i="5"/>
  <c r="F150" i="15"/>
  <c r="F150" i="6"/>
  <c r="F150" i="1"/>
  <c r="F151" i="9" l="1"/>
  <c r="F154" i="10"/>
  <c r="F153" i="8"/>
  <c r="F151" i="1"/>
  <c r="F151" i="6"/>
  <c r="F151" i="15"/>
  <c r="F152" i="5"/>
  <c r="F151" i="4"/>
  <c r="F152" i="3"/>
  <c r="F151" i="13"/>
  <c r="F154" i="12"/>
  <c r="F154" i="11"/>
  <c r="F151" i="14"/>
  <c r="F155" i="11" l="1"/>
  <c r="F155" i="12"/>
  <c r="F152" i="13"/>
  <c r="F155" i="10"/>
  <c r="F152" i="9"/>
  <c r="F152" i="14"/>
  <c r="F153" i="3"/>
  <c r="F152" i="4"/>
  <c r="F153" i="5"/>
  <c r="F152" i="15"/>
  <c r="F152" i="6"/>
  <c r="F152" i="1"/>
  <c r="F154" i="8"/>
  <c r="F155" l="1"/>
  <c r="F153" i="14"/>
  <c r="F153" i="1"/>
  <c r="F153" i="6"/>
  <c r="F153" i="15"/>
  <c r="F154" i="5"/>
  <c r="F153" i="4"/>
  <c r="F154" i="3"/>
  <c r="F153" i="9"/>
  <c r="F156" i="10"/>
  <c r="F153" i="13"/>
  <c r="F156" i="12"/>
  <c r="F156" i="11"/>
  <c r="F157" l="1"/>
  <c r="F157" i="12"/>
  <c r="F154" i="13"/>
  <c r="F157" i="10"/>
  <c r="F154" i="9"/>
  <c r="F155" i="3"/>
  <c r="F154" i="4"/>
  <c r="F155" i="5"/>
  <c r="F154" i="15"/>
  <c r="F154" i="6"/>
  <c r="F154" i="1"/>
  <c r="F154" i="14"/>
  <c r="F156" i="8"/>
  <c r="F157" l="1"/>
  <c r="F155" i="14"/>
  <c r="F155" i="9"/>
  <c r="F158" i="10"/>
  <c r="F155" i="1"/>
  <c r="F155" i="6"/>
  <c r="F155" i="15"/>
  <c r="F156" i="5"/>
  <c r="F155" i="4"/>
  <c r="F156" i="3"/>
  <c r="F155" i="13"/>
  <c r="F158" i="12"/>
  <c r="F158" i="11"/>
  <c r="F159" l="1"/>
  <c r="F159" i="12"/>
  <c r="F156" i="13"/>
  <c r="F159" i="10"/>
  <c r="F157" i="3"/>
  <c r="F156" i="4"/>
  <c r="F157" i="5"/>
  <c r="F156" i="15"/>
  <c r="F156" i="6"/>
  <c r="F156" i="1"/>
  <c r="F156" i="9"/>
  <c r="F156" i="14"/>
  <c r="F158" i="8"/>
  <c r="F159" l="1"/>
  <c r="F157" i="14"/>
  <c r="F157" i="9"/>
  <c r="F157" i="1"/>
  <c r="F157" i="6"/>
  <c r="F157" i="15"/>
  <c r="F158" i="5"/>
  <c r="F157" i="4"/>
  <c r="F158" i="3"/>
  <c r="F160" i="10"/>
  <c r="F157" i="13"/>
  <c r="F160" i="12"/>
  <c r="F160" i="11"/>
  <c r="F159" i="3" l="1"/>
  <c r="F159" i="5"/>
  <c r="F158" i="1"/>
  <c r="F161" i="11"/>
  <c r="F161" i="12"/>
  <c r="F158" i="13"/>
  <c r="F161" i="10"/>
  <c r="F158" i="9"/>
  <c r="F160" i="8"/>
  <c r="F158" i="4"/>
  <c r="F158" i="15"/>
  <c r="F158" i="6"/>
  <c r="F158" i="14"/>
  <c r="F159" l="1"/>
  <c r="F159" i="9"/>
  <c r="F162" i="11"/>
  <c r="F159" i="6"/>
  <c r="F159" i="15"/>
  <c r="F159" i="4"/>
  <c r="F161" i="8"/>
  <c r="F162" i="10"/>
  <c r="F159" i="13"/>
  <c r="F162" i="12"/>
  <c r="F159" i="1"/>
  <c r="F160" i="5"/>
  <c r="F160" i="3"/>
  <c r="F163" i="12" l="1"/>
  <c r="F160" i="13"/>
  <c r="F163" i="10"/>
  <c r="F162" i="8"/>
  <c r="F161" i="3"/>
  <c r="F161" i="5"/>
  <c r="F160" i="1"/>
  <c r="F160" i="4"/>
  <c r="F160" i="15"/>
  <c r="F160" i="6"/>
  <c r="F163" i="11"/>
  <c r="F160" i="9"/>
  <c r="F160" i="14"/>
  <c r="F161" l="1"/>
  <c r="F161" i="9"/>
  <c r="F164" i="11"/>
  <c r="F164" i="10"/>
  <c r="F161" i="6"/>
  <c r="F161" i="15"/>
  <c r="F161" i="4"/>
  <c r="F161" i="1"/>
  <c r="F162" i="5"/>
  <c r="F162" i="3"/>
  <c r="F163" i="8"/>
  <c r="F161" i="13"/>
  <c r="F164" i="12"/>
  <c r="F165" l="1"/>
  <c r="F162" i="13"/>
  <c r="F164" i="8"/>
  <c r="F163" i="3"/>
  <c r="F163" i="5"/>
  <c r="F162" i="1"/>
  <c r="F162" i="4"/>
  <c r="F162" i="15"/>
  <c r="F162" i="6"/>
  <c r="F165" i="10"/>
  <c r="F165" i="11"/>
  <c r="F162" i="9"/>
  <c r="F162" i="14"/>
  <c r="F163" i="6" l="1"/>
  <c r="F163" i="15"/>
  <c r="F163" i="4"/>
  <c r="F163" i="1"/>
  <c r="F164" i="5"/>
  <c r="F164" i="3"/>
  <c r="F163" i="13"/>
  <c r="F166" i="12"/>
  <c r="F163" i="14"/>
  <c r="F163" i="9"/>
  <c r="F166" i="11"/>
  <c r="F166" i="10"/>
  <c r="F165" i="8"/>
  <c r="F167" i="10" l="1"/>
  <c r="F167" i="11"/>
  <c r="F164" i="9"/>
  <c r="F164" i="14"/>
  <c r="F165" i="3"/>
  <c r="F165" i="5"/>
  <c r="F164" i="1"/>
  <c r="F164" i="4"/>
  <c r="F164" i="15"/>
  <c r="F164" i="6"/>
  <c r="F166" i="8"/>
  <c r="F167" i="12"/>
  <c r="F164" i="13"/>
  <c r="F165" l="1"/>
  <c r="F168" i="12"/>
  <c r="F167" i="8"/>
  <c r="F165" i="6"/>
  <c r="F165" i="15"/>
  <c r="F165" i="4"/>
  <c r="F165" i="1"/>
  <c r="F166" i="5"/>
  <c r="F166" i="3"/>
  <c r="F165" i="14"/>
  <c r="F165" i="9"/>
  <c r="F168" i="11"/>
  <c r="F168" i="10"/>
  <c r="F168" i="8" l="1"/>
  <c r="F169" i="12"/>
  <c r="F166" i="13"/>
  <c r="F169" i="10"/>
  <c r="F169" i="11"/>
  <c r="F166" i="9"/>
  <c r="F166" i="14"/>
  <c r="F167" i="3"/>
  <c r="F167" i="5"/>
  <c r="F166" i="1"/>
  <c r="F166" i="4"/>
  <c r="F166" i="15"/>
  <c r="F166" i="6"/>
  <c r="F167" i="14" l="1"/>
  <c r="F167" i="9"/>
  <c r="F170" i="11"/>
  <c r="F170" i="10"/>
  <c r="F167" i="13"/>
  <c r="F167" i="6"/>
  <c r="F167" i="15"/>
  <c r="F167" i="4"/>
  <c r="F167" i="1"/>
  <c r="F168" i="5"/>
  <c r="F168" i="3"/>
  <c r="F170" i="12"/>
  <c r="F169" i="8"/>
  <c r="F170" l="1"/>
  <c r="F171" i="12"/>
  <c r="F168" i="13"/>
  <c r="F169" i="3"/>
  <c r="F169" i="5"/>
  <c r="F168" i="1"/>
  <c r="F168" i="4"/>
  <c r="F168" i="15"/>
  <c r="F168" i="6"/>
  <c r="F171" i="10"/>
  <c r="F171" i="11"/>
  <c r="F168" i="9"/>
  <c r="F168" i="14"/>
  <c r="F169" l="1"/>
  <c r="F169" i="9"/>
  <c r="F172" i="11"/>
  <c r="F172" i="10"/>
  <c r="F169" i="6"/>
  <c r="F169" i="15"/>
  <c r="F169" i="4"/>
  <c r="F169" i="1"/>
  <c r="F170" i="5"/>
  <c r="F170" i="3"/>
  <c r="F169" i="13"/>
  <c r="F172" i="12"/>
  <c r="F171" i="8"/>
  <c r="F172" l="1"/>
  <c r="F173" i="12"/>
  <c r="F170" i="13"/>
  <c r="F171" i="3"/>
  <c r="F171" i="5"/>
  <c r="F170" i="1"/>
  <c r="F170" i="4"/>
  <c r="F170" i="15"/>
  <c r="F170" i="6"/>
  <c r="F173" i="10"/>
  <c r="F173" i="11"/>
  <c r="F170" i="9"/>
  <c r="F170" i="14"/>
  <c r="F171" l="1"/>
  <c r="F171" i="9"/>
  <c r="F174" i="11"/>
  <c r="F174" i="10"/>
  <c r="F173" i="8"/>
  <c r="F171" i="6"/>
  <c r="F171" i="15"/>
  <c r="F171" i="4"/>
  <c r="F171" i="1"/>
  <c r="F172" i="5"/>
  <c r="F172" i="3"/>
  <c r="F171" i="13"/>
  <c r="F174" i="12"/>
  <c r="F172" i="13" l="1"/>
  <c r="F175" i="12"/>
  <c r="F173" i="3"/>
  <c r="F173" i="5"/>
  <c r="F172" i="1"/>
  <c r="F172" i="4"/>
  <c r="F172" i="15"/>
  <c r="F172" i="6"/>
  <c r="F174" i="8"/>
  <c r="F175" i="10"/>
  <c r="F175" i="11"/>
  <c r="F172" i="9"/>
  <c r="F172" i="14"/>
  <c r="F173" l="1"/>
  <c r="F173" i="9"/>
  <c r="F176" i="11"/>
  <c r="F176" i="10"/>
  <c r="F175" i="8"/>
  <c r="F176" i="12"/>
  <c r="F173" i="6"/>
  <c r="F173" i="15"/>
  <c r="F173" i="4"/>
  <c r="F173" i="1"/>
  <c r="F174" i="5"/>
  <c r="F174" i="3"/>
  <c r="F173" i="13"/>
  <c r="F174" l="1"/>
  <c r="F177" i="10"/>
  <c r="F175" i="3"/>
  <c r="F175" i="5"/>
  <c r="F174" i="1"/>
  <c r="F174" i="4"/>
  <c r="F174" i="15"/>
  <c r="F174" i="6"/>
  <c r="F177" i="12"/>
  <c r="F176" i="8"/>
  <c r="F177" i="11"/>
  <c r="F174" i="9"/>
  <c r="F174" i="14"/>
  <c r="F175" l="1"/>
  <c r="F175" i="9"/>
  <c r="F178" i="11"/>
  <c r="F177" i="8"/>
  <c r="F178" i="12"/>
  <c r="F175" i="6"/>
  <c r="F175" i="15"/>
  <c r="F175" i="4"/>
  <c r="F175" i="1"/>
  <c r="F176" i="5"/>
  <c r="F176" i="3"/>
  <c r="F178" i="10"/>
  <c r="F175" i="13"/>
  <c r="F176" l="1"/>
  <c r="F179" i="10"/>
  <c r="F179" i="12"/>
  <c r="F178" i="8"/>
  <c r="F179" i="11"/>
  <c r="F177" i="3"/>
  <c r="F177" i="5"/>
  <c r="F176" i="1"/>
  <c r="F176" i="4"/>
  <c r="F176" i="15"/>
  <c r="F176" i="6"/>
  <c r="F176" i="9"/>
  <c r="F176" i="14"/>
  <c r="F177" l="1"/>
  <c r="F177" i="9"/>
  <c r="F180" i="10"/>
  <c r="F177" i="6"/>
  <c r="F177" i="15"/>
  <c r="F177" i="4"/>
  <c r="F177" i="1"/>
  <c r="F178" i="5"/>
  <c r="F178" i="3"/>
  <c r="F180" i="11"/>
  <c r="F179" i="8"/>
  <c r="F180" i="12"/>
  <c r="F177" i="13"/>
  <c r="F178" l="1"/>
  <c r="F181" i="12"/>
  <c r="F180" i="8"/>
  <c r="F181" i="11"/>
  <c r="F181" i="10"/>
  <c r="F178" i="9"/>
  <c r="F179" i="3"/>
  <c r="F179" i="5"/>
  <c r="F178" i="1"/>
  <c r="F178" i="4"/>
  <c r="F178" i="15"/>
  <c r="F178" i="6"/>
  <c r="F178" i="14"/>
  <c r="F179" i="15" l="1"/>
  <c r="F179" i="1"/>
  <c r="F180" i="5"/>
  <c r="F179" i="9"/>
  <c r="F179" i="14"/>
  <c r="F179" i="6"/>
  <c r="F179" i="4"/>
  <c r="F180" i="3"/>
  <c r="F182" i="10"/>
  <c r="F182" i="11"/>
  <c r="F181" i="8"/>
  <c r="F182" i="12"/>
  <c r="F179" i="13"/>
  <c r="F180" l="1"/>
  <c r="F183" i="12"/>
  <c r="F182" i="8"/>
  <c r="F183" i="11"/>
  <c r="F183" i="10"/>
  <c r="F180" i="9"/>
  <c r="F181" i="3"/>
  <c r="F180" i="4"/>
  <c r="F180" i="6"/>
  <c r="F180" i="14"/>
  <c r="F181" i="5"/>
  <c r="F180" i="1"/>
  <c r="F180" i="15"/>
  <c r="F181" i="14" l="1"/>
  <c r="F181" i="9"/>
  <c r="F183" i="8"/>
  <c r="F181" i="15"/>
  <c r="F181" i="1"/>
  <c r="F182" i="5"/>
  <c r="F181" i="6"/>
  <c r="F181" i="4"/>
  <c r="F182" i="3"/>
  <c r="F184" i="10"/>
  <c r="F184" i="11"/>
  <c r="F184" i="12"/>
  <c r="F181" i="13"/>
  <c r="F182" l="1"/>
  <c r="F185" i="12"/>
  <c r="F185" i="11"/>
  <c r="F185" i="10"/>
  <c r="F183" i="3"/>
  <c r="F182" i="4"/>
  <c r="F182" i="6"/>
  <c r="F183" i="5"/>
  <c r="F182" i="1"/>
  <c r="F182" i="15"/>
  <c r="F184" i="8"/>
  <c r="F182" i="9"/>
  <c r="F182" i="14"/>
  <c r="F183" l="1"/>
  <c r="F183" i="9"/>
  <c r="F185" i="8"/>
  <c r="F186" i="12"/>
  <c r="F183" i="15"/>
  <c r="F183" i="1"/>
  <c r="F184" i="5"/>
  <c r="F183" i="6"/>
  <c r="F183" i="4"/>
  <c r="F184" i="3"/>
  <c r="F186" i="10"/>
  <c r="F186" i="11"/>
  <c r="F183" i="13"/>
  <c r="F184" l="1"/>
  <c r="F187" i="11"/>
  <c r="F187" i="10"/>
  <c r="F186" i="8"/>
  <c r="F184" i="9"/>
  <c r="F184" i="14"/>
  <c r="F185" i="3"/>
  <c r="F184" i="4"/>
  <c r="F184" i="6"/>
  <c r="F185" i="5"/>
  <c r="F184" i="1"/>
  <c r="F184" i="15"/>
  <c r="F187" i="12"/>
  <c r="F188" l="1"/>
  <c r="F187" i="8"/>
  <c r="F185" i="15"/>
  <c r="F185" i="1"/>
  <c r="F186" i="5"/>
  <c r="F185" i="6"/>
  <c r="F185" i="4"/>
  <c r="F186" i="3"/>
  <c r="F185" i="14"/>
  <c r="F185" i="9"/>
  <c r="F188" i="10"/>
  <c r="F188" i="11"/>
  <c r="F185" i="13"/>
  <c r="F186" l="1"/>
  <c r="F189" i="11"/>
  <c r="F189" i="10"/>
  <c r="F186" i="9"/>
  <c r="F186" i="14"/>
  <c r="F187" i="3"/>
  <c r="F186" i="4"/>
  <c r="F186" i="6"/>
  <c r="F187" i="5"/>
  <c r="F186" i="1"/>
  <c r="F186" i="15"/>
  <c r="F188" i="8"/>
  <c r="F189" i="12"/>
  <c r="F190" l="1"/>
  <c r="F189" i="8"/>
  <c r="F190" i="11"/>
  <c r="F187" i="15"/>
  <c r="F187" i="1"/>
  <c r="F188" i="5"/>
  <c r="F187" i="6"/>
  <c r="F187" i="4"/>
  <c r="F188" i="3"/>
  <c r="F187" i="14"/>
  <c r="F187" i="9"/>
  <c r="F190" i="10"/>
  <c r="F187" i="13"/>
  <c r="F188" l="1"/>
  <c r="F191" i="10"/>
  <c r="F188" i="9"/>
  <c r="F188" i="14"/>
  <c r="F189" i="3"/>
  <c r="F188" i="4"/>
  <c r="F188" i="6"/>
  <c r="F189" i="5"/>
  <c r="F188" i="1"/>
  <c r="F188" i="15"/>
  <c r="F191" i="11"/>
  <c r="F190" i="8"/>
  <c r="F191" i="12"/>
  <c r="F192" l="1"/>
  <c r="F191" i="8"/>
  <c r="F192" i="11"/>
  <c r="F189" i="15"/>
  <c r="F189" i="1"/>
  <c r="F190" i="5"/>
  <c r="F189" i="6"/>
  <c r="F189" i="4"/>
  <c r="F190" i="3"/>
  <c r="F189" i="14"/>
  <c r="F189" i="9"/>
  <c r="F192" i="10"/>
  <c r="F189" i="13"/>
  <c r="F190" l="1"/>
  <c r="F193" i="10"/>
  <c r="F190" i="9"/>
  <c r="F190" i="14"/>
  <c r="F191" i="3"/>
  <c r="F190" i="4"/>
  <c r="F190" i="6"/>
  <c r="F191" i="5"/>
  <c r="F190" i="1"/>
  <c r="F190" i="15"/>
  <c r="F193" i="11"/>
  <c r="F192" i="8"/>
  <c r="F193" i="12"/>
  <c r="F194" l="1"/>
  <c r="F193" i="8"/>
  <c r="F194" i="11"/>
  <c r="F191" i="15"/>
  <c r="F191" i="1"/>
  <c r="F192" i="5"/>
  <c r="F191" i="6"/>
  <c r="F191" i="4"/>
  <c r="F192" i="3"/>
  <c r="F191" i="14"/>
  <c r="F191" i="9"/>
  <c r="F194" i="10"/>
  <c r="F191" i="13"/>
  <c r="F192" l="1"/>
  <c r="F195" i="10"/>
  <c r="F192" i="9"/>
  <c r="F192" i="14"/>
  <c r="F193" i="3"/>
  <c r="F192" i="4"/>
  <c r="F192" i="6"/>
  <c r="F193" i="5"/>
  <c r="F192" i="1"/>
  <c r="F192" i="15"/>
  <c r="F195" i="11"/>
  <c r="F194" i="8"/>
  <c r="F195" i="12"/>
  <c r="F196" l="1"/>
  <c r="F195" i="8"/>
  <c r="F196" i="11"/>
  <c r="F193" i="9"/>
  <c r="F193" i="15"/>
  <c r="F193" i="1"/>
  <c r="F194" i="5"/>
  <c r="F193" i="6"/>
  <c r="F193" i="4"/>
  <c r="F194" i="3"/>
  <c r="F193" i="14"/>
  <c r="F196" i="10"/>
  <c r="F193" i="13"/>
  <c r="F194" l="1"/>
  <c r="F197" i="10"/>
  <c r="F194" i="14"/>
  <c r="F197" i="12"/>
  <c r="F195" i="3"/>
  <c r="F194" i="4"/>
  <c r="F194" i="6"/>
  <c r="F195" i="5"/>
  <c r="F194" i="1"/>
  <c r="F194" i="15"/>
  <c r="F194" i="9"/>
  <c r="F197" i="11"/>
  <c r="F196" i="8"/>
  <c r="F197" l="1"/>
  <c r="F198" i="11"/>
  <c r="F195" i="9"/>
  <c r="F198" i="10"/>
  <c r="F195" i="15"/>
  <c r="F195" i="1"/>
  <c r="F196" i="5"/>
  <c r="F195" i="6"/>
  <c r="F195" i="4"/>
  <c r="F196" i="3"/>
  <c r="F198" i="12"/>
  <c r="F195" i="14"/>
  <c r="F195" i="13"/>
  <c r="F196" l="1"/>
  <c r="F196" i="14"/>
  <c r="F199" i="12"/>
  <c r="F198" i="8"/>
  <c r="F197" i="3"/>
  <c r="F196" i="4"/>
  <c r="F196" i="6"/>
  <c r="F197" i="5"/>
  <c r="F196" i="1"/>
  <c r="F196" i="15"/>
  <c r="F199" i="10"/>
  <c r="F196" i="9"/>
  <c r="F199" i="11"/>
  <c r="F200" l="1"/>
  <c r="F197" i="9"/>
  <c r="F200" i="10"/>
  <c r="F199" i="8"/>
  <c r="F200" i="12"/>
  <c r="F197" i="14"/>
  <c r="F197" i="15"/>
  <c r="F197" i="1"/>
  <c r="F198" i="5"/>
  <c r="F197" i="6"/>
  <c r="F197" i="4"/>
  <c r="F198" i="3"/>
  <c r="F197" i="13"/>
  <c r="F198" l="1"/>
  <c r="F198" i="9"/>
  <c r="F199" i="3"/>
  <c r="F198" i="4"/>
  <c r="F198" i="6"/>
  <c r="F199" i="5"/>
  <c r="F198" i="1"/>
  <c r="F198" i="15"/>
  <c r="F198" i="14"/>
  <c r="F201" i="12"/>
  <c r="F200" i="8"/>
  <c r="F201" i="10"/>
  <c r="F201" i="11"/>
  <c r="F202" l="1"/>
  <c r="F202" i="10"/>
  <c r="F201" i="8"/>
  <c r="F202" i="12"/>
  <c r="F199" i="14"/>
  <c r="F199" i="15"/>
  <c r="F199" i="1"/>
  <c r="F200" i="5"/>
  <c r="F199" i="6"/>
  <c r="F199" i="4"/>
  <c r="F200" i="3"/>
  <c r="F199" i="9"/>
  <c r="F199" i="13"/>
  <c r="F200" l="1"/>
  <c r="F200" i="9"/>
  <c r="F202" i="8"/>
  <c r="F203" i="10"/>
  <c r="F201" i="3"/>
  <c r="F200" i="4"/>
  <c r="F200" i="6"/>
  <c r="F201" i="5"/>
  <c r="F200" i="1"/>
  <c r="F200" i="15"/>
  <c r="F200" i="14"/>
  <c r="F203" i="12"/>
  <c r="F203" i="11"/>
  <c r="F204" l="1"/>
  <c r="F204" i="12"/>
  <c r="F201" i="14"/>
  <c r="F201" i="15"/>
  <c r="F201" i="1"/>
  <c r="F202" i="5"/>
  <c r="F201" i="6"/>
  <c r="F201" i="4"/>
  <c r="F202" i="3"/>
  <c r="F204" i="10"/>
  <c r="F203" i="8"/>
  <c r="F201" i="9"/>
  <c r="F201" i="13"/>
  <c r="F202" l="1"/>
  <c r="F202" i="9"/>
  <c r="F204" i="8"/>
  <c r="F205" i="10"/>
  <c r="F205" i="11"/>
  <c r="F203" i="3"/>
  <c r="F202" i="4"/>
  <c r="F202" i="6"/>
  <c r="F203" i="5"/>
  <c r="F202" i="1"/>
  <c r="F202" i="15"/>
  <c r="F202" i="14"/>
  <c r="F205" i="12"/>
  <c r="F206" l="1"/>
  <c r="F203" i="14"/>
  <c r="F206" i="11"/>
  <c r="F203" i="15"/>
  <c r="F203" i="1"/>
  <c r="F204" i="5"/>
  <c r="F203" i="6"/>
  <c r="F203" i="4"/>
  <c r="F204" i="3"/>
  <c r="F206" i="10"/>
  <c r="F205" i="8"/>
  <c r="F203" i="9"/>
  <c r="F203" i="13"/>
  <c r="F204" l="1"/>
  <c r="F204" i="9"/>
  <c r="F206" i="8"/>
  <c r="F207" i="10"/>
  <c r="F205" i="3"/>
  <c r="F204" i="4"/>
  <c r="F204" i="6"/>
  <c r="F205" i="5"/>
  <c r="F204" i="1"/>
  <c r="F204" i="15"/>
  <c r="F207" i="11"/>
  <c r="F204" i="14"/>
  <c r="F207" i="12"/>
  <c r="F208" l="1"/>
  <c r="F205" i="14"/>
  <c r="F208" i="11"/>
  <c r="F208" i="10"/>
  <c r="F207" i="8"/>
  <c r="F205" i="9"/>
  <c r="F205" i="15"/>
  <c r="F205" i="1"/>
  <c r="F206" i="5"/>
  <c r="F205" i="6"/>
  <c r="F205" i="4"/>
  <c r="F206" i="3"/>
  <c r="F205" i="13"/>
  <c r="F206" l="1"/>
  <c r="F206" i="14"/>
  <c r="F207" i="3"/>
  <c r="F206" i="4"/>
  <c r="F206" i="6"/>
  <c r="F207" i="5"/>
  <c r="F206" i="1"/>
  <c r="F206" i="15"/>
  <c r="F206" i="9"/>
  <c r="F208" i="8"/>
  <c r="F209" i="10"/>
  <c r="F209" i="11"/>
  <c r="F209" i="12"/>
  <c r="F210" l="1"/>
  <c r="F210" i="11"/>
  <c r="F210" i="10"/>
  <c r="F209" i="8"/>
  <c r="F207" i="9"/>
  <c r="F207" i="14"/>
  <c r="F207" i="15"/>
  <c r="F207" i="1"/>
  <c r="F208" i="5"/>
  <c r="F207" i="6"/>
  <c r="F207" i="4"/>
  <c r="F208" i="3"/>
  <c r="F207" i="13"/>
  <c r="F211" i="10" l="1"/>
  <c r="F208" i="13"/>
  <c r="F209" i="3"/>
  <c r="F208" i="4"/>
  <c r="F208" i="6"/>
  <c r="F209" i="5"/>
  <c r="F208" i="1"/>
  <c r="F208" i="15"/>
  <c r="F208" i="14"/>
  <c r="F208" i="9"/>
  <c r="F210" i="8"/>
  <c r="F211" i="11"/>
  <c r="F211" i="12"/>
  <c r="F212" l="1"/>
  <c r="F212" i="11"/>
  <c r="F211" i="8"/>
  <c r="F209" i="9"/>
  <c r="F209" i="14"/>
  <c r="F209" i="15"/>
  <c r="F209" i="1"/>
  <c r="F210" i="5"/>
  <c r="F209" i="6"/>
  <c r="F209" i="4"/>
  <c r="F210" i="3"/>
  <c r="F209" i="13"/>
  <c r="F212" i="10"/>
  <c r="F213" l="1"/>
  <c r="F210" i="13"/>
  <c r="F213" i="11"/>
  <c r="F211" i="3"/>
  <c r="F210" i="4"/>
  <c r="F210" i="6"/>
  <c r="F211" i="5"/>
  <c r="F210" i="1"/>
  <c r="F210" i="15"/>
  <c r="F210" i="14"/>
  <c r="F210" i="9"/>
  <c r="F212" i="8"/>
  <c r="F213" i="12"/>
  <c r="F214" l="1"/>
  <c r="F213" i="8"/>
  <c r="F211" i="9"/>
  <c r="F211" i="14"/>
  <c r="F214" i="11"/>
  <c r="F211" i="13"/>
  <c r="F211" i="15"/>
  <c r="F211" i="1"/>
  <c r="F212" i="5"/>
  <c r="F211" i="6"/>
  <c r="F211" i="4"/>
  <c r="F212" i="3"/>
  <c r="F214" i="10"/>
  <c r="F215" l="1"/>
  <c r="F214" i="8"/>
  <c r="F213" i="3"/>
  <c r="F212" i="4"/>
  <c r="F212" i="6"/>
  <c r="F213" i="5"/>
  <c r="F212" i="1"/>
  <c r="F212" i="15"/>
  <c r="F212" i="13"/>
  <c r="F215" i="11"/>
  <c r="F212" i="14"/>
  <c r="F212" i="9"/>
  <c r="F215" i="12"/>
  <c r="F216" l="1"/>
  <c r="F213" i="9"/>
  <c r="F213" i="14"/>
  <c r="F216" i="11"/>
  <c r="F213" i="13"/>
  <c r="F216" i="10"/>
  <c r="F213" i="15"/>
  <c r="F213" i="1"/>
  <c r="F214" i="5"/>
  <c r="F213" i="6"/>
  <c r="F213" i="4"/>
  <c r="F214" i="3"/>
  <c r="F215" i="8"/>
  <c r="F215" i="3" l="1"/>
  <c r="F214" i="4"/>
  <c r="F214" i="6"/>
  <c r="F215" i="5"/>
  <c r="F214" i="1"/>
  <c r="F214" i="15"/>
  <c r="F214" i="13"/>
  <c r="F217" i="11"/>
  <c r="F214" i="14"/>
  <c r="F217" i="12"/>
  <c r="F216" i="8"/>
  <c r="F217" i="10"/>
  <c r="F214" i="9"/>
  <c r="F215" l="1"/>
  <c r="F218" i="10"/>
  <c r="F215" i="15"/>
  <c r="F215" i="1"/>
  <c r="F216" i="5"/>
  <c r="F215" i="6"/>
  <c r="F215" i="4"/>
  <c r="F216" i="3"/>
  <c r="F217" i="8"/>
  <c r="F218" i="12"/>
  <c r="F215" i="14"/>
  <c r="F218" i="11"/>
  <c r="F215" i="13"/>
  <c r="F216" l="1"/>
  <c r="F219" i="11"/>
  <c r="F216" i="14"/>
  <c r="F219" i="12"/>
  <c r="F218" i="8"/>
  <c r="F217" i="3"/>
  <c r="F216" i="4"/>
  <c r="F216" i="6"/>
  <c r="F217" i="5"/>
  <c r="F216" i="1"/>
  <c r="F216" i="15"/>
  <c r="F219" i="10"/>
  <c r="F216" i="9"/>
  <c r="F217" l="1"/>
  <c r="F217" i="15"/>
  <c r="F217" i="1"/>
  <c r="F218" i="5"/>
  <c r="F217" i="6"/>
  <c r="F217" i="4"/>
  <c r="F218" i="3"/>
  <c r="F220" i="10"/>
  <c r="F219" i="8"/>
  <c r="F220" i="12"/>
  <c r="F217" i="14"/>
  <c r="F220" i="11"/>
  <c r="F217" i="13"/>
  <c r="F218" l="1"/>
  <c r="F221" i="11"/>
  <c r="F221" i="12"/>
  <c r="F220" i="8"/>
  <c r="F221" i="10"/>
  <c r="F219" i="3"/>
  <c r="F218" i="4"/>
  <c r="F218" i="6"/>
  <c r="F219" i="5"/>
  <c r="F218" i="1"/>
  <c r="F218" i="15"/>
  <c r="F218" i="14"/>
  <c r="F218" i="9"/>
  <c r="F219" l="1"/>
  <c r="F219" i="14"/>
  <c r="F219" i="15"/>
  <c r="F219" i="1"/>
  <c r="F220" i="5"/>
  <c r="F219" i="6"/>
  <c r="F219" i="4"/>
  <c r="F220" i="3"/>
  <c r="F222" i="10"/>
  <c r="F221" i="8"/>
  <c r="F222" i="12"/>
  <c r="F222" i="11"/>
  <c r="F219" i="13"/>
  <c r="F220" l="1"/>
  <c r="F222" i="8"/>
  <c r="F221" i="3"/>
  <c r="F220" i="4"/>
  <c r="F220" i="6"/>
  <c r="F221" i="5"/>
  <c r="F220" i="1"/>
  <c r="F220" i="15"/>
  <c r="F223" i="11"/>
  <c r="F223" i="12"/>
  <c r="F223" i="10"/>
  <c r="F220" i="14"/>
  <c r="F220" i="9"/>
  <c r="F221" i="14" l="1"/>
  <c r="F224" i="10"/>
  <c r="F224" i="12"/>
  <c r="F224" i="11"/>
  <c r="F221" i="15"/>
  <c r="F221" i="1"/>
  <c r="F222" i="5"/>
  <c r="F221" i="6"/>
  <c r="F221" i="4"/>
  <c r="F222" i="3"/>
  <c r="F221" i="9"/>
  <c r="F223" i="8"/>
  <c r="F221" i="13"/>
  <c r="F222" i="9" l="1"/>
  <c r="F225" i="11"/>
  <c r="F225" i="12"/>
  <c r="F225" i="10"/>
  <c r="F222" i="14"/>
  <c r="F222" i="13"/>
  <c r="F224" i="8"/>
  <c r="F223" i="3"/>
  <c r="F222" i="4"/>
  <c r="F222" i="6"/>
  <c r="F223" i="5"/>
  <c r="F222" i="1"/>
  <c r="F222" i="15"/>
  <c r="F225" i="8" l="1"/>
  <c r="F223" i="13"/>
  <c r="F223" i="15"/>
  <c r="F223" i="1"/>
  <c r="F224" i="5"/>
  <c r="F223" i="6"/>
  <c r="F223" i="4"/>
  <c r="F224" i="3"/>
  <c r="F223" i="14"/>
  <c r="F226" i="10"/>
  <c r="F226" i="12"/>
  <c r="F226" i="11"/>
  <c r="F223" i="9"/>
  <c r="F224" l="1"/>
  <c r="F227" i="11"/>
  <c r="F227" i="12"/>
  <c r="F227" i="10"/>
  <c r="F224" i="14"/>
  <c r="F226" i="8"/>
  <c r="F225" i="3"/>
  <c r="F224" i="4"/>
  <c r="F224" i="6"/>
  <c r="F225" i="5"/>
  <c r="F224" i="1"/>
  <c r="F224" i="15"/>
  <c r="F224" i="13"/>
  <c r="F225" l="1"/>
  <c r="F225" i="15"/>
  <c r="F225" i="1"/>
  <c r="F226" i="5"/>
  <c r="F225" i="6"/>
  <c r="F225" i="4"/>
  <c r="F226" i="3"/>
  <c r="F227" i="8"/>
  <c r="F225" i="14"/>
  <c r="F228" i="10"/>
  <c r="F228" i="12"/>
  <c r="F228" i="11"/>
  <c r="F225" i="9"/>
  <c r="F227" i="3" l="1"/>
  <c r="F226" i="4"/>
  <c r="F226" i="6"/>
  <c r="F227" i="5"/>
  <c r="F226" i="1"/>
  <c r="F226" i="15"/>
  <c r="F226" i="13"/>
  <c r="F226" i="9"/>
  <c r="F229" i="11"/>
  <c r="F229" i="12"/>
  <c r="F229" i="10"/>
  <c r="F226" i="14"/>
  <c r="F228" i="8"/>
  <c r="F229" l="1"/>
  <c r="F227" i="14"/>
  <c r="F230" i="10"/>
  <c r="F230" i="12"/>
  <c r="F230" i="11"/>
  <c r="F227" i="9"/>
  <c r="F227" i="15"/>
  <c r="F227" i="1"/>
  <c r="F228" i="5"/>
  <c r="F227" i="6"/>
  <c r="F227" i="4"/>
  <c r="F228" i="3"/>
  <c r="F227" i="13"/>
  <c r="F228" l="1"/>
  <c r="F229" i="3"/>
  <c r="F228" i="4"/>
  <c r="F228" i="6"/>
  <c r="F229" i="5"/>
  <c r="F228" i="1"/>
  <c r="F228" i="15"/>
  <c r="F228" i="9"/>
  <c r="F231" i="11"/>
  <c r="F231" i="12"/>
  <c r="F231" i="10"/>
  <c r="F228" i="14"/>
  <c r="F230" i="8"/>
  <c r="F231" l="1"/>
  <c r="F229" i="14"/>
  <c r="F232" i="10"/>
  <c r="F232" i="12"/>
  <c r="F232" i="11"/>
  <c r="F229" i="9"/>
  <c r="F229" i="15"/>
  <c r="F229" i="1"/>
  <c r="F230" i="5"/>
  <c r="F229" i="6"/>
  <c r="F229" i="4"/>
  <c r="F230" i="3"/>
  <c r="F229" i="13"/>
  <c r="F230" l="1"/>
  <c r="F231" i="3"/>
  <c r="F230" i="4"/>
  <c r="F230" i="6"/>
  <c r="F231" i="5"/>
  <c r="F230" i="1"/>
  <c r="F230" i="15"/>
  <c r="F230" i="9"/>
  <c r="F233" i="11"/>
  <c r="F233" i="12"/>
  <c r="F233" i="10"/>
  <c r="F230" i="14"/>
  <c r="F232" i="8"/>
  <c r="F233" l="1"/>
  <c r="F231" i="9"/>
  <c r="F231" i="13"/>
  <c r="F231" i="14"/>
  <c r="F234" i="10"/>
  <c r="F234" i="12"/>
  <c r="F234" i="11"/>
  <c r="F231" i="15"/>
  <c r="F231" i="1"/>
  <c r="F232" i="5"/>
  <c r="F231" i="6"/>
  <c r="F231" i="4"/>
  <c r="F232" i="3"/>
  <c r="F235" i="11" l="1"/>
  <c r="F235" i="12"/>
  <c r="F235" i="10"/>
  <c r="F232" i="14"/>
  <c r="F233" i="3"/>
  <c r="F232" i="4"/>
  <c r="F232" i="6"/>
  <c r="F233" i="5"/>
  <c r="F232" i="1"/>
  <c r="F232" i="15"/>
  <c r="F232" i="13"/>
  <c r="F232" i="9"/>
  <c r="F234" i="8"/>
  <c r="F235" l="1"/>
  <c r="F233" i="9"/>
  <c r="F233" i="13"/>
  <c r="F236" i="10"/>
  <c r="F233" i="15"/>
  <c r="F233" i="1"/>
  <c r="F234" i="5"/>
  <c r="F233" i="6"/>
  <c r="F233" i="4"/>
  <c r="F234" i="3"/>
  <c r="F233" i="14"/>
  <c r="F236" i="12"/>
  <c r="F236" i="11"/>
  <c r="F237" l="1"/>
  <c r="F237" i="12"/>
  <c r="F234" i="14"/>
  <c r="F235" i="3"/>
  <c r="F234" i="4"/>
  <c r="F234" i="6"/>
  <c r="F235" i="5"/>
  <c r="F234" i="1"/>
  <c r="F234" i="15"/>
  <c r="F237" i="10"/>
  <c r="F234" i="13"/>
  <c r="F234" i="9"/>
  <c r="F236" i="8"/>
  <c r="F235" i="15" l="1"/>
  <c r="F235" i="1"/>
  <c r="F236" i="5"/>
  <c r="F235" i="6"/>
  <c r="F235" i="4"/>
  <c r="F236" i="3"/>
  <c r="F238" i="12"/>
  <c r="F238" i="11"/>
  <c r="F237" i="8"/>
  <c r="F235" i="9"/>
  <c r="F235" i="13"/>
  <c r="F238" i="10"/>
  <c r="F235" i="14"/>
  <c r="F236" l="1"/>
  <c r="F239" i="10"/>
  <c r="F236" i="9"/>
  <c r="F238" i="8"/>
  <c r="F237" i="3"/>
  <c r="F236" i="4"/>
  <c r="F236" i="6"/>
  <c r="F237" i="5"/>
  <c r="F236" i="1"/>
  <c r="F236" i="15"/>
  <c r="F236" i="13"/>
  <c r="F239" i="11"/>
  <c r="F239" i="12"/>
  <c r="F240" l="1"/>
  <c r="F240" i="11"/>
  <c r="F237" i="13"/>
  <c r="F237" i="15"/>
  <c r="F237" i="1"/>
  <c r="F238" i="5"/>
  <c r="F237" i="6"/>
  <c r="F237" i="4"/>
  <c r="F238" i="3"/>
  <c r="F239" i="8"/>
  <c r="F237" i="9"/>
  <c r="F240" i="10"/>
  <c r="F237" i="14"/>
  <c r="F238" l="1"/>
  <c r="F241" i="10"/>
  <c r="F238" i="9"/>
  <c r="F240" i="8"/>
  <c r="F239" i="3"/>
  <c r="F238" i="4"/>
  <c r="F238" i="6"/>
  <c r="F239" i="5"/>
  <c r="F238" i="1"/>
  <c r="F238" i="15"/>
  <c r="F238" i="13"/>
  <c r="F241" i="11"/>
  <c r="F241" i="12"/>
  <c r="F242" l="1"/>
  <c r="F242" i="11"/>
  <c r="F239" i="13"/>
  <c r="F239" i="15"/>
  <c r="F239" i="1"/>
  <c r="F240" i="5"/>
  <c r="F239" i="6"/>
  <c r="F239" i="4"/>
  <c r="F240" i="3"/>
  <c r="F241" i="8"/>
  <c r="F239" i="9"/>
  <c r="F242" i="10"/>
  <c r="F239" i="14"/>
  <c r="F242" i="8" l="1"/>
  <c r="F240" i="13"/>
  <c r="F243" i="11"/>
  <c r="F243" i="12"/>
  <c r="F240" i="14"/>
  <c r="F243" i="10"/>
  <c r="F240" i="9"/>
  <c r="F241" i="3"/>
  <c r="F240" i="4"/>
  <c r="F240" i="6"/>
  <c r="F241" i="5"/>
  <c r="F240" i="1"/>
  <c r="F240" i="15"/>
  <c r="F241" i="9" l="1"/>
  <c r="F244" i="10"/>
  <c r="F241" i="14"/>
  <c r="F243" i="8"/>
  <c r="F241" i="15"/>
  <c r="F241" i="1"/>
  <c r="F242" i="5"/>
  <c r="F241" i="6"/>
  <c r="F241" i="4"/>
  <c r="F242" i="3"/>
  <c r="F244" i="12"/>
  <c r="F244" i="11"/>
  <c r="F241" i="13"/>
  <c r="F242" l="1"/>
  <c r="F245" i="11"/>
  <c r="F245" i="12"/>
  <c r="F242" i="14"/>
  <c r="F242" i="9"/>
  <c r="F243" i="3"/>
  <c r="F242" i="4"/>
  <c r="F242" i="6"/>
  <c r="F243" i="5"/>
  <c r="F242" i="1"/>
  <c r="F242" i="15"/>
  <c r="F244" i="8"/>
  <c r="F245" i="10"/>
  <c r="F246" l="1"/>
  <c r="F245" i="8"/>
  <c r="F243" i="15"/>
  <c r="F243" i="1"/>
  <c r="F244" i="5"/>
  <c r="F243" i="6"/>
  <c r="F243" i="4"/>
  <c r="F244" i="3"/>
  <c r="F243" i="9"/>
  <c r="F243" i="14"/>
  <c r="F246" i="12"/>
  <c r="F246" i="11"/>
  <c r="F243" i="13"/>
  <c r="F245" i="3" l="1"/>
  <c r="F244" i="4"/>
  <c r="F244" i="6"/>
  <c r="F245" i="5"/>
  <c r="F244" i="1"/>
  <c r="F244" i="15"/>
  <c r="F246" i="8"/>
  <c r="F244" i="13"/>
  <c r="F247" i="11"/>
  <c r="F247" i="12"/>
  <c r="F244" i="14"/>
  <c r="F244" i="9"/>
  <c r="F247" i="10"/>
  <c r="F245" i="9" l="1"/>
  <c r="F245" i="14"/>
  <c r="F248" i="11"/>
  <c r="F247" i="8"/>
  <c r="F248" i="10"/>
  <c r="F248" i="12"/>
  <c r="F245" i="13"/>
  <c r="F245" i="15"/>
  <c r="F245" i="1"/>
  <c r="F246" i="5"/>
  <c r="F245" i="6"/>
  <c r="F245" i="4"/>
  <c r="F246" i="3"/>
  <c r="F246" i="13" l="1"/>
  <c r="F249" i="12"/>
  <c r="F249" i="10"/>
  <c r="F246" i="9"/>
  <c r="F247" i="3"/>
  <c r="F246" i="4"/>
  <c r="F246" i="6"/>
  <c r="F247" i="5"/>
  <c r="F246" i="1"/>
  <c r="F246" i="15"/>
  <c r="F248" i="8"/>
  <c r="F249" i="11"/>
  <c r="F246" i="14"/>
  <c r="F247" l="1"/>
  <c r="F250" i="11"/>
  <c r="F249" i="8"/>
  <c r="F247" i="15"/>
  <c r="F247" i="1"/>
  <c r="F248" i="5"/>
  <c r="F247" i="6"/>
  <c r="F247" i="4"/>
  <c r="F248" i="3"/>
  <c r="F247" i="9"/>
  <c r="F250" i="10"/>
  <c r="F250" i="12"/>
  <c r="F247" i="13"/>
  <c r="F248" i="14" l="1"/>
  <c r="F248" i="13"/>
  <c r="F251" i="12"/>
  <c r="F251" i="10"/>
  <c r="F248" i="9"/>
  <c r="F249" i="3"/>
  <c r="F248" i="4"/>
  <c r="F248" i="6"/>
  <c r="F249" i="5"/>
  <c r="F248" i="1"/>
  <c r="F248" i="15"/>
  <c r="F250" i="8"/>
  <c r="F251" i="11"/>
  <c r="F252" l="1"/>
  <c r="F251" i="8"/>
  <c r="F249" i="14"/>
  <c r="F249" i="15"/>
  <c r="F249" i="1"/>
  <c r="F250" i="5"/>
  <c r="F249" i="6"/>
  <c r="F249" i="4"/>
  <c r="F250" i="3"/>
  <c r="F249" i="9"/>
  <c r="F252" i="10"/>
  <c r="F252" i="12"/>
  <c r="F249" i="13"/>
  <c r="F250" l="1"/>
  <c r="F253" i="12"/>
  <c r="F253" i="10"/>
  <c r="F250" i="9"/>
  <c r="F250" i="14"/>
  <c r="F252" i="8"/>
  <c r="F251" i="3"/>
  <c r="F250" i="4"/>
  <c r="F250" i="6"/>
  <c r="F251" i="5"/>
  <c r="F250" i="1"/>
  <c r="F250" i="15"/>
  <c r="F253" i="11"/>
  <c r="F254" l="1"/>
  <c r="F254" i="10"/>
  <c r="F251" i="15"/>
  <c r="F251" i="1"/>
  <c r="F252" i="5"/>
  <c r="F251" i="6"/>
  <c r="F251" i="4"/>
  <c r="F252" i="3"/>
  <c r="F253" i="8"/>
  <c r="F251" i="14"/>
  <c r="F251" i="9"/>
  <c r="F254" i="12"/>
  <c r="F251" i="13"/>
  <c r="F252" l="1"/>
  <c r="F255" i="12"/>
  <c r="F252" i="9"/>
  <c r="F252" i="14"/>
  <c r="F254" i="8"/>
  <c r="F255" i="10"/>
  <c r="F255" i="11"/>
  <c r="F253" i="3"/>
  <c r="F252" i="4"/>
  <c r="F252" i="6"/>
  <c r="F253" i="5"/>
  <c r="F252" i="1"/>
  <c r="F252" i="15"/>
  <c r="F256" i="11" l="1"/>
  <c r="F253" i="13"/>
  <c r="F253" i="15"/>
  <c r="F253" i="1"/>
  <c r="F254" i="5"/>
  <c r="F253" i="6"/>
  <c r="F253" i="4"/>
  <c r="F254" i="3"/>
  <c r="F256" i="10"/>
  <c r="F255" i="8"/>
  <c r="F253" i="14"/>
  <c r="F253" i="9"/>
  <c r="F256" i="12"/>
  <c r="F257" l="1"/>
  <c r="F254" i="9"/>
  <c r="F254" i="14"/>
  <c r="F256" i="8"/>
  <c r="F257" i="10"/>
  <c r="F257" i="11"/>
  <c r="F255" i="3"/>
  <c r="F254" i="4"/>
  <c r="F254" i="6"/>
  <c r="F255" i="5"/>
  <c r="F254" i="1"/>
  <c r="F254" i="15"/>
  <c r="F254" i="13"/>
  <c r="F255" l="1"/>
  <c r="F255" i="14"/>
  <c r="F255" i="15"/>
  <c r="F255" i="1"/>
  <c r="F256" i="5"/>
  <c r="F255" i="6"/>
  <c r="F255" i="4"/>
  <c r="F256" i="3"/>
  <c r="F258" i="11"/>
  <c r="F258" i="10"/>
  <c r="F257" i="8"/>
  <c r="F255" i="9"/>
  <c r="F258" i="12"/>
  <c r="F259" l="1"/>
  <c r="F258" i="8"/>
  <c r="F259" i="11"/>
  <c r="F256" i="14"/>
  <c r="F256" i="9"/>
  <c r="F259" i="10"/>
  <c r="F257" i="3"/>
  <c r="F256" i="4"/>
  <c r="F256" i="6"/>
  <c r="F257" i="5"/>
  <c r="F256" i="1"/>
  <c r="F256" i="15"/>
  <c r="F256" i="13"/>
  <c r="F257" l="1"/>
  <c r="F257" i="14"/>
  <c r="F260" i="11"/>
  <c r="F260" i="12"/>
  <c r="F257" i="15"/>
  <c r="F257" i="1"/>
  <c r="F258" i="5"/>
  <c r="F257" i="6"/>
  <c r="F257" i="4"/>
  <c r="F258" i="3"/>
  <c r="F260" i="10"/>
  <c r="F257" i="9"/>
  <c r="F259" i="8"/>
  <c r="F260" l="1"/>
  <c r="F258" i="9"/>
  <c r="F261" i="10"/>
  <c r="F258" i="14"/>
  <c r="F259" i="3"/>
  <c r="F258" i="4"/>
  <c r="F258" i="6"/>
  <c r="F259" i="5"/>
  <c r="F258" i="1"/>
  <c r="F258" i="15"/>
  <c r="F261" i="12"/>
  <c r="F261" i="11"/>
  <c r="F258" i="13"/>
  <c r="F259" l="1"/>
  <c r="F262" i="11"/>
  <c r="F262" i="12"/>
  <c r="F259" i="15"/>
  <c r="F259" i="1"/>
  <c r="F260" i="5"/>
  <c r="F259" i="6"/>
  <c r="F259" i="4"/>
  <c r="F260" i="3"/>
  <c r="F259" i="14"/>
  <c r="F262" i="10"/>
  <c r="F259" i="9"/>
  <c r="F261" i="8"/>
  <c r="F262" l="1"/>
  <c r="F260" i="9"/>
  <c r="F263" i="10"/>
  <c r="F260" i="14"/>
  <c r="F261" i="3"/>
  <c r="F260" i="4"/>
  <c r="F260" i="6"/>
  <c r="F261" i="5"/>
  <c r="F260" i="1"/>
  <c r="F260" i="15"/>
  <c r="F263" i="12"/>
  <c r="F263" i="11"/>
  <c r="F260" i="13"/>
  <c r="F261" l="1"/>
  <c r="F264" i="11"/>
  <c r="F264" i="12"/>
  <c r="F261" i="14"/>
  <c r="F261" i="9"/>
  <c r="F263" i="8"/>
  <c r="F261" i="15"/>
  <c r="F261" i="1"/>
  <c r="F262" i="5"/>
  <c r="F261" i="6"/>
  <c r="F261" i="4"/>
  <c r="F262" i="3"/>
  <c r="F264" i="10"/>
  <c r="F262" i="14" l="1"/>
  <c r="F265" i="11"/>
  <c r="F265" i="10"/>
  <c r="F263" i="3"/>
  <c r="F262" i="4"/>
  <c r="F262" i="6"/>
  <c r="F263" i="5"/>
  <c r="F262" i="1"/>
  <c r="F262" i="15"/>
  <c r="F264" i="8"/>
  <c r="F262" i="9"/>
  <c r="F265" i="12"/>
  <c r="F262" i="13"/>
  <c r="F263" l="1"/>
  <c r="F266" i="12"/>
  <c r="F263" i="9"/>
  <c r="F265" i="8"/>
  <c r="F266" i="10"/>
  <c r="F266" i="11"/>
  <c r="F263" i="15"/>
  <c r="F263" i="1"/>
  <c r="F264" i="5"/>
  <c r="F263" i="6"/>
  <c r="F263" i="4"/>
  <c r="F264" i="3"/>
  <c r="F263" i="14"/>
  <c r="F264" l="1"/>
  <c r="F267" i="10"/>
  <c r="F264" i="9"/>
  <c r="F265" i="3"/>
  <c r="F264" i="4"/>
  <c r="F264" i="6"/>
  <c r="F265" i="5"/>
  <c r="F264" i="1"/>
  <c r="F264" i="15"/>
  <c r="F267" i="11"/>
  <c r="F266" i="8"/>
  <c r="F267" i="12"/>
  <c r="F264" i="13"/>
  <c r="F265" l="1"/>
  <c r="F267" i="8"/>
  <c r="F265" i="14"/>
  <c r="F268" i="12"/>
  <c r="F268" i="11"/>
  <c r="F265" i="15"/>
  <c r="F265" i="1"/>
  <c r="F266" i="5"/>
  <c r="F265" i="6"/>
  <c r="F265" i="4"/>
  <c r="F266" i="3"/>
  <c r="F265" i="9"/>
  <c r="F268" i="10"/>
  <c r="F269" l="1"/>
  <c r="F266" i="9"/>
  <c r="F268" i="8"/>
  <c r="F267" i="3"/>
  <c r="F266" i="4"/>
  <c r="F266" i="6"/>
  <c r="F267" i="5"/>
  <c r="F266" i="1"/>
  <c r="F266" i="15"/>
  <c r="F269" i="11"/>
  <c r="F269" i="12"/>
  <c r="F266" i="14"/>
  <c r="F266" i="13"/>
  <c r="F267" l="1"/>
  <c r="F267" i="14"/>
  <c r="F270" i="12"/>
  <c r="F270" i="11"/>
  <c r="F267" i="15"/>
  <c r="F267" i="1"/>
  <c r="F268" i="5"/>
  <c r="F267" i="6"/>
  <c r="F267" i="4"/>
  <c r="F268" i="3"/>
  <c r="F269" i="8"/>
  <c r="F267" i="9"/>
  <c r="F270" i="10"/>
  <c r="F271" l="1"/>
  <c r="F268" i="9"/>
  <c r="F270" i="8"/>
  <c r="F269" i="3"/>
  <c r="F268" i="4"/>
  <c r="F268" i="6"/>
  <c r="F269" i="5"/>
  <c r="F268" i="1"/>
  <c r="F268" i="15"/>
  <c r="F271" i="11"/>
  <c r="F271" i="12"/>
  <c r="F268" i="14"/>
  <c r="F268" i="13"/>
  <c r="F269" l="1"/>
  <c r="F269" i="14"/>
  <c r="F272" i="12"/>
  <c r="F272" i="11"/>
  <c r="F269" i="15"/>
  <c r="F269" i="1"/>
  <c r="F270" i="5"/>
  <c r="F269" i="6"/>
  <c r="F269" i="4"/>
  <c r="F270" i="3"/>
  <c r="F271" i="8"/>
  <c r="F269" i="9"/>
  <c r="F272" i="10"/>
  <c r="F273" l="1"/>
  <c r="F270" i="9"/>
  <c r="F272" i="8"/>
  <c r="F273" i="11"/>
  <c r="F273" i="12"/>
  <c r="F271" i="3"/>
  <c r="F270" i="4"/>
  <c r="F270" i="6"/>
  <c r="F271" i="5"/>
  <c r="F270" i="1"/>
  <c r="F270" i="15"/>
  <c r="F270" i="14"/>
  <c r="F270" i="13"/>
  <c r="F271" l="1"/>
  <c r="F271" i="14"/>
  <c r="F274" i="11"/>
  <c r="F271" i="15"/>
  <c r="F271" i="1"/>
  <c r="F272" i="5"/>
  <c r="F271" i="6"/>
  <c r="F271" i="4"/>
  <c r="F272" i="3"/>
  <c r="F274" i="12"/>
  <c r="F273" i="8"/>
  <c r="F271" i="9"/>
  <c r="F274" i="10"/>
  <c r="F275" l="1"/>
  <c r="F272" i="9"/>
  <c r="F274" i="8"/>
  <c r="F275" i="12"/>
  <c r="F272" i="13"/>
  <c r="F273" i="3"/>
  <c r="F272" i="4"/>
  <c r="F272" i="6"/>
  <c r="F273" i="5"/>
  <c r="F272" i="1"/>
  <c r="F272" i="15"/>
  <c r="F275" i="11"/>
  <c r="F272" i="14"/>
  <c r="F273" l="1"/>
  <c r="F276" i="11"/>
  <c r="F273" i="13"/>
  <c r="F273" i="15"/>
  <c r="F273" i="1"/>
  <c r="F274" i="5"/>
  <c r="F273" i="6"/>
  <c r="F273" i="4"/>
  <c r="F274" i="3"/>
  <c r="F276" i="12"/>
  <c r="F275" i="8"/>
  <c r="F273" i="9"/>
  <c r="F276" i="10"/>
  <c r="F274" i="9" l="1"/>
  <c r="F276" i="8"/>
  <c r="F277" i="12"/>
  <c r="F274" i="13"/>
  <c r="F277" i="10"/>
  <c r="F275" i="3"/>
  <c r="F274" i="4"/>
  <c r="F274" i="6"/>
  <c r="F275" i="5"/>
  <c r="F274" i="1"/>
  <c r="F274" i="15"/>
  <c r="F277" i="11"/>
  <c r="F274" i="14"/>
  <c r="F275" l="1"/>
  <c r="F278" i="11"/>
  <c r="F278" i="10"/>
  <c r="F275" i="15"/>
  <c r="F275" i="1"/>
  <c r="F276" i="5"/>
  <c r="F275" i="6"/>
  <c r="F275" i="4"/>
  <c r="F276" i="3"/>
  <c r="F275" i="13"/>
  <c r="F278" i="12"/>
  <c r="F277" i="8"/>
  <c r="F275" i="9"/>
  <c r="F276" l="1"/>
  <c r="F278" i="8"/>
  <c r="F279" i="12"/>
  <c r="F276" i="13"/>
  <c r="F277" i="3"/>
  <c r="F276" i="4"/>
  <c r="F276" i="6"/>
  <c r="F277" i="5"/>
  <c r="F276" i="1"/>
  <c r="F276" i="15"/>
  <c r="F279" i="10"/>
  <c r="F279" i="11"/>
  <c r="F276" i="14"/>
  <c r="F280" i="11" l="1"/>
  <c r="F280" i="10"/>
  <c r="F277" i="14"/>
  <c r="F277" i="15"/>
  <c r="F277" i="1"/>
  <c r="F278" i="5"/>
  <c r="F277" i="6"/>
  <c r="F277" i="4"/>
  <c r="F278" i="3"/>
  <c r="F277" i="13"/>
  <c r="F280" i="12"/>
  <c r="F279" i="8"/>
  <c r="F277" i="9"/>
  <c r="F278" l="1"/>
  <c r="F280" i="8"/>
  <c r="F281" i="12"/>
  <c r="F278" i="13"/>
  <c r="F281" i="10"/>
  <c r="F279" i="3"/>
  <c r="F278" i="4"/>
  <c r="F278" i="6"/>
  <c r="F279" i="5"/>
  <c r="F278" i="1"/>
  <c r="F278" i="15"/>
  <c r="F278" i="14"/>
  <c r="F281" i="11"/>
  <c r="F282" l="1"/>
  <c r="F279" i="14"/>
  <c r="F282" i="10"/>
  <c r="F279" i="15"/>
  <c r="F279" i="1"/>
  <c r="F280" i="5"/>
  <c r="F279" i="6"/>
  <c r="F279" i="4"/>
  <c r="F280" i="3"/>
  <c r="F279" i="13"/>
  <c r="F282" i="12"/>
  <c r="F281" i="8"/>
  <c r="F279" i="9"/>
  <c r="F280" l="1"/>
  <c r="F282" i="8"/>
  <c r="F283" i="12"/>
  <c r="F280" i="13"/>
  <c r="F281" i="3"/>
  <c r="F280" i="4"/>
  <c r="F280" i="6"/>
  <c r="F281" i="5"/>
  <c r="F280" i="1"/>
  <c r="F280" i="15"/>
  <c r="F283" i="10"/>
  <c r="F280" i="14"/>
  <c r="F283" i="11"/>
  <c r="F284" l="1"/>
  <c r="F281" i="14"/>
  <c r="F284" i="10"/>
  <c r="F281" i="15"/>
  <c r="F281" i="1"/>
  <c r="F282" i="5"/>
  <c r="F281" i="6"/>
  <c r="F281" i="4"/>
  <c r="F282" i="3"/>
  <c r="F281" i="13"/>
  <c r="F284" i="12"/>
  <c r="F283" i="8"/>
  <c r="F281" i="9"/>
  <c r="F282" l="1"/>
  <c r="F284" i="8"/>
  <c r="F285" i="12"/>
  <c r="F282" i="13"/>
  <c r="F283" i="3"/>
  <c r="F282" i="4"/>
  <c r="F282" i="6"/>
  <c r="F283" i="5"/>
  <c r="F282" i="1"/>
  <c r="F282" i="15"/>
  <c r="F285" i="10"/>
  <c r="F282" i="14"/>
  <c r="F285" i="11"/>
  <c r="F286" l="1"/>
  <c r="F286" i="10"/>
  <c r="F283" i="9"/>
  <c r="F283" i="14"/>
  <c r="F283" i="15"/>
  <c r="F283" i="1"/>
  <c r="F284" i="5"/>
  <c r="F283" i="6"/>
  <c r="F283" i="4"/>
  <c r="F284" i="3"/>
  <c r="F283" i="13"/>
  <c r="F286" i="12"/>
  <c r="F285" i="8"/>
  <c r="F286" l="1"/>
  <c r="F287" i="12"/>
  <c r="F284" i="13"/>
  <c r="F284" i="14"/>
  <c r="F287" i="10"/>
  <c r="F285" i="3"/>
  <c r="F284" i="4"/>
  <c r="F284" i="6"/>
  <c r="F285" i="5"/>
  <c r="F284" i="1"/>
  <c r="F284" i="15"/>
  <c r="F284" i="9"/>
  <c r="F287" i="11"/>
  <c r="F288" l="1"/>
  <c r="F285" i="9"/>
  <c r="F285" i="14"/>
  <c r="F287" i="8"/>
  <c r="F285" i="15"/>
  <c r="F285" i="1"/>
  <c r="F286" i="5"/>
  <c r="F285" i="6"/>
  <c r="F285" i="4"/>
  <c r="F286" i="3"/>
  <c r="F288" i="10"/>
  <c r="F285" i="13"/>
  <c r="F288" i="12"/>
  <c r="F289" l="1"/>
  <c r="F286" i="13"/>
  <c r="F289" i="10"/>
  <c r="F286" i="14"/>
  <c r="F289" i="11"/>
  <c r="F287" i="3"/>
  <c r="F286" i="4"/>
  <c r="F286" i="6"/>
  <c r="F287" i="5"/>
  <c r="F286" i="1"/>
  <c r="F286" i="15"/>
  <c r="F288" i="8"/>
  <c r="F286" i="9"/>
  <c r="F287" l="1"/>
  <c r="F289" i="8"/>
  <c r="F287" i="13"/>
  <c r="F287" i="15"/>
  <c r="F287" i="1"/>
  <c r="F288" i="5"/>
  <c r="F287" i="6"/>
  <c r="F287" i="4"/>
  <c r="F288" i="3"/>
  <c r="F290" i="11"/>
  <c r="F287" i="14"/>
  <c r="F290" i="10"/>
  <c r="F290" i="12"/>
  <c r="F291" l="1"/>
  <c r="F291" i="10"/>
  <c r="F288" i="14"/>
  <c r="F291" i="11"/>
  <c r="F288" i="13"/>
  <c r="F289" i="3"/>
  <c r="F288" i="4"/>
  <c r="F288" i="6"/>
  <c r="F289" i="5"/>
  <c r="F288" i="1"/>
  <c r="F288" i="15"/>
  <c r="F290" i="8"/>
  <c r="F288" i="9"/>
  <c r="F289" l="1"/>
  <c r="F291" i="8"/>
  <c r="F289" i="13"/>
  <c r="F289" i="15"/>
  <c r="F289" i="1"/>
  <c r="F290" i="5"/>
  <c r="F289" i="6"/>
  <c r="F289" i="4"/>
  <c r="F290" i="3"/>
  <c r="F292" i="11"/>
  <c r="F289" i="14"/>
  <c r="F292" i="10"/>
  <c r="F292" i="12"/>
  <c r="F293" l="1"/>
  <c r="F293" i="10"/>
  <c r="F290" i="14"/>
  <c r="F293" i="11"/>
  <c r="F290" i="13"/>
  <c r="F290" i="9"/>
  <c r="F291" i="3"/>
  <c r="F290" i="4"/>
  <c r="F290" i="6"/>
  <c r="F291" i="5"/>
  <c r="F290" i="1"/>
  <c r="F290" i="15"/>
  <c r="F292" i="8"/>
  <c r="F293" l="1"/>
  <c r="F291" i="13"/>
  <c r="F291" i="15"/>
  <c r="F291" i="1"/>
  <c r="F292" i="5"/>
  <c r="F291" i="6"/>
  <c r="F291" i="4"/>
  <c r="F292" i="3"/>
  <c r="F291" i="9"/>
  <c r="F294" i="11"/>
  <c r="F291" i="14"/>
  <c r="F294" i="10"/>
  <c r="F294" i="12"/>
  <c r="F295" l="1"/>
  <c r="F292" i="14"/>
  <c r="F292" i="9"/>
  <c r="F295" i="10"/>
  <c r="F295" i="11"/>
  <c r="F293" i="3"/>
  <c r="F292" i="4"/>
  <c r="F292" i="6"/>
  <c r="F293" i="5"/>
  <c r="F292" i="1"/>
  <c r="F292" i="15"/>
  <c r="F292" i="13"/>
  <c r="F294" i="8"/>
  <c r="F295" l="1"/>
  <c r="F293" i="13"/>
  <c r="F293" i="9"/>
  <c r="F293" i="14"/>
  <c r="F293" i="15"/>
  <c r="F293" i="1"/>
  <c r="F294" i="5"/>
  <c r="F293" i="6"/>
  <c r="F293" i="4"/>
  <c r="F294" i="3"/>
  <c r="F296" i="11"/>
  <c r="F296" i="10"/>
  <c r="F296" i="12"/>
  <c r="F297" l="1"/>
  <c r="F297" i="10"/>
  <c r="F297" i="11"/>
  <c r="F294" i="13"/>
  <c r="F295" i="3"/>
  <c r="F294" i="4"/>
  <c r="F294" i="6"/>
  <c r="F295" i="5"/>
  <c r="F294" i="1"/>
  <c r="F294" i="15"/>
  <c r="F294" i="14"/>
  <c r="F294" i="9"/>
  <c r="F296" i="8"/>
  <c r="F297" l="1"/>
  <c r="F295" i="9"/>
  <c r="F295" i="14"/>
  <c r="F295" i="15"/>
  <c r="F295" i="1"/>
  <c r="F296" i="5"/>
  <c r="F295" i="6"/>
  <c r="F295" i="4"/>
  <c r="F296" i="3"/>
  <c r="F295" i="13"/>
  <c r="F298" i="11"/>
  <c r="F298" i="10"/>
  <c r="F298" i="12"/>
  <c r="F299" l="1"/>
  <c r="F299" i="10"/>
  <c r="F299" i="11"/>
  <c r="F296" i="13"/>
  <c r="F296" i="14"/>
  <c r="F296" i="9"/>
  <c r="F297" i="3"/>
  <c r="F296" i="4"/>
  <c r="F296" i="6"/>
  <c r="F297" i="5"/>
  <c r="F296" i="1"/>
  <c r="F296" i="15"/>
  <c r="F298" i="8"/>
  <c r="F299" l="1"/>
  <c r="F297" i="13"/>
  <c r="F297" i="15"/>
  <c r="F297" i="1"/>
  <c r="F298" i="5"/>
  <c r="F297" i="6"/>
  <c r="F297" i="4"/>
  <c r="F298" i="3"/>
  <c r="F297" i="9"/>
  <c r="F297" i="14"/>
  <c r="F300" i="11"/>
  <c r="F300" i="10"/>
  <c r="F300" i="12"/>
  <c r="F301" l="1"/>
  <c r="F301" i="10"/>
  <c r="F301" i="11"/>
  <c r="F298" i="14"/>
  <c r="F298" i="9"/>
  <c r="F298" i="13"/>
  <c r="F299" i="3"/>
  <c r="F298" i="4"/>
  <c r="F298" i="6"/>
  <c r="F299" i="5"/>
  <c r="F298" i="1"/>
  <c r="F298" i="15"/>
  <c r="F300" i="8"/>
  <c r="F301" l="1"/>
  <c r="F299" i="9"/>
  <c r="F299" i="15"/>
  <c r="F299" i="1"/>
  <c r="F300" i="5"/>
  <c r="F299" i="6"/>
  <c r="F299" i="4"/>
  <c r="F300" i="3"/>
  <c r="F299" i="13"/>
  <c r="F299" i="14"/>
  <c r="F302" i="11"/>
  <c r="F302" i="10"/>
  <c r="F302" i="12"/>
  <c r="F303" l="1"/>
  <c r="F303" i="10"/>
  <c r="F303" i="11"/>
  <c r="F300" i="14"/>
  <c r="F300" i="13"/>
  <c r="F301" i="3"/>
  <c r="F300" i="4"/>
  <c r="F300" i="6"/>
  <c r="F301" i="5"/>
  <c r="F300" i="1"/>
  <c r="F300" i="15"/>
  <c r="F300" i="9"/>
  <c r="F302" i="8"/>
  <c r="F303" l="1"/>
  <c r="F301" i="14"/>
  <c r="F301" i="9"/>
  <c r="F301" i="15"/>
  <c r="F301" i="1"/>
  <c r="F302" i="5"/>
  <c r="F301" i="6"/>
  <c r="F301" i="4"/>
  <c r="F302" i="3"/>
  <c r="F301" i="13"/>
  <c r="F304" i="11"/>
  <c r="F304" i="10"/>
  <c r="F304" i="12"/>
  <c r="F305" l="1"/>
  <c r="F305" i="10"/>
  <c r="F305" i="11"/>
  <c r="F302" i="13"/>
  <c r="F303" i="3"/>
  <c r="F302" i="4"/>
  <c r="F302" i="6"/>
  <c r="F303" i="5"/>
  <c r="F302" i="1"/>
  <c r="F302" i="15"/>
  <c r="F302" i="9"/>
  <c r="F302" i="14"/>
  <c r="F304" i="8"/>
  <c r="F305" l="1"/>
  <c r="F303" i="14"/>
  <c r="F303" i="9"/>
  <c r="F306" i="10"/>
  <c r="F303" i="15"/>
  <c r="F303" i="1"/>
  <c r="F304" i="5"/>
  <c r="F303" i="6"/>
  <c r="F303" i="4"/>
  <c r="F304" i="3"/>
  <c r="F303" i="13"/>
  <c r="F306" i="11"/>
  <c r="F306" i="12"/>
  <c r="F307" l="1"/>
  <c r="F307" i="11"/>
  <c r="F304" i="13"/>
  <c r="F305" i="3"/>
  <c r="F304" i="4"/>
  <c r="F304" i="6"/>
  <c r="F305" i="5"/>
  <c r="F304" i="1"/>
  <c r="F304" i="15"/>
  <c r="F307" i="10"/>
  <c r="F304" i="9"/>
  <c r="F304" i="14"/>
  <c r="F306" i="8"/>
  <c r="F307" l="1"/>
  <c r="F305" i="14"/>
  <c r="F305" i="9"/>
  <c r="F308" i="10"/>
  <c r="F308" i="11"/>
  <c r="F308" i="12"/>
  <c r="F305" i="15"/>
  <c r="F305" i="1"/>
  <c r="F306" i="5"/>
  <c r="F305" i="6"/>
  <c r="F305" i="4"/>
  <c r="F306" i="3"/>
  <c r="F305" i="13"/>
  <c r="F306" l="1"/>
  <c r="F309" i="11"/>
  <c r="F309" i="10"/>
  <c r="F307" i="3"/>
  <c r="F306" i="4"/>
  <c r="F306" i="6"/>
  <c r="F307" i="5"/>
  <c r="F306" i="1"/>
  <c r="F306" i="15"/>
  <c r="F309" i="12"/>
  <c r="F306" i="9"/>
  <c r="F306" i="14"/>
  <c r="F308" i="8"/>
  <c r="F309" l="1"/>
  <c r="F307" i="14"/>
  <c r="F307" i="9"/>
  <c r="F310" i="12"/>
  <c r="F310" i="11"/>
  <c r="F307" i="13"/>
  <c r="F307" i="15"/>
  <c r="F307" i="1"/>
  <c r="F308" i="5"/>
  <c r="F307" i="6"/>
  <c r="F307" i="4"/>
  <c r="F308" i="3"/>
  <c r="F310" i="10"/>
  <c r="F311" l="1"/>
  <c r="F308" i="13"/>
  <c r="F308" i="9"/>
  <c r="F309" i="3"/>
  <c r="F308" i="4"/>
  <c r="F308" i="6"/>
  <c r="F309" i="5"/>
  <c r="F308" i="1"/>
  <c r="F308" i="15"/>
  <c r="F311" i="11"/>
  <c r="F311" i="12"/>
  <c r="F308" i="14"/>
  <c r="F310" i="8"/>
  <c r="F311" l="1"/>
  <c r="F309" i="14"/>
  <c r="F312" i="12"/>
  <c r="F312" i="11"/>
  <c r="F309" i="9"/>
  <c r="F312" i="10"/>
  <c r="F309" i="15"/>
  <c r="F309" i="1"/>
  <c r="F310" i="5"/>
  <c r="F309" i="6"/>
  <c r="F309" i="4"/>
  <c r="F310" i="3"/>
  <c r="F309" i="13"/>
  <c r="F310" l="1"/>
  <c r="F313" i="10"/>
  <c r="F310" i="9"/>
  <c r="F310" i="14"/>
  <c r="F311" i="3"/>
  <c r="F310" i="4"/>
  <c r="F310" i="6"/>
  <c r="F311" i="5"/>
  <c r="F310" i="1"/>
  <c r="F310" i="15"/>
  <c r="F313" i="11"/>
  <c r="F313" i="12"/>
  <c r="F312" i="8"/>
  <c r="F313" l="1"/>
  <c r="F314" i="12"/>
  <c r="F314" i="11"/>
  <c r="F311" i="14"/>
  <c r="F314" i="10"/>
  <c r="F311" i="15"/>
  <c r="F311" i="1"/>
  <c r="F312" i="5"/>
  <c r="F311" i="6"/>
  <c r="F311" i="4"/>
  <c r="F312" i="3"/>
  <c r="F311" i="9"/>
  <c r="F311" i="13"/>
  <c r="F312" l="1"/>
  <c r="F312" i="9"/>
  <c r="F312" i="14"/>
  <c r="F313" i="3"/>
  <c r="F312" i="4"/>
  <c r="F312" i="6"/>
  <c r="F313" i="5"/>
  <c r="F312" i="1"/>
  <c r="F312" i="15"/>
  <c r="F315" i="10"/>
  <c r="F315" i="11"/>
  <c r="F315" i="12"/>
  <c r="F314" i="8"/>
  <c r="F315" l="1"/>
  <c r="F316" i="12"/>
  <c r="F316" i="11"/>
  <c r="F316" i="10"/>
  <c r="F313" i="9"/>
  <c r="F313" i="15"/>
  <c r="F313" i="1"/>
  <c r="F314" i="5"/>
  <c r="F313" i="6"/>
  <c r="F313" i="4"/>
  <c r="F314" i="3"/>
  <c r="F313" i="14"/>
  <c r="F313" i="13"/>
  <c r="F314" l="1"/>
  <c r="F314" i="14"/>
  <c r="F314" i="9"/>
  <c r="F317" i="12"/>
  <c r="F315" i="3"/>
  <c r="F314" i="4"/>
  <c r="F314" i="6"/>
  <c r="F315" i="5"/>
  <c r="F314" i="1"/>
  <c r="F314" i="15"/>
  <c r="F317" i="10"/>
  <c r="F317" i="11"/>
  <c r="F316" i="8"/>
  <c r="F317" l="1"/>
  <c r="F318" i="11"/>
  <c r="F318" i="10"/>
  <c r="F318" i="12"/>
  <c r="F315" i="15"/>
  <c r="F315" i="1"/>
  <c r="F316" i="5"/>
  <c r="F315" i="6"/>
  <c r="F315" i="4"/>
  <c r="F316" i="3"/>
  <c r="F315" i="9"/>
  <c r="F315" i="14"/>
  <c r="F315" i="13"/>
  <c r="F316" l="1"/>
  <c r="F316" i="14"/>
  <c r="F316" i="9"/>
  <c r="F319" i="12"/>
  <c r="F319" i="11"/>
  <c r="F317" i="3"/>
  <c r="F316" i="4"/>
  <c r="F316" i="6"/>
  <c r="F317" i="5"/>
  <c r="F316" i="1"/>
  <c r="F316" i="15"/>
  <c r="F319" i="10"/>
  <c r="F318" i="8"/>
  <c r="F319" l="1"/>
  <c r="F320" i="10"/>
  <c r="F320" i="12"/>
  <c r="F317" i="15"/>
  <c r="F317" i="1"/>
  <c r="F318" i="5"/>
  <c r="F317" i="6"/>
  <c r="F317" i="4"/>
  <c r="F318" i="3"/>
  <c r="F320" i="11"/>
  <c r="F317" i="9"/>
  <c r="F317" i="14"/>
  <c r="F317" i="13"/>
  <c r="F318" l="1"/>
  <c r="F318" i="14"/>
  <c r="F318" i="9"/>
  <c r="F321" i="11"/>
  <c r="F321" i="12"/>
  <c r="F319" i="3"/>
  <c r="F318" i="4"/>
  <c r="F318" i="6"/>
  <c r="F319" i="5"/>
  <c r="F318" i="1"/>
  <c r="F318" i="15"/>
  <c r="F321" i="10"/>
  <c r="F320" i="8"/>
  <c r="F321" l="1"/>
  <c r="F322" i="12"/>
  <c r="F322" i="11"/>
  <c r="F322" i="10"/>
  <c r="F319" i="15"/>
  <c r="F319" i="1"/>
  <c r="F320" i="5"/>
  <c r="F319" i="6"/>
  <c r="F319" i="4"/>
  <c r="F320" i="3"/>
  <c r="F319" i="9"/>
  <c r="F319" i="14"/>
  <c r="F319" i="13"/>
  <c r="F320" l="1"/>
  <c r="F320" i="14"/>
  <c r="F320" i="9"/>
  <c r="F323" i="10"/>
  <c r="F323" i="12"/>
  <c r="F321" i="3"/>
  <c r="F320" i="4"/>
  <c r="F320" i="6"/>
  <c r="F321" i="5"/>
  <c r="F320" i="1"/>
  <c r="F320" i="15"/>
  <c r="F323" i="11"/>
  <c r="F322" i="8"/>
  <c r="F323" l="1"/>
  <c r="F324" i="11"/>
  <c r="F324" i="12"/>
  <c r="F324" i="10"/>
  <c r="F321" i="9"/>
  <c r="F321" i="15"/>
  <c r="F321" i="1"/>
  <c r="F322" i="5"/>
  <c r="F321" i="6"/>
  <c r="F321" i="4"/>
  <c r="F322" i="3"/>
  <c r="F321" i="14"/>
  <c r="F321" i="13"/>
  <c r="F322" l="1"/>
  <c r="F322" i="14"/>
  <c r="F325" i="10"/>
  <c r="F325" i="12"/>
  <c r="F323" i="3"/>
  <c r="F322" i="4"/>
  <c r="F322" i="6"/>
  <c r="F323" i="5"/>
  <c r="F322" i="1"/>
  <c r="F322" i="15"/>
  <c r="F322" i="9"/>
  <c r="F325" i="11"/>
  <c r="F324" i="8"/>
  <c r="F325" l="1"/>
  <c r="F326" i="11"/>
  <c r="F323" i="9"/>
  <c r="F326" i="12"/>
  <c r="F326" i="10"/>
  <c r="F323" i="14"/>
  <c r="F323" i="15"/>
  <c r="F323" i="1"/>
  <c r="F324" i="5"/>
  <c r="F323" i="6"/>
  <c r="F323" i="4"/>
  <c r="F324" i="3"/>
  <c r="F323" i="13"/>
  <c r="F324" l="1"/>
  <c r="F324" i="14"/>
  <c r="F327" i="10"/>
  <c r="F327" i="12"/>
  <c r="F324" i="9"/>
  <c r="F325" i="3"/>
  <c r="F324" i="4"/>
  <c r="F324" i="6"/>
  <c r="F325" i="5"/>
  <c r="F324" i="1"/>
  <c r="F324" i="15"/>
  <c r="F327" i="11"/>
  <c r="F326" i="8"/>
  <c r="F327" l="1"/>
  <c r="F328" i="12"/>
  <c r="F328" i="11"/>
  <c r="F325" i="15"/>
  <c r="F325" i="1"/>
  <c r="F326" i="5"/>
  <c r="F325" i="6"/>
  <c r="F325" i="4"/>
  <c r="F326" i="3"/>
  <c r="F325" i="9"/>
  <c r="F328" i="10"/>
  <c r="F325" i="14"/>
  <c r="F325" i="13"/>
  <c r="F326" l="1"/>
  <c r="F326" i="14"/>
  <c r="F329" i="10"/>
  <c r="F326" i="9"/>
  <c r="F329" i="12"/>
  <c r="F327" i="3"/>
  <c r="F326" i="4"/>
  <c r="F326" i="6"/>
  <c r="F327" i="5"/>
  <c r="F326" i="1"/>
  <c r="F326" i="15"/>
  <c r="F329" i="11"/>
  <c r="F328" i="8"/>
  <c r="F329" l="1"/>
  <c r="F330" i="11"/>
  <c r="F330" i="12"/>
  <c r="F327" i="14"/>
  <c r="F327" i="15"/>
  <c r="F327" i="1"/>
  <c r="F328" i="5"/>
  <c r="F327" i="6"/>
  <c r="F327" i="4"/>
  <c r="F328" i="3"/>
  <c r="F327" i="9"/>
  <c r="F330" i="10"/>
  <c r="F327" i="13"/>
  <c r="F328" l="1"/>
  <c r="F328" i="9"/>
  <c r="F331" i="10"/>
  <c r="F329" i="3"/>
  <c r="F328" i="4"/>
  <c r="F328" i="6"/>
  <c r="F329" i="5"/>
  <c r="F328" i="1"/>
  <c r="F328" i="15"/>
  <c r="F328" i="14"/>
  <c r="F331" i="12"/>
  <c r="F331" i="11"/>
  <c r="F330" i="8"/>
  <c r="F331" l="1"/>
  <c r="F332" i="11"/>
  <c r="F332" i="12"/>
  <c r="F329" i="14"/>
  <c r="F329" i="9"/>
  <c r="F329" i="15"/>
  <c r="F329" i="1"/>
  <c r="F330" i="5"/>
  <c r="F329" i="6"/>
  <c r="F329" i="4"/>
  <c r="F330" i="3"/>
  <c r="F332" i="10"/>
  <c r="F329" i="13"/>
  <c r="F330" l="1"/>
  <c r="F333" i="10"/>
  <c r="F330" i="9"/>
  <c r="F333" i="12"/>
  <c r="F331" i="3"/>
  <c r="F330" i="4"/>
  <c r="F330" i="6"/>
  <c r="F331" i="5"/>
  <c r="F330" i="1"/>
  <c r="F330" i="15"/>
  <c r="F330" i="14"/>
  <c r="F333" i="11"/>
  <c r="F332" i="8"/>
  <c r="F333" l="1"/>
  <c r="F334" i="11"/>
  <c r="F331" i="14"/>
  <c r="F334" i="12"/>
  <c r="F331" i="15"/>
  <c r="F331" i="1"/>
  <c r="F332" i="5"/>
  <c r="F331" i="6"/>
  <c r="F331" i="4"/>
  <c r="F332" i="3"/>
  <c r="F331" i="9"/>
  <c r="F334" i="10"/>
  <c r="F331" i="13"/>
  <c r="F332" l="1"/>
  <c r="F335" i="10"/>
  <c r="F332" i="9"/>
  <c r="F335" i="12"/>
  <c r="F333" i="3"/>
  <c r="F332" i="4"/>
  <c r="F332" i="6"/>
  <c r="F333" i="5"/>
  <c r="F332" i="1"/>
  <c r="F332" i="15"/>
  <c r="F332" i="14"/>
  <c r="F335" i="11"/>
  <c r="F334" i="8"/>
  <c r="F335" l="1"/>
  <c r="F336" i="11"/>
  <c r="F333" i="14"/>
  <c r="F336" i="12"/>
  <c r="F333" i="13"/>
  <c r="F333" i="15"/>
  <c r="F333" i="1"/>
  <c r="F334" i="5"/>
  <c r="F333" i="6"/>
  <c r="F333" i="4"/>
  <c r="F334" i="3"/>
  <c r="F333" i="9"/>
  <c r="F336" i="10"/>
  <c r="F334" i="9" l="1"/>
  <c r="F337" i="12"/>
  <c r="F334" i="14"/>
  <c r="F337" i="10"/>
  <c r="F335" i="3"/>
  <c r="F334" i="4"/>
  <c r="F334" i="6"/>
  <c r="F335" i="5"/>
  <c r="F334" i="1"/>
  <c r="F334" i="15"/>
  <c r="F334" i="13"/>
  <c r="F337" i="11"/>
  <c r="F336" i="8"/>
  <c r="F337" l="1"/>
  <c r="F338" i="11"/>
  <c r="F335" i="13"/>
  <c r="F338" i="12"/>
  <c r="F335" i="15"/>
  <c r="F335" i="1"/>
  <c r="F336" i="5"/>
  <c r="F335" i="6"/>
  <c r="F335" i="4"/>
  <c r="F336" i="3"/>
  <c r="F338" i="10"/>
  <c r="F335" i="14"/>
  <c r="F335" i="9"/>
  <c r="F336" l="1"/>
  <c r="F336" i="14"/>
  <c r="F339" i="10"/>
  <c r="F338" i="8"/>
  <c r="F337" i="3"/>
  <c r="F336" i="4"/>
  <c r="F336" i="6"/>
  <c r="F337" i="5"/>
  <c r="F336" i="1"/>
  <c r="F336" i="15"/>
  <c r="F339" i="12"/>
  <c r="F336" i="13"/>
  <c r="F339" i="11"/>
  <c r="F340" l="1"/>
  <c r="F337" i="13"/>
  <c r="F340" i="12"/>
  <c r="F340" i="10"/>
  <c r="F337" i="14"/>
  <c r="F337" i="9"/>
  <c r="F337" i="15"/>
  <c r="F337" i="1"/>
  <c r="F338" i="5"/>
  <c r="F337" i="6"/>
  <c r="F337" i="4"/>
  <c r="F338" i="3"/>
  <c r="F339" i="8"/>
  <c r="F340" l="1"/>
  <c r="F338" i="14"/>
  <c r="F341" i="12"/>
  <c r="F341" i="11"/>
  <c r="F339" i="3"/>
  <c r="F338" i="4"/>
  <c r="F338" i="6"/>
  <c r="F339" i="5"/>
  <c r="F338" i="1"/>
  <c r="F338" i="15"/>
  <c r="F338" i="9"/>
  <c r="F341" i="10"/>
  <c r="F338" i="13"/>
  <c r="F339" l="1"/>
  <c r="F342" i="10"/>
  <c r="F339" i="9"/>
  <c r="F342" i="11"/>
  <c r="F342" i="12"/>
  <c r="F339" i="14"/>
  <c r="F341" i="8"/>
  <c r="F339" i="15"/>
  <c r="F339" i="1"/>
  <c r="F340" i="5"/>
  <c r="F339" i="6"/>
  <c r="F339" i="4"/>
  <c r="F340" i="3"/>
  <c r="F340" i="14" l="1"/>
  <c r="F340" i="9"/>
  <c r="F340" i="13"/>
  <c r="F341" i="3"/>
  <c r="F340" i="4"/>
  <c r="F340" i="6"/>
  <c r="F341" i="5"/>
  <c r="F340" i="1"/>
  <c r="F340" i="15"/>
  <c r="F342" i="8"/>
  <c r="F343" i="12"/>
  <c r="F343" i="11"/>
  <c r="F343" i="10"/>
  <c r="F344" l="1"/>
  <c r="F344" i="11"/>
  <c r="F344" i="12"/>
  <c r="F343" i="8"/>
  <c r="F341" i="15"/>
  <c r="F341" i="1"/>
  <c r="F342" i="5"/>
  <c r="F341" i="6"/>
  <c r="F341" i="4"/>
  <c r="F342" i="3"/>
  <c r="F341" i="13"/>
  <c r="F341" i="9"/>
  <c r="F341" i="14"/>
  <c r="F342" l="1"/>
  <c r="F342" i="9"/>
  <c r="F342" i="13"/>
  <c r="F345" i="12"/>
  <c r="F345" i="10"/>
  <c r="F343" i="3"/>
  <c r="F342" i="4"/>
  <c r="F342" i="6"/>
  <c r="F343" i="5"/>
  <c r="F342" i="1"/>
  <c r="F342" i="15"/>
  <c r="F344" i="8"/>
  <c r="F345" i="11"/>
  <c r="F346" l="1"/>
  <c r="F345" i="8"/>
  <c r="F346" i="12"/>
  <c r="F343" i="9"/>
  <c r="F343" i="15"/>
  <c r="F343" i="1"/>
  <c r="F344" i="5"/>
  <c r="F343" i="6"/>
  <c r="F343" i="4"/>
  <c r="F344" i="3"/>
  <c r="F346" i="10"/>
  <c r="F343" i="13"/>
  <c r="F343" i="14"/>
  <c r="F344" l="1"/>
  <c r="F344" i="13"/>
  <c r="F347" i="10"/>
  <c r="F347" i="12"/>
  <c r="F346" i="8"/>
  <c r="F345" i="3"/>
  <c r="F344" i="4"/>
  <c r="F344" i="6"/>
  <c r="F345" i="5"/>
  <c r="F344" i="1"/>
  <c r="F344" i="15"/>
  <c r="F344" i="9"/>
  <c r="F347" i="11"/>
  <c r="F348" l="1"/>
  <c r="F345" i="9"/>
  <c r="F347" i="8"/>
  <c r="F348" i="12"/>
  <c r="F345" i="13"/>
  <c r="F345" i="14"/>
  <c r="F345" i="15"/>
  <c r="F345" i="1"/>
  <c r="F346" i="5"/>
  <c r="F345" i="6"/>
  <c r="F345" i="4"/>
  <c r="F346" i="3"/>
  <c r="F348" i="10"/>
  <c r="F349" l="1"/>
  <c r="F346" i="13"/>
  <c r="F349" i="12"/>
  <c r="F348" i="8"/>
  <c r="F346" i="9"/>
  <c r="F347" i="3"/>
  <c r="F346" i="4"/>
  <c r="F346" i="6"/>
  <c r="F347" i="5"/>
  <c r="F346" i="1"/>
  <c r="F346" i="15"/>
  <c r="F346" i="14"/>
  <c r="F349" i="11"/>
  <c r="F350" l="1"/>
  <c r="F347" i="14"/>
  <c r="F347" i="15"/>
  <c r="F347" i="1"/>
  <c r="F348" i="5"/>
  <c r="F347" i="6"/>
  <c r="F347" i="4"/>
  <c r="F348" i="3"/>
  <c r="F347" i="9"/>
  <c r="F349" i="8"/>
  <c r="F350" i="12"/>
  <c r="F347" i="13"/>
  <c r="F350" i="10"/>
  <c r="F351" l="1"/>
  <c r="F348" i="13"/>
  <c r="F351" i="12"/>
  <c r="F350" i="8"/>
  <c r="F348" i="9"/>
  <c r="F351" i="11"/>
  <c r="F349" i="3"/>
  <c r="F348" i="4"/>
  <c r="F348" i="6"/>
  <c r="F349" i="5"/>
  <c r="F348" i="1"/>
  <c r="F348" i="15"/>
  <c r="F348" i="14"/>
  <c r="F349" l="1"/>
  <c r="F352" i="12"/>
  <c r="F349" i="13"/>
  <c r="F349" i="15"/>
  <c r="F349" i="1"/>
  <c r="F350" i="5"/>
  <c r="F349" i="6"/>
  <c r="F349" i="4"/>
  <c r="F350" i="3"/>
  <c r="F352" i="11"/>
  <c r="F349" i="9"/>
  <c r="F351" i="8"/>
  <c r="F352" i="10"/>
  <c r="F353" l="1"/>
  <c r="F352" i="8"/>
  <c r="F350" i="9"/>
  <c r="F353" i="11"/>
  <c r="F350" i="13"/>
  <c r="F353" i="12"/>
  <c r="F351" i="3"/>
  <c r="F350" i="4"/>
  <c r="F350" i="6"/>
  <c r="F351" i="5"/>
  <c r="F350" i="1"/>
  <c r="F350" i="15"/>
  <c r="F350" i="14"/>
  <c r="F351" l="1"/>
  <c r="F354" i="12"/>
  <c r="F354" i="11"/>
  <c r="F353" i="8"/>
  <c r="F354" i="10"/>
  <c r="F351" i="15"/>
  <c r="F351" i="1"/>
  <c r="F352" i="5"/>
  <c r="F351" i="6"/>
  <c r="F351" i="4"/>
  <c r="F352" i="3"/>
  <c r="F351" i="13"/>
  <c r="F351" i="9"/>
  <c r="F352" l="1"/>
  <c r="F352" i="13"/>
  <c r="F354" i="8"/>
  <c r="F355" i="12"/>
  <c r="F352" i="14"/>
  <c r="F353" i="3"/>
  <c r="F352" i="4"/>
  <c r="F352" i="6"/>
  <c r="F353" i="5"/>
  <c r="F352" i="1"/>
  <c r="F352" i="15"/>
  <c r="F355" i="10"/>
  <c r="F355" i="11"/>
  <c r="F356" l="1"/>
  <c r="F356" i="10"/>
  <c r="F353" i="14"/>
  <c r="F356" i="12"/>
  <c r="F353" i="9"/>
  <c r="F353" i="15"/>
  <c r="F353" i="1"/>
  <c r="F354" i="5"/>
  <c r="F353" i="6"/>
  <c r="F353" i="4"/>
  <c r="F354" i="3"/>
  <c r="F355" i="8"/>
  <c r="F353" i="13"/>
  <c r="F354" l="1"/>
  <c r="F356" i="8"/>
  <c r="F357" i="12"/>
  <c r="F357" i="11"/>
  <c r="F355" i="3"/>
  <c r="F354" i="4"/>
  <c r="F354" i="6"/>
  <c r="F355" i="5"/>
  <c r="F354" i="1"/>
  <c r="F354" i="15"/>
  <c r="F354" i="9"/>
  <c r="F354" i="14"/>
  <c r="F357" i="10"/>
  <c r="F358" l="1"/>
  <c r="F355" i="9"/>
  <c r="F358" i="11"/>
  <c r="F355" i="14"/>
  <c r="F355" i="15"/>
  <c r="F355" i="1"/>
  <c r="F356" i="5"/>
  <c r="F355" i="6"/>
  <c r="F355" i="4"/>
  <c r="F356" i="3"/>
  <c r="F358" i="12"/>
  <c r="F357" i="8"/>
  <c r="F355" i="13"/>
  <c r="F356" l="1"/>
  <c r="F358" i="8"/>
  <c r="F359" i="12"/>
  <c r="F356" i="14"/>
  <c r="F356" i="9"/>
  <c r="F357" i="3"/>
  <c r="F356" i="4"/>
  <c r="F356" i="6"/>
  <c r="F357" i="5"/>
  <c r="F356" i="1"/>
  <c r="F356" i="15"/>
  <c r="F359" i="11"/>
  <c r="F359" i="10"/>
  <c r="F360" l="1"/>
  <c r="F360" i="11"/>
  <c r="F357" i="9"/>
  <c r="F360" i="12"/>
  <c r="F357" i="15"/>
  <c r="F357" i="1"/>
  <c r="F358" i="5"/>
  <c r="F357" i="6"/>
  <c r="F357" i="4"/>
  <c r="F358" i="3"/>
  <c r="F357" i="14"/>
  <c r="F359" i="8"/>
  <c r="F357" i="13"/>
  <c r="F358" l="1"/>
  <c r="F360" i="8"/>
  <c r="F358" i="14"/>
  <c r="F361" i="12"/>
  <c r="F361" i="10"/>
  <c r="F359" i="3"/>
  <c r="F358" i="4"/>
  <c r="F358" i="6"/>
  <c r="F359" i="5"/>
  <c r="F358" i="1"/>
  <c r="F358" i="15"/>
  <c r="F358" i="9"/>
  <c r="F361" i="11"/>
  <c r="F362" l="1"/>
  <c r="F359" i="9"/>
  <c r="F362" i="12"/>
  <c r="F359" i="14"/>
  <c r="F359" i="15"/>
  <c r="F359" i="1"/>
  <c r="F360" i="5"/>
  <c r="F359" i="6"/>
  <c r="F359" i="4"/>
  <c r="F360" i="3"/>
  <c r="F362" i="10"/>
  <c r="F361" i="8"/>
  <c r="F359" i="13"/>
  <c r="F360" l="1"/>
  <c r="F362" i="8"/>
  <c r="F363" i="10"/>
  <c r="F363" i="12"/>
  <c r="F360" i="9"/>
  <c r="F361" i="3"/>
  <c r="F360" i="4"/>
  <c r="F360" i="6"/>
  <c r="F361" i="5"/>
  <c r="F360" i="1"/>
  <c r="F360" i="15"/>
  <c r="F360" i="14"/>
  <c r="F363" i="11"/>
  <c r="F364" l="1"/>
  <c r="F361" i="14"/>
  <c r="F364" i="12"/>
  <c r="F361" i="15"/>
  <c r="F361" i="1"/>
  <c r="F362" i="5"/>
  <c r="F361" i="6"/>
  <c r="F361" i="4"/>
  <c r="F362" i="3"/>
  <c r="F361" i="9"/>
  <c r="F364" i="10"/>
  <c r="F363" i="8"/>
  <c r="F361" i="13"/>
  <c r="F362" l="1"/>
  <c r="F364" i="8"/>
  <c r="F365" i="10"/>
  <c r="F362" i="9"/>
  <c r="F365" i="12"/>
  <c r="F362" i="14"/>
  <c r="F363" i="3"/>
  <c r="F362" i="4"/>
  <c r="F362" i="6"/>
  <c r="F363" i="5"/>
  <c r="F362" i="1"/>
  <c r="F362" i="15"/>
  <c r="F365" i="11"/>
  <c r="F366" l="1"/>
  <c r="F366" i="12"/>
  <c r="F363" i="15"/>
  <c r="F363" i="1"/>
  <c r="F364" i="5"/>
  <c r="F363" i="6"/>
  <c r="F363" i="4"/>
  <c r="F364" i="3"/>
  <c r="F363" i="14"/>
  <c r="F363" i="9"/>
  <c r="F366" i="10"/>
  <c r="F365" i="8"/>
  <c r="F363" i="13"/>
  <c r="F366" i="8" l="1"/>
  <c r="F364" i="9"/>
  <c r="F367" i="12"/>
  <c r="F364" i="13"/>
  <c r="F367" i="10"/>
  <c r="F364" i="14"/>
  <c r="F365" i="3"/>
  <c r="F364" i="4"/>
  <c r="F364" i="6"/>
  <c r="F365" i="5"/>
  <c r="F364" i="1"/>
  <c r="F364" i="15"/>
  <c r="F367" i="11"/>
  <c r="F368" l="1"/>
  <c r="F368" i="12"/>
  <c r="F365" i="9"/>
  <c r="F365" i="15"/>
  <c r="F365" i="1"/>
  <c r="F366" i="5"/>
  <c r="F365" i="6"/>
  <c r="F365" i="4"/>
  <c r="F366" i="3"/>
  <c r="F365" i="14"/>
  <c r="F368" i="10"/>
  <c r="F365" i="13"/>
  <c r="F367" i="8"/>
  <c r="F368" l="1"/>
  <c r="F366" i="13"/>
  <c r="F369" i="10"/>
  <c r="F366" i="14"/>
  <c r="F369" i="12"/>
  <c r="F367" i="3"/>
  <c r="F366" i="4"/>
  <c r="F366" i="6"/>
  <c r="F367" i="5"/>
  <c r="F366" i="1"/>
  <c r="F366" i="15"/>
  <c r="F366" i="9"/>
  <c r="F369" i="11"/>
  <c r="F370" l="1"/>
  <c r="F367" i="9"/>
  <c r="F367" i="14"/>
  <c r="F367" i="15"/>
  <c r="F367" i="1"/>
  <c r="F368" i="5"/>
  <c r="F367" i="6"/>
  <c r="F367" i="4"/>
  <c r="F368" i="3"/>
  <c r="F370" i="12"/>
  <c r="F370" i="10"/>
  <c r="F367" i="13"/>
  <c r="F369" i="8"/>
  <c r="F370" l="1"/>
  <c r="F368" i="13"/>
  <c r="F371" i="10"/>
  <c r="F371" i="12"/>
  <c r="F368" i="9"/>
  <c r="F371" i="11"/>
  <c r="F369" i="3"/>
  <c r="F368" i="4"/>
  <c r="F368" i="6"/>
  <c r="F369" i="5"/>
  <c r="F368" i="1"/>
  <c r="F368" i="15"/>
  <c r="F368" i="14"/>
  <c r="F369" l="1"/>
  <c r="F372" i="12"/>
  <c r="F369" i="15"/>
  <c r="F369" i="1"/>
  <c r="F370" i="5"/>
  <c r="F369" i="6"/>
  <c r="F369" i="4"/>
  <c r="F370" i="3"/>
  <c r="F372" i="11"/>
  <c r="F369" i="9"/>
  <c r="F372" i="10"/>
  <c r="F369" i="13"/>
  <c r="F371" i="8"/>
  <c r="F372" l="1"/>
  <c r="F370" i="13"/>
  <c r="F373" i="10"/>
  <c r="F370" i="9"/>
  <c r="F373" i="11"/>
  <c r="F373" i="12"/>
  <c r="F371" i="3"/>
  <c r="F370" i="4"/>
  <c r="F370" i="6"/>
  <c r="F371" i="5"/>
  <c r="F370" i="1"/>
  <c r="F370" i="15"/>
  <c r="F370" i="14"/>
  <c r="F371" l="1"/>
  <c r="F374" i="12"/>
  <c r="F371" i="9"/>
  <c r="F371" i="15"/>
  <c r="F371" i="1"/>
  <c r="F372" i="5"/>
  <c r="F371" i="6"/>
  <c r="F371" i="4"/>
  <c r="F372" i="3"/>
  <c r="F374" i="11"/>
  <c r="F374" i="10"/>
  <c r="F371" i="13"/>
  <c r="F373" i="8"/>
  <c r="F374" l="1"/>
  <c r="F372" i="13"/>
  <c r="F375" i="10"/>
  <c r="F375" i="11"/>
  <c r="F375" i="12"/>
  <c r="F372" i="14"/>
  <c r="F373" i="3"/>
  <c r="F372" i="4"/>
  <c r="F372" i="6"/>
  <c r="F373" i="5"/>
  <c r="F372" i="1"/>
  <c r="F372" i="15"/>
  <c r="F372" i="9"/>
  <c r="F373" l="1"/>
  <c r="F376" i="12"/>
  <c r="F376" i="11"/>
  <c r="F373" i="13"/>
  <c r="F373" i="15"/>
  <c r="F373" i="1"/>
  <c r="F374" i="5"/>
  <c r="F373" i="6"/>
  <c r="F373" i="4"/>
  <c r="F374" i="3"/>
  <c r="F373" i="14"/>
  <c r="F376" i="10"/>
  <c r="F375" i="8"/>
  <c r="F376" l="1"/>
  <c r="F377" i="10"/>
  <c r="F374" i="14"/>
  <c r="F377" i="12"/>
  <c r="F375" i="3"/>
  <c r="F374" i="4"/>
  <c r="F374" i="6"/>
  <c r="F375" i="5"/>
  <c r="F374" i="1"/>
  <c r="F374" i="15"/>
  <c r="F374" i="13"/>
  <c r="F377" i="11"/>
  <c r="F374" i="9"/>
  <c r="F375" l="1"/>
  <c r="F378" i="11"/>
  <c r="F375" i="13"/>
  <c r="F378" i="12"/>
  <c r="F375" i="14"/>
  <c r="F377" i="8"/>
  <c r="F375" i="15"/>
  <c r="F375" i="1"/>
  <c r="F376" i="5"/>
  <c r="F375" i="6"/>
  <c r="F375" i="4"/>
  <c r="F376" i="3"/>
  <c r="F378" i="10"/>
  <c r="F379" l="1"/>
  <c r="F379" i="12"/>
  <c r="F377" i="3"/>
  <c r="F376" i="4"/>
  <c r="F376" i="6"/>
  <c r="F377" i="5"/>
  <c r="F376" i="1"/>
  <c r="F376" i="15"/>
  <c r="F378" i="8"/>
  <c r="F376" i="14"/>
  <c r="F376" i="13"/>
  <c r="F379" i="11"/>
  <c r="F376" i="9"/>
  <c r="F377" l="1"/>
  <c r="F380" i="11"/>
  <c r="F377" i="13"/>
  <c r="F377" i="14"/>
  <c r="F379" i="8"/>
  <c r="F377" i="15"/>
  <c r="F377" i="1"/>
  <c r="F378" i="5"/>
  <c r="F377" i="6"/>
  <c r="F377" i="4"/>
  <c r="F378" i="3"/>
  <c r="F380" i="12"/>
  <c r="F380" i="10"/>
  <c r="F381" l="1"/>
  <c r="F381" i="12"/>
  <c r="F379" i="3"/>
  <c r="F378" i="4"/>
  <c r="F378" i="6"/>
  <c r="F379" i="5"/>
  <c r="F378" i="1"/>
  <c r="F378" i="15"/>
  <c r="F380" i="8"/>
  <c r="F378" i="14"/>
  <c r="F378" i="13"/>
  <c r="F381" i="11"/>
  <c r="F378" i="9"/>
  <c r="F379" l="1"/>
  <c r="F382" i="11"/>
  <c r="F379" i="13"/>
  <c r="F379" i="14"/>
  <c r="F381" i="8"/>
  <c r="F382" i="12"/>
  <c r="F379" i="15"/>
  <c r="F379" i="1"/>
  <c r="F380" i="5"/>
  <c r="F379" i="6"/>
  <c r="F379" i="4"/>
  <c r="F380" i="3"/>
  <c r="F382" i="10"/>
  <c r="F383" l="1"/>
  <c r="F383" i="12"/>
  <c r="F380" i="14"/>
  <c r="F380" i="9"/>
  <c r="F381" i="3"/>
  <c r="F380" i="4"/>
  <c r="F380" i="6"/>
  <c r="F381" i="5"/>
  <c r="F380" i="1"/>
  <c r="F380" i="15"/>
  <c r="F382" i="8"/>
  <c r="F380" i="13"/>
  <c r="F383" i="11"/>
  <c r="F384" l="1"/>
  <c r="F381" i="13"/>
  <c r="F383" i="8"/>
  <c r="F384" i="12"/>
  <c r="F381" i="15"/>
  <c r="F381" i="1"/>
  <c r="F382" i="5"/>
  <c r="F381" i="6"/>
  <c r="F381" i="4"/>
  <c r="F382" i="3"/>
  <c r="F381" i="9"/>
  <c r="F381" i="14"/>
  <c r="F384" i="10"/>
  <c r="F385" l="1"/>
  <c r="F382" i="14"/>
  <c r="F382" i="9"/>
  <c r="F385" i="12"/>
  <c r="F383" i="3"/>
  <c r="F382" i="4"/>
  <c r="F382" i="6"/>
  <c r="F383" i="5"/>
  <c r="F382" i="1"/>
  <c r="F382" i="15"/>
  <c r="F384" i="8"/>
  <c r="F382" i="13"/>
  <c r="F385" i="11"/>
  <c r="F386" l="1"/>
  <c r="F383" i="13"/>
  <c r="F385" i="8"/>
  <c r="F386" i="12"/>
  <c r="F383" i="9"/>
  <c r="F383" i="14"/>
  <c r="F386" i="10"/>
  <c r="F383" i="15"/>
  <c r="F383" i="1"/>
  <c r="F384" i="5"/>
  <c r="F383" i="6"/>
  <c r="F383" i="4"/>
  <c r="F384" i="3"/>
  <c r="F387" i="12" l="1"/>
  <c r="F386" i="8"/>
  <c r="F385" i="3"/>
  <c r="F384" i="4"/>
  <c r="F384" i="6"/>
  <c r="F385" i="5"/>
  <c r="F384" i="1"/>
  <c r="F384" i="15"/>
  <c r="F387" i="10"/>
  <c r="F384" i="14"/>
  <c r="F384" i="9"/>
  <c r="F384" i="13"/>
  <c r="F387" i="11"/>
  <c r="F388" l="1"/>
  <c r="F385" i="13"/>
  <c r="F385" i="9"/>
  <c r="F385" i="14"/>
  <c r="F388" i="10"/>
  <c r="F388" i="12"/>
  <c r="F385" i="15"/>
  <c r="F385" i="1"/>
  <c r="F386" i="5"/>
  <c r="F385" i="6"/>
  <c r="F385" i="4"/>
  <c r="F386" i="3"/>
  <c r="F387" i="8"/>
  <c r="F388" l="1"/>
  <c r="F389" i="12"/>
  <c r="F386" i="9"/>
  <c r="F387" i="3"/>
  <c r="F386" i="4"/>
  <c r="F386" i="6"/>
  <c r="F387" i="5"/>
  <c r="F386" i="1"/>
  <c r="F386" i="15"/>
  <c r="F389" i="10"/>
  <c r="F386" i="14"/>
  <c r="F386" i="13"/>
  <c r="F389" i="11"/>
  <c r="F390" l="1"/>
  <c r="F387" i="13"/>
  <c r="F387" i="14"/>
  <c r="F390" i="10"/>
  <c r="F390" i="12"/>
  <c r="F389" i="8"/>
  <c r="F387" i="15"/>
  <c r="F387" i="1"/>
  <c r="F388" i="5"/>
  <c r="F387" i="6"/>
  <c r="F387" i="4"/>
  <c r="F388" i="3"/>
  <c r="F387" i="9"/>
  <c r="F388" l="1"/>
  <c r="F391" i="12"/>
  <c r="F388" i="13"/>
  <c r="F389" i="3"/>
  <c r="F388" i="4"/>
  <c r="F388" i="6"/>
  <c r="F389" i="5"/>
  <c r="F388" i="1"/>
  <c r="F388" i="15"/>
  <c r="F390" i="8"/>
  <c r="F391" i="10"/>
  <c r="F388" i="14"/>
  <c r="F391" i="11"/>
  <c r="F392" l="1"/>
  <c r="F389" i="14"/>
  <c r="F392" i="10"/>
  <c r="F391" i="8"/>
  <c r="F392" i="12"/>
  <c r="F389" i="15"/>
  <c r="F389" i="1"/>
  <c r="F390" i="5"/>
  <c r="F389" i="6"/>
  <c r="F389" i="4"/>
  <c r="F390" i="3"/>
  <c r="F389" i="13"/>
  <c r="F389" i="9"/>
  <c r="F390" l="1"/>
  <c r="F390" i="13"/>
  <c r="F393" i="12"/>
  <c r="F393" i="11"/>
  <c r="F391" i="3"/>
  <c r="F390" i="4"/>
  <c r="F390" i="6"/>
  <c r="F391" i="5"/>
  <c r="F390" i="1"/>
  <c r="F390" i="15"/>
  <c r="F392" i="8"/>
  <c r="F393" i="10"/>
  <c r="F390" i="14"/>
  <c r="F391" l="1"/>
  <c r="F393" i="8"/>
  <c r="F394" i="11"/>
  <c r="F394" i="12"/>
  <c r="F391" i="9"/>
  <c r="F394" i="10"/>
  <c r="F391" i="15"/>
  <c r="F391" i="1"/>
  <c r="F392" i="5"/>
  <c r="F391" i="6"/>
  <c r="F391" i="4"/>
  <c r="F392" i="3"/>
  <c r="F391" i="13"/>
  <c r="F392" l="1"/>
  <c r="F393" i="3"/>
  <c r="F392" i="4"/>
  <c r="F392" i="6"/>
  <c r="F393" i="5"/>
  <c r="F392" i="1"/>
  <c r="F392" i="15"/>
  <c r="F395" i="10"/>
  <c r="F392" i="9"/>
  <c r="F395" i="12"/>
  <c r="F395" i="11"/>
  <c r="F394" i="8"/>
  <c r="F392" i="14"/>
  <c r="F393" l="1"/>
  <c r="F395" i="8"/>
  <c r="F396" i="11"/>
  <c r="F396" i="12"/>
  <c r="F393" i="9"/>
  <c r="F396" i="10"/>
  <c r="F393" i="15"/>
  <c r="F393" i="1"/>
  <c r="F394" i="5"/>
  <c r="F393" i="6"/>
  <c r="F393" i="4"/>
  <c r="F394" i="3"/>
  <c r="F393" i="13"/>
  <c r="F394" l="1"/>
  <c r="F397" i="12"/>
  <c r="F397" i="11"/>
  <c r="F394" i="14"/>
  <c r="F395" i="3"/>
  <c r="F394" i="4"/>
  <c r="F394" i="6"/>
  <c r="F395" i="5"/>
  <c r="F394" i="1"/>
  <c r="F394" i="15"/>
  <c r="F397" i="10"/>
  <c r="F394" i="9"/>
  <c r="F396" i="8"/>
  <c r="F397" l="1"/>
  <c r="F398" i="10"/>
  <c r="F398" i="12"/>
  <c r="F395" i="9"/>
  <c r="F395" i="15"/>
  <c r="F395" i="1"/>
  <c r="F396" i="5"/>
  <c r="F395" i="6"/>
  <c r="F395" i="4"/>
  <c r="F396" i="3"/>
  <c r="F395" i="14"/>
  <c r="F398" i="11"/>
  <c r="F395" i="13"/>
  <c r="F396" l="1"/>
  <c r="F399" i="11"/>
  <c r="F396" i="14"/>
  <c r="F399" i="12"/>
  <c r="F399" i="10"/>
  <c r="F397" i="3"/>
  <c r="F396" i="4"/>
  <c r="F396" i="6"/>
  <c r="F397" i="5"/>
  <c r="F396" i="1"/>
  <c r="F396" i="15"/>
  <c r="F396" i="9"/>
  <c r="F398" i="8"/>
  <c r="F399" l="1"/>
  <c r="F397" i="9"/>
  <c r="F400" i="10"/>
  <c r="F400" i="12"/>
  <c r="F397" i="14"/>
  <c r="F397" i="15"/>
  <c r="F397" i="1"/>
  <c r="F398" i="5"/>
  <c r="F397" i="6"/>
  <c r="F397" i="4"/>
  <c r="F398" i="3"/>
  <c r="F400" i="11"/>
  <c r="F397" i="13"/>
  <c r="F398" l="1"/>
  <c r="F401" i="11"/>
  <c r="F398" i="14"/>
  <c r="F401" i="12"/>
  <c r="F401" i="10"/>
  <c r="F399" i="3"/>
  <c r="F398" i="4"/>
  <c r="F398" i="6"/>
  <c r="F399" i="5"/>
  <c r="F398" i="1"/>
  <c r="F398" i="15"/>
  <c r="F398" i="9"/>
  <c r="F400" i="8"/>
  <c r="F401" l="1"/>
  <c r="F399" i="9"/>
  <c r="F402" i="10"/>
  <c r="F402" i="12"/>
  <c r="F399" i="14"/>
  <c r="F399" i="15"/>
  <c r="F399" i="1"/>
  <c r="F400" i="5"/>
  <c r="F399" i="6"/>
  <c r="F399" i="4"/>
  <c r="F400" i="3"/>
  <c r="F402" i="11"/>
  <c r="F399" i="13"/>
  <c r="F400" l="1"/>
  <c r="F403" i="10"/>
  <c r="F403" i="11"/>
  <c r="F401" i="3"/>
  <c r="F400" i="4"/>
  <c r="F400" i="6"/>
  <c r="F401" i="5"/>
  <c r="F400" i="1"/>
  <c r="F400" i="15"/>
  <c r="F400" i="14"/>
  <c r="F403" i="12"/>
  <c r="F400" i="9"/>
  <c r="F402" i="8"/>
  <c r="F403" l="1"/>
  <c r="F401" i="9"/>
  <c r="F404" i="12"/>
  <c r="F401" i="14"/>
  <c r="F404" i="11"/>
  <c r="F401" i="15"/>
  <c r="F401" i="1"/>
  <c r="F402" i="5"/>
  <c r="F401" i="6"/>
  <c r="F401" i="4"/>
  <c r="F402" i="3"/>
  <c r="F404" i="10"/>
  <c r="F401" i="13"/>
  <c r="F402" l="1"/>
  <c r="F405" i="10"/>
  <c r="F405" i="12"/>
  <c r="F403" i="3"/>
  <c r="F402" i="4"/>
  <c r="F402" i="6"/>
  <c r="F403" i="5"/>
  <c r="F402" i="1"/>
  <c r="F402" i="15"/>
  <c r="F405" i="11"/>
  <c r="F402" i="14"/>
  <c r="F402" i="9"/>
  <c r="F404" i="8"/>
  <c r="F405" l="1"/>
  <c r="F403" i="9"/>
  <c r="F403" i="14"/>
  <c r="F406" i="11"/>
  <c r="F406" i="12"/>
  <c r="F403" i="15"/>
  <c r="F403" i="1"/>
  <c r="F404" i="5"/>
  <c r="F403" i="6"/>
  <c r="F403" i="4"/>
  <c r="F404" i="3"/>
  <c r="F406" i="10"/>
  <c r="F403" i="13"/>
  <c r="F407" i="10" l="1"/>
  <c r="F404" i="13"/>
  <c r="F405" i="3"/>
  <c r="F404" i="4"/>
  <c r="F404" i="6"/>
  <c r="F405" i="5"/>
  <c r="F404" i="1"/>
  <c r="F404" i="15"/>
  <c r="F407" i="12"/>
  <c r="F407" i="11"/>
  <c r="F404" i="14"/>
  <c r="F404" i="9"/>
  <c r="F406" i="8"/>
  <c r="F407" l="1"/>
  <c r="F405" i="9"/>
  <c r="F405" i="14"/>
  <c r="F408" i="11"/>
  <c r="F408" i="12"/>
  <c r="F405" i="15"/>
  <c r="F405" i="1"/>
  <c r="F406" i="5"/>
  <c r="F405" i="6"/>
  <c r="F405" i="4"/>
  <c r="F406" i="3"/>
  <c r="F405" i="13"/>
  <c r="F408" i="10"/>
  <c r="F409" l="1"/>
  <c r="F406" i="13"/>
  <c r="F409" i="11"/>
  <c r="F406" i="14"/>
  <c r="F407" i="3"/>
  <c r="F406" i="4"/>
  <c r="F406" i="6"/>
  <c r="F407" i="5"/>
  <c r="F406" i="1"/>
  <c r="F406" i="15"/>
  <c r="F409" i="12"/>
  <c r="F406" i="9"/>
  <c r="F408" i="8"/>
  <c r="F409" l="1"/>
  <c r="F407" i="9"/>
  <c r="F410" i="12"/>
  <c r="F410" i="11"/>
  <c r="F407" i="15"/>
  <c r="F407" i="1"/>
  <c r="F408" i="5"/>
  <c r="F407" i="6"/>
  <c r="F407" i="4"/>
  <c r="F408" i="3"/>
  <c r="F407" i="14"/>
  <c r="F407" i="13"/>
  <c r="F410" i="10"/>
  <c r="F411" l="1"/>
  <c r="F408" i="13"/>
  <c r="F408" i="14"/>
  <c r="F408" i="9"/>
  <c r="F409" i="3"/>
  <c r="F408" i="4"/>
  <c r="F408" i="6"/>
  <c r="F409" i="5"/>
  <c r="F408" i="1"/>
  <c r="F408" i="15"/>
  <c r="F411" i="11"/>
  <c r="F411" i="12"/>
  <c r="F410" i="8"/>
  <c r="F411" l="1"/>
  <c r="F412" i="12"/>
  <c r="F412" i="11"/>
  <c r="F409" i="14"/>
  <c r="F409" i="15"/>
  <c r="F409" i="1"/>
  <c r="F410" i="5"/>
  <c r="F409" i="6"/>
  <c r="F409" i="4"/>
  <c r="F410" i="3"/>
  <c r="F409" i="9"/>
  <c r="F409" i="13"/>
  <c r="F412" i="10"/>
  <c r="F413" l="1"/>
  <c r="F410" i="13"/>
  <c r="F410" i="9"/>
  <c r="F410" i="14"/>
  <c r="F412" i="8"/>
  <c r="F411" i="3"/>
  <c r="F410" i="4"/>
  <c r="F410" i="6"/>
  <c r="F411" i="5"/>
  <c r="F410" i="1"/>
  <c r="F410" i="15"/>
  <c r="F413" i="11"/>
  <c r="F413" i="12"/>
  <c r="F414" l="1"/>
  <c r="F414" i="11"/>
  <c r="F411" i="14"/>
  <c r="F411" i="15"/>
  <c r="F411" i="1"/>
  <c r="F412" i="5"/>
  <c r="F411" i="6"/>
  <c r="F411" i="4"/>
  <c r="F412" i="3"/>
  <c r="F413" i="8"/>
  <c r="F411" i="9"/>
  <c r="F411" i="13"/>
  <c r="F414" i="10"/>
  <c r="F412" i="13" l="1"/>
  <c r="F412" i="9"/>
  <c r="F414" i="8"/>
  <c r="F415" i="10"/>
  <c r="F413" i="3"/>
  <c r="F412" i="4"/>
  <c r="F412" i="6"/>
  <c r="F413" i="5"/>
  <c r="F412" i="1"/>
  <c r="F412" i="15"/>
  <c r="F412" i="14"/>
  <c r="F415" i="11"/>
  <c r="F415" i="12"/>
  <c r="F416" l="1"/>
  <c r="F416" i="11"/>
  <c r="F413" i="14"/>
  <c r="F413" i="15"/>
  <c r="F413" i="1"/>
  <c r="F414" i="5"/>
  <c r="F413" i="6"/>
  <c r="F413" i="4"/>
  <c r="F414" i="3"/>
  <c r="F416" i="10"/>
  <c r="F415" i="8"/>
  <c r="F413" i="9"/>
  <c r="F413" i="13"/>
  <c r="F414" l="1"/>
  <c r="F414" i="9"/>
  <c r="F416" i="8"/>
  <c r="F417" i="10"/>
  <c r="F417" i="12"/>
  <c r="F415" i="3"/>
  <c r="F414" i="4"/>
  <c r="F414" i="6"/>
  <c r="F415" i="5"/>
  <c r="F414" i="1"/>
  <c r="F414" i="15"/>
  <c r="F414" i="14"/>
  <c r="F417" i="11"/>
  <c r="F418" l="1"/>
  <c r="F415" i="14"/>
  <c r="F418" i="10"/>
  <c r="F415" i="15"/>
  <c r="F415" i="1"/>
  <c r="F416" i="5"/>
  <c r="F415" i="6"/>
  <c r="F415" i="4"/>
  <c r="F416" i="3"/>
  <c r="F418" i="12"/>
  <c r="F417" i="8"/>
  <c r="F415" i="9"/>
  <c r="F415" i="13"/>
  <c r="F416" l="1"/>
  <c r="F416" i="9"/>
  <c r="F418" i="8"/>
  <c r="F419" i="12"/>
  <c r="F416" i="14"/>
  <c r="F417" i="3"/>
  <c r="F416" i="4"/>
  <c r="F416" i="6"/>
  <c r="F417" i="5"/>
  <c r="F416" i="1"/>
  <c r="F416" i="15"/>
  <c r="F419" i="10"/>
  <c r="F419" i="11"/>
  <c r="F420" l="1"/>
  <c r="F420" i="10"/>
  <c r="F420" i="12"/>
  <c r="F417" i="15"/>
  <c r="F417" i="1"/>
  <c r="F418" i="5"/>
  <c r="F417" i="6"/>
  <c r="F417" i="4"/>
  <c r="F418" i="3"/>
  <c r="F417" i="14"/>
  <c r="F419" i="8"/>
  <c r="F417" i="9"/>
  <c r="F417" i="13"/>
  <c r="F418" l="1"/>
  <c r="F418" i="9"/>
  <c r="F418" i="14"/>
  <c r="F420" i="8"/>
  <c r="F419" i="3"/>
  <c r="F418" i="4"/>
  <c r="F418" i="6"/>
  <c r="F419" i="5"/>
  <c r="F418" i="1"/>
  <c r="F418" i="15"/>
  <c r="F421" i="12"/>
  <c r="F421" i="10"/>
  <c r="F421" i="11"/>
  <c r="F422" l="1"/>
  <c r="F422" i="10"/>
  <c r="F422" i="12"/>
  <c r="F419" i="9"/>
  <c r="F419" i="13"/>
  <c r="F419" i="15"/>
  <c r="F419" i="1"/>
  <c r="F420" i="5"/>
  <c r="F419" i="6"/>
  <c r="F419" i="4"/>
  <c r="F420" i="3"/>
  <c r="F421" i="8"/>
  <c r="F419" i="14"/>
  <c r="F420" l="1"/>
  <c r="F422" i="8"/>
  <c r="F421" i="3"/>
  <c r="F420" i="4"/>
  <c r="F420" i="6"/>
  <c r="F421" i="5"/>
  <c r="F420" i="1"/>
  <c r="F420" i="15"/>
  <c r="F420" i="13"/>
  <c r="F420" i="9"/>
  <c r="F423" i="12"/>
  <c r="F423" i="10"/>
  <c r="F423" i="11"/>
  <c r="F424" l="1"/>
  <c r="F424" i="10"/>
  <c r="F424" i="12"/>
  <c r="F421" i="9"/>
  <c r="F421" i="13"/>
  <c r="F421" i="14"/>
  <c r="F421" i="15"/>
  <c r="F421" i="1"/>
  <c r="F422" i="5"/>
  <c r="F421" i="6"/>
  <c r="F421" i="4"/>
  <c r="F422" i="3"/>
  <c r="F423" i="8"/>
  <c r="F424" l="1"/>
  <c r="F422" i="13"/>
  <c r="F423" i="3"/>
  <c r="F422" i="4"/>
  <c r="F422" i="6"/>
  <c r="F423" i="5"/>
  <c r="F422" i="1"/>
  <c r="F422" i="15"/>
  <c r="F422" i="14"/>
  <c r="F422" i="9"/>
  <c r="F425" i="12"/>
  <c r="F425" i="10"/>
  <c r="F425" i="11"/>
  <c r="F426" l="1"/>
  <c r="F426" i="10"/>
  <c r="F426" i="12"/>
  <c r="F423" i="9"/>
  <c r="F423" i="14"/>
  <c r="F423" i="13"/>
  <c r="F425" i="8"/>
  <c r="F423" i="15"/>
  <c r="F423" i="1"/>
  <c r="F424" i="5"/>
  <c r="F423" i="6"/>
  <c r="F423" i="4"/>
  <c r="F424" i="3"/>
  <c r="F424" i="13" l="1"/>
  <c r="F427" i="11"/>
  <c r="F425" i="3"/>
  <c r="F424" i="4"/>
  <c r="F424" i="6"/>
  <c r="F425" i="5"/>
  <c r="F424" i="1"/>
  <c r="F424" i="15"/>
  <c r="F426" i="8"/>
  <c r="F424" i="14"/>
  <c r="F424" i="9"/>
  <c r="F427" i="12"/>
  <c r="F427" i="10"/>
  <c r="F428" l="1"/>
  <c r="F428" i="12"/>
  <c r="F425" i="9"/>
  <c r="F425" i="14"/>
  <c r="F427" i="8"/>
  <c r="F425" i="13"/>
  <c r="F425" i="15"/>
  <c r="F425" i="1"/>
  <c r="F426" i="5"/>
  <c r="F425" i="6"/>
  <c r="F425" i="4"/>
  <c r="F426" i="3"/>
  <c r="F428" i="11"/>
  <c r="F429" l="1"/>
  <c r="F426" i="13"/>
  <c r="F428" i="8"/>
  <c r="F426" i="14"/>
  <c r="F429" i="10"/>
  <c r="F427" i="3"/>
  <c r="F426" i="4"/>
  <c r="F426" i="6"/>
  <c r="F427" i="5"/>
  <c r="F426" i="1"/>
  <c r="F426" i="15"/>
  <c r="F426" i="9"/>
  <c r="F429" i="12"/>
  <c r="F430" l="1"/>
  <c r="F427" i="13"/>
  <c r="F427" i="9"/>
  <c r="F427" i="15"/>
  <c r="F427" i="1"/>
  <c r="F428" i="5"/>
  <c r="F427" i="6"/>
  <c r="F427" i="4"/>
  <c r="F428" i="3"/>
  <c r="F430" i="10"/>
  <c r="F427" i="14"/>
  <c r="F429" i="8"/>
  <c r="F430" i="11"/>
  <c r="F431" l="1"/>
  <c r="F430" i="8"/>
  <c r="F428" i="14"/>
  <c r="F431" i="10"/>
  <c r="F428" i="13"/>
  <c r="F429" i="3"/>
  <c r="F428" i="4"/>
  <c r="F428" i="6"/>
  <c r="F429" i="5"/>
  <c r="F428" i="1"/>
  <c r="F428" i="15"/>
  <c r="F428" i="9"/>
  <c r="F431" i="12"/>
  <c r="F432" l="1"/>
  <c r="F429" i="9"/>
  <c r="F429" i="13"/>
  <c r="F429" i="14"/>
  <c r="F429" i="15"/>
  <c r="F429" i="1"/>
  <c r="F430" i="5"/>
  <c r="F429" i="6"/>
  <c r="F429" i="4"/>
  <c r="F430" i="3"/>
  <c r="F432" i="10"/>
  <c r="F431" i="8"/>
  <c r="F432" i="11"/>
  <c r="F433" l="1"/>
  <c r="F432" i="8"/>
  <c r="F433" i="10"/>
  <c r="F430" i="9"/>
  <c r="F431" i="3"/>
  <c r="F430" i="4"/>
  <c r="F430" i="6"/>
  <c r="F431" i="5"/>
  <c r="F430" i="1"/>
  <c r="F430" i="15"/>
  <c r="F430" i="14"/>
  <c r="F430" i="13"/>
  <c r="F433" i="12"/>
  <c r="F434" l="1"/>
  <c r="F431" i="13"/>
  <c r="F431" i="14"/>
  <c r="F431" i="15"/>
  <c r="F431" i="1"/>
  <c r="F432" i="5"/>
  <c r="F431" i="6"/>
  <c r="F431" i="4"/>
  <c r="F432" i="3"/>
  <c r="F431" i="9"/>
  <c r="F434" i="10"/>
  <c r="F433" i="8"/>
  <c r="F434" i="11"/>
  <c r="F435" l="1"/>
  <c r="F434" i="8"/>
  <c r="F435" i="10"/>
  <c r="F432" i="9"/>
  <c r="F432" i="13"/>
  <c r="F433" i="3"/>
  <c r="F432" i="4"/>
  <c r="F432" i="6"/>
  <c r="F433" i="5"/>
  <c r="F432" i="1"/>
  <c r="F432" i="15"/>
  <c r="F432" i="14"/>
  <c r="F435" i="12"/>
  <c r="F436" l="1"/>
  <c r="F433" i="14"/>
  <c r="F436" i="10"/>
  <c r="F433" i="15"/>
  <c r="F433" i="1"/>
  <c r="F434" i="5"/>
  <c r="F433" i="6"/>
  <c r="F433" i="4"/>
  <c r="F434" i="3"/>
  <c r="F433" i="13"/>
  <c r="F433" i="9"/>
  <c r="F435" i="8"/>
  <c r="F436" i="11"/>
  <c r="F435" i="3" l="1"/>
  <c r="F434" i="4"/>
  <c r="F434" i="6"/>
  <c r="F435" i="5"/>
  <c r="F434" i="1"/>
  <c r="F434" i="15"/>
  <c r="F437" i="10"/>
  <c r="F434" i="14"/>
  <c r="F437" i="12"/>
  <c r="F437" i="11"/>
  <c r="F436" i="8"/>
  <c r="F434" i="9"/>
  <c r="F434" i="13"/>
  <c r="F435" i="9" l="1"/>
  <c r="F438" i="12"/>
  <c r="F435" i="14"/>
  <c r="F438" i="10"/>
  <c r="F435" i="13"/>
  <c r="F437" i="8"/>
  <c r="F438" i="11"/>
  <c r="F435" i="15"/>
  <c r="F435" i="1"/>
  <c r="F436" i="5"/>
  <c r="F435" i="6"/>
  <c r="F435" i="4"/>
  <c r="F436" i="3"/>
  <c r="F439" i="11" l="1"/>
  <c r="F438" i="8"/>
  <c r="F436" i="13"/>
  <c r="F436" i="14"/>
  <c r="F437" i="3"/>
  <c r="F436" i="4"/>
  <c r="F436" i="6"/>
  <c r="F437" i="5"/>
  <c r="F436" i="1"/>
  <c r="F436" i="15"/>
  <c r="F439" i="10"/>
  <c r="F439" i="12"/>
  <c r="F436" i="9"/>
  <c r="F437" l="1"/>
  <c r="F440" i="10"/>
  <c r="F439" i="8"/>
  <c r="F440" i="12"/>
  <c r="F437" i="15"/>
  <c r="F437" i="1"/>
  <c r="F438" i="5"/>
  <c r="F437" i="6"/>
  <c r="F437" i="4"/>
  <c r="F438" i="3"/>
  <c r="F437" i="14"/>
  <c r="F437" i="13"/>
  <c r="F440" i="11"/>
  <c r="F441" l="1"/>
  <c r="F438" i="13"/>
  <c r="F438" i="14"/>
  <c r="F440" i="8"/>
  <c r="F439" i="3"/>
  <c r="F438" i="4"/>
  <c r="F438" i="6"/>
  <c r="F439" i="5"/>
  <c r="F438" i="1"/>
  <c r="F438" i="15"/>
  <c r="F441" i="12"/>
  <c r="F441" i="10"/>
  <c r="F438" i="9"/>
  <c r="F439" l="1"/>
  <c r="F442" i="10"/>
  <c r="F442" i="12"/>
  <c r="F439" i="13"/>
  <c r="F439" i="15"/>
  <c r="F439" i="1"/>
  <c r="F440" i="5"/>
  <c r="F439" i="6"/>
  <c r="F439" i="4"/>
  <c r="F440" i="3"/>
  <c r="F441" i="8"/>
  <c r="F439" i="14"/>
  <c r="F442" i="11"/>
  <c r="F443" l="1"/>
  <c r="F440" i="14"/>
  <c r="F442" i="8"/>
  <c r="F440" i="13"/>
  <c r="F441" i="3"/>
  <c r="F440" i="4"/>
  <c r="F440" i="6"/>
  <c r="F441" i="5"/>
  <c r="F440" i="1"/>
  <c r="F440" i="15"/>
  <c r="F443" i="12"/>
  <c r="F443" i="10"/>
  <c r="F440" i="9"/>
  <c r="F441" l="1"/>
  <c r="F444" i="10"/>
  <c r="F444" i="12"/>
  <c r="F441" i="15"/>
  <c r="F441" i="1"/>
  <c r="F442" i="5"/>
  <c r="F441" i="6"/>
  <c r="F441" i="4"/>
  <c r="F442" i="3"/>
  <c r="F441" i="13"/>
  <c r="F443" i="8"/>
  <c r="F441" i="14"/>
  <c r="F444" i="11"/>
  <c r="F445" l="1"/>
  <c r="F442" i="14"/>
  <c r="F444" i="8"/>
  <c r="F442" i="13"/>
  <c r="F442" i="9"/>
  <c r="F443" i="3"/>
  <c r="F442" i="4"/>
  <c r="F442" i="6"/>
  <c r="F443" i="5"/>
  <c r="F442" i="1"/>
  <c r="F442" i="15"/>
  <c r="F445" i="12"/>
  <c r="F445" i="10"/>
  <c r="F446" l="1"/>
  <c r="F446" i="12"/>
  <c r="F445" i="8"/>
  <c r="F443" i="15"/>
  <c r="F443" i="1"/>
  <c r="F444" i="5"/>
  <c r="F443" i="6"/>
  <c r="F443" i="4"/>
  <c r="F444" i="3"/>
  <c r="F443" i="9"/>
  <c r="F443" i="13"/>
  <c r="F443" i="14"/>
  <c r="F446" i="11"/>
  <c r="F447" l="1"/>
  <c r="F444" i="14"/>
  <c r="F444" i="13"/>
  <c r="F444" i="9"/>
  <c r="F445" i="3"/>
  <c r="F444" i="4"/>
  <c r="F444" i="6"/>
  <c r="F445" i="5"/>
  <c r="F444" i="1"/>
  <c r="F444" i="15"/>
  <c r="F446" i="8"/>
  <c r="F447" i="12"/>
  <c r="F447" i="10"/>
  <c r="F448" l="1"/>
  <c r="F448" i="12"/>
  <c r="F447" i="8"/>
  <c r="F445" i="15"/>
  <c r="F445" i="1"/>
  <c r="F446" i="5"/>
  <c r="F445" i="6"/>
  <c r="F445" i="4"/>
  <c r="F446" i="3"/>
  <c r="F445" i="9"/>
  <c r="F445" i="13"/>
  <c r="F445" i="14"/>
  <c r="F448" i="11"/>
  <c r="F449" l="1"/>
  <c r="F446" i="14"/>
  <c r="F446" i="13"/>
  <c r="F446" i="9"/>
  <c r="F447" i="3"/>
  <c r="F446" i="4"/>
  <c r="F446" i="6"/>
  <c r="F447" i="5"/>
  <c r="F446" i="1"/>
  <c r="F446" i="15"/>
  <c r="F448" i="8"/>
  <c r="F449" i="12"/>
  <c r="F449" i="10"/>
  <c r="F450" l="1"/>
  <c r="F450" i="12"/>
  <c r="F449" i="8"/>
  <c r="F447" i="14"/>
  <c r="F447" i="15"/>
  <c r="F447" i="1"/>
  <c r="F448" i="5"/>
  <c r="F447" i="6"/>
  <c r="F447" i="4"/>
  <c r="F448" i="3"/>
  <c r="F447" i="9"/>
  <c r="F447" i="13"/>
  <c r="F450" i="11"/>
  <c r="F448" i="13" l="1"/>
  <c r="F448" i="9"/>
  <c r="F451" i="11"/>
  <c r="F449" i="3"/>
  <c r="F448" i="4"/>
  <c r="F448" i="6"/>
  <c r="F449" i="5"/>
  <c r="F448" i="1"/>
  <c r="F448" i="15"/>
  <c r="F448" i="14"/>
  <c r="F450" i="8"/>
  <c r="F451" i="12"/>
  <c r="F451" i="10"/>
  <c r="F452" i="12" l="1"/>
  <c r="F451" i="8"/>
  <c r="F449" i="14"/>
  <c r="F452" i="10"/>
  <c r="F449" i="15"/>
  <c r="F449" i="1"/>
  <c r="F450" i="5"/>
  <c r="F449" i="6"/>
  <c r="F449" i="4"/>
  <c r="F450" i="3"/>
  <c r="F452" i="11"/>
  <c r="F449" i="9"/>
  <c r="F449" i="13"/>
  <c r="F450" l="1"/>
  <c r="F450" i="9"/>
  <c r="F453" i="11"/>
  <c r="F451" i="3"/>
  <c r="F450" i="4"/>
  <c r="F450" i="6"/>
  <c r="F451" i="5"/>
  <c r="F450" i="1"/>
  <c r="F450" i="15"/>
  <c r="F453" i="10"/>
  <c r="F450" i="14"/>
  <c r="F452" i="8"/>
  <c r="F453" i="12"/>
  <c r="F454" l="1"/>
  <c r="F453" i="8"/>
  <c r="F451" i="14"/>
  <c r="F454" i="10"/>
  <c r="F451" i="9"/>
  <c r="F451" i="15"/>
  <c r="F451" i="1"/>
  <c r="F452" i="5"/>
  <c r="F451" i="6"/>
  <c r="F451" i="4"/>
  <c r="F452" i="3"/>
  <c r="F454" i="11"/>
  <c r="F451" i="13"/>
  <c r="F452" l="1"/>
  <c r="F455" i="11"/>
  <c r="F452" i="9"/>
  <c r="F454" i="8"/>
  <c r="F453" i="3"/>
  <c r="F452" i="4"/>
  <c r="F452" i="6"/>
  <c r="F453" i="5"/>
  <c r="F452" i="1"/>
  <c r="F452" i="15"/>
  <c r="F455" i="10"/>
  <c r="F452" i="14"/>
  <c r="F455" i="12"/>
  <c r="F456" l="1"/>
  <c r="F453" i="14"/>
  <c r="F456" i="10"/>
  <c r="F453" i="15"/>
  <c r="F453" i="1"/>
  <c r="F454" i="5"/>
  <c r="F453" i="6"/>
  <c r="F453" i="4"/>
  <c r="F454" i="3"/>
  <c r="F455" i="8"/>
  <c r="F453" i="9"/>
  <c r="F456" i="11"/>
  <c r="F453" i="13"/>
  <c r="F454" i="9" l="1"/>
  <c r="F454" i="13"/>
  <c r="F457" i="11"/>
  <c r="F456" i="8"/>
  <c r="F455" i="3"/>
  <c r="F454" i="4"/>
  <c r="F454" i="6"/>
  <c r="F455" i="5"/>
  <c r="F454" i="1"/>
  <c r="F454" i="15"/>
  <c r="F457" i="10"/>
  <c r="F454" i="14"/>
  <c r="F457" i="12"/>
  <c r="F455" i="1" l="1"/>
  <c r="F456" i="5"/>
  <c r="F455" i="6"/>
  <c r="F455" i="4"/>
  <c r="F456" i="3"/>
  <c r="F458" i="12"/>
  <c r="F455" i="14"/>
  <c r="F458" i="10"/>
  <c r="F457" i="8"/>
  <c r="F455" i="13"/>
  <c r="F455" i="15"/>
  <c r="F458" i="11"/>
  <c r="F455" i="9"/>
  <c r="F456" l="1"/>
  <c r="F459" i="11"/>
  <c r="F456" i="15"/>
  <c r="F456" i="13"/>
  <c r="F458" i="8"/>
  <c r="F459" i="10"/>
  <c r="F456" i="14"/>
  <c r="F459" i="12"/>
  <c r="F457" i="3"/>
  <c r="F456" i="4"/>
  <c r="F456" i="6"/>
  <c r="F457" i="5"/>
  <c r="F456" i="1"/>
  <c r="F460" i="12" l="1"/>
  <c r="F457" i="14"/>
  <c r="F460" i="10"/>
  <c r="F459" i="8"/>
  <c r="F457" i="13"/>
  <c r="F457" i="1"/>
  <c r="F458" i="5"/>
  <c r="F457" i="6"/>
  <c r="F457" i="4"/>
  <c r="F458" i="3"/>
  <c r="F457" i="15"/>
  <c r="F460" i="11"/>
  <c r="F457" i="9"/>
  <c r="F458" i="15" l="1"/>
  <c r="F459" i="3"/>
  <c r="F458" i="4"/>
  <c r="F458" i="6"/>
  <c r="F459" i="5"/>
  <c r="F458" i="1"/>
  <c r="F458" i="13"/>
  <c r="F460" i="8"/>
  <c r="F461" i="10"/>
  <c r="F458" i="14"/>
  <c r="F461" i="12"/>
  <c r="F458" i="9"/>
  <c r="F461" i="11"/>
  <c r="F462" l="1"/>
  <c r="F459" i="9"/>
  <c r="F459" i="1"/>
  <c r="F460" i="5"/>
  <c r="F459" i="6"/>
  <c r="F459" i="4"/>
  <c r="F460" i="3"/>
  <c r="F459" i="15"/>
  <c r="F462" i="12"/>
  <c r="F459" i="14"/>
  <c r="F462" i="10"/>
  <c r="F461" i="8"/>
  <c r="F459" i="13"/>
  <c r="F460" l="1"/>
  <c r="F463" i="10"/>
  <c r="F463" i="12"/>
  <c r="F460" i="15"/>
  <c r="F461" i="3"/>
  <c r="F460" i="4"/>
  <c r="F460" i="6"/>
  <c r="F461" i="5"/>
  <c r="F460" i="1"/>
  <c r="F462" i="8"/>
  <c r="F460" i="14"/>
  <c r="F460" i="9"/>
  <c r="F463" i="11"/>
  <c r="F461" i="9" l="1"/>
  <c r="F464" i="12"/>
  <c r="F464" i="10"/>
  <c r="F461" i="13"/>
  <c r="F464" i="11"/>
  <c r="F461" i="14"/>
  <c r="F463" i="8"/>
  <c r="F461" i="1"/>
  <c r="F462" i="5"/>
  <c r="F461" i="6"/>
  <c r="F461" i="4"/>
  <c r="F462" i="3"/>
  <c r="F461" i="15"/>
  <c r="F464" i="8" l="1"/>
  <c r="F462" i="14"/>
  <c r="F465" i="11"/>
  <c r="F465" i="10"/>
  <c r="F462" i="15"/>
  <c r="F463" i="3"/>
  <c r="F462" i="4"/>
  <c r="F462" i="6"/>
  <c r="F463" i="5"/>
  <c r="F462" i="1"/>
  <c r="F462" i="13"/>
  <c r="F465" i="12"/>
  <c r="F462" i="9"/>
  <c r="F463" l="1"/>
  <c r="F463" i="13"/>
  <c r="F465" i="8"/>
  <c r="F466" i="12"/>
  <c r="F463" i="1"/>
  <c r="F464" i="5"/>
  <c r="F463" i="6"/>
  <c r="F463" i="4"/>
  <c r="F464" i="3"/>
  <c r="F463" i="15"/>
  <c r="F466" i="10"/>
  <c r="F466" i="11"/>
  <c r="F463" i="14"/>
  <c r="F464" l="1"/>
  <c r="F467" i="11"/>
  <c r="F467" i="10"/>
  <c r="F464" i="15"/>
  <c r="F465" i="3"/>
  <c r="F464" i="4"/>
  <c r="F464" i="6"/>
  <c r="F465" i="5"/>
  <c r="F464" i="1"/>
  <c r="F467" i="12"/>
  <c r="F466" i="8"/>
  <c r="F464" i="13"/>
  <c r="F464" i="9"/>
  <c r="F465" l="1"/>
  <c r="F465" i="13"/>
  <c r="F467" i="8"/>
  <c r="F468" i="12"/>
  <c r="F468" i="10"/>
  <c r="F468" i="11"/>
  <c r="F465" i="14"/>
  <c r="F465" i="1"/>
  <c r="F466" i="5"/>
  <c r="F465" i="6"/>
  <c r="F465" i="4"/>
  <c r="F466" i="3"/>
  <c r="F465" i="15"/>
  <c r="F469" i="12" l="1"/>
  <c r="F466" i="15"/>
  <c r="F467" i="3"/>
  <c r="F466" i="4"/>
  <c r="F466" i="6"/>
  <c r="F467" i="5"/>
  <c r="F466" i="1"/>
  <c r="F466" i="14"/>
  <c r="F469" i="11"/>
  <c r="F469" i="10"/>
  <c r="F468" i="8"/>
  <c r="F466" i="13"/>
  <c r="F466" i="9"/>
  <c r="F467" l="1"/>
  <c r="F467" i="13"/>
  <c r="F469" i="8"/>
  <c r="F470" i="10"/>
  <c r="F470" i="11"/>
  <c r="F467" i="14"/>
  <c r="F467" i="1"/>
  <c r="F468" i="5"/>
  <c r="F467" i="6"/>
  <c r="F467" i="4"/>
  <c r="F468" i="3"/>
  <c r="F467" i="15"/>
  <c r="F470" i="12"/>
  <c r="F471" l="1"/>
  <c r="F468" i="15"/>
  <c r="F469" i="3"/>
  <c r="F468" i="4"/>
  <c r="F468" i="6"/>
  <c r="F469" i="5"/>
  <c r="F468" i="1"/>
  <c r="F468" i="14"/>
  <c r="F471" i="11"/>
  <c r="F471" i="10"/>
  <c r="F470" i="8"/>
  <c r="F468" i="13"/>
  <c r="F468" i="9"/>
  <c r="F469" l="1"/>
  <c r="F469" i="13"/>
  <c r="F471" i="8"/>
  <c r="F472" i="10"/>
  <c r="F472" i="11"/>
  <c r="F469" i="14"/>
  <c r="F469" i="1"/>
  <c r="F470" i="5"/>
  <c r="F469" i="6"/>
  <c r="F469" i="4"/>
  <c r="F470" i="3"/>
  <c r="F469" i="15"/>
  <c r="F472" i="12"/>
  <c r="F473" l="1"/>
  <c r="F470" i="14"/>
  <c r="F473" i="10"/>
  <c r="F470" i="15"/>
  <c r="F471" i="3"/>
  <c r="F470" i="4"/>
  <c r="F470" i="6"/>
  <c r="F471" i="5"/>
  <c r="F470" i="1"/>
  <c r="F473" i="11"/>
  <c r="F472" i="8"/>
  <c r="F470" i="13"/>
  <c r="F470" i="9"/>
  <c r="F471" l="1"/>
  <c r="F471" i="13"/>
  <c r="F473" i="8"/>
  <c r="F474" i="11"/>
  <c r="F474" i="10"/>
  <c r="F471" i="1"/>
  <c r="F472" i="5"/>
  <c r="F471" i="6"/>
  <c r="F471" i="4"/>
  <c r="F472" i="3"/>
  <c r="F471" i="15"/>
  <c r="F471" i="14"/>
  <c r="F474" i="12"/>
  <c r="F475" l="1"/>
  <c r="F472" i="14"/>
  <c r="F474" i="8"/>
  <c r="F472" i="15"/>
  <c r="F473" i="3"/>
  <c r="F472" i="4"/>
  <c r="F472" i="6"/>
  <c r="F473" i="5"/>
  <c r="F472" i="1"/>
  <c r="F475" i="10"/>
  <c r="F475" i="11"/>
  <c r="F472" i="13"/>
  <c r="F472" i="9"/>
  <c r="F473" l="1"/>
  <c r="F473" i="13"/>
  <c r="F476" i="11"/>
  <c r="F476" i="10"/>
  <c r="F473" i="1"/>
  <c r="F474" i="5"/>
  <c r="F473" i="6"/>
  <c r="F473" i="4"/>
  <c r="F474" i="3"/>
  <c r="F473" i="15"/>
  <c r="F475" i="8"/>
  <c r="F473" i="14"/>
  <c r="F476" i="12"/>
  <c r="F477" l="1"/>
  <c r="F474" i="14"/>
  <c r="F476" i="8"/>
  <c r="F477" i="10"/>
  <c r="F474" i="15"/>
  <c r="F475" i="3"/>
  <c r="F474" i="4"/>
  <c r="F474" i="6"/>
  <c r="F475" i="5"/>
  <c r="F474" i="1"/>
  <c r="F477" i="11"/>
  <c r="F474" i="13"/>
  <c r="F474" i="9"/>
  <c r="F475" l="1"/>
  <c r="F475" i="13"/>
  <c r="F478" i="11"/>
  <c r="F477" i="8"/>
  <c r="F475" i="1"/>
  <c r="F476" i="5"/>
  <c r="F475" i="6"/>
  <c r="F475" i="4"/>
  <c r="F476" i="3"/>
  <c r="F475" i="15"/>
  <c r="F478" i="10"/>
  <c r="F475" i="14"/>
  <c r="F478" i="12"/>
  <c r="F479" l="1"/>
  <c r="F476" i="14"/>
  <c r="F479" i="10"/>
  <c r="F476" i="9"/>
  <c r="F476" i="15"/>
  <c r="F477" i="3"/>
  <c r="F476" i="4"/>
  <c r="F476" i="6"/>
  <c r="F477" i="5"/>
  <c r="F476" i="1"/>
  <c r="F478" i="8"/>
  <c r="F479" i="11"/>
  <c r="F476" i="13"/>
  <c r="F477" l="1"/>
  <c r="F480" i="11"/>
  <c r="F479" i="8"/>
  <c r="F477" i="9"/>
  <c r="F477" i="1"/>
  <c r="F478" i="5"/>
  <c r="F477" i="6"/>
  <c r="F477" i="4"/>
  <c r="F478" i="3"/>
  <c r="F477" i="15"/>
  <c r="F480" i="10"/>
  <c r="F477" i="14"/>
  <c r="F480" i="12"/>
  <c r="F481" l="1"/>
  <c r="F478" i="14"/>
  <c r="F481" i="10"/>
  <c r="F478" i="15"/>
  <c r="F479" i="3"/>
  <c r="F478" i="4"/>
  <c r="F478" i="6"/>
  <c r="F479" i="5"/>
  <c r="F478" i="1"/>
  <c r="F478" i="9"/>
  <c r="F480" i="8"/>
  <c r="F481" i="11"/>
  <c r="F478" i="13"/>
  <c r="F479" i="1" l="1"/>
  <c r="F479" i="13"/>
  <c r="F482" i="11"/>
  <c r="F481" i="8"/>
  <c r="F479" i="9"/>
  <c r="F482" i="10"/>
  <c r="F482" i="12"/>
  <c r="F480" i="5"/>
  <c r="F479" i="6"/>
  <c r="F479" i="4"/>
  <c r="F480" i="3"/>
  <c r="F479" i="15"/>
  <c r="F479" i="14"/>
  <c r="F480" l="1"/>
  <c r="F483" i="10"/>
  <c r="F480" i="9"/>
  <c r="F480" i="13"/>
  <c r="F480" i="15"/>
  <c r="F481" i="3"/>
  <c r="F480" i="4"/>
  <c r="F480" i="6"/>
  <c r="F481" i="5"/>
  <c r="F483" i="12"/>
  <c r="F482" i="8"/>
  <c r="F483" i="11"/>
  <c r="F480" i="1"/>
  <c r="F484" i="11" l="1"/>
  <c r="F484" i="12"/>
  <c r="F483" i="8"/>
  <c r="F481" i="1"/>
  <c r="F482" i="5"/>
  <c r="F481" i="6"/>
  <c r="F481" i="4"/>
  <c r="F482" i="3"/>
  <c r="F481" i="15"/>
  <c r="F481" i="13"/>
  <c r="F481" i="9"/>
  <c r="F484" i="10"/>
  <c r="F481" i="14"/>
  <c r="F482" l="1"/>
  <c r="F485" i="10"/>
  <c r="F482" i="9"/>
  <c r="F482" i="13"/>
  <c r="F484" i="8"/>
  <c r="F485" i="12"/>
  <c r="F482" i="15"/>
  <c r="F483" i="3"/>
  <c r="F482" i="4"/>
  <c r="F482" i="6"/>
  <c r="F483" i="5"/>
  <c r="F482" i="1"/>
  <c r="F485" i="11"/>
  <c r="F486" l="1"/>
  <c r="F483" i="9"/>
  <c r="F486" i="10"/>
  <c r="F483" i="14"/>
  <c r="F483" i="1"/>
  <c r="F484" i="5"/>
  <c r="F483" i="6"/>
  <c r="F483" i="4"/>
  <c r="F484" i="3"/>
  <c r="F483" i="15"/>
  <c r="F486" i="12"/>
  <c r="F485" i="8"/>
  <c r="F483" i="13"/>
  <c r="F484" l="1"/>
  <c r="F486" i="8"/>
  <c r="F487" i="12"/>
  <c r="F487" i="11"/>
  <c r="F484" i="15"/>
  <c r="F485" i="3"/>
  <c r="F484" i="4"/>
  <c r="F484" i="6"/>
  <c r="F485" i="5"/>
  <c r="F484" i="1"/>
  <c r="F484" i="14"/>
  <c r="F487" i="10"/>
  <c r="F484" i="9"/>
  <c r="F485" l="1"/>
  <c r="F488" i="10"/>
  <c r="F485" i="14"/>
  <c r="F487" i="8"/>
  <c r="F485" i="1"/>
  <c r="F486" i="5"/>
  <c r="F485" i="6"/>
  <c r="F485" i="4"/>
  <c r="F486" i="3"/>
  <c r="F485" i="15"/>
  <c r="F488" i="11"/>
  <c r="F488" i="12"/>
  <c r="F485" i="13"/>
  <c r="F486" l="1"/>
  <c r="F489" i="12"/>
  <c r="F489" i="11"/>
  <c r="F486" i="15"/>
  <c r="F487" i="3"/>
  <c r="F486" i="4"/>
  <c r="F486" i="6"/>
  <c r="F487" i="5"/>
  <c r="F486" i="1"/>
  <c r="F488" i="8"/>
  <c r="F486" i="14"/>
  <c r="F489" i="10"/>
  <c r="F486" i="9"/>
  <c r="F487" l="1"/>
  <c r="F490" i="10"/>
  <c r="F487" i="14"/>
  <c r="F489" i="8"/>
  <c r="F487" i="1"/>
  <c r="F488" i="5"/>
  <c r="F487" i="6"/>
  <c r="F487" i="4"/>
  <c r="F488" i="3"/>
  <c r="F487" i="15"/>
  <c r="F490" i="11"/>
  <c r="F490" i="12"/>
  <c r="F487" i="13"/>
  <c r="F488" l="1"/>
  <c r="F491" i="12"/>
  <c r="F491" i="11"/>
  <c r="F490" i="8"/>
  <c r="F488" i="14"/>
  <c r="F488" i="15"/>
  <c r="F489" i="3"/>
  <c r="F488" i="4"/>
  <c r="F488" i="6"/>
  <c r="F489" i="5"/>
  <c r="F488" i="1"/>
  <c r="F491" i="10"/>
  <c r="F488" i="9"/>
  <c r="F489" l="1"/>
  <c r="F492" i="10"/>
  <c r="F491" i="8"/>
  <c r="F489" i="1"/>
  <c r="F490" i="5"/>
  <c r="F489" i="6"/>
  <c r="F489" i="4"/>
  <c r="F490" i="3"/>
  <c r="F489" i="15"/>
  <c r="F489" i="14"/>
  <c r="F492" i="11"/>
  <c r="F492" i="12"/>
  <c r="F489" i="13"/>
  <c r="F490" l="1"/>
  <c r="F493" i="12"/>
  <c r="F490" i="14"/>
  <c r="F492" i="8"/>
  <c r="F490" i="9"/>
  <c r="F493" i="11"/>
  <c r="F490" i="15"/>
  <c r="F491" i="3"/>
  <c r="F490" i="4"/>
  <c r="F490" i="6"/>
  <c r="F491" i="5"/>
  <c r="F490" i="1"/>
  <c r="F493" i="10"/>
  <c r="F494" l="1"/>
  <c r="F491" i="9"/>
  <c r="F491" i="14"/>
  <c r="F491" i="13"/>
  <c r="F491" i="1"/>
  <c r="F492" i="5"/>
  <c r="F491" i="6"/>
  <c r="F491" i="4"/>
  <c r="F492" i="3"/>
  <c r="F491" i="15"/>
  <c r="F494" i="11"/>
  <c r="F493" i="8"/>
  <c r="F494" i="12"/>
  <c r="F495" l="1"/>
  <c r="F494" i="8"/>
  <c r="F495" i="11"/>
  <c r="F492" i="9"/>
  <c r="F492" i="15"/>
  <c r="F493" i="3"/>
  <c r="F492" i="4"/>
  <c r="F492" i="6"/>
  <c r="F493" i="5"/>
  <c r="F492" i="1"/>
  <c r="F492" i="13"/>
  <c r="F492" i="14"/>
  <c r="F495" i="10"/>
  <c r="F496" l="1"/>
  <c r="F493" i="14"/>
  <c r="F493" i="13"/>
  <c r="F493" i="9"/>
  <c r="F496" i="11"/>
  <c r="F496" i="12"/>
  <c r="F493" i="1"/>
  <c r="F494" i="5"/>
  <c r="F493" i="6"/>
  <c r="F493" i="4"/>
  <c r="F494" i="3"/>
  <c r="F493" i="15"/>
  <c r="F495" i="8"/>
  <c r="F496" l="1"/>
  <c r="F494" i="9"/>
  <c r="F494" i="14"/>
  <c r="F497" i="10"/>
  <c r="F494" i="15"/>
  <c r="F495" i="3"/>
  <c r="F494" i="4"/>
  <c r="F494" i="6"/>
  <c r="F495" i="5"/>
  <c r="F494" i="1"/>
  <c r="F497" i="12"/>
  <c r="F497" i="11"/>
  <c r="F494" i="13"/>
  <c r="F495" l="1"/>
  <c r="F498" i="11"/>
  <c r="F498" i="12"/>
  <c r="F498" i="10"/>
  <c r="F495" i="14"/>
  <c r="F495" i="9"/>
  <c r="F495" i="1"/>
  <c r="F496" i="5"/>
  <c r="F495" i="6"/>
  <c r="F495" i="4"/>
  <c r="F496" i="3"/>
  <c r="F495" i="15"/>
  <c r="F497" i="8"/>
  <c r="F498" l="1"/>
  <c r="F496" i="9"/>
  <c r="F496" i="13"/>
  <c r="F496" i="15"/>
  <c r="F497" i="3"/>
  <c r="F496" i="4"/>
  <c r="F496" i="6"/>
  <c r="F497" i="5"/>
  <c r="F496" i="1"/>
  <c r="F496" i="14"/>
  <c r="F499" i="10"/>
  <c r="F499" i="12"/>
  <c r="F499" i="11"/>
  <c r="F500" l="1"/>
  <c r="F500" i="12"/>
  <c r="F500" i="10"/>
  <c r="F497" i="14"/>
  <c r="F497" i="9"/>
  <c r="F497" i="1"/>
  <c r="F498" i="5"/>
  <c r="F497" i="6"/>
  <c r="F497" i="4"/>
  <c r="F498" i="3"/>
  <c r="F497" i="15"/>
  <c r="F497" i="13"/>
  <c r="F499" i="8"/>
  <c r="F500" l="1"/>
  <c r="F498" i="13"/>
  <c r="F498" i="15"/>
  <c r="F499" i="3"/>
  <c r="F498" i="4"/>
  <c r="F498" i="6"/>
  <c r="F499" i="5"/>
  <c r="F498" i="1"/>
  <c r="F498" i="9"/>
  <c r="F498" i="14"/>
  <c r="F501" i="10"/>
  <c r="F501" i="12"/>
  <c r="F501" i="11"/>
  <c r="F502" l="1"/>
  <c r="F502" i="10"/>
  <c r="F499" i="14"/>
  <c r="F499" i="13"/>
  <c r="F502" i="12"/>
  <c r="F499" i="9"/>
  <c r="F499" i="1"/>
  <c r="F500" i="5"/>
  <c r="F499" i="6"/>
  <c r="F499" i="4"/>
  <c r="F500" i="3"/>
  <c r="F499" i="15"/>
  <c r="F501" i="8"/>
  <c r="F502" l="1"/>
  <c r="F500" i="9"/>
  <c r="F500" i="14"/>
  <c r="F500" i="15"/>
  <c r="F501" i="3"/>
  <c r="F500" i="4"/>
  <c r="F500" i="6"/>
  <c r="F501" i="5"/>
  <c r="F500" i="1"/>
  <c r="F503" i="12"/>
  <c r="F500" i="13"/>
  <c r="F503" i="10"/>
  <c r="F503" i="11"/>
  <c r="F504" l="1"/>
  <c r="F504" i="10"/>
  <c r="F501" i="13"/>
  <c r="F504" i="12"/>
  <c r="F501" i="1"/>
  <c r="F502" i="5"/>
  <c r="F501" i="6"/>
  <c r="F501" i="4"/>
  <c r="F502" i="3"/>
  <c r="F501" i="15"/>
  <c r="F501" i="14"/>
  <c r="F501" i="9"/>
  <c r="F503" i="8"/>
  <c r="F504" l="1"/>
  <c r="F502" i="9"/>
  <c r="F502" i="14"/>
  <c r="F502" i="15"/>
  <c r="F503" i="3"/>
  <c r="F502" i="4"/>
  <c r="F502" i="6"/>
  <c r="F503" i="5"/>
  <c r="F502" i="1"/>
  <c r="F505" i="12"/>
  <c r="F502" i="13"/>
  <c r="F505" i="10"/>
  <c r="F505" i="11"/>
  <c r="F506" l="1"/>
  <c r="F506" i="10"/>
  <c r="F503" i="13"/>
  <c r="F506" i="12"/>
  <c r="F503" i="14"/>
  <c r="F503" i="1"/>
  <c r="F504" i="5"/>
  <c r="F503" i="6"/>
  <c r="F503" i="4"/>
  <c r="F504" i="3"/>
  <c r="F503" i="15"/>
  <c r="F503" i="9"/>
  <c r="F505" i="8"/>
  <c r="F506" l="1"/>
  <c r="F504" i="9"/>
  <c r="F504" i="14"/>
  <c r="F504" i="15"/>
  <c r="F505" i="3"/>
  <c r="F504" i="4"/>
  <c r="F504" i="6"/>
  <c r="F505" i="5"/>
  <c r="F504" i="1"/>
  <c r="F507" i="12"/>
  <c r="F504" i="13"/>
  <c r="F507" i="10"/>
  <c r="F507" i="11"/>
  <c r="F508" l="1"/>
  <c r="F508" i="10"/>
  <c r="F505" i="13"/>
  <c r="F508" i="12"/>
  <c r="F505" i="1"/>
  <c r="F506" i="5"/>
  <c r="F505" i="6"/>
  <c r="F505" i="4"/>
  <c r="F506" i="3"/>
  <c r="F505" i="15"/>
  <c r="F505" i="14"/>
  <c r="F505" i="9"/>
  <c r="F507" i="8"/>
  <c r="F508" l="1"/>
  <c r="F506" i="9"/>
  <c r="F506" i="14"/>
  <c r="F506" i="13"/>
  <c r="F509" i="11"/>
  <c r="F506" i="15"/>
  <c r="F507" i="3"/>
  <c r="F506" i="4"/>
  <c r="F506" i="6"/>
  <c r="F507" i="5"/>
  <c r="F506" i="1"/>
  <c r="F509" i="12"/>
  <c r="F509" i="10"/>
  <c r="F510" l="1"/>
  <c r="F510" i="12"/>
  <c r="F507" i="1"/>
  <c r="F508" i="5"/>
  <c r="F507" i="6"/>
  <c r="F507" i="4"/>
  <c r="F508" i="3"/>
  <c r="F507" i="15"/>
  <c r="F510" i="11"/>
  <c r="F507" i="13"/>
  <c r="F507" i="14"/>
  <c r="F507" i="9"/>
  <c r="F509" i="8"/>
  <c r="F510" l="1"/>
  <c r="F508" i="14"/>
  <c r="F511" i="11"/>
  <c r="F511" i="10"/>
  <c r="F508" i="9"/>
  <c r="F508" i="13"/>
  <c r="F508" i="15"/>
  <c r="F509" i="3"/>
  <c r="F508" i="4"/>
  <c r="F508" i="6"/>
  <c r="F509" i="5"/>
  <c r="F508" i="1"/>
  <c r="F511" i="12"/>
  <c r="F512" l="1"/>
  <c r="F509" i="9"/>
  <c r="F511" i="8"/>
  <c r="F509" i="1"/>
  <c r="F510" i="5"/>
  <c r="F509" i="6"/>
  <c r="F509" i="4"/>
  <c r="F510" i="3"/>
  <c r="F509" i="15"/>
  <c r="F509" i="13"/>
  <c r="F512" i="10"/>
  <c r="F512" i="11"/>
  <c r="F509" i="14"/>
  <c r="F510" l="1"/>
  <c r="F513" i="11"/>
  <c r="F513" i="10"/>
  <c r="F510" i="13"/>
  <c r="F510" i="15"/>
  <c r="F511" i="3"/>
  <c r="F510" i="4"/>
  <c r="F510" i="6"/>
  <c r="F511" i="5"/>
  <c r="F510" i="1"/>
  <c r="F512" i="8"/>
  <c r="F510" i="9"/>
  <c r="F513" i="12"/>
  <c r="F514" l="1"/>
  <c r="F511" i="9"/>
  <c r="F513" i="8"/>
  <c r="F511" i="13"/>
  <c r="F511" i="1"/>
  <c r="F512" i="5"/>
  <c r="F511" i="6"/>
  <c r="F511" i="4"/>
  <c r="F512" i="3"/>
  <c r="F511" i="15"/>
  <c r="F514" i="10"/>
  <c r="F514" i="11"/>
  <c r="F511" i="14"/>
  <c r="F512" l="1"/>
  <c r="F515" i="11"/>
  <c r="F515" i="10"/>
  <c r="F514" i="8"/>
  <c r="F512" i="9"/>
  <c r="F512" i="15"/>
  <c r="F513" i="3"/>
  <c r="F512" i="4"/>
  <c r="F512" i="6"/>
  <c r="F513" i="5"/>
  <c r="F512" i="1"/>
  <c r="F512" i="13"/>
  <c r="F515" i="12"/>
  <c r="F516" l="1"/>
  <c r="F513" i="13"/>
  <c r="F513" i="1"/>
  <c r="F514" i="5"/>
  <c r="F513" i="6"/>
  <c r="F513" i="4"/>
  <c r="F514" i="3"/>
  <c r="F513" i="15"/>
  <c r="F513" i="9"/>
  <c r="F515" i="8"/>
  <c r="F516" i="10"/>
  <c r="F516" i="11"/>
  <c r="F513" i="14"/>
  <c r="F514" l="1"/>
  <c r="F517" i="11"/>
  <c r="F517" i="10"/>
  <c r="F516" i="8"/>
  <c r="F514" i="9"/>
  <c r="F514" i="15"/>
  <c r="F515" i="3"/>
  <c r="F514" i="4"/>
  <c r="F514" i="6"/>
  <c r="F515" i="5"/>
  <c r="F514" i="1"/>
  <c r="F514" i="13"/>
  <c r="F517" i="12"/>
  <c r="F518" l="1"/>
  <c r="F515" i="13"/>
  <c r="F518" i="10"/>
  <c r="F515" i="1"/>
  <c r="F516" i="5"/>
  <c r="F515" i="6"/>
  <c r="F515" i="4"/>
  <c r="F516" i="3"/>
  <c r="F515" i="15"/>
  <c r="F515" i="9"/>
  <c r="F517" i="8"/>
  <c r="F518" i="11"/>
  <c r="F515" i="14"/>
  <c r="F516" l="1"/>
  <c r="F519" i="11"/>
  <c r="F518" i="8"/>
  <c r="F516" i="9"/>
  <c r="F519" i="10"/>
  <c r="F519" i="12"/>
  <c r="F516" i="15"/>
  <c r="F517" i="3"/>
  <c r="F516" i="4"/>
  <c r="F516" i="6"/>
  <c r="F517" i="5"/>
  <c r="F516" i="1"/>
  <c r="F516" i="13"/>
  <c r="F517" l="1"/>
  <c r="F517" i="1"/>
  <c r="F518" i="5"/>
  <c r="F517" i="6"/>
  <c r="F517" i="4"/>
  <c r="F518" i="3"/>
  <c r="F517" i="15"/>
  <c r="F520" i="12"/>
  <c r="F520" i="10"/>
  <c r="F517" i="9"/>
  <c r="F519" i="8"/>
  <c r="F520" i="11"/>
  <c r="F517" i="14"/>
  <c r="F518" l="1"/>
  <c r="F521" i="11"/>
  <c r="F520" i="8"/>
  <c r="F518" i="9"/>
  <c r="F521" i="10"/>
  <c r="F521" i="12"/>
  <c r="F518" i="15"/>
  <c r="F519" i="3"/>
  <c r="F518" i="4"/>
  <c r="F518" i="6"/>
  <c r="F519" i="5"/>
  <c r="F518" i="1"/>
  <c r="F518" i="13"/>
  <c r="F519" l="1"/>
  <c r="F519" i="1"/>
  <c r="F520" i="5"/>
  <c r="F519" i="6"/>
  <c r="F519" i="4"/>
  <c r="F520" i="3"/>
  <c r="F519" i="15"/>
  <c r="F522" i="12"/>
  <c r="F522" i="10"/>
  <c r="F519" i="9"/>
  <c r="F521" i="8"/>
  <c r="F522" i="11"/>
  <c r="F519" i="14"/>
  <c r="F520" l="1"/>
  <c r="F523" i="11"/>
  <c r="F522" i="8"/>
  <c r="F520" i="9"/>
  <c r="F523" i="10"/>
  <c r="F523" i="12"/>
  <c r="F520" i="13"/>
  <c r="F520" i="15"/>
  <c r="F521" i="3"/>
  <c r="F520" i="4"/>
  <c r="F520" i="6"/>
  <c r="F521" i="5"/>
  <c r="F520" i="1"/>
  <c r="F521" i="13" l="1"/>
  <c r="F521" i="1"/>
  <c r="F522" i="5"/>
  <c r="F521" i="6"/>
  <c r="F521" i="4"/>
  <c r="F522" i="3"/>
  <c r="F521" i="15"/>
  <c r="F524" i="12"/>
  <c r="F524" i="10"/>
  <c r="F521" i="9"/>
  <c r="F523" i="8"/>
  <c r="F524" i="11"/>
  <c r="F521" i="14"/>
  <c r="F522" l="1"/>
  <c r="F525" i="11"/>
  <c r="F524" i="8"/>
  <c r="F522" i="9"/>
  <c r="F525" i="10"/>
  <c r="F525" i="12"/>
  <c r="F522" i="13"/>
  <c r="F522" i="15"/>
  <c r="F523" i="3"/>
  <c r="F522" i="4"/>
  <c r="F522" i="6"/>
  <c r="F523" i="5"/>
  <c r="F522" i="1"/>
  <c r="F525" i="8" l="1"/>
  <c r="F523" i="1"/>
  <c r="F524" i="5"/>
  <c r="F523" i="6"/>
  <c r="F523" i="4"/>
  <c r="F524" i="3"/>
  <c r="F523" i="15"/>
  <c r="F523" i="13"/>
  <c r="F526" i="12"/>
  <c r="F526" i="10"/>
  <c r="F523" i="9"/>
  <c r="F526" i="11"/>
  <c r="F523" i="14"/>
  <c r="F524" l="1"/>
  <c r="F527" i="11"/>
  <c r="F524" i="9"/>
  <c r="F527" i="10"/>
  <c r="F527" i="12"/>
  <c r="F524" i="13"/>
  <c r="F524" i="15"/>
  <c r="F525" i="3"/>
  <c r="F524" i="4"/>
  <c r="F524" i="6"/>
  <c r="F525" i="5"/>
  <c r="F524" i="1"/>
  <c r="F526" i="8"/>
  <c r="F527" l="1"/>
  <c r="F528" i="10"/>
  <c r="F525" i="1"/>
  <c r="F526" i="5"/>
  <c r="F525" i="6"/>
  <c r="F525" i="4"/>
  <c r="F526" i="3"/>
  <c r="F525" i="15"/>
  <c r="F525" i="13"/>
  <c r="F528" i="12"/>
  <c r="F525" i="9"/>
  <c r="F528" i="11"/>
  <c r="F525" i="14"/>
  <c r="F526" l="1"/>
  <c r="F529" i="11"/>
  <c r="F526" i="9"/>
  <c r="F529" i="12"/>
  <c r="F526" i="13"/>
  <c r="F526" i="15"/>
  <c r="F527" i="3"/>
  <c r="F526" i="4"/>
  <c r="F526" i="6"/>
  <c r="F527" i="5"/>
  <c r="F526" i="1"/>
  <c r="F529" i="10"/>
  <c r="F528" i="8"/>
  <c r="F529" l="1"/>
  <c r="F530" i="10"/>
  <c r="F527" i="9"/>
  <c r="F527" i="1"/>
  <c r="F528" i="5"/>
  <c r="F527" i="6"/>
  <c r="F527" i="4"/>
  <c r="F528" i="3"/>
  <c r="F527" i="15"/>
  <c r="F527" i="13"/>
  <c r="F530" i="12"/>
  <c r="F530" i="11"/>
  <c r="F527" i="14"/>
  <c r="F528" l="1"/>
  <c r="F531" i="11"/>
  <c r="F531" i="12"/>
  <c r="F528" i="13"/>
  <c r="F531" i="10"/>
  <c r="F528" i="15"/>
  <c r="F529" i="3"/>
  <c r="F528" i="4"/>
  <c r="F528" i="6"/>
  <c r="F529" i="5"/>
  <c r="F528" i="1"/>
  <c r="F528" i="9"/>
  <c r="F530" i="8"/>
  <c r="F531" l="1"/>
  <c r="F529" i="9"/>
  <c r="F532" i="12"/>
  <c r="F529" i="1"/>
  <c r="F530" i="5"/>
  <c r="F529" i="6"/>
  <c r="F529" i="4"/>
  <c r="F530" i="3"/>
  <c r="F529" i="15"/>
  <c r="F532" i="10"/>
  <c r="F529" i="13"/>
  <c r="F532" i="11"/>
  <c r="F529" i="14"/>
  <c r="F530" l="1"/>
  <c r="F533" i="11"/>
  <c r="F530" i="13"/>
  <c r="F533" i="10"/>
  <c r="F530" i="15"/>
  <c r="F531" i="3"/>
  <c r="F530" i="4"/>
  <c r="F530" i="6"/>
  <c r="F531" i="5"/>
  <c r="F530" i="1"/>
  <c r="F533" i="12"/>
  <c r="F530" i="9"/>
  <c r="F532" i="8"/>
  <c r="F533" l="1"/>
  <c r="F531" i="9"/>
  <c r="F534" i="12"/>
  <c r="F531" i="1"/>
  <c r="F532" i="5"/>
  <c r="F531" i="6"/>
  <c r="F531" i="4"/>
  <c r="F532" i="3"/>
  <c r="F531" i="15"/>
  <c r="F534" i="10"/>
  <c r="F531" i="13"/>
  <c r="F534" i="11"/>
  <c r="F531" i="14"/>
  <c r="F532" l="1"/>
  <c r="F535" i="11"/>
  <c r="F532" i="13"/>
  <c r="F535" i="10"/>
  <c r="F535" i="12"/>
  <c r="F532" i="9"/>
  <c r="F532" i="15"/>
  <c r="F533" i="3"/>
  <c r="F532" i="4"/>
  <c r="F532" i="6"/>
  <c r="F533" i="5"/>
  <c r="F532" i="1"/>
  <c r="F534" i="8"/>
  <c r="F535" l="1"/>
  <c r="F536" i="10"/>
  <c r="F533" i="13"/>
  <c r="F533" i="1"/>
  <c r="F534" i="5"/>
  <c r="F533" i="6"/>
  <c r="F533" i="4"/>
  <c r="F534" i="3"/>
  <c r="F533" i="15"/>
  <c r="F533" i="9"/>
  <c r="F536" i="12"/>
  <c r="F536" i="11"/>
  <c r="F533" i="14"/>
  <c r="F534" l="1"/>
  <c r="F537" i="11"/>
  <c r="F537" i="12"/>
  <c r="F534" i="9"/>
  <c r="F534" i="15"/>
  <c r="F535" i="3"/>
  <c r="F534" i="4"/>
  <c r="F534" i="6"/>
  <c r="F535" i="5"/>
  <c r="F534" i="1"/>
  <c r="F534" i="13"/>
  <c r="F537" i="10"/>
  <c r="F536" i="8"/>
  <c r="F537" l="1"/>
  <c r="F535" i="13"/>
  <c r="F538" i="10"/>
  <c r="F535" i="1"/>
  <c r="F536" i="5"/>
  <c r="F535" i="6"/>
  <c r="F535" i="4"/>
  <c r="F536" i="3"/>
  <c r="F535" i="15"/>
  <c r="F535" i="9"/>
  <c r="F538" i="12"/>
  <c r="F538" i="11"/>
  <c r="F535" i="14"/>
  <c r="F536" l="1"/>
  <c r="F539" i="11"/>
  <c r="F539" i="12"/>
  <c r="F536" i="9"/>
  <c r="F538" i="8"/>
  <c r="F536" i="15"/>
  <c r="F537" i="3"/>
  <c r="F536" i="4"/>
  <c r="F536" i="6"/>
  <c r="F537" i="5"/>
  <c r="F536" i="1"/>
  <c r="F539" i="10"/>
  <c r="F536" i="13"/>
  <c r="F537" l="1"/>
  <c r="F540" i="10"/>
  <c r="F537" i="14"/>
  <c r="F537" i="1"/>
  <c r="F538" i="5"/>
  <c r="F537" i="6"/>
  <c r="F537" i="4"/>
  <c r="F538" i="3"/>
  <c r="F537" i="15"/>
  <c r="F539" i="8"/>
  <c r="F537" i="9"/>
  <c r="F540" i="12"/>
  <c r="F540" i="11"/>
  <c r="F541" l="1"/>
  <c r="F541" i="12"/>
  <c r="F538" i="9"/>
  <c r="F540" i="8"/>
  <c r="F538" i="15"/>
  <c r="F539" i="3"/>
  <c r="F538" i="4"/>
  <c r="F538" i="6"/>
  <c r="F539" i="5"/>
  <c r="F538" i="1"/>
  <c r="F538" i="14"/>
  <c r="F541" i="10"/>
  <c r="F538" i="13"/>
  <c r="F539" l="1"/>
  <c r="F542" i="10"/>
  <c r="F539" i="14"/>
  <c r="F539" i="9"/>
  <c r="F539" i="1"/>
  <c r="F540" i="5"/>
  <c r="F539" i="6"/>
  <c r="F539" i="4"/>
  <c r="F540" i="3"/>
  <c r="F539" i="15"/>
  <c r="F541" i="8"/>
  <c r="F542" i="12"/>
  <c r="F542" i="11"/>
  <c r="F543" l="1"/>
  <c r="F543" i="12"/>
  <c r="F542" i="8"/>
  <c r="F543" i="10"/>
  <c r="F540" i="15"/>
  <c r="F541" i="3"/>
  <c r="F540" i="4"/>
  <c r="F540" i="6"/>
  <c r="F541" i="5"/>
  <c r="F540" i="1"/>
  <c r="F540" i="9"/>
  <c r="F540" i="14"/>
  <c r="F540" i="13"/>
  <c r="F541" l="1"/>
  <c r="F541" i="14"/>
  <c r="F541" i="9"/>
  <c r="F543" i="8"/>
  <c r="F541" i="1"/>
  <c r="F542" i="5"/>
  <c r="F541" i="6"/>
  <c r="F541" i="4"/>
  <c r="F542" i="3"/>
  <c r="F541" i="15"/>
  <c r="F544" i="10"/>
  <c r="F544" i="12"/>
  <c r="F544" i="11"/>
  <c r="F545" l="1"/>
  <c r="F545" i="12"/>
  <c r="F545" i="10"/>
  <c r="F542" i="14"/>
  <c r="F542" i="15"/>
  <c r="F543" i="3"/>
  <c r="F542" i="4"/>
  <c r="F542" i="6"/>
  <c r="F543" i="5"/>
  <c r="F542" i="1"/>
  <c r="F544" i="8"/>
  <c r="F542" i="9"/>
  <c r="F542" i="13"/>
  <c r="F543" l="1"/>
  <c r="F543" i="9"/>
  <c r="F545" i="8"/>
  <c r="F546" i="10"/>
  <c r="F543" i="1"/>
  <c r="F544" i="5"/>
  <c r="F543" i="6"/>
  <c r="F543" i="4"/>
  <c r="F544" i="3"/>
  <c r="F543" i="15"/>
  <c r="F543" i="14"/>
  <c r="F546" i="12"/>
  <c r="F546" i="11"/>
  <c r="F547" l="1"/>
  <c r="F547" i="12"/>
  <c r="F544" i="14"/>
  <c r="F547" i="10"/>
  <c r="F544" i="15"/>
  <c r="F545" i="3"/>
  <c r="F544" i="4"/>
  <c r="F544" i="6"/>
  <c r="F545" i="5"/>
  <c r="F544" i="1"/>
  <c r="F546" i="8"/>
  <c r="F544" i="9"/>
  <c r="F544" i="13"/>
  <c r="F545" l="1"/>
  <c r="F545" i="9"/>
  <c r="F547" i="8"/>
  <c r="F545" i="1"/>
  <c r="F546" i="5"/>
  <c r="F545" i="6"/>
  <c r="F545" i="4"/>
  <c r="F546" i="3"/>
  <c r="F545" i="15"/>
  <c r="F548" i="10"/>
  <c r="F545" i="14"/>
  <c r="F548" i="12"/>
  <c r="F548" i="11"/>
  <c r="F549" l="1"/>
  <c r="F549" i="12"/>
  <c r="F546" i="14"/>
  <c r="F549" i="10"/>
  <c r="F546" i="9"/>
  <c r="F546" i="15"/>
  <c r="F547" i="3"/>
  <c r="F546" i="4"/>
  <c r="F546" i="6"/>
  <c r="F547" i="5"/>
  <c r="F546" i="1"/>
  <c r="F548" i="8"/>
  <c r="F546" i="13"/>
  <c r="F547" l="1"/>
  <c r="F549" i="8"/>
  <c r="F547" i="1"/>
  <c r="F548" i="5"/>
  <c r="F547" i="6"/>
  <c r="F547" i="4"/>
  <c r="F548" i="3"/>
  <c r="F547" i="15"/>
  <c r="F547" i="9"/>
  <c r="F550" i="10"/>
  <c r="F547" i="14"/>
  <c r="F550" i="12"/>
  <c r="F550" i="11"/>
  <c r="F551" l="1"/>
  <c r="F551" i="12"/>
  <c r="F548" i="14"/>
  <c r="F551" i="10"/>
  <c r="F548" i="9"/>
  <c r="F548" i="15"/>
  <c r="F549" i="3"/>
  <c r="F548" i="4"/>
  <c r="F548" i="6"/>
  <c r="F549" i="5"/>
  <c r="F548" i="1"/>
  <c r="F550" i="8"/>
  <c r="F548" i="13"/>
  <c r="F549" l="1"/>
  <c r="F551" i="8"/>
  <c r="F549" i="1"/>
  <c r="F550" i="5"/>
  <c r="F549" i="6"/>
  <c r="F549" i="4"/>
  <c r="F550" i="3"/>
  <c r="F549" i="15"/>
  <c r="F549" i="9"/>
  <c r="F552" i="10"/>
  <c r="F549" i="14"/>
  <c r="F552" i="12"/>
  <c r="F552" i="11"/>
  <c r="F553" l="1"/>
  <c r="F553" i="12"/>
  <c r="F550" i="14"/>
  <c r="F553" i="10"/>
  <c r="F550" i="9"/>
  <c r="F550" i="15"/>
  <c r="F551" i="3"/>
  <c r="F550" i="4"/>
  <c r="F550" i="6"/>
  <c r="F551" i="5"/>
  <c r="F550" i="1"/>
  <c r="F552" i="8"/>
  <c r="F550" i="13"/>
  <c r="F551" l="1"/>
  <c r="F553" i="8"/>
  <c r="F551" i="9"/>
  <c r="F551" i="1"/>
  <c r="F552" i="5"/>
  <c r="F551" i="6"/>
  <c r="F551" i="4"/>
  <c r="F552" i="3"/>
  <c r="F551" i="15"/>
  <c r="F554" i="10"/>
  <c r="F551" i="14"/>
  <c r="F554" i="12"/>
  <c r="F554" i="11"/>
  <c r="F555" l="1"/>
  <c r="F555" i="12"/>
  <c r="F552" i="14"/>
  <c r="F555" i="10"/>
  <c r="F552" i="15"/>
  <c r="F553" i="3"/>
  <c r="F552" i="4"/>
  <c r="F552" i="6"/>
  <c r="F553" i="5"/>
  <c r="F552" i="1"/>
  <c r="F552" i="9"/>
  <c r="F554" i="8"/>
  <c r="F552" i="13"/>
  <c r="F553" l="1"/>
  <c r="F555" i="8"/>
  <c r="F553" i="9"/>
  <c r="F553" i="1"/>
  <c r="F554" i="5"/>
  <c r="F553" i="6"/>
  <c r="F553" i="4"/>
  <c r="F554" i="3"/>
  <c r="F553" i="15"/>
  <c r="F556" i="10"/>
  <c r="F553" i="14"/>
  <c r="F556" i="12"/>
  <c r="F556" i="11"/>
  <c r="F557" l="1"/>
  <c r="F557" i="12"/>
  <c r="F554" i="14"/>
  <c r="F557" i="10"/>
  <c r="F554" i="15"/>
  <c r="F555" i="3"/>
  <c r="F554" i="4"/>
  <c r="F554" i="6"/>
  <c r="F555" i="5"/>
  <c r="F554" i="1"/>
  <c r="F554" i="9"/>
  <c r="F556" i="8"/>
  <c r="F554" i="13"/>
  <c r="F555" l="1"/>
  <c r="F557" i="8"/>
  <c r="F555" i="9"/>
  <c r="F555" i="1"/>
  <c r="F556" i="5"/>
  <c r="F555" i="6"/>
  <c r="F555" i="4"/>
  <c r="F556" i="3"/>
  <c r="F555" i="15"/>
  <c r="F558" i="10"/>
  <c r="F555" i="14"/>
  <c r="F558" i="12"/>
  <c r="F558" i="11"/>
  <c r="F559" i="12" l="1"/>
  <c r="F556" i="14"/>
  <c r="F559" i="10"/>
  <c r="F559" i="11"/>
  <c r="F556" i="15"/>
  <c r="F557" i="3"/>
  <c r="F556" i="4"/>
  <c r="F556" i="6"/>
  <c r="F557" i="5"/>
  <c r="F556" i="1"/>
  <c r="F556" i="9"/>
  <c r="F558" i="8"/>
  <c r="F556" i="13"/>
  <c r="F557" l="1"/>
  <c r="F559" i="8"/>
  <c r="F557" i="9"/>
  <c r="F560" i="12"/>
  <c r="F557" i="1"/>
  <c r="F558" i="5"/>
  <c r="F557" i="6"/>
  <c r="F557" i="4"/>
  <c r="F558" i="3"/>
  <c r="F557" i="15"/>
  <c r="F560" i="11"/>
  <c r="F560" i="10"/>
  <c r="F557" i="14"/>
  <c r="F558" l="1"/>
  <c r="F561" i="10"/>
  <c r="F561" i="11"/>
  <c r="F558" i="15"/>
  <c r="F559" i="3"/>
  <c r="F558" i="4"/>
  <c r="F558" i="6"/>
  <c r="F559" i="5"/>
  <c r="F558" i="1"/>
  <c r="F561" i="12"/>
  <c r="F558" i="9"/>
  <c r="F560" i="8"/>
  <c r="F558" i="13"/>
  <c r="F559" l="1"/>
  <c r="F561" i="8"/>
  <c r="F559" i="9"/>
  <c r="F562" i="12"/>
  <c r="F562" i="10"/>
  <c r="F559" i="1"/>
  <c r="F560" i="5"/>
  <c r="F559" i="6"/>
  <c r="F559" i="4"/>
  <c r="F560" i="3"/>
  <c r="F559" i="15"/>
  <c r="F562" i="11"/>
  <c r="F559" i="14"/>
  <c r="F560" l="1"/>
  <c r="F563" i="11"/>
  <c r="F563" i="10"/>
  <c r="F560" i="15"/>
  <c r="F561" i="3"/>
  <c r="F560" i="4"/>
  <c r="F560" i="6"/>
  <c r="F561" i="5"/>
  <c r="F560" i="1"/>
  <c r="F563" i="12"/>
  <c r="F560" i="9"/>
  <c r="F562" i="8"/>
  <c r="F560" i="13"/>
  <c r="F561" l="1"/>
  <c r="F563" i="8"/>
  <c r="F561" i="9"/>
  <c r="F564" i="12"/>
  <c r="F561" i="1"/>
  <c r="F562" i="5"/>
  <c r="F561" i="6"/>
  <c r="F561" i="4"/>
  <c r="F562" i="3"/>
  <c r="F561" i="15"/>
  <c r="F564" i="10"/>
  <c r="F564" i="11"/>
  <c r="F561" i="14"/>
  <c r="F562" l="1"/>
  <c r="F565" i="10"/>
  <c r="F562" i="9"/>
  <c r="F565" i="11"/>
  <c r="F562" i="15"/>
  <c r="F563" i="3"/>
  <c r="F562" i="4"/>
  <c r="F562" i="6"/>
  <c r="F563" i="5"/>
  <c r="F562" i="1"/>
  <c r="F565" i="12"/>
  <c r="F564" i="8"/>
  <c r="F562" i="13"/>
  <c r="F563" l="1"/>
  <c r="F565" i="8"/>
  <c r="F566" i="12"/>
  <c r="F566" i="11"/>
  <c r="F566" i="10"/>
  <c r="F563" i="14"/>
  <c r="F563" i="1"/>
  <c r="F564" i="5"/>
  <c r="F563" i="6"/>
  <c r="F563" i="4"/>
  <c r="F564" i="3"/>
  <c r="F563" i="15"/>
  <c r="F563" i="9"/>
  <c r="F564" l="1"/>
  <c r="F564" i="14"/>
  <c r="F567" i="10"/>
  <c r="F564" i="15"/>
  <c r="F565" i="3"/>
  <c r="F564" i="4"/>
  <c r="F564" i="6"/>
  <c r="F565" i="5"/>
  <c r="F564" i="1"/>
  <c r="F567" i="11"/>
  <c r="F567" i="12"/>
  <c r="F566" i="8"/>
  <c r="F564" i="13"/>
  <c r="F567" i="8" l="1"/>
  <c r="F568" i="12"/>
  <c r="F568" i="11"/>
  <c r="F565" i="13"/>
  <c r="F565" i="1"/>
  <c r="F566" i="5"/>
  <c r="F565" i="6"/>
  <c r="F565" i="4"/>
  <c r="F566" i="3"/>
  <c r="F565" i="15"/>
  <c r="F568" i="10"/>
  <c r="F565" i="14"/>
  <c r="F565" i="9"/>
  <c r="F566" l="1"/>
  <c r="F566" i="14"/>
  <c r="F569" i="10"/>
  <c r="F569" i="12"/>
  <c r="F566" i="15"/>
  <c r="F567" i="3"/>
  <c r="F566" i="4"/>
  <c r="F566" i="6"/>
  <c r="F567" i="5"/>
  <c r="F566" i="1"/>
  <c r="F566" i="13"/>
  <c r="F569" i="11"/>
  <c r="F568" i="8"/>
  <c r="F570" i="11" l="1"/>
  <c r="F567" i="13"/>
  <c r="F567" i="9"/>
  <c r="F569" i="8"/>
  <c r="F567" i="1"/>
  <c r="F568" i="5"/>
  <c r="F567" i="6"/>
  <c r="F567" i="4"/>
  <c r="F568" i="3"/>
  <c r="F567" i="15"/>
  <c r="F570" i="12"/>
  <c r="F570" i="10"/>
  <c r="F567" i="14"/>
  <c r="F568" l="1"/>
  <c r="F571" i="10"/>
  <c r="F571" i="12"/>
  <c r="F568" i="9"/>
  <c r="F568" i="15"/>
  <c r="F569" i="3"/>
  <c r="F568" i="4"/>
  <c r="F568" i="6"/>
  <c r="F569" i="5"/>
  <c r="F568" i="1"/>
  <c r="F570" i="8"/>
  <c r="F568" i="13"/>
  <c r="F571" i="11"/>
  <c r="F572" l="1"/>
  <c r="F569" i="13"/>
  <c r="F571" i="8"/>
  <c r="F569" i="14"/>
  <c r="F569" i="1"/>
  <c r="F570" i="5"/>
  <c r="F569" i="6"/>
  <c r="F569" i="4"/>
  <c r="F570" i="3"/>
  <c r="F569" i="15"/>
  <c r="F569" i="9"/>
  <c r="F572" i="12"/>
  <c r="F572" i="10"/>
  <c r="F573" l="1"/>
  <c r="F573" i="12"/>
  <c r="F570" i="9"/>
  <c r="F570" i="14"/>
  <c r="F572" i="8"/>
  <c r="F570" i="15"/>
  <c r="F571" i="3"/>
  <c r="F570" i="4"/>
  <c r="F570" i="6"/>
  <c r="F571" i="5"/>
  <c r="F570" i="1"/>
  <c r="F570" i="13"/>
  <c r="F573" i="11"/>
  <c r="F574" l="1"/>
  <c r="F571" i="9"/>
  <c r="F574" i="12"/>
  <c r="F571" i="13"/>
  <c r="F571" i="1"/>
  <c r="F572" i="5"/>
  <c r="F571" i="6"/>
  <c r="F571" i="4"/>
  <c r="F572" i="3"/>
  <c r="F571" i="15"/>
  <c r="F573" i="8"/>
  <c r="F571" i="14"/>
  <c r="F574" i="10"/>
  <c r="F575" l="1"/>
  <c r="F572" i="14"/>
  <c r="F574" i="8"/>
  <c r="F572" i="13"/>
  <c r="F572" i="15"/>
  <c r="F573" i="3"/>
  <c r="F572" i="4"/>
  <c r="F572" i="6"/>
  <c r="F573" i="5"/>
  <c r="F572" i="1"/>
  <c r="F575" i="12"/>
  <c r="F572" i="9"/>
  <c r="F575" i="11"/>
  <c r="F576" l="1"/>
  <c r="F573" i="9"/>
  <c r="F576" i="12"/>
  <c r="F575" i="8"/>
  <c r="F573" i="14"/>
  <c r="F573" i="1"/>
  <c r="F574" i="5"/>
  <c r="F573" i="6"/>
  <c r="F573" i="4"/>
  <c r="F574" i="3"/>
  <c r="F573" i="15"/>
  <c r="F573" i="13"/>
  <c r="F576" i="10"/>
  <c r="F577" l="1"/>
  <c r="F574" i="13"/>
  <c r="F576" i="8"/>
  <c r="F577" i="12"/>
  <c r="F574" i="15"/>
  <c r="F575" i="3"/>
  <c r="F574" i="4"/>
  <c r="F574" i="6"/>
  <c r="F575" i="5"/>
  <c r="F574" i="1"/>
  <c r="F574" i="14"/>
  <c r="F574" i="9"/>
  <c r="F577" i="11"/>
  <c r="F578" l="1"/>
  <c r="F575" i="9"/>
  <c r="F575" i="14"/>
  <c r="F577" i="8"/>
  <c r="F578" i="10"/>
  <c r="F575" i="1"/>
  <c r="F576" i="5"/>
  <c r="F575" i="6"/>
  <c r="F575" i="4"/>
  <c r="F576" i="3"/>
  <c r="F575" i="15"/>
  <c r="F578" i="12"/>
  <c r="F575" i="13"/>
  <c r="F576" l="1"/>
  <c r="F579" i="12"/>
  <c r="F576" i="15"/>
  <c r="F577" i="3"/>
  <c r="F576" i="4"/>
  <c r="F576" i="6"/>
  <c r="F577" i="5"/>
  <c r="F576" i="1"/>
  <c r="F579" i="10"/>
  <c r="F578" i="8"/>
  <c r="F576" i="14"/>
  <c r="F576" i="9"/>
  <c r="F579" i="11"/>
  <c r="F580" l="1"/>
  <c r="F577" i="9"/>
  <c r="F577" i="14"/>
  <c r="F579" i="8"/>
  <c r="F580" i="10"/>
  <c r="F577" i="1"/>
  <c r="F578" i="5"/>
  <c r="F577" i="6"/>
  <c r="F577" i="4"/>
  <c r="F578" i="3"/>
  <c r="F577" i="15"/>
  <c r="F580" i="12"/>
  <c r="F577" i="13"/>
  <c r="F578" l="1"/>
  <c r="F581" i="12"/>
  <c r="F578" i="9"/>
  <c r="F581" i="11"/>
  <c r="F578" i="15"/>
  <c r="F579" i="3"/>
  <c r="F578" i="4"/>
  <c r="F578" i="6"/>
  <c r="F579" i="5"/>
  <c r="F578" i="1"/>
  <c r="F581" i="10"/>
  <c r="F580" i="8"/>
  <c r="F578" i="14"/>
  <c r="F579" l="1"/>
  <c r="F581" i="8"/>
  <c r="F582" i="10"/>
  <c r="F579" i="1"/>
  <c r="F580" i="5"/>
  <c r="F579" i="6"/>
  <c r="F579" i="4"/>
  <c r="F580" i="3"/>
  <c r="F579" i="15"/>
  <c r="F582" i="11"/>
  <c r="F579" i="9"/>
  <c r="F582" i="12"/>
  <c r="F579" i="13"/>
  <c r="F581" i="3" l="1"/>
  <c r="F580" i="6"/>
  <c r="F580" i="1"/>
  <c r="F580" i="13"/>
  <c r="F583" i="12"/>
  <c r="F580" i="9"/>
  <c r="F583" i="11"/>
  <c r="F583" i="10"/>
  <c r="F580" i="15"/>
  <c r="F580" i="4"/>
  <c r="F581" i="5"/>
  <c r="F582" i="8"/>
  <c r="F580" i="14"/>
  <c r="F581" l="1"/>
  <c r="F583" i="8"/>
  <c r="F584" i="11"/>
  <c r="F581" i="13"/>
  <c r="F582" i="5"/>
  <c r="F581" i="4"/>
  <c r="F581" i="15"/>
  <c r="F584" i="10"/>
  <c r="F581" i="9"/>
  <c r="F584" i="12"/>
  <c r="F581" i="1"/>
  <c r="F581" i="6"/>
  <c r="F582" i="3"/>
  <c r="F585" i="12" l="1"/>
  <c r="F582" i="9"/>
  <c r="F585" i="10"/>
  <c r="F583" i="3"/>
  <c r="F582" i="6"/>
  <c r="F582" i="1"/>
  <c r="F582" i="15"/>
  <c r="F582" i="4"/>
  <c r="F583" i="5"/>
  <c r="F582" i="13"/>
  <c r="F585" i="11"/>
  <c r="F584" i="8"/>
  <c r="F582" i="14"/>
  <c r="F583" l="1"/>
  <c r="F585" i="8"/>
  <c r="F586" i="11"/>
  <c r="F583" i="13"/>
  <c r="F584" i="5"/>
  <c r="F583" i="4"/>
  <c r="F583" i="15"/>
  <c r="F583" i="1"/>
  <c r="F583" i="6"/>
  <c r="F584" i="3"/>
  <c r="F586" i="10"/>
  <c r="F583" i="9"/>
  <c r="F586" i="12"/>
  <c r="F587" l="1"/>
  <c r="F584" i="9"/>
  <c r="F587" i="10"/>
  <c r="F587" i="11"/>
  <c r="F585" i="3"/>
  <c r="F584" i="6"/>
  <c r="F584" i="1"/>
  <c r="F584" i="15"/>
  <c r="F584" i="4"/>
  <c r="F585" i="5"/>
  <c r="F584" i="13"/>
  <c r="F586" i="8"/>
  <c r="F584" i="14"/>
  <c r="F585" l="1"/>
  <c r="F587" i="8"/>
  <c r="F585" i="13"/>
  <c r="F585" i="9"/>
  <c r="F586" i="5"/>
  <c r="F585" i="4"/>
  <c r="F585" i="15"/>
  <c r="F585" i="1"/>
  <c r="F585" i="6"/>
  <c r="F586" i="3"/>
  <c r="F588" i="11"/>
  <c r="F588" i="10"/>
  <c r="F588" i="12"/>
  <c r="F589" l="1"/>
  <c r="F589" i="10"/>
  <c r="F589" i="11"/>
  <c r="F586" i="9"/>
  <c r="F587" i="3"/>
  <c r="F586" i="6"/>
  <c r="F586" i="1"/>
  <c r="F586" i="15"/>
  <c r="F586" i="4"/>
  <c r="F587" i="5"/>
  <c r="F586" i="13"/>
  <c r="F588" i="8"/>
  <c r="F586" i="14"/>
  <c r="F587" l="1"/>
  <c r="F589" i="8"/>
  <c r="F587" i="13"/>
  <c r="F587" i="9"/>
  <c r="F588" i="5"/>
  <c r="F587" i="4"/>
  <c r="F587" i="15"/>
  <c r="F587" i="1"/>
  <c r="F587" i="6"/>
  <c r="F588" i="3"/>
  <c r="F590" i="11"/>
  <c r="F590" i="10"/>
  <c r="F590" i="12"/>
  <c r="F591" l="1"/>
  <c r="F591" i="10"/>
  <c r="F591" i="11"/>
  <c r="F588" i="13"/>
  <c r="F589" i="3"/>
  <c r="F588" i="6"/>
  <c r="F588" i="1"/>
  <c r="F588" i="15"/>
  <c r="F588" i="4"/>
  <c r="F589" i="5"/>
  <c r="F588" i="9"/>
  <c r="F590" i="8"/>
  <c r="F588" i="14"/>
  <c r="F591" i="8" l="1"/>
  <c r="F589" i="14"/>
  <c r="F589" i="9"/>
  <c r="F590" i="5"/>
  <c r="F589" i="4"/>
  <c r="F589" i="15"/>
  <c r="F589" i="1"/>
  <c r="F589" i="6"/>
  <c r="F590" i="3"/>
  <c r="F589" i="13"/>
  <c r="F592" i="11"/>
  <c r="F592" i="10"/>
  <c r="F592" i="12"/>
  <c r="F593" l="1"/>
  <c r="F593" i="10"/>
  <c r="F593" i="11"/>
  <c r="F590" i="13"/>
  <c r="F590" i="9"/>
  <c r="F591" i="3"/>
  <c r="F590" i="6"/>
  <c r="F590" i="1"/>
  <c r="F590" i="15"/>
  <c r="F590" i="4"/>
  <c r="F591" i="5"/>
  <c r="F590" i="14"/>
  <c r="F592" i="8"/>
  <c r="F593" l="1"/>
  <c r="F591" i="14"/>
  <c r="F591" i="9"/>
  <c r="F592" i="5"/>
  <c r="F591" i="4"/>
  <c r="F591" i="15"/>
  <c r="F591" i="1"/>
  <c r="F591" i="6"/>
  <c r="F592" i="3"/>
  <c r="F591" i="13"/>
  <c r="F594" i="11"/>
  <c r="F594" i="10"/>
  <c r="F594" i="12"/>
  <c r="F595" l="1"/>
  <c r="F595" i="11"/>
  <c r="F592" i="13"/>
  <c r="F592" i="9"/>
  <c r="F594" i="8"/>
  <c r="F595" i="10"/>
  <c r="F593" i="3"/>
  <c r="F592" i="6"/>
  <c r="F592" i="1"/>
  <c r="F592" i="15"/>
  <c r="F592" i="4"/>
  <c r="F593" i="5"/>
  <c r="F592" i="14"/>
  <c r="F593" l="1"/>
  <c r="F596" i="10"/>
  <c r="F593" i="9"/>
  <c r="F593" i="13"/>
  <c r="F596" i="12"/>
  <c r="F594" i="5"/>
  <c r="F593" i="4"/>
  <c r="F593" i="15"/>
  <c r="F593" i="1"/>
  <c r="F593" i="6"/>
  <c r="F594" i="3"/>
  <c r="F595" i="8"/>
  <c r="F596" i="11"/>
  <c r="F597" l="1"/>
  <c r="F596" i="8"/>
  <c r="F594" i="13"/>
  <c r="F594" i="9"/>
  <c r="F595" i="3"/>
  <c r="F594" i="6"/>
  <c r="F594" i="1"/>
  <c r="F594" i="15"/>
  <c r="F594" i="4"/>
  <c r="F595" i="5"/>
  <c r="F597" i="12"/>
  <c r="F597" i="10"/>
  <c r="F594" i="14"/>
  <c r="F595" l="1"/>
  <c r="F598" i="10"/>
  <c r="F598" i="12"/>
  <c r="F595" i="9"/>
  <c r="F595" i="13"/>
  <c r="F596" i="5"/>
  <c r="F595" i="4"/>
  <c r="F595" i="15"/>
  <c r="F595" i="1"/>
  <c r="F595" i="6"/>
  <c r="F596" i="3"/>
  <c r="F597" i="8"/>
  <c r="F598" i="11"/>
  <c r="F599" l="1"/>
  <c r="F598" i="8"/>
  <c r="F596" i="13"/>
  <c r="F596" i="9"/>
  <c r="F599" i="12"/>
  <c r="F599" i="10"/>
  <c r="F597" i="3"/>
  <c r="F596" i="6"/>
  <c r="F596" i="1"/>
  <c r="F596" i="15"/>
  <c r="F596" i="4"/>
  <c r="F597" i="5"/>
  <c r="F596" i="14"/>
  <c r="F597" l="1"/>
  <c r="F597" i="9"/>
  <c r="F599" i="8"/>
  <c r="F600" i="11"/>
  <c r="F598" i="5"/>
  <c r="F597" i="4"/>
  <c r="F597" i="15"/>
  <c r="F597" i="1"/>
  <c r="F597" i="6"/>
  <c r="F598" i="3"/>
  <c r="F600" i="10"/>
  <c r="F600" i="12"/>
  <c r="F597" i="13"/>
  <c r="F598" l="1"/>
  <c r="F601" i="10"/>
  <c r="F601" i="11"/>
  <c r="F598" i="9"/>
  <c r="F601" i="12"/>
  <c r="F599" i="3"/>
  <c r="F598" i="6"/>
  <c r="F598" i="1"/>
  <c r="F598" i="15"/>
  <c r="F598" i="4"/>
  <c r="F599" i="5"/>
  <c r="F600" i="8"/>
  <c r="F598" i="14"/>
  <c r="F599" l="1"/>
  <c r="F601" i="8"/>
  <c r="F599" i="9"/>
  <c r="F600" i="5"/>
  <c r="F599" i="4"/>
  <c r="F599" i="15"/>
  <c r="F599" i="1"/>
  <c r="F599" i="6"/>
  <c r="F600" i="3"/>
  <c r="F602" i="12"/>
  <c r="F602" i="11"/>
  <c r="F602" i="10"/>
  <c r="F599" i="13"/>
  <c r="F600" l="1"/>
  <c r="F603" i="10"/>
  <c r="F603" i="11"/>
  <c r="F603" i="12"/>
  <c r="F600" i="9"/>
  <c r="F602" i="8"/>
  <c r="F601" i="3"/>
  <c r="F600" i="6"/>
  <c r="F600" i="1"/>
  <c r="F600" i="15"/>
  <c r="F600" i="4"/>
  <c r="F601" i="5"/>
  <c r="F600" i="14"/>
  <c r="F601" l="1"/>
  <c r="F601" i="9"/>
  <c r="F602" i="5"/>
  <c r="F601" i="4"/>
  <c r="F601" i="15"/>
  <c r="F601" i="1"/>
  <c r="F601" i="6"/>
  <c r="F602" i="3"/>
  <c r="F603" i="8"/>
  <c r="F604" i="12"/>
  <c r="F604" i="11"/>
  <c r="F604" i="10"/>
  <c r="F601" i="13"/>
  <c r="F602" l="1"/>
  <c r="F605" i="10"/>
  <c r="F605" i="11"/>
  <c r="F605" i="12"/>
  <c r="F604" i="8"/>
  <c r="F602" i="9"/>
  <c r="F603" i="3"/>
  <c r="F602" i="6"/>
  <c r="F602" i="1"/>
  <c r="F602" i="15"/>
  <c r="F602" i="4"/>
  <c r="F603" i="5"/>
  <c r="F602" i="14"/>
  <c r="F603" i="9" l="1"/>
  <c r="F603" i="14"/>
  <c r="F604" i="5"/>
  <c r="F603" i="4"/>
  <c r="F603" i="15"/>
  <c r="F603" i="1"/>
  <c r="F603" i="6"/>
  <c r="F604" i="3"/>
  <c r="F605" i="8"/>
  <c r="F606" i="12"/>
  <c r="F606" i="11"/>
  <c r="F606" i="10"/>
  <c r="F603" i="13"/>
  <c r="F607" i="10" l="1"/>
  <c r="F607" i="11"/>
  <c r="F607" i="12"/>
  <c r="F606" i="8"/>
  <c r="F604" i="13"/>
  <c r="F605" i="3"/>
  <c r="F604" i="6"/>
  <c r="F604" i="1"/>
  <c r="F604" i="15"/>
  <c r="F604" i="4"/>
  <c r="F605" i="5"/>
  <c r="F604" i="14"/>
  <c r="F604" i="9"/>
  <c r="F605" l="1"/>
  <c r="F605" i="14"/>
  <c r="F605" i="13"/>
  <c r="F606" i="5"/>
  <c r="F605" i="4"/>
  <c r="F605" i="15"/>
  <c r="F605" i="1"/>
  <c r="F605" i="6"/>
  <c r="F606" i="3"/>
  <c r="F607" i="8"/>
  <c r="F608" i="12"/>
  <c r="F608" i="11"/>
  <c r="F608" i="10"/>
  <c r="F609" l="1"/>
  <c r="F609" i="11"/>
  <c r="F609" i="12"/>
  <c r="F608" i="8"/>
  <c r="F606" i="9"/>
  <c r="F607" i="3"/>
  <c r="F606" i="6"/>
  <c r="F606" i="1"/>
  <c r="F606" i="15"/>
  <c r="F606" i="4"/>
  <c r="F607" i="5"/>
  <c r="F606" i="13"/>
  <c r="F606" i="14"/>
  <c r="F607" l="1"/>
  <c r="F607" i="13"/>
  <c r="F609" i="8"/>
  <c r="F608" i="5"/>
  <c r="F607" i="4"/>
  <c r="F607" i="15"/>
  <c r="F607" i="1"/>
  <c r="F607" i="6"/>
  <c r="F608" i="3"/>
  <c r="F607" i="9"/>
  <c r="F610" i="12"/>
  <c r="F610" i="11"/>
  <c r="F610" i="10"/>
  <c r="F611" l="1"/>
  <c r="F611" i="11"/>
  <c r="F611" i="12"/>
  <c r="F608" i="9"/>
  <c r="F609" i="3"/>
  <c r="F608" i="6"/>
  <c r="F608" i="1"/>
  <c r="F608" i="15"/>
  <c r="F608" i="4"/>
  <c r="F609" i="5"/>
  <c r="F610" i="8"/>
  <c r="F608" i="13"/>
  <c r="F608" i="14"/>
  <c r="F609" l="1"/>
  <c r="F609" i="13"/>
  <c r="F611" i="8"/>
  <c r="F612" i="11"/>
  <c r="F610" i="5"/>
  <c r="F609" i="4"/>
  <c r="F609" i="15"/>
  <c r="F609" i="1"/>
  <c r="F609" i="6"/>
  <c r="F610" i="3"/>
  <c r="F609" i="9"/>
  <c r="F612" i="12"/>
  <c r="F612" i="10"/>
  <c r="F613" l="1"/>
  <c r="F613" i="12"/>
  <c r="F610" i="9"/>
  <c r="F610" i="13"/>
  <c r="F611" i="3"/>
  <c r="F610" i="6"/>
  <c r="F610" i="1"/>
  <c r="F610" i="15"/>
  <c r="F610" i="4"/>
  <c r="F611" i="5"/>
  <c r="F613" i="11"/>
  <c r="F612" i="8"/>
  <c r="F610" i="14"/>
  <c r="F611" l="1"/>
  <c r="F613" i="8"/>
  <c r="F614" i="11"/>
  <c r="F611" i="9"/>
  <c r="F612" i="5"/>
  <c r="F611" i="4"/>
  <c r="F611" i="15"/>
  <c r="F611" i="1"/>
  <c r="F611" i="6"/>
  <c r="F612" i="3"/>
  <c r="F611" i="13"/>
  <c r="F614" i="12"/>
  <c r="F614" i="10"/>
  <c r="F615" l="1"/>
  <c r="F615" i="12"/>
  <c r="F612" i="13"/>
  <c r="F612" i="9"/>
  <c r="F612" i="14"/>
  <c r="F613" i="3"/>
  <c r="F612" i="6"/>
  <c r="F612" i="1"/>
  <c r="F612" i="15"/>
  <c r="F612" i="4"/>
  <c r="F613" i="5"/>
  <c r="F615" i="11"/>
  <c r="F614" i="8"/>
  <c r="F615" l="1"/>
  <c r="F616" i="11"/>
  <c r="F613" i="9"/>
  <c r="F616" i="10"/>
  <c r="F614" i="5"/>
  <c r="F613" i="4"/>
  <c r="F613" i="15"/>
  <c r="F613" i="1"/>
  <c r="F613" i="6"/>
  <c r="F614" i="3"/>
  <c r="F613" i="14"/>
  <c r="F613" i="13"/>
  <c r="F616" i="12"/>
  <c r="F617" l="1"/>
  <c r="F614" i="13"/>
  <c r="F614" i="14"/>
  <c r="F614" i="9"/>
  <c r="F617" i="11"/>
  <c r="F616" i="8"/>
  <c r="F615" i="3"/>
  <c r="F614" i="6"/>
  <c r="F614" i="1"/>
  <c r="F614" i="15"/>
  <c r="F614" i="4"/>
  <c r="F615" i="5"/>
  <c r="F617" i="10"/>
  <c r="F618" l="1"/>
  <c r="F617" i="8"/>
  <c r="F618" i="11"/>
  <c r="F615" i="9"/>
  <c r="F616" i="5"/>
  <c r="F615" i="4"/>
  <c r="F615" i="15"/>
  <c r="F615" i="1"/>
  <c r="F615" i="6"/>
  <c r="F616" i="3"/>
  <c r="F615" i="14"/>
  <c r="F615" i="13"/>
  <c r="F618" i="12"/>
  <c r="F616" i="13" l="1"/>
  <c r="F616" i="9"/>
  <c r="F619" i="12"/>
  <c r="F616" i="14"/>
  <c r="F617" i="3"/>
  <c r="F616" i="6"/>
  <c r="F616" i="1"/>
  <c r="F616" i="15"/>
  <c r="F616" i="4"/>
  <c r="F617" i="5"/>
  <c r="F619" i="11"/>
  <c r="F618" i="8"/>
  <c r="F619" i="10"/>
  <c r="F620" l="1"/>
  <c r="F619" i="8"/>
  <c r="F620" i="11"/>
  <c r="F617" i="14"/>
  <c r="F617" i="9"/>
  <c r="F618" i="5"/>
  <c r="F617" i="4"/>
  <c r="F617" i="15"/>
  <c r="F617" i="1"/>
  <c r="F617" i="6"/>
  <c r="F618" i="3"/>
  <c r="F620" i="12"/>
  <c r="F617" i="13"/>
  <c r="F618" l="1"/>
  <c r="F621" i="12"/>
  <c r="F618" i="9"/>
  <c r="F618" i="14"/>
  <c r="F619" i="3"/>
  <c r="F618" i="6"/>
  <c r="F618" i="1"/>
  <c r="F618" i="15"/>
  <c r="F618" i="4"/>
  <c r="F619" i="5"/>
  <c r="F621" i="11"/>
  <c r="F620" i="8"/>
  <c r="F621" i="10"/>
  <c r="F622" l="1"/>
  <c r="F621" i="8"/>
  <c r="F622" i="11"/>
  <c r="F619" i="14"/>
  <c r="F619" i="9"/>
  <c r="F620" i="5"/>
  <c r="F619" i="4"/>
  <c r="F619" i="15"/>
  <c r="F619" i="1"/>
  <c r="F619" i="6"/>
  <c r="F620" i="3"/>
  <c r="F622" i="12"/>
  <c r="F619" i="13"/>
  <c r="F620" l="1"/>
  <c r="F623" i="12"/>
  <c r="F620" i="9"/>
  <c r="F620" i="14"/>
  <c r="F623" i="11"/>
  <c r="F621" i="3"/>
  <c r="F620" i="6"/>
  <c r="F620" i="1"/>
  <c r="F620" i="15"/>
  <c r="F620" i="4"/>
  <c r="F621" i="5"/>
  <c r="F622" i="8"/>
  <c r="F623" i="10"/>
  <c r="F624" l="1"/>
  <c r="F623" i="8"/>
  <c r="F621" i="9"/>
  <c r="F622" i="5"/>
  <c r="F621" i="4"/>
  <c r="F621" i="15"/>
  <c r="F621" i="1"/>
  <c r="F621" i="6"/>
  <c r="F622" i="3"/>
  <c r="F624" i="11"/>
  <c r="F621" i="14"/>
  <c r="F624" i="12"/>
  <c r="F621" i="13"/>
  <c r="F622" l="1"/>
  <c r="F625" i="12"/>
  <c r="F622" i="14"/>
  <c r="F625" i="11"/>
  <c r="F622" i="9"/>
  <c r="F623" i="3"/>
  <c r="F622" i="6"/>
  <c r="F622" i="1"/>
  <c r="F622" i="15"/>
  <c r="F622" i="4"/>
  <c r="F623" i="5"/>
  <c r="F624" i="8"/>
  <c r="F625" i="10"/>
  <c r="F626" l="1"/>
  <c r="F625" i="8"/>
  <c r="F623" i="9"/>
  <c r="F626" i="11"/>
  <c r="F624" i="5"/>
  <c r="F623" i="4"/>
  <c r="F623" i="15"/>
  <c r="F623" i="1"/>
  <c r="F623" i="6"/>
  <c r="F624" i="3"/>
  <c r="F623" i="14"/>
  <c r="F626" i="12"/>
  <c r="F623" i="13"/>
  <c r="F624" l="1"/>
  <c r="F627" i="12"/>
  <c r="F624" i="14"/>
  <c r="F627" i="11"/>
  <c r="F624" i="9"/>
  <c r="F626" i="8"/>
  <c r="F625" i="3"/>
  <c r="F624" i="6"/>
  <c r="F624" i="1"/>
  <c r="F624" i="15"/>
  <c r="F624" i="4"/>
  <c r="F625" i="5"/>
  <c r="F627" i="10"/>
  <c r="F628" l="1"/>
  <c r="F625" i="9"/>
  <c r="F625" i="14"/>
  <c r="F625" i="13"/>
  <c r="F626" i="5"/>
  <c r="F625" i="4"/>
  <c r="F625" i="15"/>
  <c r="F625" i="1"/>
  <c r="F625" i="6"/>
  <c r="F626" i="3"/>
  <c r="F627" i="8"/>
  <c r="F628" i="11"/>
  <c r="F628" i="12"/>
  <c r="F629" l="1"/>
  <c r="F629" i="11"/>
  <c r="F628" i="8"/>
  <c r="F626" i="9"/>
  <c r="F629" i="10"/>
  <c r="F627" i="3"/>
  <c r="F626" i="6"/>
  <c r="F626" i="1"/>
  <c r="F626" i="15"/>
  <c r="F626" i="4"/>
  <c r="F627" i="5"/>
  <c r="F626" i="13"/>
  <c r="F626" i="14"/>
  <c r="F627" i="13" l="1"/>
  <c r="F627" i="14"/>
  <c r="F628" i="5"/>
  <c r="F627" i="4"/>
  <c r="F627" i="15"/>
  <c r="F627" i="1"/>
  <c r="F627" i="6"/>
  <c r="F628" i="3"/>
  <c r="F630" i="10"/>
  <c r="F627" i="9"/>
  <c r="F629" i="8"/>
  <c r="F630" i="11"/>
  <c r="F630" i="12"/>
  <c r="F631" l="1"/>
  <c r="F631" i="11"/>
  <c r="F630" i="8"/>
  <c r="F628" i="9"/>
  <c r="F631" i="10"/>
  <c r="F629" i="3"/>
  <c r="F628" i="6"/>
  <c r="F628" i="1"/>
  <c r="F628" i="15"/>
  <c r="F628" i="4"/>
  <c r="F629" i="5"/>
  <c r="F628" i="14"/>
  <c r="F628" i="13"/>
  <c r="F629" l="1"/>
  <c r="F629" i="14"/>
  <c r="F630" i="5"/>
  <c r="F629" i="4"/>
  <c r="F629" i="15"/>
  <c r="F629" i="1"/>
  <c r="F629" i="6"/>
  <c r="F630" i="3"/>
  <c r="F632" i="10"/>
  <c r="F629" i="9"/>
  <c r="F631" i="8"/>
  <c r="F632" i="11"/>
  <c r="F632" i="12"/>
  <c r="F633" l="1"/>
  <c r="F633" i="11"/>
  <c r="F632" i="8"/>
  <c r="F630" i="9"/>
  <c r="F633" i="10"/>
  <c r="F630" i="13"/>
  <c r="F631" i="3"/>
  <c r="F630" i="6"/>
  <c r="F630" i="1"/>
  <c r="F630" i="15"/>
  <c r="F630" i="4"/>
  <c r="F631" i="5"/>
  <c r="F630" i="14"/>
  <c r="F631" i="4" l="1"/>
  <c r="F631" i="15"/>
  <c r="F631" i="6"/>
  <c r="F632" i="3"/>
  <c r="F631" i="14"/>
  <c r="F631" i="13"/>
  <c r="F634" i="10"/>
  <c r="F632" i="5"/>
  <c r="F631" i="1"/>
  <c r="F631" i="9"/>
  <c r="F633" i="8"/>
  <c r="F634" i="11"/>
  <c r="F634" i="12"/>
  <c r="F635" l="1"/>
  <c r="F635" i="11"/>
  <c r="F634" i="8"/>
  <c r="F632" i="9"/>
  <c r="F632" i="14"/>
  <c r="F632" i="1"/>
  <c r="F633" i="5"/>
  <c r="F635" i="10"/>
  <c r="F632" i="13"/>
  <c r="F633" i="3"/>
  <c r="F632" i="6"/>
  <c r="F632" i="15"/>
  <c r="F632" i="4"/>
  <c r="F633" i="13" l="1"/>
  <c r="F636" i="10"/>
  <c r="F633" i="14"/>
  <c r="F633" i="9"/>
  <c r="F636" i="11"/>
  <c r="F633" i="4"/>
  <c r="F633" i="15"/>
  <c r="F633" i="6"/>
  <c r="F634" i="3"/>
  <c r="F634" i="5"/>
  <c r="F633" i="1"/>
  <c r="F635" i="8"/>
  <c r="F636" i="12"/>
  <c r="F637" l="1"/>
  <c r="F634" i="9"/>
  <c r="F634" i="14"/>
  <c r="F636" i="8"/>
  <c r="F634" i="1"/>
  <c r="F635" i="5"/>
  <c r="F635" i="3"/>
  <c r="F634" i="6"/>
  <c r="F634" i="15"/>
  <c r="F634" i="4"/>
  <c r="F637" i="11"/>
  <c r="F637" i="10"/>
  <c r="F634" i="13"/>
  <c r="F635" l="1"/>
  <c r="F638" i="10"/>
  <c r="F638" i="11"/>
  <c r="F637" i="8"/>
  <c r="F635" i="14"/>
  <c r="F635" i="9"/>
  <c r="F635" i="4"/>
  <c r="F635" i="15"/>
  <c r="F635" i="6"/>
  <c r="F636" i="3"/>
  <c r="F636" i="5"/>
  <c r="F635" i="1"/>
  <c r="F638" i="12"/>
  <c r="F639" l="1"/>
  <c r="F636" i="9"/>
  <c r="F639" i="11"/>
  <c r="F636" i="1"/>
  <c r="F637" i="5"/>
  <c r="F637" i="3"/>
  <c r="F636" i="6"/>
  <c r="F636" i="15"/>
  <c r="F636" i="4"/>
  <c r="F636" i="14"/>
  <c r="F638" i="8"/>
  <c r="F639" i="10"/>
  <c r="F636" i="13"/>
  <c r="F637" l="1"/>
  <c r="F640" i="10"/>
  <c r="F639" i="8"/>
  <c r="F637" i="14"/>
  <c r="F640" i="12"/>
  <c r="F637" i="4"/>
  <c r="F637" i="15"/>
  <c r="F637" i="6"/>
  <c r="F638" i="3"/>
  <c r="F638" i="5"/>
  <c r="F637" i="1"/>
  <c r="F640" i="11"/>
  <c r="F637" i="9"/>
  <c r="F638" l="1"/>
  <c r="F641" i="11"/>
  <c r="F641" i="12"/>
  <c r="F638" i="1"/>
  <c r="F639" i="5"/>
  <c r="F639" i="3"/>
  <c r="F638" i="6"/>
  <c r="F638" i="15"/>
  <c r="F638" i="4"/>
  <c r="F638" i="14"/>
  <c r="F640" i="8"/>
  <c r="F641" i="10"/>
  <c r="F638" i="13"/>
  <c r="F639" l="1"/>
  <c r="F642" i="10"/>
  <c r="F641" i="8"/>
  <c r="F639" i="14"/>
  <c r="F642" i="12"/>
  <c r="F642" i="11"/>
  <c r="F639" i="4"/>
  <c r="F639" i="15"/>
  <c r="F639" i="6"/>
  <c r="F640" i="3"/>
  <c r="F640" i="5"/>
  <c r="F639" i="1"/>
  <c r="F639" i="9"/>
  <c r="F640" l="1"/>
  <c r="F643" i="11"/>
  <c r="F643" i="12"/>
  <c r="F642" i="8"/>
  <c r="F643" i="10"/>
  <c r="F640" i="1"/>
  <c r="F641" i="5"/>
  <c r="F641" i="3"/>
  <c r="F640" i="6"/>
  <c r="F640" i="15"/>
  <c r="F640" i="4"/>
  <c r="F640" i="14"/>
  <c r="F640" i="13"/>
  <c r="F641" l="1"/>
  <c r="F641" i="14"/>
  <c r="F644" i="10"/>
  <c r="F643" i="8"/>
  <c r="F644" i="12"/>
  <c r="F644" i="11"/>
  <c r="F641" i="4"/>
  <c r="F641" i="15"/>
  <c r="F641" i="6"/>
  <c r="F642" i="3"/>
  <c r="F642" i="5"/>
  <c r="F641" i="1"/>
  <c r="F641" i="9"/>
  <c r="F642" l="1"/>
  <c r="F645" i="11"/>
  <c r="F645" i="12"/>
  <c r="F644" i="8"/>
  <c r="F642" i="14"/>
  <c r="F642" i="13"/>
  <c r="F642" i="1"/>
  <c r="F643" i="5"/>
  <c r="F643" i="3"/>
  <c r="F642" i="6"/>
  <c r="F642" i="15"/>
  <c r="F642" i="4"/>
  <c r="F645" i="10"/>
  <c r="F643" i="14" l="1"/>
  <c r="F645" i="8"/>
  <c r="F646" i="12"/>
  <c r="F646" i="11"/>
  <c r="F643" i="9"/>
  <c r="F646" i="10"/>
  <c r="F643" i="4"/>
  <c r="F643" i="15"/>
  <c r="F643" i="6"/>
  <c r="F644" i="3"/>
  <c r="F644" i="5"/>
  <c r="F643" i="1"/>
  <c r="F643" i="13"/>
  <c r="F644" l="1"/>
  <c r="F644" i="9"/>
  <c r="F647" i="11"/>
  <c r="F647" i="12"/>
  <c r="F646" i="8"/>
  <c r="F644" i="14"/>
  <c r="F644" i="1"/>
  <c r="F645" i="5"/>
  <c r="F645" i="3"/>
  <c r="F644" i="6"/>
  <c r="F644" i="15"/>
  <c r="F644" i="4"/>
  <c r="F647" i="10"/>
  <c r="F648" l="1"/>
  <c r="F645" i="14"/>
  <c r="F648" i="12"/>
  <c r="F648" i="11"/>
  <c r="F645" i="9"/>
  <c r="F645" i="13"/>
  <c r="F645" i="4"/>
  <c r="F645" i="15"/>
  <c r="F645" i="6"/>
  <c r="F646" i="3"/>
  <c r="F646" i="5"/>
  <c r="F645" i="1"/>
  <c r="F647" i="8"/>
  <c r="F648" l="1"/>
  <c r="F646" i="13"/>
  <c r="F646" i="9"/>
  <c r="F649" i="11"/>
  <c r="F649" i="12"/>
  <c r="F646" i="14"/>
  <c r="F649" i="10"/>
  <c r="F646" i="1"/>
  <c r="F647" i="5"/>
  <c r="F647" i="3"/>
  <c r="F646" i="6"/>
  <c r="F646" i="15"/>
  <c r="F646" i="4"/>
  <c r="F647" i="14" l="1"/>
  <c r="F650" i="12"/>
  <c r="F647" i="9"/>
  <c r="F647" i="13"/>
  <c r="F649" i="8"/>
  <c r="F647" i="4"/>
  <c r="F647" i="15"/>
  <c r="F647" i="6"/>
  <c r="F648" i="3"/>
  <c r="F648" i="5"/>
  <c r="F647" i="1"/>
  <c r="F650" i="10"/>
  <c r="F650" i="11"/>
  <c r="F651" l="1"/>
  <c r="F651" i="10"/>
  <c r="F650" i="8"/>
  <c r="F648" i="13"/>
  <c r="F648" i="9"/>
  <c r="F651" i="12"/>
  <c r="F648" i="1"/>
  <c r="F649" i="5"/>
  <c r="F649" i="3"/>
  <c r="F648" i="6"/>
  <c r="F648" i="15"/>
  <c r="F648" i="4"/>
  <c r="F648" i="14"/>
  <c r="F649" l="1"/>
  <c r="F649" i="9"/>
  <c r="F649" i="13"/>
  <c r="F651" i="8"/>
  <c r="F652" i="10"/>
  <c r="F652" i="11"/>
  <c r="F649" i="4"/>
  <c r="F649" i="15"/>
  <c r="F649" i="6"/>
  <c r="F650" i="3"/>
  <c r="F650" i="5"/>
  <c r="F649" i="1"/>
  <c r="F652" i="12"/>
  <c r="F653" l="1"/>
  <c r="F653" i="11"/>
  <c r="F653" i="10"/>
  <c r="F650" i="14"/>
  <c r="F650" i="1"/>
  <c r="F651" i="5"/>
  <c r="F651" i="3"/>
  <c r="F650" i="6"/>
  <c r="F650" i="15"/>
  <c r="F650" i="4"/>
  <c r="F652" i="8"/>
  <c r="F650" i="13"/>
  <c r="F650" i="9"/>
  <c r="F651" l="1"/>
  <c r="F651" i="13"/>
  <c r="F653" i="8"/>
  <c r="F651" i="14"/>
  <c r="F654" i="10"/>
  <c r="F654" i="11"/>
  <c r="F654" i="12"/>
  <c r="F651" i="4"/>
  <c r="F651" i="15"/>
  <c r="F651" i="6"/>
  <c r="F652" i="3"/>
  <c r="F652" i="5"/>
  <c r="F651" i="1"/>
  <c r="F655" i="12" l="1"/>
  <c r="F655" i="11"/>
  <c r="F655" i="10"/>
  <c r="F652" i="14"/>
  <c r="F654" i="8"/>
  <c r="F652" i="13"/>
  <c r="F652" i="9"/>
  <c r="F652" i="1"/>
  <c r="F653" i="5"/>
  <c r="F653" i="3"/>
  <c r="F652" i="6"/>
  <c r="F652" i="15"/>
  <c r="F652" i="4"/>
  <c r="F653" i="9" l="1"/>
  <c r="F653" i="14"/>
  <c r="F656" i="10"/>
  <c r="F656" i="11"/>
  <c r="F653" i="4"/>
  <c r="F653" i="15"/>
  <c r="F653" i="6"/>
  <c r="F654" i="3"/>
  <c r="F654" i="5"/>
  <c r="F653" i="1"/>
  <c r="F653" i="13"/>
  <c r="F655" i="8"/>
  <c r="F656" i="12"/>
  <c r="F657" l="1"/>
  <c r="F656" i="8"/>
  <c r="F654" i="13"/>
  <c r="F657" i="11"/>
  <c r="F657" i="10"/>
  <c r="F654" i="9"/>
  <c r="F654" i="1"/>
  <c r="F655" i="5"/>
  <c r="F655" i="3"/>
  <c r="F654" i="6"/>
  <c r="F654" i="15"/>
  <c r="F654" i="4"/>
  <c r="F654" i="14"/>
  <c r="F655" l="1"/>
  <c r="F655" i="9"/>
  <c r="F658" i="11"/>
  <c r="F655" i="13"/>
  <c r="F657" i="8"/>
  <c r="F658" i="12"/>
  <c r="F655" i="4"/>
  <c r="F655" i="15"/>
  <c r="F655" i="6"/>
  <c r="F656" i="3"/>
  <c r="F656" i="5"/>
  <c r="F655" i="1"/>
  <c r="F658" i="10"/>
  <c r="F659" l="1"/>
  <c r="F659" i="12"/>
  <c r="F658" i="8"/>
  <c r="F656" i="13"/>
  <c r="F659" i="11"/>
  <c r="F656" i="1"/>
  <c r="F657" i="5"/>
  <c r="F657" i="3"/>
  <c r="F656" i="6"/>
  <c r="F656" i="15"/>
  <c r="F656" i="4"/>
  <c r="F656" i="9"/>
  <c r="F656" i="14"/>
  <c r="F657" l="1"/>
  <c r="F657" i="9"/>
  <c r="F660" i="11"/>
  <c r="F657" i="13"/>
  <c r="F659" i="8"/>
  <c r="F660" i="10"/>
  <c r="F657" i="4"/>
  <c r="F657" i="15"/>
  <c r="F657" i="6"/>
  <c r="F658" i="3"/>
  <c r="F658" i="5"/>
  <c r="F657" i="1"/>
  <c r="F660" i="12"/>
  <c r="F661" l="1"/>
  <c r="F661" i="10"/>
  <c r="F660" i="8"/>
  <c r="F658" i="13"/>
  <c r="F661" i="11"/>
  <c r="F658" i="9"/>
  <c r="F658" i="14"/>
  <c r="F658" i="1"/>
  <c r="F659" i="5"/>
  <c r="F659" i="3"/>
  <c r="F658" i="6"/>
  <c r="F658" i="15"/>
  <c r="F658" i="4"/>
  <c r="F659" i="14" l="1"/>
  <c r="F659" i="9"/>
  <c r="F662" i="11"/>
  <c r="F661" i="8"/>
  <c r="F662" i="10"/>
  <c r="F662" i="12"/>
  <c r="F659" i="4"/>
  <c r="F659" i="15"/>
  <c r="F659" i="6"/>
  <c r="F660" i="3"/>
  <c r="F660" i="5"/>
  <c r="F659" i="1"/>
  <c r="F659" i="13"/>
  <c r="F660" l="1"/>
  <c r="F663" i="12"/>
  <c r="F663" i="10"/>
  <c r="F662" i="8"/>
  <c r="F663" i="11"/>
  <c r="F660" i="9"/>
  <c r="F660" i="14"/>
  <c r="F660" i="1"/>
  <c r="F661" i="5"/>
  <c r="F661" i="3"/>
  <c r="F660" i="6"/>
  <c r="F660" i="15"/>
  <c r="F660" i="4"/>
  <c r="F661" i="14" l="1"/>
  <c r="F661" i="9"/>
  <c r="F664" i="11"/>
  <c r="F663" i="8"/>
  <c r="F664" i="10"/>
  <c r="F664" i="12"/>
  <c r="F661" i="13"/>
  <c r="F661" i="4"/>
  <c r="F661" i="15"/>
  <c r="F661" i="6"/>
  <c r="F662" i="3"/>
  <c r="F662" i="5"/>
  <c r="F661" i="1"/>
  <c r="F662" i="13" l="1"/>
  <c r="F665" i="12"/>
  <c r="F664" i="8"/>
  <c r="F665" i="11"/>
  <c r="F662" i="14"/>
  <c r="F662" i="1"/>
  <c r="F663" i="5"/>
  <c r="F663" i="3"/>
  <c r="F662" i="6"/>
  <c r="F662" i="15"/>
  <c r="F662" i="4"/>
  <c r="F665" i="10"/>
  <c r="F662" i="9"/>
  <c r="F663" l="1"/>
  <c r="F666" i="10"/>
  <c r="F663" i="14"/>
  <c r="F666" i="11"/>
  <c r="F666" i="12"/>
  <c r="F663" i="13"/>
  <c r="F663" i="4"/>
  <c r="F663" i="15"/>
  <c r="F663" i="6"/>
  <c r="F664" i="3"/>
  <c r="F664" i="5"/>
  <c r="F663" i="1"/>
  <c r="F665" i="8"/>
  <c r="F666" l="1"/>
  <c r="F664" i="13"/>
  <c r="F667" i="12"/>
  <c r="F667" i="11"/>
  <c r="F664" i="14"/>
  <c r="F667" i="10"/>
  <c r="F664" i="9"/>
  <c r="F664" i="1"/>
  <c r="F665" i="5"/>
  <c r="F665" i="3"/>
  <c r="F664" i="6"/>
  <c r="F664" i="15"/>
  <c r="F664" i="4"/>
  <c r="F665" i="9" l="1"/>
  <c r="F668" i="10"/>
  <c r="F665" i="14"/>
  <c r="F668" i="11"/>
  <c r="F668" i="12"/>
  <c r="F665" i="13"/>
  <c r="F667" i="8"/>
  <c r="F665" i="4"/>
  <c r="F665" i="15"/>
  <c r="F665" i="6"/>
  <c r="F666" i="3"/>
  <c r="F666" i="5"/>
  <c r="F665" i="1"/>
  <c r="F668" i="8" l="1"/>
  <c r="F669" i="12"/>
  <c r="F669" i="11"/>
  <c r="F666" i="14"/>
  <c r="F666" i="9"/>
  <c r="F666" i="1"/>
  <c r="F667" i="5"/>
  <c r="F667" i="3"/>
  <c r="F666" i="6"/>
  <c r="F666" i="15"/>
  <c r="F666" i="4"/>
  <c r="F666" i="13"/>
  <c r="F669" i="10"/>
  <c r="F670" l="1"/>
  <c r="F667" i="13"/>
  <c r="F667" i="9"/>
  <c r="F667" i="14"/>
  <c r="F670" i="11"/>
  <c r="F670" i="12"/>
  <c r="F669" i="8"/>
  <c r="F667" i="4"/>
  <c r="F667" i="15"/>
  <c r="F667" i="6"/>
  <c r="F668" i="3"/>
  <c r="F668" i="5"/>
  <c r="F667" i="1"/>
  <c r="F671" i="11" l="1"/>
  <c r="F668" i="14"/>
  <c r="F668" i="9"/>
  <c r="F668" i="13"/>
  <c r="F671" i="10"/>
  <c r="F668" i="1"/>
  <c r="F669" i="5"/>
  <c r="F669" i="3"/>
  <c r="F668" i="6"/>
  <c r="F668" i="15"/>
  <c r="F668" i="4"/>
  <c r="F670" i="8"/>
  <c r="F671" i="12"/>
  <c r="F672" l="1"/>
  <c r="F671" i="8"/>
  <c r="F672" i="10"/>
  <c r="F669" i="13"/>
  <c r="F669" i="9"/>
  <c r="F669" i="14"/>
  <c r="F672" i="11"/>
  <c r="F669" i="4"/>
  <c r="F669" i="15"/>
  <c r="F669" i="6"/>
  <c r="F670" i="3"/>
  <c r="F670" i="5"/>
  <c r="F669" i="1"/>
  <c r="F673" i="11" l="1"/>
  <c r="F670" i="9"/>
  <c r="F670" i="13"/>
  <c r="F673" i="10"/>
  <c r="F672" i="8"/>
  <c r="F673" i="12"/>
  <c r="F670" i="1"/>
  <c r="F671" i="5"/>
  <c r="F671" i="3"/>
  <c r="F670" i="6"/>
  <c r="F670" i="15"/>
  <c r="F670" i="4"/>
  <c r="F670" i="14"/>
  <c r="F671" l="1"/>
  <c r="F673" i="8"/>
  <c r="F671" i="13"/>
  <c r="F671" i="9"/>
  <c r="F671" i="4"/>
  <c r="F671" i="15"/>
  <c r="F671" i="6"/>
  <c r="F672" i="3"/>
  <c r="F672" i="5"/>
  <c r="F671" i="1"/>
  <c r="F672" i="9" l="1"/>
  <c r="F672" i="13"/>
  <c r="F672" i="14"/>
  <c r="F672" i="1"/>
  <c r="F673" i="5"/>
  <c r="F673" i="3"/>
  <c r="F672" i="6"/>
  <c r="F672" i="15"/>
  <c r="F672" i="4"/>
  <c r="F673" i="14" l="1"/>
  <c r="F673" i="13"/>
  <c r="F673" i="9"/>
  <c r="F673" i="4"/>
  <c r="F673" i="15"/>
  <c r="F673" i="6"/>
  <c r="F673" i="1"/>
  <c r="H3" l="1"/>
  <c r="H4"/>
  <c r="H5"/>
  <c r="H6"/>
  <c r="H7"/>
  <c r="H8"/>
  <c r="H9"/>
  <c r="H10"/>
  <c r="H11"/>
  <c r="H12"/>
  <c r="H13"/>
  <c r="H14"/>
  <c r="H15"/>
  <c r="H16"/>
  <c r="H17"/>
  <c r="H18"/>
  <c r="H19"/>
  <c r="H20"/>
  <c r="H21"/>
  <c r="H22"/>
  <c r="H23"/>
  <c r="H24"/>
  <c r="H25"/>
  <c r="H26"/>
  <c r="H27"/>
  <c r="H28"/>
  <c r="H29"/>
  <c r="H30"/>
  <c r="H31"/>
  <c r="H32"/>
  <c r="H33"/>
  <c r="H34"/>
  <c r="H35"/>
  <c r="H36"/>
  <c r="H37"/>
  <c r="H38"/>
  <c r="H39"/>
  <c r="H40"/>
  <c r="H41"/>
  <c r="H42"/>
  <c r="H43"/>
  <c r="H44"/>
  <c r="H45"/>
  <c r="H46"/>
  <c r="H47"/>
  <c r="H48"/>
  <c r="H49"/>
  <c r="H50"/>
  <c r="H51"/>
  <c r="H52"/>
  <c r="H53"/>
  <c r="H54"/>
  <c r="H55"/>
  <c r="H56"/>
  <c r="H57"/>
  <c r="H58"/>
  <c r="H59"/>
  <c r="H60"/>
  <c r="H61"/>
  <c r="H62"/>
  <c r="H63"/>
  <c r="H64"/>
  <c r="H65"/>
  <c r="H66"/>
  <c r="H67"/>
  <c r="H68"/>
  <c r="H69"/>
  <c r="H70"/>
  <c r="H71"/>
  <c r="H72"/>
  <c r="H73"/>
  <c r="H74"/>
  <c r="H75"/>
  <c r="H76"/>
  <c r="H77"/>
  <c r="H78"/>
  <c r="H79"/>
  <c r="H80"/>
  <c r="H81"/>
  <c r="H82"/>
  <c r="H83"/>
  <c r="H84"/>
  <c r="H85"/>
  <c r="H86"/>
  <c r="H87"/>
  <c r="H88"/>
  <c r="H89"/>
  <c r="H90"/>
  <c r="H91"/>
  <c r="H92"/>
  <c r="H93"/>
  <c r="H94"/>
  <c r="H95"/>
  <c r="H96"/>
  <c r="H97"/>
  <c r="H98"/>
  <c r="H99"/>
  <c r="H100"/>
  <c r="H101"/>
  <c r="H102"/>
  <c r="H103"/>
  <c r="H104"/>
  <c r="H105"/>
  <c r="H106"/>
  <c r="H107"/>
  <c r="H108"/>
  <c r="H109"/>
  <c r="H110"/>
  <c r="H111"/>
  <c r="H112"/>
  <c r="H113"/>
  <c r="H114"/>
  <c r="H115"/>
  <c r="H116"/>
  <c r="H117"/>
  <c r="H118"/>
  <c r="H119"/>
  <c r="H120"/>
  <c r="H121"/>
  <c r="H122"/>
  <c r="H123"/>
  <c r="H124"/>
  <c r="H125"/>
  <c r="H126"/>
  <c r="H127"/>
  <c r="H128"/>
  <c r="H129"/>
  <c r="H130"/>
  <c r="H131"/>
  <c r="H132"/>
  <c r="H133"/>
  <c r="H134"/>
  <c r="H135"/>
  <c r="H136"/>
  <c r="H137"/>
  <c r="H138"/>
  <c r="H139"/>
  <c r="H140"/>
  <c r="H141"/>
  <c r="H142"/>
  <c r="H143"/>
  <c r="H144"/>
  <c r="H145"/>
  <c r="H146"/>
  <c r="H147"/>
  <c r="H148"/>
  <c r="H149"/>
  <c r="H150"/>
  <c r="H151"/>
  <c r="H152"/>
  <c r="H153"/>
  <c r="H154"/>
  <c r="H155"/>
  <c r="H156"/>
  <c r="H157"/>
  <c r="H158"/>
  <c r="H159"/>
  <c r="H160"/>
  <c r="H161"/>
  <c r="H162"/>
  <c r="H163"/>
  <c r="H164"/>
  <c r="H165"/>
  <c r="H166"/>
  <c r="H167"/>
  <c r="H168"/>
  <c r="H169"/>
  <c r="H170"/>
  <c r="H171"/>
  <c r="H172"/>
  <c r="H173"/>
  <c r="H174"/>
  <c r="H175"/>
  <c r="H176"/>
  <c r="H177"/>
  <c r="H178"/>
  <c r="H179"/>
  <c r="H180"/>
  <c r="H181"/>
  <c r="H182"/>
  <c r="H183"/>
  <c r="H184"/>
  <c r="H185"/>
  <c r="H186"/>
  <c r="H187"/>
  <c r="H188"/>
  <c r="H189"/>
  <c r="H190"/>
  <c r="H191"/>
  <c r="H192"/>
  <c r="H193"/>
  <c r="H194"/>
  <c r="H195"/>
  <c r="H196"/>
  <c r="H197"/>
  <c r="H198"/>
  <c r="H199"/>
  <c r="H200"/>
  <c r="H201"/>
  <c r="H202"/>
  <c r="H203"/>
  <c r="H204"/>
  <c r="H205"/>
  <c r="H206"/>
  <c r="H207"/>
  <c r="H208"/>
  <c r="H209"/>
  <c r="H210"/>
  <c r="H211"/>
  <c r="H212"/>
  <c r="H213"/>
  <c r="H214"/>
  <c r="H215"/>
  <c r="H216"/>
  <c r="H217"/>
  <c r="H218"/>
  <c r="H219"/>
  <c r="H220"/>
  <c r="H221"/>
  <c r="H222"/>
  <c r="H223"/>
  <c r="H224"/>
  <c r="H225"/>
  <c r="H226"/>
  <c r="H227"/>
  <c r="H228"/>
  <c r="H229"/>
  <c r="H230"/>
  <c r="H231"/>
  <c r="H232"/>
  <c r="H233"/>
  <c r="H234"/>
  <c r="H235"/>
  <c r="H236"/>
  <c r="H237"/>
  <c r="H238"/>
  <c r="H239"/>
  <c r="H240"/>
  <c r="H241"/>
  <c r="H242"/>
  <c r="H243"/>
  <c r="H244"/>
  <c r="H245"/>
  <c r="H246"/>
  <c r="H247"/>
  <c r="H248"/>
  <c r="H249"/>
  <c r="H250"/>
  <c r="H251"/>
  <c r="H252"/>
  <c r="H253"/>
  <c r="H254"/>
  <c r="H255"/>
  <c r="H256"/>
  <c r="H257"/>
  <c r="H258"/>
  <c r="H259"/>
  <c r="H260"/>
  <c r="H261"/>
  <c r="H262"/>
  <c r="H263"/>
  <c r="H264"/>
  <c r="H265"/>
  <c r="H266"/>
  <c r="H267"/>
  <c r="H268"/>
  <c r="H269"/>
  <c r="H270"/>
  <c r="H271"/>
  <c r="H272"/>
  <c r="H273"/>
  <c r="H274"/>
  <c r="H275"/>
  <c r="H276"/>
  <c r="H277"/>
  <c r="H278"/>
  <c r="H279"/>
  <c r="H280"/>
  <c r="H281"/>
  <c r="H282"/>
  <c r="H283"/>
  <c r="H284"/>
  <c r="H285"/>
  <c r="H286"/>
  <c r="H287"/>
  <c r="H288"/>
  <c r="H289"/>
  <c r="H290"/>
  <c r="H291"/>
  <c r="H292"/>
  <c r="H293"/>
  <c r="H294"/>
  <c r="H295"/>
  <c r="H296"/>
  <c r="H297"/>
  <c r="H298"/>
  <c r="H299"/>
  <c r="H300"/>
  <c r="H301"/>
  <c r="H302"/>
  <c r="H303"/>
  <c r="H304"/>
  <c r="H305"/>
  <c r="H306"/>
  <c r="H307"/>
  <c r="H308"/>
  <c r="H309"/>
  <c r="H310"/>
  <c r="H311"/>
  <c r="H312"/>
  <c r="H313"/>
  <c r="H314"/>
  <c r="H315"/>
  <c r="H316"/>
  <c r="H317"/>
  <c r="H318"/>
  <c r="H319"/>
  <c r="H320"/>
  <c r="H321"/>
  <c r="H322"/>
  <c r="H323"/>
  <c r="H324"/>
  <c r="H325"/>
  <c r="H326"/>
  <c r="H327"/>
  <c r="H328"/>
  <c r="H329"/>
  <c r="H330"/>
  <c r="H331"/>
  <c r="H332"/>
  <c r="H333"/>
  <c r="H334"/>
  <c r="H335"/>
  <c r="H336"/>
  <c r="H337"/>
  <c r="H338"/>
  <c r="H339"/>
  <c r="H340"/>
  <c r="H341"/>
  <c r="H342"/>
  <c r="H343"/>
  <c r="H344"/>
  <c r="H345"/>
  <c r="H346"/>
  <c r="H347"/>
  <c r="H348"/>
  <c r="H349"/>
  <c r="H350"/>
  <c r="H351"/>
  <c r="H352"/>
  <c r="H353"/>
  <c r="H354"/>
  <c r="H355"/>
  <c r="H356"/>
  <c r="H357"/>
  <c r="H358"/>
  <c r="H359"/>
  <c r="H360"/>
  <c r="H361"/>
  <c r="H362"/>
  <c r="H363"/>
  <c r="H364"/>
  <c r="H365"/>
  <c r="H366"/>
  <c r="H367"/>
  <c r="H368"/>
  <c r="H369"/>
  <c r="H370"/>
  <c r="H371"/>
  <c r="H372"/>
  <c r="H373"/>
  <c r="H374"/>
  <c r="H375"/>
  <c r="H376"/>
  <c r="H377"/>
  <c r="H378"/>
  <c r="H379"/>
  <c r="H380"/>
  <c r="H381"/>
  <c r="H382"/>
  <c r="H383"/>
  <c r="H384"/>
  <c r="H385"/>
  <c r="H386"/>
  <c r="H387"/>
  <c r="H388"/>
  <c r="H389"/>
  <c r="H390"/>
  <c r="H391"/>
  <c r="H392"/>
  <c r="H393"/>
  <c r="H394"/>
  <c r="H395"/>
  <c r="H396"/>
  <c r="H397"/>
  <c r="H398"/>
  <c r="H399"/>
  <c r="H400"/>
  <c r="H401"/>
  <c r="H402"/>
  <c r="H403"/>
  <c r="H404"/>
  <c r="H405"/>
  <c r="H406"/>
  <c r="H407"/>
  <c r="H408"/>
  <c r="H409"/>
  <c r="H410"/>
  <c r="H411"/>
  <c r="H412"/>
  <c r="H413"/>
  <c r="H414"/>
  <c r="H415"/>
  <c r="H416"/>
  <c r="H417"/>
  <c r="H418"/>
  <c r="H419"/>
  <c r="H420"/>
  <c r="H421"/>
  <c r="H422"/>
  <c r="H423"/>
  <c r="H424"/>
  <c r="H425"/>
  <c r="H426"/>
  <c r="H427"/>
  <c r="H428"/>
  <c r="H429"/>
  <c r="H430"/>
  <c r="H431"/>
  <c r="H432"/>
  <c r="H433"/>
  <c r="H434"/>
  <c r="H435"/>
  <c r="H436"/>
  <c r="H437"/>
  <c r="H438"/>
  <c r="H439"/>
  <c r="H440"/>
  <c r="H441"/>
  <c r="H442"/>
  <c r="H443"/>
  <c r="H444"/>
  <c r="H445"/>
  <c r="H446"/>
  <c r="H447"/>
  <c r="H448"/>
  <c r="H449"/>
  <c r="H450"/>
  <c r="H451"/>
  <c r="H452"/>
  <c r="H453"/>
  <c r="H454"/>
  <c r="H455"/>
  <c r="H456"/>
  <c r="H457"/>
  <c r="H458"/>
  <c r="H459"/>
  <c r="H460"/>
  <c r="H461"/>
  <c r="H462"/>
  <c r="H463"/>
  <c r="H464"/>
  <c r="H465"/>
  <c r="H466"/>
  <c r="H467"/>
  <c r="H468"/>
  <c r="H469"/>
  <c r="H470"/>
  <c r="H471"/>
  <c r="H472"/>
  <c r="H473"/>
  <c r="H474"/>
  <c r="H475"/>
  <c r="H476"/>
  <c r="H477"/>
  <c r="H478"/>
  <c r="H479"/>
  <c r="H480"/>
  <c r="H481"/>
  <c r="H482"/>
  <c r="H483"/>
  <c r="H484"/>
  <c r="H485"/>
  <c r="H486"/>
  <c r="H487"/>
  <c r="H488"/>
  <c r="H489"/>
  <c r="H490"/>
  <c r="H491"/>
  <c r="H492"/>
  <c r="H493"/>
  <c r="H494"/>
  <c r="H495"/>
  <c r="H496"/>
  <c r="H497"/>
  <c r="H498"/>
  <c r="H499"/>
  <c r="H500"/>
  <c r="H501"/>
  <c r="H502"/>
  <c r="H503"/>
  <c r="H504"/>
  <c r="H505"/>
  <c r="H506"/>
  <c r="H507"/>
  <c r="H508"/>
  <c r="H509"/>
  <c r="H510"/>
  <c r="H511"/>
  <c r="H512"/>
  <c r="H513"/>
  <c r="H514"/>
  <c r="H515"/>
  <c r="H516"/>
  <c r="H517"/>
  <c r="H518"/>
  <c r="H519"/>
  <c r="H520"/>
  <c r="H521"/>
  <c r="H522"/>
  <c r="H523"/>
  <c r="H524"/>
  <c r="H525"/>
  <c r="H526"/>
  <c r="H527"/>
  <c r="H528"/>
  <c r="H529"/>
  <c r="H530"/>
  <c r="H531"/>
  <c r="H532"/>
  <c r="H533"/>
  <c r="H534"/>
  <c r="H535"/>
  <c r="H536"/>
  <c r="H537"/>
  <c r="H538"/>
  <c r="H539"/>
  <c r="H540"/>
  <c r="H541"/>
  <c r="H542"/>
  <c r="H543"/>
  <c r="H544"/>
  <c r="H545"/>
  <c r="H546"/>
  <c r="H547"/>
  <c r="H548"/>
  <c r="H549"/>
  <c r="H550"/>
  <c r="H551"/>
  <c r="H552"/>
  <c r="H553"/>
  <c r="H554"/>
  <c r="H555"/>
  <c r="H556"/>
  <c r="H557"/>
  <c r="H558"/>
  <c r="H559"/>
  <c r="H560"/>
  <c r="H561"/>
  <c r="H562"/>
  <c r="H563"/>
  <c r="H564"/>
  <c r="H565"/>
  <c r="H566"/>
  <c r="H567"/>
  <c r="H568"/>
  <c r="H569"/>
  <c r="H570"/>
  <c r="H571"/>
  <c r="H572"/>
  <c r="H573"/>
  <c r="H574"/>
  <c r="H575"/>
  <c r="H576"/>
  <c r="H577"/>
  <c r="H578"/>
  <c r="H579"/>
  <c r="H580"/>
  <c r="H581"/>
  <c r="H582"/>
  <c r="H583"/>
  <c r="H584"/>
  <c r="H585"/>
  <c r="H586"/>
  <c r="H587"/>
  <c r="H588"/>
  <c r="H589"/>
  <c r="H590"/>
  <c r="H591"/>
  <c r="H592"/>
  <c r="H593"/>
  <c r="H594"/>
  <c r="H595"/>
  <c r="H596"/>
  <c r="H597"/>
  <c r="H598"/>
  <c r="H599"/>
  <c r="H600"/>
  <c r="H601"/>
  <c r="H602"/>
  <c r="H603"/>
  <c r="H604"/>
  <c r="H605"/>
  <c r="H606"/>
  <c r="H607"/>
  <c r="H608"/>
  <c r="H609"/>
  <c r="H610"/>
  <c r="H611"/>
  <c r="H612"/>
  <c r="H613"/>
  <c r="H614"/>
  <c r="H615"/>
  <c r="H616"/>
  <c r="H617"/>
  <c r="H618"/>
  <c r="H619"/>
  <c r="H620"/>
  <c r="H621"/>
  <c r="H622"/>
  <c r="H623"/>
  <c r="H624"/>
  <c r="H625"/>
  <c r="H626"/>
  <c r="H627"/>
  <c r="H628"/>
  <c r="H629"/>
  <c r="H630"/>
  <c r="H631"/>
  <c r="H632"/>
  <c r="H633"/>
  <c r="H634"/>
  <c r="H635"/>
  <c r="H636"/>
  <c r="H637"/>
  <c r="H638"/>
  <c r="H639"/>
  <c r="H640"/>
  <c r="H641"/>
  <c r="H642"/>
  <c r="H643"/>
  <c r="H644"/>
  <c r="H645"/>
  <c r="H646"/>
  <c r="H647"/>
  <c r="H648"/>
  <c r="H649"/>
  <c r="H650"/>
  <c r="H651"/>
  <c r="H652"/>
  <c r="H653"/>
  <c r="H654"/>
  <c r="H655"/>
  <c r="H656"/>
  <c r="H657"/>
  <c r="H658"/>
  <c r="H659"/>
  <c r="H660"/>
  <c r="H661"/>
  <c r="H662"/>
  <c r="H663"/>
  <c r="H664"/>
  <c r="H665"/>
  <c r="H666"/>
  <c r="H667"/>
  <c r="H668"/>
  <c r="H669"/>
  <c r="H670"/>
  <c r="H671"/>
  <c r="H672"/>
  <c r="H673"/>
  <c r="I673"/>
  <c r="I672"/>
  <c r="H3" i="6"/>
  <c r="H4"/>
  <c r="H5"/>
  <c r="H6"/>
  <c r="H7"/>
  <c r="H8"/>
  <c r="H9"/>
  <c r="H10"/>
  <c r="H11"/>
  <c r="H12"/>
  <c r="H13"/>
  <c r="H14"/>
  <c r="H15"/>
  <c r="H16"/>
  <c r="H17"/>
  <c r="H18"/>
  <c r="H19"/>
  <c r="H20"/>
  <c r="H21"/>
  <c r="H22"/>
  <c r="H23"/>
  <c r="H24"/>
  <c r="H25"/>
  <c r="H26"/>
  <c r="H27"/>
  <c r="H28"/>
  <c r="H29"/>
  <c r="H30"/>
  <c r="H31"/>
  <c r="H32"/>
  <c r="H33"/>
  <c r="H34"/>
  <c r="H35"/>
  <c r="H36"/>
  <c r="H37"/>
  <c r="H38"/>
  <c r="H39"/>
  <c r="H40"/>
  <c r="H41"/>
  <c r="H42"/>
  <c r="H43"/>
  <c r="H44"/>
  <c r="H45"/>
  <c r="H46"/>
  <c r="H47"/>
  <c r="H48"/>
  <c r="H49"/>
  <c r="H50"/>
  <c r="H51"/>
  <c r="H52"/>
  <c r="H53"/>
  <c r="H54"/>
  <c r="H55"/>
  <c r="H56"/>
  <c r="H57"/>
  <c r="H58"/>
  <c r="H59"/>
  <c r="H60"/>
  <c r="H61"/>
  <c r="H62"/>
  <c r="H63"/>
  <c r="H64"/>
  <c r="H65"/>
  <c r="H66"/>
  <c r="H67"/>
  <c r="H68"/>
  <c r="H69"/>
  <c r="H70"/>
  <c r="H71"/>
  <c r="H72"/>
  <c r="H73"/>
  <c r="H74"/>
  <c r="H75"/>
  <c r="H76"/>
  <c r="H77"/>
  <c r="H78"/>
  <c r="H79"/>
  <c r="H80"/>
  <c r="H81"/>
  <c r="H82"/>
  <c r="H83"/>
  <c r="H84"/>
  <c r="H85"/>
  <c r="H86"/>
  <c r="H87"/>
  <c r="H88"/>
  <c r="H89"/>
  <c r="H90"/>
  <c r="H91"/>
  <c r="H92"/>
  <c r="H93"/>
  <c r="H94"/>
  <c r="H95"/>
  <c r="H96"/>
  <c r="H97"/>
  <c r="H98"/>
  <c r="H99"/>
  <c r="H100"/>
  <c r="H101"/>
  <c r="H102"/>
  <c r="H103"/>
  <c r="H104"/>
  <c r="H105"/>
  <c r="H106"/>
  <c r="H107"/>
  <c r="H108"/>
  <c r="H109"/>
  <c r="H110"/>
  <c r="H111"/>
  <c r="H112"/>
  <c r="H113"/>
  <c r="H114"/>
  <c r="H115"/>
  <c r="H116"/>
  <c r="H117"/>
  <c r="H118"/>
  <c r="H119"/>
  <c r="H120"/>
  <c r="H121"/>
  <c r="H122"/>
  <c r="H123"/>
  <c r="H124"/>
  <c r="H125"/>
  <c r="H126"/>
  <c r="H127"/>
  <c r="H128"/>
  <c r="H129"/>
  <c r="H130"/>
  <c r="H131"/>
  <c r="H132"/>
  <c r="H133"/>
  <c r="H134"/>
  <c r="H135"/>
  <c r="H136"/>
  <c r="H137"/>
  <c r="H138"/>
  <c r="H139"/>
  <c r="H140"/>
  <c r="H141"/>
  <c r="H142"/>
  <c r="H143"/>
  <c r="H144"/>
  <c r="H145"/>
  <c r="H146"/>
  <c r="H147"/>
  <c r="H148"/>
  <c r="H149"/>
  <c r="H150"/>
  <c r="H151"/>
  <c r="H152"/>
  <c r="H153"/>
  <c r="H154"/>
  <c r="H155"/>
  <c r="H156"/>
  <c r="H157"/>
  <c r="H158"/>
  <c r="H159"/>
  <c r="H160"/>
  <c r="H161"/>
  <c r="H162"/>
  <c r="H163"/>
  <c r="H164"/>
  <c r="H165"/>
  <c r="H166"/>
  <c r="H167"/>
  <c r="H168"/>
  <c r="H169"/>
  <c r="H170"/>
  <c r="H171"/>
  <c r="H172"/>
  <c r="H173"/>
  <c r="H174"/>
  <c r="H175"/>
  <c r="H176"/>
  <c r="H177"/>
  <c r="H178"/>
  <c r="H179"/>
  <c r="H180"/>
  <c r="H181"/>
  <c r="H182"/>
  <c r="H183"/>
  <c r="H184"/>
  <c r="H185"/>
  <c r="H186"/>
  <c r="H187"/>
  <c r="H188"/>
  <c r="H189"/>
  <c r="H190"/>
  <c r="H191"/>
  <c r="H192"/>
  <c r="H193"/>
  <c r="H194"/>
  <c r="H195"/>
  <c r="H196"/>
  <c r="H197"/>
  <c r="H198"/>
  <c r="H199"/>
  <c r="H200"/>
  <c r="H201"/>
  <c r="H202"/>
  <c r="H203"/>
  <c r="H204"/>
  <c r="H205"/>
  <c r="H206"/>
  <c r="H207"/>
  <c r="H208"/>
  <c r="H209"/>
  <c r="H210"/>
  <c r="H211"/>
  <c r="H212"/>
  <c r="H213"/>
  <c r="H214"/>
  <c r="H215"/>
  <c r="H216"/>
  <c r="H217"/>
  <c r="H218"/>
  <c r="H219"/>
  <c r="H220"/>
  <c r="H221"/>
  <c r="H222"/>
  <c r="H223"/>
  <c r="H224"/>
  <c r="H225"/>
  <c r="H226"/>
  <c r="H227"/>
  <c r="H228"/>
  <c r="H229"/>
  <c r="H230"/>
  <c r="H231"/>
  <c r="H232"/>
  <c r="H233"/>
  <c r="H234"/>
  <c r="H235"/>
  <c r="H236"/>
  <c r="H237"/>
  <c r="H238"/>
  <c r="H239"/>
  <c r="H240"/>
  <c r="H241"/>
  <c r="H242"/>
  <c r="H243"/>
  <c r="H244"/>
  <c r="H245"/>
  <c r="H246"/>
  <c r="H247"/>
  <c r="H248"/>
  <c r="H249"/>
  <c r="H250"/>
  <c r="H251"/>
  <c r="H252"/>
  <c r="H253"/>
  <c r="H254"/>
  <c r="H255"/>
  <c r="H256"/>
  <c r="H257"/>
  <c r="H258"/>
  <c r="H259"/>
  <c r="H260"/>
  <c r="H261"/>
  <c r="H262"/>
  <c r="H263"/>
  <c r="H264"/>
  <c r="H265"/>
  <c r="H266"/>
  <c r="H267"/>
  <c r="H268"/>
  <c r="H269"/>
  <c r="H270"/>
  <c r="H271"/>
  <c r="H272"/>
  <c r="H273"/>
  <c r="H274"/>
  <c r="H275"/>
  <c r="H276"/>
  <c r="H277"/>
  <c r="H278"/>
  <c r="H279"/>
  <c r="H280"/>
  <c r="H281"/>
  <c r="H282"/>
  <c r="H283"/>
  <c r="H284"/>
  <c r="H285"/>
  <c r="H286"/>
  <c r="H287"/>
  <c r="H288"/>
  <c r="H289"/>
  <c r="H290"/>
  <c r="H291"/>
  <c r="H292"/>
  <c r="H293"/>
  <c r="H294"/>
  <c r="H295"/>
  <c r="H296"/>
  <c r="H297"/>
  <c r="H298"/>
  <c r="H299"/>
  <c r="H300"/>
  <c r="H301"/>
  <c r="H302"/>
  <c r="H303"/>
  <c r="H304"/>
  <c r="H305"/>
  <c r="H306"/>
  <c r="H307"/>
  <c r="H308"/>
  <c r="H309"/>
  <c r="H310"/>
  <c r="H311"/>
  <c r="H312"/>
  <c r="H313"/>
  <c r="H314"/>
  <c r="H315"/>
  <c r="H316"/>
  <c r="H317"/>
  <c r="H318"/>
  <c r="H319"/>
  <c r="H320"/>
  <c r="H321"/>
  <c r="H322"/>
  <c r="H323"/>
  <c r="H324"/>
  <c r="H325"/>
  <c r="H326"/>
  <c r="H327"/>
  <c r="H328"/>
  <c r="H329"/>
  <c r="H330"/>
  <c r="H331"/>
  <c r="H332"/>
  <c r="H333"/>
  <c r="H334"/>
  <c r="H335"/>
  <c r="H336"/>
  <c r="H337"/>
  <c r="H338"/>
  <c r="H339"/>
  <c r="H340"/>
  <c r="H341"/>
  <c r="H342"/>
  <c r="H343"/>
  <c r="H344"/>
  <c r="H345"/>
  <c r="H346"/>
  <c r="H347"/>
  <c r="H348"/>
  <c r="H349"/>
  <c r="H350"/>
  <c r="H351"/>
  <c r="H352"/>
  <c r="H353"/>
  <c r="H354"/>
  <c r="H355"/>
  <c r="H356"/>
  <c r="H357"/>
  <c r="H358"/>
  <c r="H359"/>
  <c r="H360"/>
  <c r="H361"/>
  <c r="H362"/>
  <c r="H363"/>
  <c r="H364"/>
  <c r="H365"/>
  <c r="H366"/>
  <c r="H367"/>
  <c r="H368"/>
  <c r="H369"/>
  <c r="H370"/>
  <c r="H371"/>
  <c r="H372"/>
  <c r="H373"/>
  <c r="H374"/>
  <c r="H375"/>
  <c r="H376"/>
  <c r="H377"/>
  <c r="H378"/>
  <c r="H379"/>
  <c r="H380"/>
  <c r="H381"/>
  <c r="H382"/>
  <c r="H383"/>
  <c r="H384"/>
  <c r="H385"/>
  <c r="H386"/>
  <c r="H387"/>
  <c r="H388"/>
  <c r="H389"/>
  <c r="H390"/>
  <c r="H391"/>
  <c r="H392"/>
  <c r="H393"/>
  <c r="H394"/>
  <c r="H395"/>
  <c r="H396"/>
  <c r="H397"/>
  <c r="H398"/>
  <c r="H399"/>
  <c r="H400"/>
  <c r="H401"/>
  <c r="H402"/>
  <c r="H403"/>
  <c r="H404"/>
  <c r="H405"/>
  <c r="H406"/>
  <c r="H407"/>
  <c r="H408"/>
  <c r="H409"/>
  <c r="H410"/>
  <c r="H411"/>
  <c r="H412"/>
  <c r="H413"/>
  <c r="H414"/>
  <c r="H415"/>
  <c r="H416"/>
  <c r="H417"/>
  <c r="H418"/>
  <c r="H419"/>
  <c r="H420"/>
  <c r="H421"/>
  <c r="H422"/>
  <c r="H423"/>
  <c r="H424"/>
  <c r="H425"/>
  <c r="H426"/>
  <c r="H427"/>
  <c r="H428"/>
  <c r="H429"/>
  <c r="H430"/>
  <c r="H431"/>
  <c r="H432"/>
  <c r="H433"/>
  <c r="H434"/>
  <c r="H435"/>
  <c r="H436"/>
  <c r="H437"/>
  <c r="H438"/>
  <c r="H439"/>
  <c r="H440"/>
  <c r="H441"/>
  <c r="H442"/>
  <c r="H443"/>
  <c r="H444"/>
  <c r="H445"/>
  <c r="H446"/>
  <c r="H447"/>
  <c r="H448"/>
  <c r="H449"/>
  <c r="H450"/>
  <c r="H451"/>
  <c r="H452"/>
  <c r="H453"/>
  <c r="H454"/>
  <c r="H455"/>
  <c r="H456"/>
  <c r="H457"/>
  <c r="H458"/>
  <c r="H459"/>
  <c r="H460"/>
  <c r="H461"/>
  <c r="H462"/>
  <c r="H463"/>
  <c r="H464"/>
  <c r="H465"/>
  <c r="H466"/>
  <c r="H467"/>
  <c r="H468"/>
  <c r="H469"/>
  <c r="H470"/>
  <c r="H471"/>
  <c r="H472"/>
  <c r="H473"/>
  <c r="H474"/>
  <c r="H475"/>
  <c r="H476"/>
  <c r="H477"/>
  <c r="H478"/>
  <c r="H479"/>
  <c r="H480"/>
  <c r="H481"/>
  <c r="H482"/>
  <c r="H483"/>
  <c r="H484"/>
  <c r="H485"/>
  <c r="H486"/>
  <c r="H487"/>
  <c r="H488"/>
  <c r="H489"/>
  <c r="H490"/>
  <c r="H491"/>
  <c r="H492"/>
  <c r="H493"/>
  <c r="H494"/>
  <c r="H495"/>
  <c r="H496"/>
  <c r="H497"/>
  <c r="H498"/>
  <c r="H499"/>
  <c r="H500"/>
  <c r="H501"/>
  <c r="H502"/>
  <c r="H503"/>
  <c r="H504"/>
  <c r="H505"/>
  <c r="H506"/>
  <c r="H507"/>
  <c r="H508"/>
  <c r="H509"/>
  <c r="H510"/>
  <c r="H511"/>
  <c r="H512"/>
  <c r="H513"/>
  <c r="H514"/>
  <c r="H515"/>
  <c r="H516"/>
  <c r="H517"/>
  <c r="H518"/>
  <c r="H519"/>
  <c r="H520"/>
  <c r="H521"/>
  <c r="H522"/>
  <c r="H523"/>
  <c r="H524"/>
  <c r="H525"/>
  <c r="H526"/>
  <c r="H527"/>
  <c r="H528"/>
  <c r="H529"/>
  <c r="H530"/>
  <c r="H531"/>
  <c r="H532"/>
  <c r="H533"/>
  <c r="H534"/>
  <c r="H535"/>
  <c r="H536"/>
  <c r="H537"/>
  <c r="H538"/>
  <c r="H539"/>
  <c r="H540"/>
  <c r="H541"/>
  <c r="H542"/>
  <c r="H543"/>
  <c r="H544"/>
  <c r="H545"/>
  <c r="H546"/>
  <c r="H547"/>
  <c r="H548"/>
  <c r="H549"/>
  <c r="H550"/>
  <c r="H551"/>
  <c r="H552"/>
  <c r="H553"/>
  <c r="H554"/>
  <c r="H555"/>
  <c r="H556"/>
  <c r="H557"/>
  <c r="H558"/>
  <c r="H559"/>
  <c r="H560"/>
  <c r="H561"/>
  <c r="H562"/>
  <c r="H563"/>
  <c r="H564"/>
  <c r="H565"/>
  <c r="H566"/>
  <c r="H567"/>
  <c r="H568"/>
  <c r="H569"/>
  <c r="H570"/>
  <c r="H571"/>
  <c r="H572"/>
  <c r="H573"/>
  <c r="H574"/>
  <c r="H575"/>
  <c r="H576"/>
  <c r="H577"/>
  <c r="H578"/>
  <c r="H579"/>
  <c r="H580"/>
  <c r="H581"/>
  <c r="H582"/>
  <c r="H583"/>
  <c r="H584"/>
  <c r="H585"/>
  <c r="H586"/>
  <c r="H587"/>
  <c r="H588"/>
  <c r="H589"/>
  <c r="H590"/>
  <c r="H591"/>
  <c r="H592"/>
  <c r="H593"/>
  <c r="H594"/>
  <c r="H595"/>
  <c r="H596"/>
  <c r="H597"/>
  <c r="H598"/>
  <c r="H599"/>
  <c r="H600"/>
  <c r="H601"/>
  <c r="H602"/>
  <c r="H603"/>
  <c r="H604"/>
  <c r="H605"/>
  <c r="H606"/>
  <c r="H607"/>
  <c r="H608"/>
  <c r="H609"/>
  <c r="H610"/>
  <c r="H611"/>
  <c r="H612"/>
  <c r="H613"/>
  <c r="H614"/>
  <c r="H615"/>
  <c r="H616"/>
  <c r="H617"/>
  <c r="H618"/>
  <c r="H619"/>
  <c r="H620"/>
  <c r="H621"/>
  <c r="H622"/>
  <c r="H623"/>
  <c r="H624"/>
  <c r="H625"/>
  <c r="H626"/>
  <c r="H627"/>
  <c r="H628"/>
  <c r="H629"/>
  <c r="H630"/>
  <c r="H631"/>
  <c r="H632"/>
  <c r="H633"/>
  <c r="H634"/>
  <c r="H635"/>
  <c r="H636"/>
  <c r="H637"/>
  <c r="H638"/>
  <c r="H639"/>
  <c r="H640"/>
  <c r="H641"/>
  <c r="H642"/>
  <c r="H643"/>
  <c r="H644"/>
  <c r="H645"/>
  <c r="H646"/>
  <c r="H647"/>
  <c r="H648"/>
  <c r="H649"/>
  <c r="H650"/>
  <c r="H651"/>
  <c r="H652"/>
  <c r="H653"/>
  <c r="H654"/>
  <c r="H655"/>
  <c r="H656"/>
  <c r="H657"/>
  <c r="H658"/>
  <c r="H659"/>
  <c r="H660"/>
  <c r="H661"/>
  <c r="H662"/>
  <c r="H663"/>
  <c r="H664"/>
  <c r="H665"/>
  <c r="H666"/>
  <c r="H667"/>
  <c r="H668"/>
  <c r="H669"/>
  <c r="H670"/>
  <c r="H671"/>
  <c r="H672"/>
  <c r="H673"/>
  <c r="I673"/>
  <c r="I672"/>
  <c r="H5" i="15"/>
  <c r="H6"/>
  <c r="H7"/>
  <c r="H8"/>
  <c r="H9"/>
  <c r="H10"/>
  <c r="H11"/>
  <c r="H12"/>
  <c r="H13"/>
  <c r="H14"/>
  <c r="H15"/>
  <c r="H16"/>
  <c r="H17"/>
  <c r="H18"/>
  <c r="H19"/>
  <c r="H20"/>
  <c r="H21"/>
  <c r="H22"/>
  <c r="H23"/>
  <c r="H24"/>
  <c r="H25"/>
  <c r="H26"/>
  <c r="H27"/>
  <c r="H28"/>
  <c r="H29"/>
  <c r="H30"/>
  <c r="H31"/>
  <c r="H32"/>
  <c r="H33"/>
  <c r="H34"/>
  <c r="H35"/>
  <c r="H36"/>
  <c r="H37"/>
  <c r="H38"/>
  <c r="H39"/>
  <c r="H40"/>
  <c r="H41"/>
  <c r="H42"/>
  <c r="H43"/>
  <c r="H44"/>
  <c r="H45"/>
  <c r="H46"/>
  <c r="H47"/>
  <c r="H48"/>
  <c r="H49"/>
  <c r="H50"/>
  <c r="H51"/>
  <c r="H52"/>
  <c r="H53"/>
  <c r="H54"/>
  <c r="H55"/>
  <c r="H56"/>
  <c r="H57"/>
  <c r="H58"/>
  <c r="H59"/>
  <c r="H60"/>
  <c r="H61"/>
  <c r="H62"/>
  <c r="H63"/>
  <c r="H64"/>
  <c r="H65"/>
  <c r="H66"/>
  <c r="H67"/>
  <c r="H68"/>
  <c r="H69"/>
  <c r="H70"/>
  <c r="H71"/>
  <c r="H72"/>
  <c r="H73"/>
  <c r="H74"/>
  <c r="H75"/>
  <c r="H76"/>
  <c r="H77"/>
  <c r="H78"/>
  <c r="H79"/>
  <c r="H80"/>
  <c r="H81"/>
  <c r="H82"/>
  <c r="H83"/>
  <c r="H84"/>
  <c r="H85"/>
  <c r="H86"/>
  <c r="H87"/>
  <c r="H88"/>
  <c r="H89"/>
  <c r="H90"/>
  <c r="H91"/>
  <c r="H92"/>
  <c r="H93"/>
  <c r="H94"/>
  <c r="H95"/>
  <c r="H96"/>
  <c r="H97"/>
  <c r="H98"/>
  <c r="H99"/>
  <c r="H100"/>
  <c r="H101"/>
  <c r="H102"/>
  <c r="H103"/>
  <c r="H104"/>
  <c r="H105"/>
  <c r="H106"/>
  <c r="H107"/>
  <c r="H108"/>
  <c r="H109"/>
  <c r="H110"/>
  <c r="H111"/>
  <c r="H112"/>
  <c r="H113"/>
  <c r="H114"/>
  <c r="H115"/>
  <c r="H116"/>
  <c r="H117"/>
  <c r="H118"/>
  <c r="H119"/>
  <c r="H120"/>
  <c r="H121"/>
  <c r="H122"/>
  <c r="H123"/>
  <c r="H124"/>
  <c r="H125"/>
  <c r="H126"/>
  <c r="H127"/>
  <c r="H128"/>
  <c r="H129"/>
  <c r="H130"/>
  <c r="H131"/>
  <c r="H132"/>
  <c r="H133"/>
  <c r="H134"/>
  <c r="H135"/>
  <c r="H136"/>
  <c r="H137"/>
  <c r="H138"/>
  <c r="H139"/>
  <c r="H140"/>
  <c r="H141"/>
  <c r="H142"/>
  <c r="H143"/>
  <c r="H144"/>
  <c r="H145"/>
  <c r="H146"/>
  <c r="H147"/>
  <c r="H148"/>
  <c r="H149"/>
  <c r="H150"/>
  <c r="H151"/>
  <c r="H152"/>
  <c r="H153"/>
  <c r="H154"/>
  <c r="H155"/>
  <c r="H156"/>
  <c r="H157"/>
  <c r="H158"/>
  <c r="H159"/>
  <c r="H160"/>
  <c r="H161"/>
  <c r="H162"/>
  <c r="H163"/>
  <c r="H164"/>
  <c r="H165"/>
  <c r="H166"/>
  <c r="H167"/>
  <c r="H168"/>
  <c r="H169"/>
  <c r="H170"/>
  <c r="H171"/>
  <c r="H172"/>
  <c r="H173"/>
  <c r="H174"/>
  <c r="H175"/>
  <c r="H176"/>
  <c r="H177"/>
  <c r="H178"/>
  <c r="H179"/>
  <c r="H180"/>
  <c r="H181"/>
  <c r="H182"/>
  <c r="H183"/>
  <c r="H184"/>
  <c r="H185"/>
  <c r="H186"/>
  <c r="H187"/>
  <c r="H188"/>
  <c r="H189"/>
  <c r="H190"/>
  <c r="H191"/>
  <c r="H192"/>
  <c r="H193"/>
  <c r="H194"/>
  <c r="H195"/>
  <c r="H196"/>
  <c r="H197"/>
  <c r="H198"/>
  <c r="H199"/>
  <c r="H200"/>
  <c r="H201"/>
  <c r="H202"/>
  <c r="H203"/>
  <c r="H204"/>
  <c r="H205"/>
  <c r="H206"/>
  <c r="H207"/>
  <c r="H208"/>
  <c r="H209"/>
  <c r="H210"/>
  <c r="H211"/>
  <c r="H212"/>
  <c r="H213"/>
  <c r="H214"/>
  <c r="H215"/>
  <c r="H216"/>
  <c r="H217"/>
  <c r="H218"/>
  <c r="H219"/>
  <c r="H220"/>
  <c r="H221"/>
  <c r="H222"/>
  <c r="H223"/>
  <c r="H224"/>
  <c r="H225"/>
  <c r="H226"/>
  <c r="H227"/>
  <c r="H228"/>
  <c r="H229"/>
  <c r="H230"/>
  <c r="H231"/>
  <c r="H232"/>
  <c r="H233"/>
  <c r="H234"/>
  <c r="H235"/>
  <c r="H236"/>
  <c r="H237"/>
  <c r="H238"/>
  <c r="H239"/>
  <c r="H240"/>
  <c r="H241"/>
  <c r="H242"/>
  <c r="H243"/>
  <c r="H244"/>
  <c r="H245"/>
  <c r="H246"/>
  <c r="H247"/>
  <c r="H248"/>
  <c r="H249"/>
  <c r="H250"/>
  <c r="H251"/>
  <c r="H252"/>
  <c r="H253"/>
  <c r="H254"/>
  <c r="H255"/>
  <c r="H256"/>
  <c r="H257"/>
  <c r="H258"/>
  <c r="H259"/>
  <c r="H260"/>
  <c r="H261"/>
  <c r="H262"/>
  <c r="H263"/>
  <c r="H264"/>
  <c r="H265"/>
  <c r="H266"/>
  <c r="H267"/>
  <c r="H268"/>
  <c r="H269"/>
  <c r="H270"/>
  <c r="H271"/>
  <c r="H272"/>
  <c r="H273"/>
  <c r="H274"/>
  <c r="H275"/>
  <c r="H276"/>
  <c r="H277"/>
  <c r="H278"/>
  <c r="H279"/>
  <c r="H280"/>
  <c r="H281"/>
  <c r="H282"/>
  <c r="H283"/>
  <c r="H284"/>
  <c r="H285"/>
  <c r="H286"/>
  <c r="H287"/>
  <c r="H288"/>
  <c r="H289"/>
  <c r="H290"/>
  <c r="H291"/>
  <c r="H292"/>
  <c r="H293"/>
  <c r="H294"/>
  <c r="H295"/>
  <c r="H296"/>
  <c r="H297"/>
  <c r="H298"/>
  <c r="H299"/>
  <c r="H300"/>
  <c r="H301"/>
  <c r="H302"/>
  <c r="H303"/>
  <c r="H304"/>
  <c r="H305"/>
  <c r="H306"/>
  <c r="H307"/>
  <c r="H308"/>
  <c r="H309"/>
  <c r="H310"/>
  <c r="H311"/>
  <c r="H312"/>
  <c r="H313"/>
  <c r="H314"/>
  <c r="H315"/>
  <c r="H316"/>
  <c r="H317"/>
  <c r="H318"/>
  <c r="H319"/>
  <c r="H320"/>
  <c r="H321"/>
  <c r="H322"/>
  <c r="H323"/>
  <c r="H324"/>
  <c r="H325"/>
  <c r="H326"/>
  <c r="H327"/>
  <c r="H328"/>
  <c r="H329"/>
  <c r="H330"/>
  <c r="H331"/>
  <c r="H332"/>
  <c r="H333"/>
  <c r="H334"/>
  <c r="H335"/>
  <c r="H336"/>
  <c r="H337"/>
  <c r="H338"/>
  <c r="H339"/>
  <c r="H340"/>
  <c r="H341"/>
  <c r="H342"/>
  <c r="H343"/>
  <c r="H344"/>
  <c r="H345"/>
  <c r="H346"/>
  <c r="H347"/>
  <c r="H348"/>
  <c r="H349"/>
  <c r="H350"/>
  <c r="H351"/>
  <c r="H352"/>
  <c r="H353"/>
  <c r="H354"/>
  <c r="H355"/>
  <c r="H356"/>
  <c r="H357"/>
  <c r="H358"/>
  <c r="H359"/>
  <c r="H360"/>
  <c r="H361"/>
  <c r="H362"/>
  <c r="H363"/>
  <c r="H364"/>
  <c r="H365"/>
  <c r="H366"/>
  <c r="H367"/>
  <c r="H368"/>
  <c r="H369"/>
  <c r="H370"/>
  <c r="H371"/>
  <c r="H372"/>
  <c r="H373"/>
  <c r="H374"/>
  <c r="H375"/>
  <c r="H376"/>
  <c r="H377"/>
  <c r="H378"/>
  <c r="H379"/>
  <c r="H380"/>
  <c r="H381"/>
  <c r="H382"/>
  <c r="H383"/>
  <c r="H384"/>
  <c r="H385"/>
  <c r="H386"/>
  <c r="H387"/>
  <c r="H388"/>
  <c r="H389"/>
  <c r="H390"/>
  <c r="H391"/>
  <c r="H392"/>
  <c r="H393"/>
  <c r="H394"/>
  <c r="H395"/>
  <c r="H396"/>
  <c r="H397"/>
  <c r="H398"/>
  <c r="H399"/>
  <c r="H400"/>
  <c r="H401"/>
  <c r="H402"/>
  <c r="H403"/>
  <c r="H404"/>
  <c r="H405"/>
  <c r="H406"/>
  <c r="H407"/>
  <c r="H408"/>
  <c r="H409"/>
  <c r="H410"/>
  <c r="H411"/>
  <c r="H412"/>
  <c r="H413"/>
  <c r="H414"/>
  <c r="H415"/>
  <c r="H416"/>
  <c r="H417"/>
  <c r="H418"/>
  <c r="H419"/>
  <c r="H420"/>
  <c r="H421"/>
  <c r="H422"/>
  <c r="H423"/>
  <c r="H424"/>
  <c r="H425"/>
  <c r="H426"/>
  <c r="H427"/>
  <c r="H428"/>
  <c r="H429"/>
  <c r="H430"/>
  <c r="H431"/>
  <c r="H432"/>
  <c r="H433"/>
  <c r="H434"/>
  <c r="H435"/>
  <c r="H436"/>
  <c r="H437"/>
  <c r="H438"/>
  <c r="H439"/>
  <c r="H440"/>
  <c r="H441"/>
  <c r="H442"/>
  <c r="H443"/>
  <c r="H444"/>
  <c r="H445"/>
  <c r="H446"/>
  <c r="H447"/>
  <c r="H448"/>
  <c r="H449"/>
  <c r="H450"/>
  <c r="H451"/>
  <c r="H452"/>
  <c r="H453"/>
  <c r="H454"/>
  <c r="H455"/>
  <c r="H456"/>
  <c r="H457"/>
  <c r="H458"/>
  <c r="H459"/>
  <c r="H460"/>
  <c r="H461"/>
  <c r="H462"/>
  <c r="H463"/>
  <c r="H464"/>
  <c r="H465"/>
  <c r="H466"/>
  <c r="H467"/>
  <c r="H468"/>
  <c r="H469"/>
  <c r="H470"/>
  <c r="H471"/>
  <c r="H472"/>
  <c r="H473"/>
  <c r="H474"/>
  <c r="H475"/>
  <c r="H476"/>
  <c r="H477"/>
  <c r="H478"/>
  <c r="H479"/>
  <c r="H480"/>
  <c r="H481"/>
  <c r="H482"/>
  <c r="H483"/>
  <c r="H484"/>
  <c r="H485"/>
  <c r="H486"/>
  <c r="H487"/>
  <c r="H488"/>
  <c r="H489"/>
  <c r="H490"/>
  <c r="H491"/>
  <c r="H492"/>
  <c r="H493"/>
  <c r="H494"/>
  <c r="H495"/>
  <c r="H496"/>
  <c r="H497"/>
  <c r="H498"/>
  <c r="H499"/>
  <c r="H500"/>
  <c r="H501"/>
  <c r="H502"/>
  <c r="H503"/>
  <c r="H504"/>
  <c r="H505"/>
  <c r="H506"/>
  <c r="H507"/>
  <c r="H508"/>
  <c r="H509"/>
  <c r="H510"/>
  <c r="H511"/>
  <c r="H512"/>
  <c r="H513"/>
  <c r="H514"/>
  <c r="H515"/>
  <c r="H516"/>
  <c r="H517"/>
  <c r="H518"/>
  <c r="H519"/>
  <c r="H520"/>
  <c r="H521"/>
  <c r="H522"/>
  <c r="H523"/>
  <c r="H524"/>
  <c r="H525"/>
  <c r="H526"/>
  <c r="H527"/>
  <c r="H528"/>
  <c r="H529"/>
  <c r="H530"/>
  <c r="H531"/>
  <c r="H532"/>
  <c r="H533"/>
  <c r="H534"/>
  <c r="H535"/>
  <c r="H536"/>
  <c r="H537"/>
  <c r="H538"/>
  <c r="H539"/>
  <c r="H540"/>
  <c r="H541"/>
  <c r="H542"/>
  <c r="H543"/>
  <c r="H544"/>
  <c r="H545"/>
  <c r="H546"/>
  <c r="H547"/>
  <c r="H548"/>
  <c r="H549"/>
  <c r="H550"/>
  <c r="H551"/>
  <c r="H552"/>
  <c r="H553"/>
  <c r="H554"/>
  <c r="H555"/>
  <c r="H556"/>
  <c r="H557"/>
  <c r="H558"/>
  <c r="H559"/>
  <c r="H560"/>
  <c r="H561"/>
  <c r="H562"/>
  <c r="H563"/>
  <c r="H564"/>
  <c r="H565"/>
  <c r="H566"/>
  <c r="H567"/>
  <c r="H568"/>
  <c r="H569"/>
  <c r="H570"/>
  <c r="H571"/>
  <c r="H572"/>
  <c r="H573"/>
  <c r="H574"/>
  <c r="H575"/>
  <c r="H576"/>
  <c r="H577"/>
  <c r="H578"/>
  <c r="H579"/>
  <c r="H580"/>
  <c r="H581"/>
  <c r="H582"/>
  <c r="H583"/>
  <c r="H584"/>
  <c r="H585"/>
  <c r="H586"/>
  <c r="H587"/>
  <c r="H588"/>
  <c r="H589"/>
  <c r="H590"/>
  <c r="H591"/>
  <c r="H592"/>
  <c r="H593"/>
  <c r="H594"/>
  <c r="H595"/>
  <c r="H596"/>
  <c r="H597"/>
  <c r="H598"/>
  <c r="H599"/>
  <c r="H600"/>
  <c r="H601"/>
  <c r="H602"/>
  <c r="H603"/>
  <c r="H604"/>
  <c r="H605"/>
  <c r="H606"/>
  <c r="H607"/>
  <c r="H608"/>
  <c r="H609"/>
  <c r="H610"/>
  <c r="H611"/>
  <c r="H612"/>
  <c r="H613"/>
  <c r="H614"/>
  <c r="H615"/>
  <c r="H616"/>
  <c r="H617"/>
  <c r="H618"/>
  <c r="H619"/>
  <c r="H620"/>
  <c r="H621"/>
  <c r="H622"/>
  <c r="H623"/>
  <c r="H624"/>
  <c r="H625"/>
  <c r="H626"/>
  <c r="H627"/>
  <c r="H628"/>
  <c r="H629"/>
  <c r="H630"/>
  <c r="H631"/>
  <c r="H632"/>
  <c r="H633"/>
  <c r="H634"/>
  <c r="H635"/>
  <c r="H636"/>
  <c r="H637"/>
  <c r="H638"/>
  <c r="H639"/>
  <c r="H640"/>
  <c r="H641"/>
  <c r="H642"/>
  <c r="H643"/>
  <c r="H644"/>
  <c r="H645"/>
  <c r="H646"/>
  <c r="H647"/>
  <c r="H648"/>
  <c r="H649"/>
  <c r="H650"/>
  <c r="H651"/>
  <c r="H652"/>
  <c r="H653"/>
  <c r="H654"/>
  <c r="H655"/>
  <c r="H656"/>
  <c r="H657"/>
  <c r="H658"/>
  <c r="H659"/>
  <c r="H660"/>
  <c r="H661"/>
  <c r="H662"/>
  <c r="H663"/>
  <c r="H664"/>
  <c r="H665"/>
  <c r="H666"/>
  <c r="H667"/>
  <c r="H668"/>
  <c r="H669"/>
  <c r="H670"/>
  <c r="H671"/>
  <c r="H672"/>
  <c r="H673"/>
  <c r="I673"/>
  <c r="I672"/>
  <c r="H3" i="4"/>
  <c r="H4"/>
  <c r="H5"/>
  <c r="H6"/>
  <c r="H7"/>
  <c r="H8"/>
  <c r="H9"/>
  <c r="H10"/>
  <c r="H11"/>
  <c r="H12"/>
  <c r="H13"/>
  <c r="H14"/>
  <c r="H15"/>
  <c r="H16"/>
  <c r="H17"/>
  <c r="H18"/>
  <c r="H19"/>
  <c r="H20"/>
  <c r="H21"/>
  <c r="H22"/>
  <c r="H23"/>
  <c r="H24"/>
  <c r="H25"/>
  <c r="H26"/>
  <c r="H27"/>
  <c r="H28"/>
  <c r="H29"/>
  <c r="H30"/>
  <c r="H31"/>
  <c r="H32"/>
  <c r="H33"/>
  <c r="H34"/>
  <c r="H35"/>
  <c r="H36"/>
  <c r="H37"/>
  <c r="H38"/>
  <c r="H39"/>
  <c r="H40"/>
  <c r="H41"/>
  <c r="H42"/>
  <c r="H43"/>
  <c r="H44"/>
  <c r="H45"/>
  <c r="H46"/>
  <c r="H47"/>
  <c r="H48"/>
  <c r="H49"/>
  <c r="H50"/>
  <c r="H51"/>
  <c r="H52"/>
  <c r="H53"/>
  <c r="H54"/>
  <c r="H55"/>
  <c r="H56"/>
  <c r="H57"/>
  <c r="H58"/>
  <c r="H59"/>
  <c r="H60"/>
  <c r="H61"/>
  <c r="H62"/>
  <c r="H63"/>
  <c r="H64"/>
  <c r="H65"/>
  <c r="H66"/>
  <c r="H67"/>
  <c r="H68"/>
  <c r="H69"/>
  <c r="H70"/>
  <c r="H71"/>
  <c r="H72"/>
  <c r="H73"/>
  <c r="H74"/>
  <c r="H75"/>
  <c r="H76"/>
  <c r="H77"/>
  <c r="H78"/>
  <c r="H79"/>
  <c r="H80"/>
  <c r="H81"/>
  <c r="H82"/>
  <c r="H83"/>
  <c r="H84"/>
  <c r="H85"/>
  <c r="H86"/>
  <c r="H87"/>
  <c r="H88"/>
  <c r="H89"/>
  <c r="H90"/>
  <c r="H91"/>
  <c r="H92"/>
  <c r="H93"/>
  <c r="H94"/>
  <c r="H95"/>
  <c r="H96"/>
  <c r="H97"/>
  <c r="H98"/>
  <c r="H99"/>
  <c r="H100"/>
  <c r="H101"/>
  <c r="H102"/>
  <c r="H103"/>
  <c r="H104"/>
  <c r="H105"/>
  <c r="H106"/>
  <c r="H107"/>
  <c r="H108"/>
  <c r="H109"/>
  <c r="H110"/>
  <c r="H111"/>
  <c r="H112"/>
  <c r="H113"/>
  <c r="H114"/>
  <c r="H115"/>
  <c r="H116"/>
  <c r="H117"/>
  <c r="H118"/>
  <c r="H119"/>
  <c r="H120"/>
  <c r="H121"/>
  <c r="H122"/>
  <c r="H123"/>
  <c r="H124"/>
  <c r="H125"/>
  <c r="H126"/>
  <c r="H127"/>
  <c r="H128"/>
  <c r="H129"/>
  <c r="H130"/>
  <c r="H131"/>
  <c r="H132"/>
  <c r="H133"/>
  <c r="H134"/>
  <c r="H135"/>
  <c r="H136"/>
  <c r="H137"/>
  <c r="H138"/>
  <c r="H139"/>
  <c r="H140"/>
  <c r="H141"/>
  <c r="H142"/>
  <c r="H143"/>
  <c r="H144"/>
  <c r="H145"/>
  <c r="H146"/>
  <c r="H147"/>
  <c r="H148"/>
  <c r="H149"/>
  <c r="H150"/>
  <c r="H151"/>
  <c r="H152"/>
  <c r="H153"/>
  <c r="H154"/>
  <c r="H155"/>
  <c r="H156"/>
  <c r="H157"/>
  <c r="H158"/>
  <c r="H159"/>
  <c r="H160"/>
  <c r="H161"/>
  <c r="H162"/>
  <c r="H163"/>
  <c r="H164"/>
  <c r="H165"/>
  <c r="H166"/>
  <c r="H167"/>
  <c r="H168"/>
  <c r="H169"/>
  <c r="H170"/>
  <c r="H171"/>
  <c r="H172"/>
  <c r="H173"/>
  <c r="H174"/>
  <c r="H175"/>
  <c r="H176"/>
  <c r="H177"/>
  <c r="H178"/>
  <c r="H179"/>
  <c r="H180"/>
  <c r="H181"/>
  <c r="H182"/>
  <c r="H183"/>
  <c r="H184"/>
  <c r="H185"/>
  <c r="H186"/>
  <c r="H187"/>
  <c r="H188"/>
  <c r="H189"/>
  <c r="H190"/>
  <c r="H191"/>
  <c r="H192"/>
  <c r="H193"/>
  <c r="H194"/>
  <c r="H195"/>
  <c r="H196"/>
  <c r="H197"/>
  <c r="H198"/>
  <c r="H199"/>
  <c r="H200"/>
  <c r="H201"/>
  <c r="H202"/>
  <c r="H203"/>
  <c r="H204"/>
  <c r="H205"/>
  <c r="H206"/>
  <c r="H207"/>
  <c r="H208"/>
  <c r="H209"/>
  <c r="H210"/>
  <c r="H211"/>
  <c r="H212"/>
  <c r="H213"/>
  <c r="H214"/>
  <c r="H215"/>
  <c r="H216"/>
  <c r="H217"/>
  <c r="H218"/>
  <c r="H219"/>
  <c r="H220"/>
  <c r="H221"/>
  <c r="H222"/>
  <c r="H223"/>
  <c r="H224"/>
  <c r="H225"/>
  <c r="H226"/>
  <c r="H227"/>
  <c r="H228"/>
  <c r="H229"/>
  <c r="H230"/>
  <c r="H231"/>
  <c r="H232"/>
  <c r="H233"/>
  <c r="H234"/>
  <c r="H235"/>
  <c r="H236"/>
  <c r="H237"/>
  <c r="H238"/>
  <c r="H239"/>
  <c r="H240"/>
  <c r="H241"/>
  <c r="H242"/>
  <c r="H243"/>
  <c r="H244"/>
  <c r="H245"/>
  <c r="H246"/>
  <c r="H247"/>
  <c r="H248"/>
  <c r="H249"/>
  <c r="H250"/>
  <c r="H251"/>
  <c r="H252"/>
  <c r="H253"/>
  <c r="H254"/>
  <c r="H255"/>
  <c r="H256"/>
  <c r="H257"/>
  <c r="H258"/>
  <c r="H259"/>
  <c r="H260"/>
  <c r="H261"/>
  <c r="H262"/>
  <c r="H263"/>
  <c r="H264"/>
  <c r="H265"/>
  <c r="H266"/>
  <c r="H267"/>
  <c r="H268"/>
  <c r="H269"/>
  <c r="H270"/>
  <c r="H271"/>
  <c r="H272"/>
  <c r="H273"/>
  <c r="H274"/>
  <c r="H275"/>
  <c r="H276"/>
  <c r="H277"/>
  <c r="H278"/>
  <c r="H279"/>
  <c r="H280"/>
  <c r="H281"/>
  <c r="H282"/>
  <c r="H283"/>
  <c r="H284"/>
  <c r="H285"/>
  <c r="H286"/>
  <c r="H287"/>
  <c r="H288"/>
  <c r="H289"/>
  <c r="H290"/>
  <c r="H291"/>
  <c r="H292"/>
  <c r="H293"/>
  <c r="H294"/>
  <c r="H295"/>
  <c r="H296"/>
  <c r="H297"/>
  <c r="H298"/>
  <c r="H299"/>
  <c r="H300"/>
  <c r="H301"/>
  <c r="H302"/>
  <c r="H303"/>
  <c r="H304"/>
  <c r="H305"/>
  <c r="H306"/>
  <c r="H307"/>
  <c r="H308"/>
  <c r="H309"/>
  <c r="H310"/>
  <c r="H311"/>
  <c r="H312"/>
  <c r="H313"/>
  <c r="H314"/>
  <c r="H315"/>
  <c r="H316"/>
  <c r="H317"/>
  <c r="H318"/>
  <c r="H319"/>
  <c r="H320"/>
  <c r="H321"/>
  <c r="H322"/>
  <c r="H323"/>
  <c r="H324"/>
  <c r="H325"/>
  <c r="H326"/>
  <c r="H327"/>
  <c r="H328"/>
  <c r="H329"/>
  <c r="H330"/>
  <c r="H331"/>
  <c r="H332"/>
  <c r="H333"/>
  <c r="H334"/>
  <c r="H335"/>
  <c r="H336"/>
  <c r="H337"/>
  <c r="H338"/>
  <c r="H339"/>
  <c r="H340"/>
  <c r="H341"/>
  <c r="H342"/>
  <c r="H343"/>
  <c r="H344"/>
  <c r="H345"/>
  <c r="H346"/>
  <c r="H347"/>
  <c r="H348"/>
  <c r="H349"/>
  <c r="H350"/>
  <c r="H351"/>
  <c r="H352"/>
  <c r="H353"/>
  <c r="H354"/>
  <c r="H355"/>
  <c r="H356"/>
  <c r="H357"/>
  <c r="H358"/>
  <c r="H359"/>
  <c r="H360"/>
  <c r="H361"/>
  <c r="H362"/>
  <c r="H363"/>
  <c r="H364"/>
  <c r="H365"/>
  <c r="H366"/>
  <c r="H367"/>
  <c r="H368"/>
  <c r="H369"/>
  <c r="H370"/>
  <c r="H371"/>
  <c r="H372"/>
  <c r="H373"/>
  <c r="H374"/>
  <c r="H375"/>
  <c r="H376"/>
  <c r="H377"/>
  <c r="H378"/>
  <c r="H379"/>
  <c r="H380"/>
  <c r="H381"/>
  <c r="H382"/>
  <c r="H383"/>
  <c r="H384"/>
  <c r="H385"/>
  <c r="H386"/>
  <c r="H387"/>
  <c r="H388"/>
  <c r="H389"/>
  <c r="H390"/>
  <c r="H391"/>
  <c r="H392"/>
  <c r="H393"/>
  <c r="H394"/>
  <c r="H395"/>
  <c r="H396"/>
  <c r="H397"/>
  <c r="H398"/>
  <c r="H399"/>
  <c r="H400"/>
  <c r="H401"/>
  <c r="H402"/>
  <c r="H403"/>
  <c r="H404"/>
  <c r="H405"/>
  <c r="H406"/>
  <c r="H407"/>
  <c r="H408"/>
  <c r="H409"/>
  <c r="H410"/>
  <c r="H411"/>
  <c r="H412"/>
  <c r="H413"/>
  <c r="H414"/>
  <c r="H415"/>
  <c r="H416"/>
  <c r="H417"/>
  <c r="H418"/>
  <c r="H419"/>
  <c r="H420"/>
  <c r="H421"/>
  <c r="H422"/>
  <c r="H423"/>
  <c r="H424"/>
  <c r="H425"/>
  <c r="H426"/>
  <c r="H427"/>
  <c r="H428"/>
  <c r="H429"/>
  <c r="H430"/>
  <c r="H431"/>
  <c r="H432"/>
  <c r="H433"/>
  <c r="H434"/>
  <c r="H435"/>
  <c r="H436"/>
  <c r="H437"/>
  <c r="H438"/>
  <c r="H439"/>
  <c r="H440"/>
  <c r="H441"/>
  <c r="H442"/>
  <c r="H443"/>
  <c r="H444"/>
  <c r="H445"/>
  <c r="H446"/>
  <c r="H447"/>
  <c r="H448"/>
  <c r="H449"/>
  <c r="H450"/>
  <c r="H451"/>
  <c r="H452"/>
  <c r="H453"/>
  <c r="H454"/>
  <c r="H455"/>
  <c r="H456"/>
  <c r="H457"/>
  <c r="H458"/>
  <c r="H459"/>
  <c r="H460"/>
  <c r="H461"/>
  <c r="H462"/>
  <c r="H463"/>
  <c r="H464"/>
  <c r="H465"/>
  <c r="H466"/>
  <c r="H467"/>
  <c r="H468"/>
  <c r="H469"/>
  <c r="H470"/>
  <c r="H471"/>
  <c r="H472"/>
  <c r="H473"/>
  <c r="H474"/>
  <c r="H475"/>
  <c r="H476"/>
  <c r="H477"/>
  <c r="H478"/>
  <c r="H479"/>
  <c r="H480"/>
  <c r="H481"/>
  <c r="H482"/>
  <c r="H483"/>
  <c r="H484"/>
  <c r="H485"/>
  <c r="H486"/>
  <c r="H487"/>
  <c r="H488"/>
  <c r="H489"/>
  <c r="H490"/>
  <c r="H491"/>
  <c r="H492"/>
  <c r="H493"/>
  <c r="H494"/>
  <c r="H495"/>
  <c r="H496"/>
  <c r="H497"/>
  <c r="H498"/>
  <c r="H499"/>
  <c r="H500"/>
  <c r="H501"/>
  <c r="H502"/>
  <c r="H503"/>
  <c r="H504"/>
  <c r="H505"/>
  <c r="H506"/>
  <c r="H507"/>
  <c r="H508"/>
  <c r="H509"/>
  <c r="H510"/>
  <c r="H511"/>
  <c r="H512"/>
  <c r="H513"/>
  <c r="H514"/>
  <c r="H515"/>
  <c r="H516"/>
  <c r="H517"/>
  <c r="H518"/>
  <c r="H519"/>
  <c r="H520"/>
  <c r="H521"/>
  <c r="H522"/>
  <c r="H523"/>
  <c r="H524"/>
  <c r="H525"/>
  <c r="H526"/>
  <c r="H527"/>
  <c r="H528"/>
  <c r="H529"/>
  <c r="H530"/>
  <c r="H531"/>
  <c r="H532"/>
  <c r="H533"/>
  <c r="H534"/>
  <c r="H535"/>
  <c r="H536"/>
  <c r="H537"/>
  <c r="H538"/>
  <c r="H539"/>
  <c r="H540"/>
  <c r="H541"/>
  <c r="H542"/>
  <c r="H543"/>
  <c r="H544"/>
  <c r="H545"/>
  <c r="H546"/>
  <c r="H547"/>
  <c r="H548"/>
  <c r="H549"/>
  <c r="H550"/>
  <c r="H551"/>
  <c r="H552"/>
  <c r="H553"/>
  <c r="H554"/>
  <c r="H555"/>
  <c r="H556"/>
  <c r="H557"/>
  <c r="H558"/>
  <c r="H559"/>
  <c r="H560"/>
  <c r="H561"/>
  <c r="H562"/>
  <c r="H563"/>
  <c r="H564"/>
  <c r="H565"/>
  <c r="H566"/>
  <c r="H567"/>
  <c r="H568"/>
  <c r="H569"/>
  <c r="H570"/>
  <c r="H571"/>
  <c r="H572"/>
  <c r="H573"/>
  <c r="H574"/>
  <c r="H575"/>
  <c r="H576"/>
  <c r="H577"/>
  <c r="H578"/>
  <c r="H579"/>
  <c r="H580"/>
  <c r="H581"/>
  <c r="H582"/>
  <c r="H583"/>
  <c r="H584"/>
  <c r="H585"/>
  <c r="H586"/>
  <c r="H587"/>
  <c r="H588"/>
  <c r="H589"/>
  <c r="H590"/>
  <c r="H591"/>
  <c r="H592"/>
  <c r="H593"/>
  <c r="H594"/>
  <c r="H595"/>
  <c r="H596"/>
  <c r="H597"/>
  <c r="H598"/>
  <c r="H599"/>
  <c r="H600"/>
  <c r="H601"/>
  <c r="H602"/>
  <c r="H603"/>
  <c r="H604"/>
  <c r="H605"/>
  <c r="H606"/>
  <c r="H607"/>
  <c r="H608"/>
  <c r="H609"/>
  <c r="H610"/>
  <c r="H611"/>
  <c r="H612"/>
  <c r="H613"/>
  <c r="H614"/>
  <c r="H615"/>
  <c r="H616"/>
  <c r="H617"/>
  <c r="H618"/>
  <c r="H619"/>
  <c r="H620"/>
  <c r="H621"/>
  <c r="H622"/>
  <c r="H623"/>
  <c r="H624"/>
  <c r="H625"/>
  <c r="H626"/>
  <c r="H627"/>
  <c r="H628"/>
  <c r="H629"/>
  <c r="H630"/>
  <c r="H631"/>
  <c r="H632"/>
  <c r="H633"/>
  <c r="H634"/>
  <c r="H635"/>
  <c r="H636"/>
  <c r="H637"/>
  <c r="H638"/>
  <c r="H639"/>
  <c r="H640"/>
  <c r="H641"/>
  <c r="H642"/>
  <c r="H643"/>
  <c r="H644"/>
  <c r="H645"/>
  <c r="H646"/>
  <c r="H647"/>
  <c r="H648"/>
  <c r="H649"/>
  <c r="H650"/>
  <c r="H651"/>
  <c r="H652"/>
  <c r="H653"/>
  <c r="H654"/>
  <c r="H655"/>
  <c r="H656"/>
  <c r="H657"/>
  <c r="H658"/>
  <c r="H659"/>
  <c r="H660"/>
  <c r="H661"/>
  <c r="H662"/>
  <c r="H663"/>
  <c r="H664"/>
  <c r="H665"/>
  <c r="H666"/>
  <c r="H667"/>
  <c r="H668"/>
  <c r="H669"/>
  <c r="H670"/>
  <c r="H671"/>
  <c r="H672"/>
  <c r="H673"/>
  <c r="I673"/>
  <c r="I672"/>
  <c r="H3" i="9"/>
  <c r="H4"/>
  <c r="H5"/>
  <c r="H6"/>
  <c r="H7"/>
  <c r="H8"/>
  <c r="H9"/>
  <c r="H10"/>
  <c r="H11"/>
  <c r="H12"/>
  <c r="H13"/>
  <c r="H14"/>
  <c r="H15"/>
  <c r="H16"/>
  <c r="H17"/>
  <c r="H18"/>
  <c r="H19"/>
  <c r="H20"/>
  <c r="H21"/>
  <c r="H22"/>
  <c r="H23"/>
  <c r="H24"/>
  <c r="H25"/>
  <c r="H26"/>
  <c r="H27"/>
  <c r="H28"/>
  <c r="H29"/>
  <c r="H30"/>
  <c r="H31"/>
  <c r="H32"/>
  <c r="H33"/>
  <c r="H34"/>
  <c r="H35"/>
  <c r="H36"/>
  <c r="H37"/>
  <c r="H38"/>
  <c r="H39"/>
  <c r="H40"/>
  <c r="H41"/>
  <c r="H42"/>
  <c r="H43"/>
  <c r="H44"/>
  <c r="H45"/>
  <c r="H46"/>
  <c r="H47"/>
  <c r="H48"/>
  <c r="H49"/>
  <c r="H50"/>
  <c r="H51"/>
  <c r="H52"/>
  <c r="H53"/>
  <c r="H54"/>
  <c r="H55"/>
  <c r="H56"/>
  <c r="H57"/>
  <c r="H58"/>
  <c r="H59"/>
  <c r="H60"/>
  <c r="H61"/>
  <c r="H62"/>
  <c r="H63"/>
  <c r="H64"/>
  <c r="H65"/>
  <c r="H66"/>
  <c r="H67"/>
  <c r="H68"/>
  <c r="H69"/>
  <c r="H70"/>
  <c r="H71"/>
  <c r="H72"/>
  <c r="H73"/>
  <c r="H74"/>
  <c r="H75"/>
  <c r="H76"/>
  <c r="H77"/>
  <c r="H78"/>
  <c r="H79"/>
  <c r="H80"/>
  <c r="H81"/>
  <c r="H82"/>
  <c r="H83"/>
  <c r="H84"/>
  <c r="H85"/>
  <c r="H86"/>
  <c r="H87"/>
  <c r="H88"/>
  <c r="H89"/>
  <c r="H90"/>
  <c r="H91"/>
  <c r="H92"/>
  <c r="H93"/>
  <c r="H94"/>
  <c r="H95"/>
  <c r="H96"/>
  <c r="H97"/>
  <c r="H98"/>
  <c r="H99"/>
  <c r="H100"/>
  <c r="H101"/>
  <c r="H102"/>
  <c r="H103"/>
  <c r="H104"/>
  <c r="H105"/>
  <c r="H106"/>
  <c r="H107"/>
  <c r="H108"/>
  <c r="H109"/>
  <c r="H110"/>
  <c r="H111"/>
  <c r="H112"/>
  <c r="H113"/>
  <c r="H114"/>
  <c r="H115"/>
  <c r="H116"/>
  <c r="H117"/>
  <c r="H118"/>
  <c r="H119"/>
  <c r="H120"/>
  <c r="H121"/>
  <c r="H122"/>
  <c r="H123"/>
  <c r="H124"/>
  <c r="H125"/>
  <c r="H126"/>
  <c r="H127"/>
  <c r="H128"/>
  <c r="H129"/>
  <c r="H130"/>
  <c r="H131"/>
  <c r="H132"/>
  <c r="H133"/>
  <c r="H134"/>
  <c r="H135"/>
  <c r="H136"/>
  <c r="H137"/>
  <c r="H138"/>
  <c r="H139"/>
  <c r="H140"/>
  <c r="H141"/>
  <c r="H142"/>
  <c r="H143"/>
  <c r="H144"/>
  <c r="H145"/>
  <c r="H146"/>
  <c r="H147"/>
  <c r="H148"/>
  <c r="H149"/>
  <c r="H150"/>
  <c r="H151"/>
  <c r="H152"/>
  <c r="H153"/>
  <c r="H154"/>
  <c r="H155"/>
  <c r="H156"/>
  <c r="H157"/>
  <c r="H158"/>
  <c r="H159"/>
  <c r="H160"/>
  <c r="H161"/>
  <c r="H162"/>
  <c r="H163"/>
  <c r="H164"/>
  <c r="H165"/>
  <c r="H166"/>
  <c r="H167"/>
  <c r="H168"/>
  <c r="H169"/>
  <c r="H170"/>
  <c r="H171"/>
  <c r="H172"/>
  <c r="H173"/>
  <c r="H174"/>
  <c r="H175"/>
  <c r="H176"/>
  <c r="H177"/>
  <c r="H178"/>
  <c r="H179"/>
  <c r="H180"/>
  <c r="H181"/>
  <c r="H182"/>
  <c r="H183"/>
  <c r="H184"/>
  <c r="H185"/>
  <c r="H186"/>
  <c r="H187"/>
  <c r="H188"/>
  <c r="H189"/>
  <c r="H190"/>
  <c r="H191"/>
  <c r="H192"/>
  <c r="H193"/>
  <c r="H194"/>
  <c r="H195"/>
  <c r="H196"/>
  <c r="H197"/>
  <c r="H198"/>
  <c r="H199"/>
  <c r="H200"/>
  <c r="H201"/>
  <c r="H202"/>
  <c r="H203"/>
  <c r="H204"/>
  <c r="H205"/>
  <c r="H206"/>
  <c r="H207"/>
  <c r="H208"/>
  <c r="H209"/>
  <c r="H210"/>
  <c r="H211"/>
  <c r="H212"/>
  <c r="H213"/>
  <c r="H214"/>
  <c r="H215"/>
  <c r="H216"/>
  <c r="H217"/>
  <c r="H218"/>
  <c r="H219"/>
  <c r="H220"/>
  <c r="H221"/>
  <c r="H222"/>
  <c r="H223"/>
  <c r="H224"/>
  <c r="H225"/>
  <c r="H226"/>
  <c r="H227"/>
  <c r="H228"/>
  <c r="H229"/>
  <c r="H230"/>
  <c r="H231"/>
  <c r="H232"/>
  <c r="H233"/>
  <c r="H234"/>
  <c r="H235"/>
  <c r="H236"/>
  <c r="H237"/>
  <c r="H238"/>
  <c r="H239"/>
  <c r="H240"/>
  <c r="H241"/>
  <c r="H242"/>
  <c r="H243"/>
  <c r="H244"/>
  <c r="H245"/>
  <c r="H246"/>
  <c r="H247"/>
  <c r="H248"/>
  <c r="H249"/>
  <c r="H250"/>
  <c r="H251"/>
  <c r="H252"/>
  <c r="H253"/>
  <c r="H254"/>
  <c r="H255"/>
  <c r="H256"/>
  <c r="H257"/>
  <c r="H258"/>
  <c r="H259"/>
  <c r="H260"/>
  <c r="H261"/>
  <c r="H262"/>
  <c r="H263"/>
  <c r="H264"/>
  <c r="H265"/>
  <c r="H266"/>
  <c r="H267"/>
  <c r="H268"/>
  <c r="H269"/>
  <c r="H270"/>
  <c r="H271"/>
  <c r="H272"/>
  <c r="H273"/>
  <c r="H274"/>
  <c r="H275"/>
  <c r="H276"/>
  <c r="H277"/>
  <c r="H278"/>
  <c r="H279"/>
  <c r="H280"/>
  <c r="H281"/>
  <c r="H282"/>
  <c r="H283"/>
  <c r="H284"/>
  <c r="H285"/>
  <c r="H286"/>
  <c r="H287"/>
  <c r="H288"/>
  <c r="H289"/>
  <c r="H290"/>
  <c r="H291"/>
  <c r="H292"/>
  <c r="H293"/>
  <c r="H294"/>
  <c r="H295"/>
  <c r="H296"/>
  <c r="H297"/>
  <c r="H298"/>
  <c r="H299"/>
  <c r="H300"/>
  <c r="H301"/>
  <c r="H302"/>
  <c r="H303"/>
  <c r="H304"/>
  <c r="H305"/>
  <c r="H306"/>
  <c r="H307"/>
  <c r="H308"/>
  <c r="H309"/>
  <c r="H310"/>
  <c r="H311"/>
  <c r="H312"/>
  <c r="H313"/>
  <c r="H314"/>
  <c r="H315"/>
  <c r="H316"/>
  <c r="H317"/>
  <c r="H318"/>
  <c r="H319"/>
  <c r="H320"/>
  <c r="H321"/>
  <c r="H322"/>
  <c r="H323"/>
  <c r="H324"/>
  <c r="H325"/>
  <c r="H326"/>
  <c r="H327"/>
  <c r="H328"/>
  <c r="H329"/>
  <c r="H330"/>
  <c r="H331"/>
  <c r="H332"/>
  <c r="H333"/>
  <c r="H334"/>
  <c r="H335"/>
  <c r="H336"/>
  <c r="H337"/>
  <c r="H338"/>
  <c r="H339"/>
  <c r="H340"/>
  <c r="H341"/>
  <c r="H342"/>
  <c r="H343"/>
  <c r="H344"/>
  <c r="H345"/>
  <c r="H346"/>
  <c r="H347"/>
  <c r="H348"/>
  <c r="H349"/>
  <c r="H350"/>
  <c r="H351"/>
  <c r="H352"/>
  <c r="H353"/>
  <c r="H354"/>
  <c r="H355"/>
  <c r="H356"/>
  <c r="H357"/>
  <c r="H358"/>
  <c r="H359"/>
  <c r="H360"/>
  <c r="H361"/>
  <c r="H362"/>
  <c r="H363"/>
  <c r="H364"/>
  <c r="H365"/>
  <c r="H366"/>
  <c r="H367"/>
  <c r="H368"/>
  <c r="H369"/>
  <c r="H370"/>
  <c r="H371"/>
  <c r="H372"/>
  <c r="H373"/>
  <c r="H374"/>
  <c r="H375"/>
  <c r="H376"/>
  <c r="H377"/>
  <c r="H378"/>
  <c r="H379"/>
  <c r="H380"/>
  <c r="H381"/>
  <c r="H382"/>
  <c r="H383"/>
  <c r="H384"/>
  <c r="H385"/>
  <c r="H386"/>
  <c r="H387"/>
  <c r="H388"/>
  <c r="H389"/>
  <c r="H390"/>
  <c r="H391"/>
  <c r="H392"/>
  <c r="H393"/>
  <c r="H394"/>
  <c r="H395"/>
  <c r="H396"/>
  <c r="H397"/>
  <c r="H398"/>
  <c r="H399"/>
  <c r="H400"/>
  <c r="H401"/>
  <c r="H402"/>
  <c r="H403"/>
  <c r="H404"/>
  <c r="H405"/>
  <c r="H406"/>
  <c r="H407"/>
  <c r="H408"/>
  <c r="H409"/>
  <c r="H410"/>
  <c r="H411"/>
  <c r="H412"/>
  <c r="H413"/>
  <c r="H414"/>
  <c r="H415"/>
  <c r="H416"/>
  <c r="H417"/>
  <c r="H418"/>
  <c r="H419"/>
  <c r="H420"/>
  <c r="H421"/>
  <c r="H422"/>
  <c r="H423"/>
  <c r="H424"/>
  <c r="H425"/>
  <c r="H426"/>
  <c r="H427"/>
  <c r="H428"/>
  <c r="H429"/>
  <c r="H430"/>
  <c r="H431"/>
  <c r="H432"/>
  <c r="H433"/>
  <c r="H434"/>
  <c r="H435"/>
  <c r="H436"/>
  <c r="H437"/>
  <c r="H438"/>
  <c r="H439"/>
  <c r="H440"/>
  <c r="H441"/>
  <c r="H442"/>
  <c r="H443"/>
  <c r="H444"/>
  <c r="H445"/>
  <c r="H446"/>
  <c r="H447"/>
  <c r="H448"/>
  <c r="H449"/>
  <c r="H450"/>
  <c r="H451"/>
  <c r="H452"/>
  <c r="H453"/>
  <c r="H454"/>
  <c r="H455"/>
  <c r="H456"/>
  <c r="H457"/>
  <c r="H458"/>
  <c r="H459"/>
  <c r="H460"/>
  <c r="H461"/>
  <c r="H462"/>
  <c r="H463"/>
  <c r="H464"/>
  <c r="H465"/>
  <c r="H466"/>
  <c r="H467"/>
  <c r="H468"/>
  <c r="H469"/>
  <c r="H470"/>
  <c r="H471"/>
  <c r="H472"/>
  <c r="H473"/>
  <c r="H474"/>
  <c r="H475"/>
  <c r="H476"/>
  <c r="H477"/>
  <c r="H478"/>
  <c r="H479"/>
  <c r="H480"/>
  <c r="H481"/>
  <c r="H482"/>
  <c r="H483"/>
  <c r="H484"/>
  <c r="H485"/>
  <c r="H486"/>
  <c r="H487"/>
  <c r="H488"/>
  <c r="H489"/>
  <c r="H490"/>
  <c r="H491"/>
  <c r="H492"/>
  <c r="H493"/>
  <c r="H494"/>
  <c r="H495"/>
  <c r="H496"/>
  <c r="H497"/>
  <c r="H498"/>
  <c r="H499"/>
  <c r="H500"/>
  <c r="H501"/>
  <c r="H502"/>
  <c r="H503"/>
  <c r="H504"/>
  <c r="H505"/>
  <c r="H506"/>
  <c r="H507"/>
  <c r="H508"/>
  <c r="H509"/>
  <c r="H510"/>
  <c r="H511"/>
  <c r="H512"/>
  <c r="H513"/>
  <c r="H514"/>
  <c r="H515"/>
  <c r="H516"/>
  <c r="H517"/>
  <c r="H518"/>
  <c r="H519"/>
  <c r="H520"/>
  <c r="H521"/>
  <c r="H522"/>
  <c r="H523"/>
  <c r="H524"/>
  <c r="H525"/>
  <c r="H526"/>
  <c r="H527"/>
  <c r="H528"/>
  <c r="H529"/>
  <c r="H530"/>
  <c r="H531"/>
  <c r="H532"/>
  <c r="H533"/>
  <c r="H534"/>
  <c r="H535"/>
  <c r="H536"/>
  <c r="H537"/>
  <c r="H538"/>
  <c r="H539"/>
  <c r="H540"/>
  <c r="H541"/>
  <c r="H542"/>
  <c r="H543"/>
  <c r="H544"/>
  <c r="H545"/>
  <c r="H546"/>
  <c r="H547"/>
  <c r="H548"/>
  <c r="H549"/>
  <c r="H550"/>
  <c r="H551"/>
  <c r="H552"/>
  <c r="H553"/>
  <c r="H554"/>
  <c r="H555"/>
  <c r="H556"/>
  <c r="H557"/>
  <c r="H558"/>
  <c r="H559"/>
  <c r="H560"/>
  <c r="H561"/>
  <c r="H562"/>
  <c r="H563"/>
  <c r="H564"/>
  <c r="H565"/>
  <c r="H566"/>
  <c r="H567"/>
  <c r="H568"/>
  <c r="H569"/>
  <c r="H570"/>
  <c r="H571"/>
  <c r="H572"/>
  <c r="H573"/>
  <c r="H574"/>
  <c r="H575"/>
  <c r="H576"/>
  <c r="H577"/>
  <c r="H578"/>
  <c r="H579"/>
  <c r="H580"/>
  <c r="H581"/>
  <c r="H582"/>
  <c r="H583"/>
  <c r="H584"/>
  <c r="H585"/>
  <c r="H586"/>
  <c r="H587"/>
  <c r="H588"/>
  <c r="H589"/>
  <c r="H590"/>
  <c r="H591"/>
  <c r="H592"/>
  <c r="H593"/>
  <c r="H594"/>
  <c r="H595"/>
  <c r="H596"/>
  <c r="H597"/>
  <c r="H598"/>
  <c r="H599"/>
  <c r="H600"/>
  <c r="H601"/>
  <c r="H602"/>
  <c r="H603"/>
  <c r="H604"/>
  <c r="H605"/>
  <c r="H606"/>
  <c r="H607"/>
  <c r="H608"/>
  <c r="H609"/>
  <c r="H610"/>
  <c r="H611"/>
  <c r="H612"/>
  <c r="H613"/>
  <c r="H614"/>
  <c r="H615"/>
  <c r="H616"/>
  <c r="H617"/>
  <c r="H618"/>
  <c r="H619"/>
  <c r="H620"/>
  <c r="H621"/>
  <c r="H622"/>
  <c r="H623"/>
  <c r="H624"/>
  <c r="H625"/>
  <c r="H626"/>
  <c r="H627"/>
  <c r="H628"/>
  <c r="H629"/>
  <c r="H630"/>
  <c r="H631"/>
  <c r="H632"/>
  <c r="H633"/>
  <c r="H634"/>
  <c r="H635"/>
  <c r="H636"/>
  <c r="H637"/>
  <c r="H638"/>
  <c r="H639"/>
  <c r="H640"/>
  <c r="H641"/>
  <c r="H642"/>
  <c r="H643"/>
  <c r="H644"/>
  <c r="H645"/>
  <c r="H646"/>
  <c r="H647"/>
  <c r="H648"/>
  <c r="H649"/>
  <c r="H650"/>
  <c r="H651"/>
  <c r="H652"/>
  <c r="H653"/>
  <c r="H654"/>
  <c r="H655"/>
  <c r="H656"/>
  <c r="H657"/>
  <c r="H658"/>
  <c r="H659"/>
  <c r="H660"/>
  <c r="H661"/>
  <c r="H662"/>
  <c r="H663"/>
  <c r="H664"/>
  <c r="H665"/>
  <c r="H666"/>
  <c r="H667"/>
  <c r="H668"/>
  <c r="H669"/>
  <c r="H670"/>
  <c r="H671"/>
  <c r="H672"/>
  <c r="H673"/>
  <c r="I673"/>
  <c r="I672"/>
  <c r="H2" i="13"/>
  <c r="H3"/>
  <c r="H4"/>
  <c r="H5"/>
  <c r="H6"/>
  <c r="H7"/>
  <c r="H8"/>
  <c r="H9"/>
  <c r="H10"/>
  <c r="H11"/>
  <c r="H12"/>
  <c r="H13"/>
  <c r="H14"/>
  <c r="H15"/>
  <c r="H16"/>
  <c r="H17"/>
  <c r="H18"/>
  <c r="H19"/>
  <c r="H20"/>
  <c r="H21"/>
  <c r="H22"/>
  <c r="H23"/>
  <c r="H24"/>
  <c r="H25"/>
  <c r="H26"/>
  <c r="H27"/>
  <c r="H28"/>
  <c r="H29"/>
  <c r="H30"/>
  <c r="H31"/>
  <c r="H32"/>
  <c r="H33"/>
  <c r="H34"/>
  <c r="H35"/>
  <c r="H36"/>
  <c r="H37"/>
  <c r="H38"/>
  <c r="H39"/>
  <c r="H40"/>
  <c r="H41"/>
  <c r="H42"/>
  <c r="H43"/>
  <c r="H44"/>
  <c r="H45"/>
  <c r="H46"/>
  <c r="H47"/>
  <c r="H48"/>
  <c r="H49"/>
  <c r="H50"/>
  <c r="H51"/>
  <c r="H52"/>
  <c r="H53"/>
  <c r="H54"/>
  <c r="H55"/>
  <c r="H56"/>
  <c r="H57"/>
  <c r="H58"/>
  <c r="H59"/>
  <c r="H60"/>
  <c r="H61"/>
  <c r="H62"/>
  <c r="H63"/>
  <c r="H64"/>
  <c r="H65"/>
  <c r="H66"/>
  <c r="H67"/>
  <c r="H68"/>
  <c r="H69"/>
  <c r="H70"/>
  <c r="H71"/>
  <c r="H72"/>
  <c r="H73"/>
  <c r="H74"/>
  <c r="H75"/>
  <c r="H76"/>
  <c r="H77"/>
  <c r="H78"/>
  <c r="H79"/>
  <c r="H80"/>
  <c r="H81"/>
  <c r="H82"/>
  <c r="H83"/>
  <c r="H84"/>
  <c r="H85"/>
  <c r="H86"/>
  <c r="H87"/>
  <c r="H88"/>
  <c r="H89"/>
  <c r="H90"/>
  <c r="H91"/>
  <c r="H92"/>
  <c r="H93"/>
  <c r="H94"/>
  <c r="H95"/>
  <c r="H96"/>
  <c r="H97"/>
  <c r="H98"/>
  <c r="H99"/>
  <c r="H100"/>
  <c r="H101"/>
  <c r="H102"/>
  <c r="H103"/>
  <c r="H104"/>
  <c r="H105"/>
  <c r="H106"/>
  <c r="H107"/>
  <c r="H108"/>
  <c r="H109"/>
  <c r="H110"/>
  <c r="H111"/>
  <c r="H112"/>
  <c r="H113"/>
  <c r="H114"/>
  <c r="H115"/>
  <c r="H116"/>
  <c r="H117"/>
  <c r="H118"/>
  <c r="H119"/>
  <c r="H120"/>
  <c r="H121"/>
  <c r="H122"/>
  <c r="H123"/>
  <c r="H124"/>
  <c r="H125"/>
  <c r="H126"/>
  <c r="H127"/>
  <c r="H128"/>
  <c r="H129"/>
  <c r="H130"/>
  <c r="H131"/>
  <c r="H132"/>
  <c r="H133"/>
  <c r="H134"/>
  <c r="H135"/>
  <c r="H136"/>
  <c r="H137"/>
  <c r="H138"/>
  <c r="H139"/>
  <c r="H140"/>
  <c r="H141"/>
  <c r="H142"/>
  <c r="H143"/>
  <c r="H144"/>
  <c r="H145"/>
  <c r="H146"/>
  <c r="H147"/>
  <c r="H148"/>
  <c r="H149"/>
  <c r="H150"/>
  <c r="H151"/>
  <c r="H152"/>
  <c r="H153"/>
  <c r="H154"/>
  <c r="H155"/>
  <c r="H156"/>
  <c r="H157"/>
  <c r="H158"/>
  <c r="H159"/>
  <c r="H160"/>
  <c r="H161"/>
  <c r="H162"/>
  <c r="H163"/>
  <c r="H164"/>
  <c r="H165"/>
  <c r="H166"/>
  <c r="H167"/>
  <c r="H168"/>
  <c r="H169"/>
  <c r="H170"/>
  <c r="H171"/>
  <c r="H172"/>
  <c r="H173"/>
  <c r="H174"/>
  <c r="H175"/>
  <c r="H176"/>
  <c r="H177"/>
  <c r="H178"/>
  <c r="H179"/>
  <c r="H180"/>
  <c r="H181"/>
  <c r="H182"/>
  <c r="H183"/>
  <c r="H184"/>
  <c r="H185"/>
  <c r="H186"/>
  <c r="H187"/>
  <c r="H188"/>
  <c r="H189"/>
  <c r="H190"/>
  <c r="H191"/>
  <c r="H192"/>
  <c r="H193"/>
  <c r="H194"/>
  <c r="H195"/>
  <c r="H196"/>
  <c r="H197"/>
  <c r="H198"/>
  <c r="H199"/>
  <c r="H200"/>
  <c r="H201"/>
  <c r="H202"/>
  <c r="H203"/>
  <c r="H204"/>
  <c r="H205"/>
  <c r="H206"/>
  <c r="H207"/>
  <c r="H208"/>
  <c r="H209"/>
  <c r="H210"/>
  <c r="H211"/>
  <c r="H212"/>
  <c r="H213"/>
  <c r="H214"/>
  <c r="H215"/>
  <c r="H216"/>
  <c r="H217"/>
  <c r="H218"/>
  <c r="H219"/>
  <c r="H220"/>
  <c r="H221"/>
  <c r="H222"/>
  <c r="H223"/>
  <c r="H224"/>
  <c r="H225"/>
  <c r="H226"/>
  <c r="H227"/>
  <c r="H228"/>
  <c r="H229"/>
  <c r="H230"/>
  <c r="H231"/>
  <c r="H232"/>
  <c r="H233"/>
  <c r="H234"/>
  <c r="H235"/>
  <c r="H236"/>
  <c r="H237"/>
  <c r="H238"/>
  <c r="H239"/>
  <c r="H240"/>
  <c r="H241"/>
  <c r="H242"/>
  <c r="H243"/>
  <c r="H244"/>
  <c r="H245"/>
  <c r="H246"/>
  <c r="H247"/>
  <c r="H248"/>
  <c r="H249"/>
  <c r="H250"/>
  <c r="H251"/>
  <c r="H252"/>
  <c r="H253"/>
  <c r="H254"/>
  <c r="H255"/>
  <c r="H256"/>
  <c r="H257"/>
  <c r="H258"/>
  <c r="H259"/>
  <c r="H260"/>
  <c r="H261"/>
  <c r="H262"/>
  <c r="H263"/>
  <c r="H264"/>
  <c r="H265"/>
  <c r="H266"/>
  <c r="H267"/>
  <c r="H268"/>
  <c r="H269"/>
  <c r="H270"/>
  <c r="H271"/>
  <c r="H272"/>
  <c r="H273"/>
  <c r="H274"/>
  <c r="H275"/>
  <c r="H276"/>
  <c r="H277"/>
  <c r="H278"/>
  <c r="H279"/>
  <c r="H280"/>
  <c r="H281"/>
  <c r="H282"/>
  <c r="H283"/>
  <c r="H284"/>
  <c r="H285"/>
  <c r="H286"/>
  <c r="H287"/>
  <c r="H288"/>
  <c r="H289"/>
  <c r="H290"/>
  <c r="H291"/>
  <c r="H292"/>
  <c r="H293"/>
  <c r="H294"/>
  <c r="H295"/>
  <c r="H296"/>
  <c r="H297"/>
  <c r="H298"/>
  <c r="H299"/>
  <c r="H300"/>
  <c r="H301"/>
  <c r="H302"/>
  <c r="H303"/>
  <c r="H304"/>
  <c r="H305"/>
  <c r="H306"/>
  <c r="H307"/>
  <c r="H308"/>
  <c r="H309"/>
  <c r="H310"/>
  <c r="H311"/>
  <c r="H312"/>
  <c r="H313"/>
  <c r="H314"/>
  <c r="H315"/>
  <c r="H316"/>
  <c r="H317"/>
  <c r="H318"/>
  <c r="H319"/>
  <c r="H320"/>
  <c r="H321"/>
  <c r="H322"/>
  <c r="H323"/>
  <c r="H324"/>
  <c r="H325"/>
  <c r="H326"/>
  <c r="H327"/>
  <c r="H328"/>
  <c r="H329"/>
  <c r="H330"/>
  <c r="H331"/>
  <c r="H332"/>
  <c r="H333"/>
  <c r="H334"/>
  <c r="H335"/>
  <c r="H336"/>
  <c r="H337"/>
  <c r="H338"/>
  <c r="H339"/>
  <c r="H340"/>
  <c r="H341"/>
  <c r="H342"/>
  <c r="H343"/>
  <c r="H344"/>
  <c r="H345"/>
  <c r="H346"/>
  <c r="H347"/>
  <c r="H348"/>
  <c r="H349"/>
  <c r="H350"/>
  <c r="H351"/>
  <c r="H352"/>
  <c r="H353"/>
  <c r="H354"/>
  <c r="H355"/>
  <c r="H356"/>
  <c r="H357"/>
  <c r="H358"/>
  <c r="H359"/>
  <c r="H360"/>
  <c r="H361"/>
  <c r="H362"/>
  <c r="H363"/>
  <c r="H364"/>
  <c r="H365"/>
  <c r="H366"/>
  <c r="H367"/>
  <c r="H368"/>
  <c r="H369"/>
  <c r="H370"/>
  <c r="H371"/>
  <c r="H372"/>
  <c r="H373"/>
  <c r="H374"/>
  <c r="H375"/>
  <c r="H376"/>
  <c r="H377"/>
  <c r="H378"/>
  <c r="H379"/>
  <c r="H380"/>
  <c r="H381"/>
  <c r="H382"/>
  <c r="H383"/>
  <c r="H384"/>
  <c r="H385"/>
  <c r="H386"/>
  <c r="H387"/>
  <c r="H388"/>
  <c r="H389"/>
  <c r="H390"/>
  <c r="H391"/>
  <c r="H392"/>
  <c r="H393"/>
  <c r="H394"/>
  <c r="H395"/>
  <c r="H396"/>
  <c r="H397"/>
  <c r="H398"/>
  <c r="H399"/>
  <c r="H400"/>
  <c r="H401"/>
  <c r="H402"/>
  <c r="H403"/>
  <c r="H404"/>
  <c r="H405"/>
  <c r="H406"/>
  <c r="H407"/>
  <c r="H408"/>
  <c r="H409"/>
  <c r="H410"/>
  <c r="H411"/>
  <c r="H412"/>
  <c r="H413"/>
  <c r="H414"/>
  <c r="H415"/>
  <c r="H416"/>
  <c r="H417"/>
  <c r="H418"/>
  <c r="H419"/>
  <c r="H420"/>
  <c r="H421"/>
  <c r="H422"/>
  <c r="H423"/>
  <c r="H424"/>
  <c r="H425"/>
  <c r="H426"/>
  <c r="H427"/>
  <c r="H428"/>
  <c r="H429"/>
  <c r="H430"/>
  <c r="H431"/>
  <c r="H432"/>
  <c r="H433"/>
  <c r="H434"/>
  <c r="H435"/>
  <c r="H436"/>
  <c r="H437"/>
  <c r="H438"/>
  <c r="H439"/>
  <c r="H440"/>
  <c r="H441"/>
  <c r="H442"/>
  <c r="H443"/>
  <c r="H444"/>
  <c r="H445"/>
  <c r="H446"/>
  <c r="H447"/>
  <c r="H448"/>
  <c r="H449"/>
  <c r="H450"/>
  <c r="H451"/>
  <c r="H452"/>
  <c r="H453"/>
  <c r="H454"/>
  <c r="H455"/>
  <c r="H456"/>
  <c r="H457"/>
  <c r="H458"/>
  <c r="H459"/>
  <c r="H460"/>
  <c r="H461"/>
  <c r="H462"/>
  <c r="H463"/>
  <c r="H464"/>
  <c r="H465"/>
  <c r="H466"/>
  <c r="H467"/>
  <c r="H468"/>
  <c r="H469"/>
  <c r="H470"/>
  <c r="H471"/>
  <c r="H472"/>
  <c r="H473"/>
  <c r="H474"/>
  <c r="H475"/>
  <c r="H476"/>
  <c r="H477"/>
  <c r="H478"/>
  <c r="H479"/>
  <c r="H480"/>
  <c r="H481"/>
  <c r="H482"/>
  <c r="H483"/>
  <c r="H484"/>
  <c r="H485"/>
  <c r="H486"/>
  <c r="H487"/>
  <c r="H488"/>
  <c r="H489"/>
  <c r="H490"/>
  <c r="H491"/>
  <c r="H492"/>
  <c r="H493"/>
  <c r="H494"/>
  <c r="H495"/>
  <c r="H496"/>
  <c r="H497"/>
  <c r="H498"/>
  <c r="H499"/>
  <c r="H500"/>
  <c r="H501"/>
  <c r="H502"/>
  <c r="H503"/>
  <c r="H504"/>
  <c r="H505"/>
  <c r="H506"/>
  <c r="H507"/>
  <c r="H508"/>
  <c r="H509"/>
  <c r="H510"/>
  <c r="H511"/>
  <c r="H512"/>
  <c r="H513"/>
  <c r="H514"/>
  <c r="H515"/>
  <c r="H516"/>
  <c r="H517"/>
  <c r="H518"/>
  <c r="H519"/>
  <c r="H520"/>
  <c r="H521"/>
  <c r="H522"/>
  <c r="H523"/>
  <c r="H524"/>
  <c r="H525"/>
  <c r="H526"/>
  <c r="H527"/>
  <c r="H528"/>
  <c r="H529"/>
  <c r="H530"/>
  <c r="H531"/>
  <c r="H532"/>
  <c r="H533"/>
  <c r="H534"/>
  <c r="H535"/>
  <c r="H536"/>
  <c r="H537"/>
  <c r="H538"/>
  <c r="H539"/>
  <c r="H540"/>
  <c r="H541"/>
  <c r="H542"/>
  <c r="H543"/>
  <c r="H544"/>
  <c r="H545"/>
  <c r="H546"/>
  <c r="H547"/>
  <c r="H548"/>
  <c r="H549"/>
  <c r="H550"/>
  <c r="H551"/>
  <c r="H552"/>
  <c r="H553"/>
  <c r="H554"/>
  <c r="H555"/>
  <c r="H556"/>
  <c r="H557"/>
  <c r="H558"/>
  <c r="H559"/>
  <c r="H560"/>
  <c r="H561"/>
  <c r="H562"/>
  <c r="H563"/>
  <c r="H564"/>
  <c r="H565"/>
  <c r="H566"/>
  <c r="H567"/>
  <c r="H568"/>
  <c r="H569"/>
  <c r="H570"/>
  <c r="H571"/>
  <c r="H572"/>
  <c r="H573"/>
  <c r="H574"/>
  <c r="H575"/>
  <c r="H576"/>
  <c r="H577"/>
  <c r="H578"/>
  <c r="H579"/>
  <c r="H580"/>
  <c r="H581"/>
  <c r="H582"/>
  <c r="H583"/>
  <c r="H584"/>
  <c r="H585"/>
  <c r="H586"/>
  <c r="H587"/>
  <c r="H588"/>
  <c r="H589"/>
  <c r="H590"/>
  <c r="H591"/>
  <c r="H592"/>
  <c r="H593"/>
  <c r="H594"/>
  <c r="H595"/>
  <c r="H596"/>
  <c r="H597"/>
  <c r="H598"/>
  <c r="H599"/>
  <c r="H600"/>
  <c r="H601"/>
  <c r="H602"/>
  <c r="H603"/>
  <c r="H604"/>
  <c r="H605"/>
  <c r="H606"/>
  <c r="H607"/>
  <c r="H608"/>
  <c r="H609"/>
  <c r="H610"/>
  <c r="H611"/>
  <c r="H612"/>
  <c r="H613"/>
  <c r="H614"/>
  <c r="H615"/>
  <c r="H616"/>
  <c r="H617"/>
  <c r="H618"/>
  <c r="H619"/>
  <c r="H620"/>
  <c r="H621"/>
  <c r="H622"/>
  <c r="H623"/>
  <c r="H624"/>
  <c r="H625"/>
  <c r="H626"/>
  <c r="H627"/>
  <c r="H628"/>
  <c r="H629"/>
  <c r="H630"/>
  <c r="H631"/>
  <c r="H632"/>
  <c r="H633"/>
  <c r="H634"/>
  <c r="H635"/>
  <c r="H636"/>
  <c r="H637"/>
  <c r="H638"/>
  <c r="H639"/>
  <c r="H640"/>
  <c r="H641"/>
  <c r="H642"/>
  <c r="H643"/>
  <c r="H644"/>
  <c r="H645"/>
  <c r="H646"/>
  <c r="H647"/>
  <c r="H648"/>
  <c r="H649"/>
  <c r="H650"/>
  <c r="H651"/>
  <c r="H652"/>
  <c r="H653"/>
  <c r="H654"/>
  <c r="H655"/>
  <c r="H656"/>
  <c r="H657"/>
  <c r="H658"/>
  <c r="H659"/>
  <c r="H660"/>
  <c r="H661"/>
  <c r="H662"/>
  <c r="H663"/>
  <c r="H664"/>
  <c r="H665"/>
  <c r="H666"/>
  <c r="H667"/>
  <c r="H668"/>
  <c r="H669"/>
  <c r="H670"/>
  <c r="H671"/>
  <c r="H672"/>
  <c r="H673"/>
  <c r="I673"/>
  <c r="I672"/>
  <c r="H2" i="14"/>
  <c r="H3"/>
  <c r="H4"/>
  <c r="H5"/>
  <c r="H6"/>
  <c r="H7"/>
  <c r="H8"/>
  <c r="H9"/>
  <c r="H10"/>
  <c r="H11"/>
  <c r="H12"/>
  <c r="H13"/>
  <c r="H14"/>
  <c r="H15"/>
  <c r="H16"/>
  <c r="H17"/>
  <c r="H18"/>
  <c r="H19"/>
  <c r="H20"/>
  <c r="H21"/>
  <c r="H22"/>
  <c r="H23"/>
  <c r="H24"/>
  <c r="H25"/>
  <c r="H26"/>
  <c r="H27"/>
  <c r="H28"/>
  <c r="H29"/>
  <c r="H30"/>
  <c r="H31"/>
  <c r="H32"/>
  <c r="H33"/>
  <c r="H34"/>
  <c r="H35"/>
  <c r="H36"/>
  <c r="H37"/>
  <c r="H38"/>
  <c r="H39"/>
  <c r="H40"/>
  <c r="H41"/>
  <c r="H42"/>
  <c r="H43"/>
  <c r="H44"/>
  <c r="H45"/>
  <c r="H46"/>
  <c r="H47"/>
  <c r="H48"/>
  <c r="H49"/>
  <c r="H50"/>
  <c r="H51"/>
  <c r="H52"/>
  <c r="H53"/>
  <c r="H54"/>
  <c r="H55"/>
  <c r="H56"/>
  <c r="H57"/>
  <c r="H58"/>
  <c r="H59"/>
  <c r="H60"/>
  <c r="H61"/>
  <c r="H62"/>
  <c r="H63"/>
  <c r="H64"/>
  <c r="H65"/>
  <c r="H66"/>
  <c r="H67"/>
  <c r="H68"/>
  <c r="H69"/>
  <c r="H70"/>
  <c r="H71"/>
  <c r="H72"/>
  <c r="H73"/>
  <c r="H74"/>
  <c r="H75"/>
  <c r="H76"/>
  <c r="H77"/>
  <c r="H78"/>
  <c r="H79"/>
  <c r="H80"/>
  <c r="H81"/>
  <c r="H82"/>
  <c r="H83"/>
  <c r="H84"/>
  <c r="H85"/>
  <c r="H86"/>
  <c r="H87"/>
  <c r="H88"/>
  <c r="H89"/>
  <c r="H90"/>
  <c r="H91"/>
  <c r="H92"/>
  <c r="H93"/>
  <c r="H94"/>
  <c r="H95"/>
  <c r="H96"/>
  <c r="H97"/>
  <c r="H98"/>
  <c r="H99"/>
  <c r="H100"/>
  <c r="H101"/>
  <c r="H102"/>
  <c r="H103"/>
  <c r="H104"/>
  <c r="H105"/>
  <c r="H106"/>
  <c r="H107"/>
  <c r="H108"/>
  <c r="H109"/>
  <c r="H110"/>
  <c r="H111"/>
  <c r="H112"/>
  <c r="H113"/>
  <c r="H114"/>
  <c r="H115"/>
  <c r="H116"/>
  <c r="H117"/>
  <c r="H118"/>
  <c r="H119"/>
  <c r="H120"/>
  <c r="H121"/>
  <c r="H122"/>
  <c r="H123"/>
  <c r="H124"/>
  <c r="H125"/>
  <c r="H126"/>
  <c r="H127"/>
  <c r="H128"/>
  <c r="H129"/>
  <c r="H130"/>
  <c r="H131"/>
  <c r="H132"/>
  <c r="H133"/>
  <c r="H134"/>
  <c r="H135"/>
  <c r="H136"/>
  <c r="H137"/>
  <c r="H138"/>
  <c r="H139"/>
  <c r="H140"/>
  <c r="H141"/>
  <c r="H142"/>
  <c r="H143"/>
  <c r="H144"/>
  <c r="H145"/>
  <c r="H146"/>
  <c r="H147"/>
  <c r="H148"/>
  <c r="H149"/>
  <c r="H150"/>
  <c r="H151"/>
  <c r="H152"/>
  <c r="H153"/>
  <c r="H154"/>
  <c r="H155"/>
  <c r="H156"/>
  <c r="H157"/>
  <c r="H158"/>
  <c r="H159"/>
  <c r="H160"/>
  <c r="H161"/>
  <c r="H162"/>
  <c r="H163"/>
  <c r="H164"/>
  <c r="H165"/>
  <c r="H166"/>
  <c r="H167"/>
  <c r="H168"/>
  <c r="H169"/>
  <c r="H170"/>
  <c r="H171"/>
  <c r="H172"/>
  <c r="H173"/>
  <c r="H174"/>
  <c r="H175"/>
  <c r="H176"/>
  <c r="H177"/>
  <c r="H178"/>
  <c r="H179"/>
  <c r="H180"/>
  <c r="H181"/>
  <c r="H182"/>
  <c r="H183"/>
  <c r="H184"/>
  <c r="H185"/>
  <c r="H186"/>
  <c r="H187"/>
  <c r="H188"/>
  <c r="H189"/>
  <c r="H190"/>
  <c r="H191"/>
  <c r="H192"/>
  <c r="H193"/>
  <c r="H194"/>
  <c r="H195"/>
  <c r="H196"/>
  <c r="H197"/>
  <c r="H198"/>
  <c r="H199"/>
  <c r="H200"/>
  <c r="H201"/>
  <c r="H202"/>
  <c r="H203"/>
  <c r="H204"/>
  <c r="H205"/>
  <c r="H206"/>
  <c r="H207"/>
  <c r="H208"/>
  <c r="H209"/>
  <c r="H210"/>
  <c r="H211"/>
  <c r="H212"/>
  <c r="H213"/>
  <c r="H214"/>
  <c r="H215"/>
  <c r="H216"/>
  <c r="H217"/>
  <c r="H218"/>
  <c r="H219"/>
  <c r="H220"/>
  <c r="H221"/>
  <c r="H222"/>
  <c r="H223"/>
  <c r="H224"/>
  <c r="H225"/>
  <c r="H226"/>
  <c r="H227"/>
  <c r="H228"/>
  <c r="H229"/>
  <c r="H230"/>
  <c r="H231"/>
  <c r="H232"/>
  <c r="H233"/>
  <c r="H234"/>
  <c r="H235"/>
  <c r="H236"/>
  <c r="H237"/>
  <c r="H238"/>
  <c r="H239"/>
  <c r="H240"/>
  <c r="H241"/>
  <c r="H242"/>
  <c r="H243"/>
  <c r="H244"/>
  <c r="H245"/>
  <c r="H246"/>
  <c r="H247"/>
  <c r="H248"/>
  <c r="H249"/>
  <c r="H250"/>
  <c r="H251"/>
  <c r="H252"/>
  <c r="H253"/>
  <c r="H254"/>
  <c r="H255"/>
  <c r="H256"/>
  <c r="H257"/>
  <c r="H258"/>
  <c r="H259"/>
  <c r="H260"/>
  <c r="H261"/>
  <c r="H262"/>
  <c r="H263"/>
  <c r="H264"/>
  <c r="H265"/>
  <c r="H266"/>
  <c r="H267"/>
  <c r="H268"/>
  <c r="H269"/>
  <c r="H270"/>
  <c r="H271"/>
  <c r="H272"/>
  <c r="H273"/>
  <c r="H274"/>
  <c r="H275"/>
  <c r="H276"/>
  <c r="H277"/>
  <c r="H278"/>
  <c r="H279"/>
  <c r="H280"/>
  <c r="H281"/>
  <c r="H282"/>
  <c r="H283"/>
  <c r="H284"/>
  <c r="H285"/>
  <c r="H286"/>
  <c r="H287"/>
  <c r="H288"/>
  <c r="H289"/>
  <c r="H290"/>
  <c r="H291"/>
  <c r="H292"/>
  <c r="H293"/>
  <c r="H294"/>
  <c r="H295"/>
  <c r="H296"/>
  <c r="H297"/>
  <c r="H298"/>
  <c r="H299"/>
  <c r="H300"/>
  <c r="H301"/>
  <c r="H302"/>
  <c r="H303"/>
  <c r="H304"/>
  <c r="H305"/>
  <c r="H306"/>
  <c r="H307"/>
  <c r="H308"/>
  <c r="H309"/>
  <c r="H310"/>
  <c r="H311"/>
  <c r="H312"/>
  <c r="H313"/>
  <c r="H314"/>
  <c r="H315"/>
  <c r="H316"/>
  <c r="H317"/>
  <c r="H318"/>
  <c r="H319"/>
  <c r="H320"/>
  <c r="H321"/>
  <c r="H322"/>
  <c r="H323"/>
  <c r="H324"/>
  <c r="H325"/>
  <c r="H326"/>
  <c r="H327"/>
  <c r="H328"/>
  <c r="H329"/>
  <c r="H330"/>
  <c r="H331"/>
  <c r="H332"/>
  <c r="H333"/>
  <c r="H334"/>
  <c r="H335"/>
  <c r="H336"/>
  <c r="H337"/>
  <c r="H338"/>
  <c r="H339"/>
  <c r="H340"/>
  <c r="H341"/>
  <c r="H342"/>
  <c r="H343"/>
  <c r="H344"/>
  <c r="H345"/>
  <c r="H346"/>
  <c r="H347"/>
  <c r="H348"/>
  <c r="H349"/>
  <c r="H350"/>
  <c r="H351"/>
  <c r="H352"/>
  <c r="H353"/>
  <c r="H354"/>
  <c r="H355"/>
  <c r="H356"/>
  <c r="H357"/>
  <c r="H358"/>
  <c r="H359"/>
  <c r="H360"/>
  <c r="H361"/>
  <c r="H362"/>
  <c r="H363"/>
  <c r="H364"/>
  <c r="H365"/>
  <c r="H366"/>
  <c r="H367"/>
  <c r="H368"/>
  <c r="H369"/>
  <c r="H370"/>
  <c r="H371"/>
  <c r="H372"/>
  <c r="H373"/>
  <c r="H374"/>
  <c r="H375"/>
  <c r="H376"/>
  <c r="H377"/>
  <c r="H378"/>
  <c r="H379"/>
  <c r="H380"/>
  <c r="H381"/>
  <c r="H382"/>
  <c r="H383"/>
  <c r="H384"/>
  <c r="H385"/>
  <c r="H386"/>
  <c r="H387"/>
  <c r="H388"/>
  <c r="H389"/>
  <c r="H390"/>
  <c r="H391"/>
  <c r="H392"/>
  <c r="H393"/>
  <c r="H394"/>
  <c r="H395"/>
  <c r="H396"/>
  <c r="H397"/>
  <c r="H398"/>
  <c r="H399"/>
  <c r="H400"/>
  <c r="H401"/>
  <c r="H402"/>
  <c r="H403"/>
  <c r="H404"/>
  <c r="H405"/>
  <c r="H406"/>
  <c r="H407"/>
  <c r="H408"/>
  <c r="H409"/>
  <c r="H410"/>
  <c r="H411"/>
  <c r="H412"/>
  <c r="H413"/>
  <c r="H414"/>
  <c r="H415"/>
  <c r="H416"/>
  <c r="H417"/>
  <c r="H418"/>
  <c r="H419"/>
  <c r="H420"/>
  <c r="H421"/>
  <c r="H422"/>
  <c r="H423"/>
  <c r="H424"/>
  <c r="H425"/>
  <c r="H426"/>
  <c r="H427"/>
  <c r="H428"/>
  <c r="H429"/>
  <c r="H430"/>
  <c r="H431"/>
  <c r="H432"/>
  <c r="H433"/>
  <c r="H434"/>
  <c r="H435"/>
  <c r="H436"/>
  <c r="H437"/>
  <c r="H438"/>
  <c r="H439"/>
  <c r="H440"/>
  <c r="H441"/>
  <c r="H442"/>
  <c r="H443"/>
  <c r="H444"/>
  <c r="H445"/>
  <c r="H446"/>
  <c r="H447"/>
  <c r="H448"/>
  <c r="H449"/>
  <c r="H450"/>
  <c r="H451"/>
  <c r="H452"/>
  <c r="H453"/>
  <c r="H454"/>
  <c r="H455"/>
  <c r="H456"/>
  <c r="H457"/>
  <c r="H458"/>
  <c r="H459"/>
  <c r="H460"/>
  <c r="H461"/>
  <c r="H462"/>
  <c r="H463"/>
  <c r="H464"/>
  <c r="H465"/>
  <c r="H466"/>
  <c r="H467"/>
  <c r="H468"/>
  <c r="H469"/>
  <c r="H470"/>
  <c r="H471"/>
  <c r="H472"/>
  <c r="H473"/>
  <c r="H474"/>
  <c r="H475"/>
  <c r="H476"/>
  <c r="H477"/>
  <c r="H478"/>
  <c r="H479"/>
  <c r="H480"/>
  <c r="H481"/>
  <c r="H482"/>
  <c r="H483"/>
  <c r="H484"/>
  <c r="H485"/>
  <c r="H486"/>
  <c r="H487"/>
  <c r="H488"/>
  <c r="H489"/>
  <c r="H490"/>
  <c r="H491"/>
  <c r="H492"/>
  <c r="H493"/>
  <c r="H494"/>
  <c r="H495"/>
  <c r="H496"/>
  <c r="H497"/>
  <c r="H498"/>
  <c r="H499"/>
  <c r="H500"/>
  <c r="H501"/>
  <c r="H502"/>
  <c r="H503"/>
  <c r="H504"/>
  <c r="H505"/>
  <c r="H506"/>
  <c r="H507"/>
  <c r="H508"/>
  <c r="H509"/>
  <c r="H510"/>
  <c r="H511"/>
  <c r="H512"/>
  <c r="H513"/>
  <c r="H514"/>
  <c r="H515"/>
  <c r="H516"/>
  <c r="H517"/>
  <c r="H518"/>
  <c r="H519"/>
  <c r="H520"/>
  <c r="H521"/>
  <c r="H522"/>
  <c r="H523"/>
  <c r="H524"/>
  <c r="H525"/>
  <c r="H526"/>
  <c r="H527"/>
  <c r="H528"/>
  <c r="H529"/>
  <c r="H530"/>
  <c r="H531"/>
  <c r="H532"/>
  <c r="H533"/>
  <c r="H534"/>
  <c r="H535"/>
  <c r="H536"/>
  <c r="H537"/>
  <c r="H538"/>
  <c r="H539"/>
  <c r="H540"/>
  <c r="H541"/>
  <c r="H542"/>
  <c r="H543"/>
  <c r="H544"/>
  <c r="H545"/>
  <c r="H546"/>
  <c r="H547"/>
  <c r="H548"/>
  <c r="H549"/>
  <c r="H550"/>
  <c r="H551"/>
  <c r="H552"/>
  <c r="H553"/>
  <c r="H554"/>
  <c r="H555"/>
  <c r="H556"/>
  <c r="H557"/>
  <c r="H558"/>
  <c r="H559"/>
  <c r="H560"/>
  <c r="H561"/>
  <c r="H562"/>
  <c r="H563"/>
  <c r="H564"/>
  <c r="H565"/>
  <c r="H566"/>
  <c r="H567"/>
  <c r="H568"/>
  <c r="H569"/>
  <c r="H570"/>
  <c r="H571"/>
  <c r="H572"/>
  <c r="H573"/>
  <c r="H574"/>
  <c r="H575"/>
  <c r="H576"/>
  <c r="H577"/>
  <c r="H578"/>
  <c r="H579"/>
  <c r="H580"/>
  <c r="H581"/>
  <c r="H582"/>
  <c r="H583"/>
  <c r="H584"/>
  <c r="H585"/>
  <c r="H586"/>
  <c r="H587"/>
  <c r="H588"/>
  <c r="H589"/>
  <c r="H590"/>
  <c r="H591"/>
  <c r="H592"/>
  <c r="H593"/>
  <c r="H594"/>
  <c r="H595"/>
  <c r="H596"/>
  <c r="H597"/>
  <c r="H598"/>
  <c r="H599"/>
  <c r="H600"/>
  <c r="H601"/>
  <c r="H602"/>
  <c r="H603"/>
  <c r="H604"/>
  <c r="H605"/>
  <c r="H606"/>
  <c r="H607"/>
  <c r="H608"/>
  <c r="H609"/>
  <c r="H610"/>
  <c r="H611"/>
  <c r="H612"/>
  <c r="H613"/>
  <c r="H614"/>
  <c r="H615"/>
  <c r="H616"/>
  <c r="H617"/>
  <c r="H618"/>
  <c r="H619"/>
  <c r="H620"/>
  <c r="H621"/>
  <c r="H622"/>
  <c r="H623"/>
  <c r="H624"/>
  <c r="H625"/>
  <c r="H626"/>
  <c r="H627"/>
  <c r="H628"/>
  <c r="H629"/>
  <c r="H630"/>
  <c r="H631"/>
  <c r="H632"/>
  <c r="H633"/>
  <c r="H634"/>
  <c r="H635"/>
  <c r="H636"/>
  <c r="H637"/>
  <c r="H638"/>
  <c r="H639"/>
  <c r="H640"/>
  <c r="H641"/>
  <c r="H642"/>
  <c r="H643"/>
  <c r="H644"/>
  <c r="H645"/>
  <c r="H646"/>
  <c r="H647"/>
  <c r="H648"/>
  <c r="H649"/>
  <c r="H650"/>
  <c r="H651"/>
  <c r="H652"/>
  <c r="H653"/>
  <c r="H654"/>
  <c r="H655"/>
  <c r="H656"/>
  <c r="H657"/>
  <c r="H658"/>
  <c r="H659"/>
  <c r="H660"/>
  <c r="H661"/>
  <c r="H662"/>
  <c r="H663"/>
  <c r="H664"/>
  <c r="H665"/>
  <c r="H666"/>
  <c r="H667"/>
  <c r="H668"/>
  <c r="H669"/>
  <c r="H670"/>
  <c r="H671"/>
  <c r="H672"/>
  <c r="H673"/>
  <c r="I673"/>
  <c r="I672"/>
  <c r="I671" i="4"/>
  <c r="I671" i="15"/>
  <c r="I671" i="6"/>
  <c r="H3" i="3"/>
  <c r="H4"/>
  <c r="H5"/>
  <c r="H6"/>
  <c r="H7"/>
  <c r="H8"/>
  <c r="H9"/>
  <c r="H10"/>
  <c r="H11"/>
  <c r="H12"/>
  <c r="H13"/>
  <c r="H14"/>
  <c r="H15"/>
  <c r="H16"/>
  <c r="H17"/>
  <c r="H18"/>
  <c r="H19"/>
  <c r="H20"/>
  <c r="H21"/>
  <c r="H22"/>
  <c r="H23"/>
  <c r="H24"/>
  <c r="H25"/>
  <c r="H26"/>
  <c r="H27"/>
  <c r="H28"/>
  <c r="H29"/>
  <c r="H30"/>
  <c r="H31"/>
  <c r="H32"/>
  <c r="H33"/>
  <c r="H34"/>
  <c r="H35"/>
  <c r="H36"/>
  <c r="H37"/>
  <c r="H38"/>
  <c r="H39"/>
  <c r="H40"/>
  <c r="H41"/>
  <c r="H42"/>
  <c r="H43"/>
  <c r="H44"/>
  <c r="H45"/>
  <c r="H46"/>
  <c r="H47"/>
  <c r="H48"/>
  <c r="H49"/>
  <c r="H50"/>
  <c r="H51"/>
  <c r="H52"/>
  <c r="H53"/>
  <c r="H54"/>
  <c r="H55"/>
  <c r="H56"/>
  <c r="H57"/>
  <c r="H58"/>
  <c r="H59"/>
  <c r="H60"/>
  <c r="H61"/>
  <c r="H62"/>
  <c r="H63"/>
  <c r="H64"/>
  <c r="H65"/>
  <c r="H66"/>
  <c r="H67"/>
  <c r="H68"/>
  <c r="H69"/>
  <c r="H70"/>
  <c r="H71"/>
  <c r="H72"/>
  <c r="H73"/>
  <c r="H74"/>
  <c r="H75"/>
  <c r="H76"/>
  <c r="H77"/>
  <c r="H78"/>
  <c r="H79"/>
  <c r="H80"/>
  <c r="H81"/>
  <c r="H82"/>
  <c r="H83"/>
  <c r="H84"/>
  <c r="H85"/>
  <c r="H86"/>
  <c r="H87"/>
  <c r="H88"/>
  <c r="H89"/>
  <c r="H90"/>
  <c r="H91"/>
  <c r="H92"/>
  <c r="H93"/>
  <c r="H94"/>
  <c r="H95"/>
  <c r="H96"/>
  <c r="H97"/>
  <c r="H98"/>
  <c r="H99"/>
  <c r="H100"/>
  <c r="H101"/>
  <c r="H102"/>
  <c r="H103"/>
  <c r="H104"/>
  <c r="H105"/>
  <c r="H106"/>
  <c r="H107"/>
  <c r="H108"/>
  <c r="H109"/>
  <c r="H110"/>
  <c r="H111"/>
  <c r="H112"/>
  <c r="H113"/>
  <c r="H114"/>
  <c r="H115"/>
  <c r="H116"/>
  <c r="H117"/>
  <c r="H118"/>
  <c r="H119"/>
  <c r="H120"/>
  <c r="H121"/>
  <c r="H122"/>
  <c r="H123"/>
  <c r="H124"/>
  <c r="H125"/>
  <c r="H126"/>
  <c r="H127"/>
  <c r="H128"/>
  <c r="H129"/>
  <c r="H130"/>
  <c r="H131"/>
  <c r="H132"/>
  <c r="H133"/>
  <c r="H134"/>
  <c r="H135"/>
  <c r="H136"/>
  <c r="H137"/>
  <c r="H138"/>
  <c r="H139"/>
  <c r="H140"/>
  <c r="H141"/>
  <c r="H142"/>
  <c r="H143"/>
  <c r="H144"/>
  <c r="H145"/>
  <c r="H146"/>
  <c r="H147"/>
  <c r="H148"/>
  <c r="H149"/>
  <c r="H150"/>
  <c r="H151"/>
  <c r="H152"/>
  <c r="H153"/>
  <c r="H154"/>
  <c r="H155"/>
  <c r="H156"/>
  <c r="H157"/>
  <c r="H158"/>
  <c r="H159"/>
  <c r="H160"/>
  <c r="H161"/>
  <c r="H162"/>
  <c r="H163"/>
  <c r="H164"/>
  <c r="H165"/>
  <c r="H166"/>
  <c r="H167"/>
  <c r="H168"/>
  <c r="H169"/>
  <c r="H170"/>
  <c r="H171"/>
  <c r="H172"/>
  <c r="H173"/>
  <c r="H174"/>
  <c r="H175"/>
  <c r="H176"/>
  <c r="H177"/>
  <c r="H178"/>
  <c r="H179"/>
  <c r="H180"/>
  <c r="H181"/>
  <c r="H182"/>
  <c r="H183"/>
  <c r="H184"/>
  <c r="H185"/>
  <c r="H186"/>
  <c r="H187"/>
  <c r="H188"/>
  <c r="H189"/>
  <c r="H190"/>
  <c r="H191"/>
  <c r="H192"/>
  <c r="H193"/>
  <c r="H194"/>
  <c r="H195"/>
  <c r="H196"/>
  <c r="H197"/>
  <c r="H198"/>
  <c r="H199"/>
  <c r="H200"/>
  <c r="H201"/>
  <c r="H202"/>
  <c r="H203"/>
  <c r="H204"/>
  <c r="H205"/>
  <c r="H206"/>
  <c r="H207"/>
  <c r="H208"/>
  <c r="H209"/>
  <c r="H210"/>
  <c r="H211"/>
  <c r="H212"/>
  <c r="H213"/>
  <c r="H214"/>
  <c r="H215"/>
  <c r="H216"/>
  <c r="H217"/>
  <c r="H218"/>
  <c r="H219"/>
  <c r="H220"/>
  <c r="H221"/>
  <c r="H222"/>
  <c r="H223"/>
  <c r="H224"/>
  <c r="H225"/>
  <c r="H226"/>
  <c r="H227"/>
  <c r="H228"/>
  <c r="H229"/>
  <c r="H230"/>
  <c r="H231"/>
  <c r="H232"/>
  <c r="H233"/>
  <c r="H234"/>
  <c r="H235"/>
  <c r="H236"/>
  <c r="H237"/>
  <c r="H238"/>
  <c r="H239"/>
  <c r="H240"/>
  <c r="H241"/>
  <c r="H242"/>
  <c r="H243"/>
  <c r="H244"/>
  <c r="H245"/>
  <c r="H246"/>
  <c r="H247"/>
  <c r="H248"/>
  <c r="H249"/>
  <c r="H250"/>
  <c r="H251"/>
  <c r="H252"/>
  <c r="H253"/>
  <c r="H254"/>
  <c r="H255"/>
  <c r="H256"/>
  <c r="H257"/>
  <c r="H258"/>
  <c r="H259"/>
  <c r="H260"/>
  <c r="H261"/>
  <c r="H262"/>
  <c r="H263"/>
  <c r="H264"/>
  <c r="H265"/>
  <c r="H266"/>
  <c r="H267"/>
  <c r="H268"/>
  <c r="H269"/>
  <c r="H270"/>
  <c r="H271"/>
  <c r="H272"/>
  <c r="H273"/>
  <c r="H274"/>
  <c r="H275"/>
  <c r="H276"/>
  <c r="H277"/>
  <c r="H278"/>
  <c r="H279"/>
  <c r="H280"/>
  <c r="H281"/>
  <c r="H282"/>
  <c r="H283"/>
  <c r="H284"/>
  <c r="H285"/>
  <c r="H286"/>
  <c r="H287"/>
  <c r="H288"/>
  <c r="H289"/>
  <c r="H290"/>
  <c r="H291"/>
  <c r="H292"/>
  <c r="H293"/>
  <c r="H294"/>
  <c r="H295"/>
  <c r="H296"/>
  <c r="H297"/>
  <c r="H298"/>
  <c r="H299"/>
  <c r="H300"/>
  <c r="H301"/>
  <c r="H302"/>
  <c r="H303"/>
  <c r="H304"/>
  <c r="H305"/>
  <c r="H306"/>
  <c r="H307"/>
  <c r="H308"/>
  <c r="H309"/>
  <c r="H310"/>
  <c r="H311"/>
  <c r="H312"/>
  <c r="H313"/>
  <c r="H314"/>
  <c r="H315"/>
  <c r="H316"/>
  <c r="H317"/>
  <c r="H318"/>
  <c r="H319"/>
  <c r="H320"/>
  <c r="H321"/>
  <c r="H322"/>
  <c r="H323"/>
  <c r="H324"/>
  <c r="H325"/>
  <c r="H326"/>
  <c r="H327"/>
  <c r="H328"/>
  <c r="H329"/>
  <c r="H330"/>
  <c r="H331"/>
  <c r="H332"/>
  <c r="H333"/>
  <c r="H334"/>
  <c r="H335"/>
  <c r="H336"/>
  <c r="H337"/>
  <c r="H338"/>
  <c r="H339"/>
  <c r="H340"/>
  <c r="H341"/>
  <c r="H342"/>
  <c r="H343"/>
  <c r="H344"/>
  <c r="H345"/>
  <c r="H346"/>
  <c r="H347"/>
  <c r="H348"/>
  <c r="H349"/>
  <c r="H350"/>
  <c r="H351"/>
  <c r="H352"/>
  <c r="H353"/>
  <c r="H354"/>
  <c r="H355"/>
  <c r="H356"/>
  <c r="H357"/>
  <c r="H358"/>
  <c r="H359"/>
  <c r="H360"/>
  <c r="H361"/>
  <c r="H362"/>
  <c r="H363"/>
  <c r="H364"/>
  <c r="H365"/>
  <c r="H366"/>
  <c r="H367"/>
  <c r="H368"/>
  <c r="H369"/>
  <c r="H370"/>
  <c r="H371"/>
  <c r="H372"/>
  <c r="H373"/>
  <c r="H374"/>
  <c r="H375"/>
  <c r="H376"/>
  <c r="H377"/>
  <c r="H378"/>
  <c r="H379"/>
  <c r="H380"/>
  <c r="H381"/>
  <c r="H382"/>
  <c r="H383"/>
  <c r="H384"/>
  <c r="H385"/>
  <c r="H386"/>
  <c r="H387"/>
  <c r="H388"/>
  <c r="H389"/>
  <c r="H390"/>
  <c r="H391"/>
  <c r="H392"/>
  <c r="H393"/>
  <c r="H394"/>
  <c r="H395"/>
  <c r="H396"/>
  <c r="H397"/>
  <c r="H398"/>
  <c r="H399"/>
  <c r="H400"/>
  <c r="H401"/>
  <c r="H402"/>
  <c r="H403"/>
  <c r="H404"/>
  <c r="H405"/>
  <c r="H406"/>
  <c r="H407"/>
  <c r="H408"/>
  <c r="H409"/>
  <c r="H410"/>
  <c r="H411"/>
  <c r="H412"/>
  <c r="H413"/>
  <c r="H414"/>
  <c r="H415"/>
  <c r="H416"/>
  <c r="H417"/>
  <c r="H418"/>
  <c r="H419"/>
  <c r="H420"/>
  <c r="H421"/>
  <c r="H422"/>
  <c r="H423"/>
  <c r="H424"/>
  <c r="H425"/>
  <c r="H426"/>
  <c r="H427"/>
  <c r="H428"/>
  <c r="H429"/>
  <c r="H430"/>
  <c r="H431"/>
  <c r="H432"/>
  <c r="H433"/>
  <c r="H434"/>
  <c r="H435"/>
  <c r="H436"/>
  <c r="H437"/>
  <c r="H438"/>
  <c r="H439"/>
  <c r="H440"/>
  <c r="H441"/>
  <c r="H442"/>
  <c r="H443"/>
  <c r="H444"/>
  <c r="H445"/>
  <c r="H446"/>
  <c r="H447"/>
  <c r="H448"/>
  <c r="H449"/>
  <c r="H450"/>
  <c r="H451"/>
  <c r="H452"/>
  <c r="H453"/>
  <c r="H454"/>
  <c r="H455"/>
  <c r="H456"/>
  <c r="H457"/>
  <c r="H458"/>
  <c r="H459"/>
  <c r="H460"/>
  <c r="H461"/>
  <c r="H462"/>
  <c r="H463"/>
  <c r="H464"/>
  <c r="H465"/>
  <c r="H466"/>
  <c r="H467"/>
  <c r="H468"/>
  <c r="H469"/>
  <c r="H470"/>
  <c r="H471"/>
  <c r="H472"/>
  <c r="H473"/>
  <c r="H474"/>
  <c r="H475"/>
  <c r="H476"/>
  <c r="H477"/>
  <c r="H478"/>
  <c r="H479"/>
  <c r="H480"/>
  <c r="H481"/>
  <c r="H482"/>
  <c r="H483"/>
  <c r="H484"/>
  <c r="H485"/>
  <c r="H486"/>
  <c r="H487"/>
  <c r="H488"/>
  <c r="H489"/>
  <c r="H490"/>
  <c r="H491"/>
  <c r="H492"/>
  <c r="H493"/>
  <c r="H494"/>
  <c r="H495"/>
  <c r="H496"/>
  <c r="H497"/>
  <c r="H498"/>
  <c r="H499"/>
  <c r="H500"/>
  <c r="H501"/>
  <c r="H502"/>
  <c r="H503"/>
  <c r="H504"/>
  <c r="H505"/>
  <c r="H506"/>
  <c r="H507"/>
  <c r="H508"/>
  <c r="H509"/>
  <c r="H510"/>
  <c r="H511"/>
  <c r="H512"/>
  <c r="H513"/>
  <c r="H514"/>
  <c r="H515"/>
  <c r="H516"/>
  <c r="H517"/>
  <c r="H518"/>
  <c r="H519"/>
  <c r="H520"/>
  <c r="H521"/>
  <c r="H522"/>
  <c r="H523"/>
  <c r="H524"/>
  <c r="H525"/>
  <c r="H526"/>
  <c r="H527"/>
  <c r="H528"/>
  <c r="H529"/>
  <c r="H530"/>
  <c r="H531"/>
  <c r="H532"/>
  <c r="H533"/>
  <c r="H534"/>
  <c r="H535"/>
  <c r="H536"/>
  <c r="H537"/>
  <c r="H538"/>
  <c r="H539"/>
  <c r="H540"/>
  <c r="H541"/>
  <c r="H542"/>
  <c r="H543"/>
  <c r="H544"/>
  <c r="H545"/>
  <c r="H546"/>
  <c r="H547"/>
  <c r="H548"/>
  <c r="H549"/>
  <c r="H550"/>
  <c r="H551"/>
  <c r="H552"/>
  <c r="H553"/>
  <c r="H554"/>
  <c r="H555"/>
  <c r="H556"/>
  <c r="H557"/>
  <c r="H558"/>
  <c r="H559"/>
  <c r="H560"/>
  <c r="H561"/>
  <c r="H562"/>
  <c r="H563"/>
  <c r="H564"/>
  <c r="H565"/>
  <c r="H566"/>
  <c r="H567"/>
  <c r="H568"/>
  <c r="H569"/>
  <c r="H570"/>
  <c r="H571"/>
  <c r="H572"/>
  <c r="H573"/>
  <c r="H574"/>
  <c r="H575"/>
  <c r="H576"/>
  <c r="H577"/>
  <c r="H578"/>
  <c r="H579"/>
  <c r="H580"/>
  <c r="H581"/>
  <c r="H582"/>
  <c r="H583"/>
  <c r="H584"/>
  <c r="H585"/>
  <c r="H586"/>
  <c r="H587"/>
  <c r="H588"/>
  <c r="H589"/>
  <c r="H590"/>
  <c r="H591"/>
  <c r="H592"/>
  <c r="H593"/>
  <c r="H594"/>
  <c r="H595"/>
  <c r="H596"/>
  <c r="H597"/>
  <c r="H598"/>
  <c r="H599"/>
  <c r="H600"/>
  <c r="H601"/>
  <c r="H602"/>
  <c r="H603"/>
  <c r="H604"/>
  <c r="H605"/>
  <c r="H606"/>
  <c r="H607"/>
  <c r="H608"/>
  <c r="H609"/>
  <c r="H610"/>
  <c r="H611"/>
  <c r="H612"/>
  <c r="H613"/>
  <c r="H614"/>
  <c r="H615"/>
  <c r="H616"/>
  <c r="H617"/>
  <c r="H618"/>
  <c r="H619"/>
  <c r="H620"/>
  <c r="H621"/>
  <c r="H622"/>
  <c r="H623"/>
  <c r="H624"/>
  <c r="H625"/>
  <c r="H626"/>
  <c r="H627"/>
  <c r="H628"/>
  <c r="H629"/>
  <c r="H630"/>
  <c r="H631"/>
  <c r="H632"/>
  <c r="H633"/>
  <c r="H634"/>
  <c r="H635"/>
  <c r="H636"/>
  <c r="H637"/>
  <c r="H638"/>
  <c r="H639"/>
  <c r="H640"/>
  <c r="H641"/>
  <c r="H642"/>
  <c r="H643"/>
  <c r="H644"/>
  <c r="H645"/>
  <c r="H646"/>
  <c r="H647"/>
  <c r="H648"/>
  <c r="H649"/>
  <c r="H650"/>
  <c r="H651"/>
  <c r="H652"/>
  <c r="H653"/>
  <c r="H654"/>
  <c r="H655"/>
  <c r="H656"/>
  <c r="H657"/>
  <c r="H658"/>
  <c r="H659"/>
  <c r="H660"/>
  <c r="H661"/>
  <c r="H662"/>
  <c r="H663"/>
  <c r="H664"/>
  <c r="H665"/>
  <c r="H666"/>
  <c r="H667"/>
  <c r="H668"/>
  <c r="H669"/>
  <c r="H670"/>
  <c r="H671"/>
  <c r="H672"/>
  <c r="H673"/>
  <c r="I673"/>
  <c r="I672"/>
  <c r="H2" i="5"/>
  <c r="H3"/>
  <c r="H4"/>
  <c r="H5"/>
  <c r="H6"/>
  <c r="H7"/>
  <c r="H8"/>
  <c r="H9"/>
  <c r="H10"/>
  <c r="H11"/>
  <c r="H12"/>
  <c r="H13"/>
  <c r="H14"/>
  <c r="H15"/>
  <c r="H16"/>
  <c r="H17"/>
  <c r="H18"/>
  <c r="H19"/>
  <c r="H20"/>
  <c r="H21"/>
  <c r="H22"/>
  <c r="H23"/>
  <c r="H24"/>
  <c r="H25"/>
  <c r="H26"/>
  <c r="H27"/>
  <c r="H28"/>
  <c r="H29"/>
  <c r="H30"/>
  <c r="H31"/>
  <c r="H32"/>
  <c r="H33"/>
  <c r="H34"/>
  <c r="H35"/>
  <c r="H36"/>
  <c r="H37"/>
  <c r="H38"/>
  <c r="H39"/>
  <c r="H40"/>
  <c r="H41"/>
  <c r="H42"/>
  <c r="H43"/>
  <c r="H44"/>
  <c r="H45"/>
  <c r="H46"/>
  <c r="H47"/>
  <c r="H48"/>
  <c r="H49"/>
  <c r="H50"/>
  <c r="H51"/>
  <c r="H52"/>
  <c r="H53"/>
  <c r="H54"/>
  <c r="H55"/>
  <c r="H56"/>
  <c r="H57"/>
  <c r="H58"/>
  <c r="H59"/>
  <c r="H60"/>
  <c r="H61"/>
  <c r="H62"/>
  <c r="H63"/>
  <c r="H64"/>
  <c r="H65"/>
  <c r="H66"/>
  <c r="H67"/>
  <c r="H68"/>
  <c r="H69"/>
  <c r="H70"/>
  <c r="H71"/>
  <c r="H72"/>
  <c r="H73"/>
  <c r="H74"/>
  <c r="H75"/>
  <c r="H76"/>
  <c r="H77"/>
  <c r="H78"/>
  <c r="H79"/>
  <c r="H80"/>
  <c r="H81"/>
  <c r="H82"/>
  <c r="H83"/>
  <c r="H84"/>
  <c r="H85"/>
  <c r="H86"/>
  <c r="H87"/>
  <c r="H88"/>
  <c r="H89"/>
  <c r="H90"/>
  <c r="H91"/>
  <c r="H92"/>
  <c r="H93"/>
  <c r="H94"/>
  <c r="H95"/>
  <c r="H96"/>
  <c r="H97"/>
  <c r="H98"/>
  <c r="H99"/>
  <c r="H100"/>
  <c r="H101"/>
  <c r="H102"/>
  <c r="H103"/>
  <c r="H104"/>
  <c r="H105"/>
  <c r="H106"/>
  <c r="H107"/>
  <c r="H108"/>
  <c r="H109"/>
  <c r="H110"/>
  <c r="H111"/>
  <c r="H112"/>
  <c r="H113"/>
  <c r="H114"/>
  <c r="H115"/>
  <c r="H116"/>
  <c r="H117"/>
  <c r="H118"/>
  <c r="H119"/>
  <c r="H120"/>
  <c r="H121"/>
  <c r="H122"/>
  <c r="H123"/>
  <c r="H124"/>
  <c r="H125"/>
  <c r="H126"/>
  <c r="H127"/>
  <c r="H128"/>
  <c r="H129"/>
  <c r="H130"/>
  <c r="H131"/>
  <c r="H132"/>
  <c r="H133"/>
  <c r="H134"/>
  <c r="H135"/>
  <c r="H136"/>
  <c r="H137"/>
  <c r="H138"/>
  <c r="H139"/>
  <c r="H140"/>
  <c r="H141"/>
  <c r="H142"/>
  <c r="H143"/>
  <c r="H144"/>
  <c r="H145"/>
  <c r="H146"/>
  <c r="H147"/>
  <c r="H148"/>
  <c r="H149"/>
  <c r="H150"/>
  <c r="H151"/>
  <c r="H152"/>
  <c r="H153"/>
  <c r="H154"/>
  <c r="H155"/>
  <c r="H156"/>
  <c r="H157"/>
  <c r="H158"/>
  <c r="H159"/>
  <c r="H160"/>
  <c r="H161"/>
  <c r="H162"/>
  <c r="H163"/>
  <c r="H164"/>
  <c r="H165"/>
  <c r="H166"/>
  <c r="H167"/>
  <c r="H168"/>
  <c r="H169"/>
  <c r="H170"/>
  <c r="H171"/>
  <c r="H172"/>
  <c r="H173"/>
  <c r="H174"/>
  <c r="H175"/>
  <c r="H176"/>
  <c r="H177"/>
  <c r="H178"/>
  <c r="H179"/>
  <c r="H180"/>
  <c r="H181"/>
  <c r="H182"/>
  <c r="H183"/>
  <c r="H184"/>
  <c r="H185"/>
  <c r="H186"/>
  <c r="H187"/>
  <c r="H188"/>
  <c r="H189"/>
  <c r="H190"/>
  <c r="H191"/>
  <c r="H192"/>
  <c r="H193"/>
  <c r="H194"/>
  <c r="H195"/>
  <c r="H196"/>
  <c r="H197"/>
  <c r="H198"/>
  <c r="H199"/>
  <c r="H200"/>
  <c r="H201"/>
  <c r="H202"/>
  <c r="H203"/>
  <c r="H204"/>
  <c r="H205"/>
  <c r="H206"/>
  <c r="H207"/>
  <c r="H208"/>
  <c r="H209"/>
  <c r="H210"/>
  <c r="H211"/>
  <c r="H212"/>
  <c r="H213"/>
  <c r="H214"/>
  <c r="H215"/>
  <c r="H216"/>
  <c r="H217"/>
  <c r="H218"/>
  <c r="H219"/>
  <c r="H220"/>
  <c r="H221"/>
  <c r="H222"/>
  <c r="H223"/>
  <c r="H224"/>
  <c r="H225"/>
  <c r="H226"/>
  <c r="H227"/>
  <c r="H228"/>
  <c r="H229"/>
  <c r="H230"/>
  <c r="H231"/>
  <c r="H232"/>
  <c r="H233"/>
  <c r="H234"/>
  <c r="H235"/>
  <c r="H236"/>
  <c r="H237"/>
  <c r="H238"/>
  <c r="H239"/>
  <c r="H240"/>
  <c r="H241"/>
  <c r="H242"/>
  <c r="H243"/>
  <c r="H244"/>
  <c r="H245"/>
  <c r="H246"/>
  <c r="H247"/>
  <c r="H248"/>
  <c r="H249"/>
  <c r="H250"/>
  <c r="H251"/>
  <c r="H252"/>
  <c r="H253"/>
  <c r="H254"/>
  <c r="H255"/>
  <c r="H256"/>
  <c r="H257"/>
  <c r="H258"/>
  <c r="H259"/>
  <c r="H260"/>
  <c r="H261"/>
  <c r="H262"/>
  <c r="H263"/>
  <c r="H264"/>
  <c r="H265"/>
  <c r="H266"/>
  <c r="H267"/>
  <c r="H268"/>
  <c r="H269"/>
  <c r="H270"/>
  <c r="H271"/>
  <c r="H272"/>
  <c r="H273"/>
  <c r="H274"/>
  <c r="H275"/>
  <c r="H276"/>
  <c r="H277"/>
  <c r="H278"/>
  <c r="H279"/>
  <c r="H280"/>
  <c r="H281"/>
  <c r="H282"/>
  <c r="H283"/>
  <c r="H284"/>
  <c r="H285"/>
  <c r="H286"/>
  <c r="H287"/>
  <c r="H288"/>
  <c r="H289"/>
  <c r="H290"/>
  <c r="H291"/>
  <c r="H292"/>
  <c r="H293"/>
  <c r="H294"/>
  <c r="H295"/>
  <c r="H296"/>
  <c r="H297"/>
  <c r="H298"/>
  <c r="H299"/>
  <c r="H300"/>
  <c r="H301"/>
  <c r="H302"/>
  <c r="H303"/>
  <c r="H304"/>
  <c r="H305"/>
  <c r="H306"/>
  <c r="H307"/>
  <c r="H308"/>
  <c r="H309"/>
  <c r="H310"/>
  <c r="H311"/>
  <c r="H312"/>
  <c r="H313"/>
  <c r="H314"/>
  <c r="H315"/>
  <c r="H316"/>
  <c r="H317"/>
  <c r="H318"/>
  <c r="H319"/>
  <c r="H320"/>
  <c r="H321"/>
  <c r="H322"/>
  <c r="H323"/>
  <c r="H324"/>
  <c r="H325"/>
  <c r="H326"/>
  <c r="H327"/>
  <c r="H328"/>
  <c r="H329"/>
  <c r="H330"/>
  <c r="H331"/>
  <c r="H332"/>
  <c r="H333"/>
  <c r="H334"/>
  <c r="H335"/>
  <c r="H336"/>
  <c r="H337"/>
  <c r="H338"/>
  <c r="H339"/>
  <c r="H340"/>
  <c r="H341"/>
  <c r="H342"/>
  <c r="H343"/>
  <c r="H344"/>
  <c r="H345"/>
  <c r="H346"/>
  <c r="H347"/>
  <c r="H348"/>
  <c r="H349"/>
  <c r="H350"/>
  <c r="H351"/>
  <c r="H352"/>
  <c r="H353"/>
  <c r="H354"/>
  <c r="H355"/>
  <c r="H356"/>
  <c r="H357"/>
  <c r="H358"/>
  <c r="H359"/>
  <c r="H360"/>
  <c r="H361"/>
  <c r="H362"/>
  <c r="H363"/>
  <c r="H364"/>
  <c r="H365"/>
  <c r="H366"/>
  <c r="H367"/>
  <c r="H368"/>
  <c r="H369"/>
  <c r="H370"/>
  <c r="H371"/>
  <c r="H372"/>
  <c r="H373"/>
  <c r="H374"/>
  <c r="H375"/>
  <c r="H376"/>
  <c r="H377"/>
  <c r="H378"/>
  <c r="H379"/>
  <c r="H380"/>
  <c r="H381"/>
  <c r="H382"/>
  <c r="H383"/>
  <c r="H384"/>
  <c r="H385"/>
  <c r="H386"/>
  <c r="H387"/>
  <c r="H388"/>
  <c r="H389"/>
  <c r="H390"/>
  <c r="H391"/>
  <c r="H392"/>
  <c r="H393"/>
  <c r="H394"/>
  <c r="H395"/>
  <c r="H396"/>
  <c r="H397"/>
  <c r="H398"/>
  <c r="H399"/>
  <c r="H400"/>
  <c r="H401"/>
  <c r="H402"/>
  <c r="H403"/>
  <c r="H404"/>
  <c r="H405"/>
  <c r="H406"/>
  <c r="H407"/>
  <c r="H408"/>
  <c r="H409"/>
  <c r="H410"/>
  <c r="H411"/>
  <c r="H412"/>
  <c r="H413"/>
  <c r="H414"/>
  <c r="H415"/>
  <c r="H416"/>
  <c r="H417"/>
  <c r="H418"/>
  <c r="H419"/>
  <c r="H420"/>
  <c r="H421"/>
  <c r="H422"/>
  <c r="H423"/>
  <c r="H424"/>
  <c r="H425"/>
  <c r="H426"/>
  <c r="H427"/>
  <c r="H428"/>
  <c r="H429"/>
  <c r="H430"/>
  <c r="H431"/>
  <c r="H432"/>
  <c r="H433"/>
  <c r="H434"/>
  <c r="H435"/>
  <c r="H436"/>
  <c r="H437"/>
  <c r="H438"/>
  <c r="H439"/>
  <c r="H440"/>
  <c r="H441"/>
  <c r="H442"/>
  <c r="H443"/>
  <c r="H444"/>
  <c r="H445"/>
  <c r="H446"/>
  <c r="H447"/>
  <c r="H448"/>
  <c r="H449"/>
  <c r="H450"/>
  <c r="H451"/>
  <c r="H452"/>
  <c r="H453"/>
  <c r="H454"/>
  <c r="H455"/>
  <c r="H456"/>
  <c r="H457"/>
  <c r="H458"/>
  <c r="H459"/>
  <c r="H460"/>
  <c r="H461"/>
  <c r="H462"/>
  <c r="H463"/>
  <c r="H464"/>
  <c r="H465"/>
  <c r="H466"/>
  <c r="H467"/>
  <c r="H468"/>
  <c r="H469"/>
  <c r="H470"/>
  <c r="H471"/>
  <c r="H472"/>
  <c r="H473"/>
  <c r="H474"/>
  <c r="H475"/>
  <c r="H476"/>
  <c r="H477"/>
  <c r="H478"/>
  <c r="H479"/>
  <c r="H480"/>
  <c r="H481"/>
  <c r="H482"/>
  <c r="H483"/>
  <c r="H484"/>
  <c r="H485"/>
  <c r="H486"/>
  <c r="H487"/>
  <c r="H488"/>
  <c r="H489"/>
  <c r="H490"/>
  <c r="H491"/>
  <c r="H492"/>
  <c r="H493"/>
  <c r="H494"/>
  <c r="H495"/>
  <c r="H496"/>
  <c r="H497"/>
  <c r="H498"/>
  <c r="H499"/>
  <c r="H500"/>
  <c r="H501"/>
  <c r="H502"/>
  <c r="H503"/>
  <c r="H504"/>
  <c r="H505"/>
  <c r="H506"/>
  <c r="H507"/>
  <c r="H508"/>
  <c r="H509"/>
  <c r="H510"/>
  <c r="H511"/>
  <c r="H512"/>
  <c r="H513"/>
  <c r="H514"/>
  <c r="H515"/>
  <c r="H516"/>
  <c r="H517"/>
  <c r="H518"/>
  <c r="H519"/>
  <c r="H520"/>
  <c r="H521"/>
  <c r="H522"/>
  <c r="H523"/>
  <c r="H524"/>
  <c r="H525"/>
  <c r="H526"/>
  <c r="H527"/>
  <c r="H528"/>
  <c r="H529"/>
  <c r="H530"/>
  <c r="H531"/>
  <c r="H532"/>
  <c r="H533"/>
  <c r="H534"/>
  <c r="H535"/>
  <c r="H536"/>
  <c r="H537"/>
  <c r="H538"/>
  <c r="H539"/>
  <c r="H540"/>
  <c r="H541"/>
  <c r="H542"/>
  <c r="H543"/>
  <c r="H544"/>
  <c r="H545"/>
  <c r="H546"/>
  <c r="H547"/>
  <c r="H548"/>
  <c r="H549"/>
  <c r="H550"/>
  <c r="H551"/>
  <c r="H552"/>
  <c r="H553"/>
  <c r="H554"/>
  <c r="H555"/>
  <c r="H556"/>
  <c r="H557"/>
  <c r="H558"/>
  <c r="H559"/>
  <c r="H560"/>
  <c r="H561"/>
  <c r="H562"/>
  <c r="H563"/>
  <c r="H564"/>
  <c r="H565"/>
  <c r="H566"/>
  <c r="H567"/>
  <c r="H568"/>
  <c r="H569"/>
  <c r="H570"/>
  <c r="H571"/>
  <c r="H572"/>
  <c r="H573"/>
  <c r="H574"/>
  <c r="H575"/>
  <c r="H576"/>
  <c r="H577"/>
  <c r="H578"/>
  <c r="H579"/>
  <c r="H580"/>
  <c r="H581"/>
  <c r="H582"/>
  <c r="H583"/>
  <c r="H584"/>
  <c r="H585"/>
  <c r="H586"/>
  <c r="H587"/>
  <c r="H588"/>
  <c r="H589"/>
  <c r="H590"/>
  <c r="H591"/>
  <c r="H592"/>
  <c r="H593"/>
  <c r="H594"/>
  <c r="H595"/>
  <c r="H596"/>
  <c r="H597"/>
  <c r="H598"/>
  <c r="H599"/>
  <c r="H600"/>
  <c r="H601"/>
  <c r="H602"/>
  <c r="H603"/>
  <c r="H604"/>
  <c r="H605"/>
  <c r="H606"/>
  <c r="H607"/>
  <c r="H608"/>
  <c r="H609"/>
  <c r="H610"/>
  <c r="H611"/>
  <c r="H612"/>
  <c r="H613"/>
  <c r="H614"/>
  <c r="H615"/>
  <c r="H616"/>
  <c r="H617"/>
  <c r="H618"/>
  <c r="H619"/>
  <c r="H620"/>
  <c r="H621"/>
  <c r="H622"/>
  <c r="H623"/>
  <c r="H624"/>
  <c r="H625"/>
  <c r="H626"/>
  <c r="H627"/>
  <c r="H628"/>
  <c r="H629"/>
  <c r="H630"/>
  <c r="H631"/>
  <c r="H632"/>
  <c r="H633"/>
  <c r="H634"/>
  <c r="H635"/>
  <c r="H636"/>
  <c r="H637"/>
  <c r="H638"/>
  <c r="H639"/>
  <c r="H640"/>
  <c r="H641"/>
  <c r="H642"/>
  <c r="H643"/>
  <c r="H644"/>
  <c r="H645"/>
  <c r="H646"/>
  <c r="H647"/>
  <c r="H648"/>
  <c r="H649"/>
  <c r="H650"/>
  <c r="H651"/>
  <c r="H652"/>
  <c r="H653"/>
  <c r="H654"/>
  <c r="H655"/>
  <c r="H656"/>
  <c r="H657"/>
  <c r="H658"/>
  <c r="H659"/>
  <c r="H660"/>
  <c r="H661"/>
  <c r="H662"/>
  <c r="H663"/>
  <c r="H664"/>
  <c r="H665"/>
  <c r="H666"/>
  <c r="H667"/>
  <c r="H668"/>
  <c r="H669"/>
  <c r="H670"/>
  <c r="H671"/>
  <c r="H672"/>
  <c r="H673"/>
  <c r="I673"/>
  <c r="I672"/>
  <c r="I671" i="1"/>
  <c r="I671" i="14"/>
  <c r="I671" i="13"/>
  <c r="I671" i="9"/>
  <c r="I670" i="1"/>
  <c r="I671" i="5"/>
  <c r="I671" i="3"/>
  <c r="I670" i="6"/>
  <c r="I670" i="15"/>
  <c r="I670" i="4"/>
  <c r="H2" i="8"/>
  <c r="H3"/>
  <c r="H4"/>
  <c r="H5"/>
  <c r="H6"/>
  <c r="H7"/>
  <c r="H8"/>
  <c r="H9"/>
  <c r="H10"/>
  <c r="H11"/>
  <c r="H12"/>
  <c r="H13"/>
  <c r="H14"/>
  <c r="H15"/>
  <c r="H16"/>
  <c r="H17"/>
  <c r="H18"/>
  <c r="H19"/>
  <c r="H20"/>
  <c r="H21"/>
  <c r="H22"/>
  <c r="H23"/>
  <c r="H24"/>
  <c r="H25"/>
  <c r="H26"/>
  <c r="H27"/>
  <c r="H28"/>
  <c r="H29"/>
  <c r="H30"/>
  <c r="H31"/>
  <c r="H32"/>
  <c r="H33"/>
  <c r="H34"/>
  <c r="H35"/>
  <c r="H36"/>
  <c r="H37"/>
  <c r="H38"/>
  <c r="H39"/>
  <c r="H40"/>
  <c r="H41"/>
  <c r="H42"/>
  <c r="H43"/>
  <c r="H44"/>
  <c r="H45"/>
  <c r="H46"/>
  <c r="H47"/>
  <c r="H48"/>
  <c r="H49"/>
  <c r="H50"/>
  <c r="H51"/>
  <c r="H52"/>
  <c r="H53"/>
  <c r="H54"/>
  <c r="H55"/>
  <c r="H56"/>
  <c r="H57"/>
  <c r="H58"/>
  <c r="H59"/>
  <c r="H60"/>
  <c r="H61"/>
  <c r="H62"/>
  <c r="H63"/>
  <c r="H64"/>
  <c r="H65"/>
  <c r="H66"/>
  <c r="H67"/>
  <c r="H68"/>
  <c r="H69"/>
  <c r="H70"/>
  <c r="H71"/>
  <c r="H72"/>
  <c r="H73"/>
  <c r="H74"/>
  <c r="H75"/>
  <c r="H76"/>
  <c r="H77"/>
  <c r="H78"/>
  <c r="H79"/>
  <c r="H80"/>
  <c r="H81"/>
  <c r="H82"/>
  <c r="H83"/>
  <c r="H84"/>
  <c r="H85"/>
  <c r="H86"/>
  <c r="H87"/>
  <c r="H88"/>
  <c r="H89"/>
  <c r="H90"/>
  <c r="H91"/>
  <c r="H92"/>
  <c r="H93"/>
  <c r="H94"/>
  <c r="H95"/>
  <c r="H96"/>
  <c r="H97"/>
  <c r="H98"/>
  <c r="H99"/>
  <c r="H100"/>
  <c r="H101"/>
  <c r="H102"/>
  <c r="H103"/>
  <c r="H104"/>
  <c r="H105"/>
  <c r="H106"/>
  <c r="H107"/>
  <c r="H108"/>
  <c r="H109"/>
  <c r="H110"/>
  <c r="H111"/>
  <c r="H112"/>
  <c r="H113"/>
  <c r="H114"/>
  <c r="H115"/>
  <c r="H116"/>
  <c r="H117"/>
  <c r="H118"/>
  <c r="H119"/>
  <c r="H120"/>
  <c r="H121"/>
  <c r="H122"/>
  <c r="H123"/>
  <c r="H124"/>
  <c r="H125"/>
  <c r="H126"/>
  <c r="H127"/>
  <c r="H128"/>
  <c r="H129"/>
  <c r="H130"/>
  <c r="H131"/>
  <c r="H132"/>
  <c r="H133"/>
  <c r="H134"/>
  <c r="H135"/>
  <c r="H136"/>
  <c r="H137"/>
  <c r="H138"/>
  <c r="H139"/>
  <c r="H140"/>
  <c r="H141"/>
  <c r="H142"/>
  <c r="H143"/>
  <c r="H144"/>
  <c r="H145"/>
  <c r="H146"/>
  <c r="H147"/>
  <c r="H148"/>
  <c r="H149"/>
  <c r="H150"/>
  <c r="H151"/>
  <c r="H152"/>
  <c r="H153"/>
  <c r="H154"/>
  <c r="H155"/>
  <c r="H156"/>
  <c r="H157"/>
  <c r="H158"/>
  <c r="H159"/>
  <c r="H160"/>
  <c r="H161"/>
  <c r="H162"/>
  <c r="H163"/>
  <c r="H164"/>
  <c r="H165"/>
  <c r="H166"/>
  <c r="H167"/>
  <c r="H168"/>
  <c r="H169"/>
  <c r="H170"/>
  <c r="H171"/>
  <c r="H172"/>
  <c r="H173"/>
  <c r="H174"/>
  <c r="H175"/>
  <c r="H176"/>
  <c r="H177"/>
  <c r="H178"/>
  <c r="H179"/>
  <c r="H180"/>
  <c r="H181"/>
  <c r="H182"/>
  <c r="H183"/>
  <c r="H184"/>
  <c r="H185"/>
  <c r="H186"/>
  <c r="H187"/>
  <c r="H188"/>
  <c r="H189"/>
  <c r="H190"/>
  <c r="H191"/>
  <c r="H192"/>
  <c r="H193"/>
  <c r="H194"/>
  <c r="H195"/>
  <c r="H196"/>
  <c r="H197"/>
  <c r="H198"/>
  <c r="H199"/>
  <c r="H200"/>
  <c r="H201"/>
  <c r="H202"/>
  <c r="H203"/>
  <c r="H204"/>
  <c r="H205"/>
  <c r="H206"/>
  <c r="H207"/>
  <c r="H208"/>
  <c r="H209"/>
  <c r="H210"/>
  <c r="H211"/>
  <c r="H212"/>
  <c r="H213"/>
  <c r="H214"/>
  <c r="H215"/>
  <c r="H216"/>
  <c r="H217"/>
  <c r="H218"/>
  <c r="H219"/>
  <c r="H220"/>
  <c r="H221"/>
  <c r="H222"/>
  <c r="H223"/>
  <c r="H224"/>
  <c r="H225"/>
  <c r="H226"/>
  <c r="H227"/>
  <c r="H228"/>
  <c r="H229"/>
  <c r="H230"/>
  <c r="H231"/>
  <c r="H232"/>
  <c r="H233"/>
  <c r="H234"/>
  <c r="H235"/>
  <c r="H236"/>
  <c r="H237"/>
  <c r="H238"/>
  <c r="H239"/>
  <c r="H240"/>
  <c r="H241"/>
  <c r="H242"/>
  <c r="H243"/>
  <c r="H244"/>
  <c r="H245"/>
  <c r="H246"/>
  <c r="H247"/>
  <c r="H248"/>
  <c r="H249"/>
  <c r="H250"/>
  <c r="H251"/>
  <c r="H252"/>
  <c r="H253"/>
  <c r="H254"/>
  <c r="H255"/>
  <c r="H256"/>
  <c r="H257"/>
  <c r="H258"/>
  <c r="H259"/>
  <c r="H260"/>
  <c r="H261"/>
  <c r="H262"/>
  <c r="H263"/>
  <c r="H264"/>
  <c r="H265"/>
  <c r="H266"/>
  <c r="H267"/>
  <c r="H268"/>
  <c r="H269"/>
  <c r="H270"/>
  <c r="H271"/>
  <c r="H272"/>
  <c r="H273"/>
  <c r="H274"/>
  <c r="H275"/>
  <c r="H276"/>
  <c r="H277"/>
  <c r="H278"/>
  <c r="H279"/>
  <c r="H280"/>
  <c r="H281"/>
  <c r="H282"/>
  <c r="H283"/>
  <c r="H284"/>
  <c r="H285"/>
  <c r="H286"/>
  <c r="H287"/>
  <c r="H288"/>
  <c r="H289"/>
  <c r="H290"/>
  <c r="H291"/>
  <c r="H292"/>
  <c r="H293"/>
  <c r="H294"/>
  <c r="H295"/>
  <c r="H296"/>
  <c r="H297"/>
  <c r="H298"/>
  <c r="H299"/>
  <c r="H300"/>
  <c r="H301"/>
  <c r="H302"/>
  <c r="H303"/>
  <c r="H304"/>
  <c r="H305"/>
  <c r="H306"/>
  <c r="H307"/>
  <c r="H308"/>
  <c r="H309"/>
  <c r="H310"/>
  <c r="H311"/>
  <c r="H312"/>
  <c r="H313"/>
  <c r="H314"/>
  <c r="H315"/>
  <c r="H316"/>
  <c r="H317"/>
  <c r="H318"/>
  <c r="H319"/>
  <c r="H320"/>
  <c r="H321"/>
  <c r="H322"/>
  <c r="H323"/>
  <c r="H324"/>
  <c r="H325"/>
  <c r="H326"/>
  <c r="H327"/>
  <c r="H328"/>
  <c r="H329"/>
  <c r="H330"/>
  <c r="H331"/>
  <c r="H332"/>
  <c r="H333"/>
  <c r="H334"/>
  <c r="H335"/>
  <c r="H336"/>
  <c r="H337"/>
  <c r="H338"/>
  <c r="H339"/>
  <c r="H340"/>
  <c r="H341"/>
  <c r="H342"/>
  <c r="H343"/>
  <c r="H344"/>
  <c r="H345"/>
  <c r="H346"/>
  <c r="H347"/>
  <c r="H348"/>
  <c r="H349"/>
  <c r="H350"/>
  <c r="H351"/>
  <c r="H352"/>
  <c r="H353"/>
  <c r="H354"/>
  <c r="H355"/>
  <c r="H356"/>
  <c r="H357"/>
  <c r="H358"/>
  <c r="H359"/>
  <c r="H360"/>
  <c r="H361"/>
  <c r="H362"/>
  <c r="H363"/>
  <c r="H364"/>
  <c r="H365"/>
  <c r="H366"/>
  <c r="H367"/>
  <c r="H368"/>
  <c r="H369"/>
  <c r="H370"/>
  <c r="H371"/>
  <c r="H372"/>
  <c r="H373"/>
  <c r="H374"/>
  <c r="H375"/>
  <c r="H376"/>
  <c r="H377"/>
  <c r="H378"/>
  <c r="H379"/>
  <c r="H380"/>
  <c r="H381"/>
  <c r="H382"/>
  <c r="H383"/>
  <c r="H384"/>
  <c r="H385"/>
  <c r="H386"/>
  <c r="H387"/>
  <c r="H388"/>
  <c r="H389"/>
  <c r="H390"/>
  <c r="H391"/>
  <c r="H392"/>
  <c r="H393"/>
  <c r="H394"/>
  <c r="H395"/>
  <c r="H396"/>
  <c r="H397"/>
  <c r="H398"/>
  <c r="H399"/>
  <c r="H400"/>
  <c r="H401"/>
  <c r="H402"/>
  <c r="H403"/>
  <c r="H404"/>
  <c r="H405"/>
  <c r="H406"/>
  <c r="H407"/>
  <c r="H408"/>
  <c r="H409"/>
  <c r="H410"/>
  <c r="H411"/>
  <c r="H412"/>
  <c r="H413"/>
  <c r="H414"/>
  <c r="H415"/>
  <c r="H416"/>
  <c r="H417"/>
  <c r="H418"/>
  <c r="H419"/>
  <c r="H420"/>
  <c r="H421"/>
  <c r="H422"/>
  <c r="H423"/>
  <c r="H424"/>
  <c r="H425"/>
  <c r="H426"/>
  <c r="H427"/>
  <c r="H428"/>
  <c r="H429"/>
  <c r="H430"/>
  <c r="H431"/>
  <c r="H432"/>
  <c r="H433"/>
  <c r="H434"/>
  <c r="H435"/>
  <c r="H436"/>
  <c r="H437"/>
  <c r="H438"/>
  <c r="H439"/>
  <c r="H440"/>
  <c r="H441"/>
  <c r="H442"/>
  <c r="H443"/>
  <c r="H444"/>
  <c r="H445"/>
  <c r="H446"/>
  <c r="H447"/>
  <c r="H448"/>
  <c r="H449"/>
  <c r="H450"/>
  <c r="H451"/>
  <c r="H452"/>
  <c r="H453"/>
  <c r="H454"/>
  <c r="H455"/>
  <c r="H456"/>
  <c r="H457"/>
  <c r="H458"/>
  <c r="H459"/>
  <c r="H460"/>
  <c r="H461"/>
  <c r="H462"/>
  <c r="H463"/>
  <c r="H464"/>
  <c r="H465"/>
  <c r="H466"/>
  <c r="H467"/>
  <c r="H468"/>
  <c r="H469"/>
  <c r="H470"/>
  <c r="H471"/>
  <c r="H472"/>
  <c r="H473"/>
  <c r="H474"/>
  <c r="H475"/>
  <c r="H476"/>
  <c r="H477"/>
  <c r="H478"/>
  <c r="H479"/>
  <c r="H480"/>
  <c r="H481"/>
  <c r="H482"/>
  <c r="H483"/>
  <c r="H484"/>
  <c r="H485"/>
  <c r="H486"/>
  <c r="H487"/>
  <c r="H488"/>
  <c r="H489"/>
  <c r="H490"/>
  <c r="H491"/>
  <c r="H492"/>
  <c r="H493"/>
  <c r="H494"/>
  <c r="H495"/>
  <c r="H496"/>
  <c r="H497"/>
  <c r="H498"/>
  <c r="H499"/>
  <c r="H500"/>
  <c r="H501"/>
  <c r="H502"/>
  <c r="H503"/>
  <c r="H504"/>
  <c r="H505"/>
  <c r="H506"/>
  <c r="H507"/>
  <c r="H508"/>
  <c r="H509"/>
  <c r="H510"/>
  <c r="H511"/>
  <c r="H512"/>
  <c r="H513"/>
  <c r="H514"/>
  <c r="H515"/>
  <c r="H516"/>
  <c r="H517"/>
  <c r="H518"/>
  <c r="H519"/>
  <c r="H520"/>
  <c r="H521"/>
  <c r="H522"/>
  <c r="H523"/>
  <c r="H524"/>
  <c r="H525"/>
  <c r="H526"/>
  <c r="H527"/>
  <c r="H528"/>
  <c r="H529"/>
  <c r="H530"/>
  <c r="H531"/>
  <c r="H532"/>
  <c r="H533"/>
  <c r="H534"/>
  <c r="H535"/>
  <c r="H536"/>
  <c r="H537"/>
  <c r="H538"/>
  <c r="H539"/>
  <c r="H540"/>
  <c r="H541"/>
  <c r="H542"/>
  <c r="H543"/>
  <c r="H544"/>
  <c r="H545"/>
  <c r="H546"/>
  <c r="H547"/>
  <c r="H548"/>
  <c r="H549"/>
  <c r="H550"/>
  <c r="H551"/>
  <c r="H552"/>
  <c r="H553"/>
  <c r="H554"/>
  <c r="H555"/>
  <c r="H556"/>
  <c r="H557"/>
  <c r="H558"/>
  <c r="H559"/>
  <c r="H560"/>
  <c r="H561"/>
  <c r="H562"/>
  <c r="H563"/>
  <c r="H564"/>
  <c r="H565"/>
  <c r="H566"/>
  <c r="H567"/>
  <c r="H568"/>
  <c r="H569"/>
  <c r="H570"/>
  <c r="H571"/>
  <c r="H572"/>
  <c r="H573"/>
  <c r="H574"/>
  <c r="H575"/>
  <c r="H576"/>
  <c r="H577"/>
  <c r="H578"/>
  <c r="H579"/>
  <c r="H580"/>
  <c r="H581"/>
  <c r="H582"/>
  <c r="H583"/>
  <c r="H584"/>
  <c r="H585"/>
  <c r="H586"/>
  <c r="H587"/>
  <c r="H588"/>
  <c r="H589"/>
  <c r="H590"/>
  <c r="H591"/>
  <c r="H592"/>
  <c r="H593"/>
  <c r="H594"/>
  <c r="H595"/>
  <c r="H596"/>
  <c r="H597"/>
  <c r="H598"/>
  <c r="H599"/>
  <c r="H600"/>
  <c r="H601"/>
  <c r="H602"/>
  <c r="H603"/>
  <c r="H604"/>
  <c r="H605"/>
  <c r="H606"/>
  <c r="H607"/>
  <c r="H608"/>
  <c r="H609"/>
  <c r="H610"/>
  <c r="H611"/>
  <c r="H612"/>
  <c r="H613"/>
  <c r="H614"/>
  <c r="H615"/>
  <c r="H616"/>
  <c r="H617"/>
  <c r="H618"/>
  <c r="H619"/>
  <c r="H620"/>
  <c r="H621"/>
  <c r="H622"/>
  <c r="H623"/>
  <c r="H624"/>
  <c r="H625"/>
  <c r="H626"/>
  <c r="H627"/>
  <c r="H628"/>
  <c r="H629"/>
  <c r="H630"/>
  <c r="H631"/>
  <c r="H632"/>
  <c r="H633"/>
  <c r="H634"/>
  <c r="H635"/>
  <c r="H636"/>
  <c r="H637"/>
  <c r="H638"/>
  <c r="H639"/>
  <c r="H640"/>
  <c r="H641"/>
  <c r="H642"/>
  <c r="H643"/>
  <c r="H644"/>
  <c r="H645"/>
  <c r="H646"/>
  <c r="H647"/>
  <c r="H648"/>
  <c r="H649"/>
  <c r="H650"/>
  <c r="H651"/>
  <c r="H652"/>
  <c r="H653"/>
  <c r="H654"/>
  <c r="H655"/>
  <c r="H656"/>
  <c r="H657"/>
  <c r="H658"/>
  <c r="H659"/>
  <c r="H660"/>
  <c r="H661"/>
  <c r="H662"/>
  <c r="H663"/>
  <c r="H664"/>
  <c r="H665"/>
  <c r="H666"/>
  <c r="H667"/>
  <c r="H668"/>
  <c r="H669"/>
  <c r="H670"/>
  <c r="H671"/>
  <c r="H672"/>
  <c r="H673"/>
  <c r="I673"/>
  <c r="I672"/>
  <c r="I670" i="9"/>
  <c r="I670" i="13"/>
  <c r="I670" i="14"/>
  <c r="I669" i="4"/>
  <c r="I669" i="15"/>
  <c r="I669" i="6"/>
  <c r="I670" i="3"/>
  <c r="I670" i="5"/>
  <c r="I669" i="1"/>
  <c r="H2" i="10"/>
  <c r="H3"/>
  <c r="H4"/>
  <c r="H5"/>
  <c r="H6"/>
  <c r="H7"/>
  <c r="H8"/>
  <c r="H9"/>
  <c r="H10"/>
  <c r="H11"/>
  <c r="H12"/>
  <c r="H13"/>
  <c r="H14"/>
  <c r="H15"/>
  <c r="H16"/>
  <c r="H17"/>
  <c r="H18"/>
  <c r="H19"/>
  <c r="H20"/>
  <c r="H21"/>
  <c r="H22"/>
  <c r="H23"/>
  <c r="H24"/>
  <c r="H25"/>
  <c r="H26"/>
  <c r="H27"/>
  <c r="H28"/>
  <c r="H29"/>
  <c r="H30"/>
  <c r="H31"/>
  <c r="H32"/>
  <c r="H33"/>
  <c r="H34"/>
  <c r="H35"/>
  <c r="H36"/>
  <c r="H37"/>
  <c r="H38"/>
  <c r="H39"/>
  <c r="H40"/>
  <c r="H41"/>
  <c r="H42"/>
  <c r="H43"/>
  <c r="H44"/>
  <c r="H45"/>
  <c r="H46"/>
  <c r="H47"/>
  <c r="H48"/>
  <c r="H49"/>
  <c r="H50"/>
  <c r="H51"/>
  <c r="H52"/>
  <c r="H53"/>
  <c r="H54"/>
  <c r="H55"/>
  <c r="H56"/>
  <c r="H57"/>
  <c r="H58"/>
  <c r="H59"/>
  <c r="H60"/>
  <c r="H61"/>
  <c r="H62"/>
  <c r="H63"/>
  <c r="H64"/>
  <c r="H65"/>
  <c r="H66"/>
  <c r="H67"/>
  <c r="H68"/>
  <c r="H69"/>
  <c r="H70"/>
  <c r="H71"/>
  <c r="H72"/>
  <c r="H73"/>
  <c r="H74"/>
  <c r="H75"/>
  <c r="H76"/>
  <c r="H77"/>
  <c r="H78"/>
  <c r="H79"/>
  <c r="H80"/>
  <c r="H81"/>
  <c r="H82"/>
  <c r="H83"/>
  <c r="H84"/>
  <c r="H85"/>
  <c r="H86"/>
  <c r="H87"/>
  <c r="H88"/>
  <c r="H89"/>
  <c r="H90"/>
  <c r="H91"/>
  <c r="H92"/>
  <c r="H93"/>
  <c r="H94"/>
  <c r="H95"/>
  <c r="H96"/>
  <c r="H97"/>
  <c r="H98"/>
  <c r="H99"/>
  <c r="H100"/>
  <c r="H101"/>
  <c r="H102"/>
  <c r="H103"/>
  <c r="H104"/>
  <c r="H105"/>
  <c r="H106"/>
  <c r="H107"/>
  <c r="H108"/>
  <c r="H109"/>
  <c r="H110"/>
  <c r="H111"/>
  <c r="H112"/>
  <c r="H113"/>
  <c r="H114"/>
  <c r="H115"/>
  <c r="H116"/>
  <c r="H117"/>
  <c r="H118"/>
  <c r="H119"/>
  <c r="H120"/>
  <c r="H121"/>
  <c r="H122"/>
  <c r="H123"/>
  <c r="H124"/>
  <c r="H125"/>
  <c r="H126"/>
  <c r="H127"/>
  <c r="H128"/>
  <c r="H129"/>
  <c r="H130"/>
  <c r="H131"/>
  <c r="H132"/>
  <c r="H133"/>
  <c r="H134"/>
  <c r="H135"/>
  <c r="H136"/>
  <c r="H137"/>
  <c r="H138"/>
  <c r="H139"/>
  <c r="H140"/>
  <c r="H141"/>
  <c r="H142"/>
  <c r="H143"/>
  <c r="H144"/>
  <c r="H145"/>
  <c r="H146"/>
  <c r="H147"/>
  <c r="H148"/>
  <c r="H149"/>
  <c r="H150"/>
  <c r="H151"/>
  <c r="H152"/>
  <c r="H153"/>
  <c r="H154"/>
  <c r="H155"/>
  <c r="H156"/>
  <c r="H157"/>
  <c r="H158"/>
  <c r="H159"/>
  <c r="H160"/>
  <c r="H161"/>
  <c r="H162"/>
  <c r="H163"/>
  <c r="H164"/>
  <c r="H165"/>
  <c r="H166"/>
  <c r="H167"/>
  <c r="H168"/>
  <c r="H169"/>
  <c r="H170"/>
  <c r="H171"/>
  <c r="H172"/>
  <c r="H173"/>
  <c r="H174"/>
  <c r="H175"/>
  <c r="H176"/>
  <c r="H177"/>
  <c r="H178"/>
  <c r="H179"/>
  <c r="H180"/>
  <c r="H181"/>
  <c r="H182"/>
  <c r="H183"/>
  <c r="H184"/>
  <c r="H185"/>
  <c r="H186"/>
  <c r="H187"/>
  <c r="H188"/>
  <c r="H189"/>
  <c r="H190"/>
  <c r="H191"/>
  <c r="H192"/>
  <c r="H193"/>
  <c r="H194"/>
  <c r="H195"/>
  <c r="H196"/>
  <c r="H197"/>
  <c r="H198"/>
  <c r="H199"/>
  <c r="H200"/>
  <c r="H201"/>
  <c r="H202"/>
  <c r="H203"/>
  <c r="H204"/>
  <c r="H205"/>
  <c r="H206"/>
  <c r="H207"/>
  <c r="H208"/>
  <c r="H209"/>
  <c r="H210"/>
  <c r="H211"/>
  <c r="H212"/>
  <c r="H213"/>
  <c r="H214"/>
  <c r="H215"/>
  <c r="H216"/>
  <c r="H217"/>
  <c r="H218"/>
  <c r="H219"/>
  <c r="H220"/>
  <c r="H221"/>
  <c r="H222"/>
  <c r="H223"/>
  <c r="H224"/>
  <c r="H225"/>
  <c r="H226"/>
  <c r="H227"/>
  <c r="H228"/>
  <c r="H229"/>
  <c r="H230"/>
  <c r="H231"/>
  <c r="H232"/>
  <c r="H233"/>
  <c r="H234"/>
  <c r="H235"/>
  <c r="H236"/>
  <c r="H237"/>
  <c r="H238"/>
  <c r="H239"/>
  <c r="H240"/>
  <c r="H241"/>
  <c r="H242"/>
  <c r="H243"/>
  <c r="H244"/>
  <c r="H245"/>
  <c r="H246"/>
  <c r="H247"/>
  <c r="H248"/>
  <c r="H249"/>
  <c r="H250"/>
  <c r="H251"/>
  <c r="H252"/>
  <c r="H253"/>
  <c r="H254"/>
  <c r="H255"/>
  <c r="H256"/>
  <c r="H257"/>
  <c r="H258"/>
  <c r="H259"/>
  <c r="H260"/>
  <c r="H261"/>
  <c r="H262"/>
  <c r="H263"/>
  <c r="H264"/>
  <c r="H265"/>
  <c r="H266"/>
  <c r="H267"/>
  <c r="H268"/>
  <c r="H269"/>
  <c r="H270"/>
  <c r="H271"/>
  <c r="H272"/>
  <c r="H273"/>
  <c r="H274"/>
  <c r="H275"/>
  <c r="H276"/>
  <c r="H277"/>
  <c r="H278"/>
  <c r="H279"/>
  <c r="H280"/>
  <c r="H281"/>
  <c r="H282"/>
  <c r="H283"/>
  <c r="H284"/>
  <c r="H285"/>
  <c r="H286"/>
  <c r="H287"/>
  <c r="H288"/>
  <c r="H289"/>
  <c r="H290"/>
  <c r="H291"/>
  <c r="H292"/>
  <c r="H293"/>
  <c r="H294"/>
  <c r="H295"/>
  <c r="H296"/>
  <c r="H297"/>
  <c r="H298"/>
  <c r="H299"/>
  <c r="H300"/>
  <c r="H301"/>
  <c r="H302"/>
  <c r="H303"/>
  <c r="H304"/>
  <c r="H305"/>
  <c r="H306"/>
  <c r="H307"/>
  <c r="H308"/>
  <c r="H309"/>
  <c r="H310"/>
  <c r="H311"/>
  <c r="H312"/>
  <c r="H313"/>
  <c r="H314"/>
  <c r="H315"/>
  <c r="H316"/>
  <c r="H317"/>
  <c r="H318"/>
  <c r="H319"/>
  <c r="H320"/>
  <c r="H321"/>
  <c r="H322"/>
  <c r="H323"/>
  <c r="H324"/>
  <c r="H325"/>
  <c r="H326"/>
  <c r="H327"/>
  <c r="H328"/>
  <c r="H329"/>
  <c r="H330"/>
  <c r="H331"/>
  <c r="H332"/>
  <c r="H333"/>
  <c r="H334"/>
  <c r="H335"/>
  <c r="H336"/>
  <c r="H337"/>
  <c r="H338"/>
  <c r="H339"/>
  <c r="H340"/>
  <c r="H341"/>
  <c r="H342"/>
  <c r="H343"/>
  <c r="H344"/>
  <c r="H345"/>
  <c r="H346"/>
  <c r="H347"/>
  <c r="H348"/>
  <c r="H349"/>
  <c r="H350"/>
  <c r="H351"/>
  <c r="H352"/>
  <c r="H353"/>
  <c r="H354"/>
  <c r="H355"/>
  <c r="H356"/>
  <c r="H357"/>
  <c r="H358"/>
  <c r="H359"/>
  <c r="H360"/>
  <c r="H361"/>
  <c r="H362"/>
  <c r="H363"/>
  <c r="H364"/>
  <c r="H365"/>
  <c r="H366"/>
  <c r="H367"/>
  <c r="H368"/>
  <c r="H369"/>
  <c r="H370"/>
  <c r="H371"/>
  <c r="H372"/>
  <c r="H373"/>
  <c r="H374"/>
  <c r="H375"/>
  <c r="H376"/>
  <c r="H377"/>
  <c r="H378"/>
  <c r="H379"/>
  <c r="H380"/>
  <c r="H381"/>
  <c r="H382"/>
  <c r="H383"/>
  <c r="H384"/>
  <c r="H385"/>
  <c r="H386"/>
  <c r="H387"/>
  <c r="H388"/>
  <c r="H389"/>
  <c r="H390"/>
  <c r="H391"/>
  <c r="H392"/>
  <c r="H393"/>
  <c r="H394"/>
  <c r="H395"/>
  <c r="H396"/>
  <c r="H397"/>
  <c r="H398"/>
  <c r="H399"/>
  <c r="H400"/>
  <c r="H401"/>
  <c r="H402"/>
  <c r="H403"/>
  <c r="H404"/>
  <c r="H405"/>
  <c r="H406"/>
  <c r="H407"/>
  <c r="H408"/>
  <c r="H409"/>
  <c r="H410"/>
  <c r="H411"/>
  <c r="H412"/>
  <c r="H413"/>
  <c r="H414"/>
  <c r="H415"/>
  <c r="H416"/>
  <c r="H417"/>
  <c r="H418"/>
  <c r="H419"/>
  <c r="H420"/>
  <c r="H421"/>
  <c r="H422"/>
  <c r="H423"/>
  <c r="H424"/>
  <c r="H425"/>
  <c r="H426"/>
  <c r="H427"/>
  <c r="H428"/>
  <c r="H429"/>
  <c r="H430"/>
  <c r="H431"/>
  <c r="H432"/>
  <c r="H433"/>
  <c r="H434"/>
  <c r="H435"/>
  <c r="H436"/>
  <c r="H437"/>
  <c r="H438"/>
  <c r="H439"/>
  <c r="H440"/>
  <c r="H441"/>
  <c r="H442"/>
  <c r="H443"/>
  <c r="H444"/>
  <c r="H445"/>
  <c r="H446"/>
  <c r="H447"/>
  <c r="H448"/>
  <c r="H449"/>
  <c r="H450"/>
  <c r="H451"/>
  <c r="H452"/>
  <c r="H453"/>
  <c r="H454"/>
  <c r="H455"/>
  <c r="H456"/>
  <c r="H457"/>
  <c r="H458"/>
  <c r="H459"/>
  <c r="H460"/>
  <c r="H461"/>
  <c r="H462"/>
  <c r="H463"/>
  <c r="H464"/>
  <c r="H465"/>
  <c r="H466"/>
  <c r="H467"/>
  <c r="H468"/>
  <c r="H469"/>
  <c r="H470"/>
  <c r="H471"/>
  <c r="H472"/>
  <c r="H473"/>
  <c r="H474"/>
  <c r="H475"/>
  <c r="H476"/>
  <c r="H477"/>
  <c r="H478"/>
  <c r="H479"/>
  <c r="H480"/>
  <c r="H481"/>
  <c r="H482"/>
  <c r="H483"/>
  <c r="H484"/>
  <c r="H485"/>
  <c r="H486"/>
  <c r="H487"/>
  <c r="H488"/>
  <c r="H489"/>
  <c r="H490"/>
  <c r="H491"/>
  <c r="H492"/>
  <c r="H493"/>
  <c r="H494"/>
  <c r="H495"/>
  <c r="H496"/>
  <c r="H497"/>
  <c r="H498"/>
  <c r="H499"/>
  <c r="H500"/>
  <c r="H501"/>
  <c r="H502"/>
  <c r="H503"/>
  <c r="H504"/>
  <c r="H505"/>
  <c r="H506"/>
  <c r="H507"/>
  <c r="H508"/>
  <c r="H509"/>
  <c r="H510"/>
  <c r="H511"/>
  <c r="H512"/>
  <c r="H513"/>
  <c r="H514"/>
  <c r="H515"/>
  <c r="H516"/>
  <c r="H517"/>
  <c r="H518"/>
  <c r="H519"/>
  <c r="H520"/>
  <c r="H521"/>
  <c r="H522"/>
  <c r="H523"/>
  <c r="H524"/>
  <c r="H525"/>
  <c r="H526"/>
  <c r="H527"/>
  <c r="H528"/>
  <c r="H529"/>
  <c r="H530"/>
  <c r="H531"/>
  <c r="H532"/>
  <c r="H533"/>
  <c r="H534"/>
  <c r="H535"/>
  <c r="H536"/>
  <c r="H537"/>
  <c r="H538"/>
  <c r="H539"/>
  <c r="H540"/>
  <c r="H541"/>
  <c r="H542"/>
  <c r="H543"/>
  <c r="H544"/>
  <c r="H545"/>
  <c r="H546"/>
  <c r="H547"/>
  <c r="H548"/>
  <c r="H549"/>
  <c r="H550"/>
  <c r="H551"/>
  <c r="H552"/>
  <c r="H553"/>
  <c r="H554"/>
  <c r="H555"/>
  <c r="H556"/>
  <c r="H557"/>
  <c r="H558"/>
  <c r="H559"/>
  <c r="H560"/>
  <c r="H561"/>
  <c r="H562"/>
  <c r="H563"/>
  <c r="H564"/>
  <c r="H565"/>
  <c r="H566"/>
  <c r="H567"/>
  <c r="H568"/>
  <c r="H569"/>
  <c r="H570"/>
  <c r="H571"/>
  <c r="H572"/>
  <c r="H573"/>
  <c r="H574"/>
  <c r="H575"/>
  <c r="H576"/>
  <c r="H577"/>
  <c r="H578"/>
  <c r="H579"/>
  <c r="H580"/>
  <c r="H581"/>
  <c r="H582"/>
  <c r="H583"/>
  <c r="H584"/>
  <c r="H585"/>
  <c r="H586"/>
  <c r="H587"/>
  <c r="H588"/>
  <c r="H589"/>
  <c r="H590"/>
  <c r="H591"/>
  <c r="H592"/>
  <c r="H593"/>
  <c r="H594"/>
  <c r="H595"/>
  <c r="H596"/>
  <c r="H597"/>
  <c r="H598"/>
  <c r="H599"/>
  <c r="H600"/>
  <c r="H601"/>
  <c r="H602"/>
  <c r="H603"/>
  <c r="H604"/>
  <c r="H605"/>
  <c r="H606"/>
  <c r="H607"/>
  <c r="H608"/>
  <c r="H609"/>
  <c r="H610"/>
  <c r="H611"/>
  <c r="H612"/>
  <c r="H613"/>
  <c r="H614"/>
  <c r="H615"/>
  <c r="H616"/>
  <c r="H617"/>
  <c r="H618"/>
  <c r="H619"/>
  <c r="H620"/>
  <c r="H621"/>
  <c r="H622"/>
  <c r="H623"/>
  <c r="H624"/>
  <c r="H625"/>
  <c r="H626"/>
  <c r="H627"/>
  <c r="H628"/>
  <c r="H629"/>
  <c r="H630"/>
  <c r="H631"/>
  <c r="H632"/>
  <c r="H633"/>
  <c r="H634"/>
  <c r="H635"/>
  <c r="H636"/>
  <c r="H637"/>
  <c r="H638"/>
  <c r="H639"/>
  <c r="H640"/>
  <c r="H641"/>
  <c r="H642"/>
  <c r="H643"/>
  <c r="H644"/>
  <c r="H645"/>
  <c r="H646"/>
  <c r="H647"/>
  <c r="H648"/>
  <c r="H649"/>
  <c r="H650"/>
  <c r="H651"/>
  <c r="H652"/>
  <c r="H653"/>
  <c r="H654"/>
  <c r="H655"/>
  <c r="H656"/>
  <c r="H657"/>
  <c r="H658"/>
  <c r="H659"/>
  <c r="H660"/>
  <c r="H661"/>
  <c r="H662"/>
  <c r="H663"/>
  <c r="H664"/>
  <c r="H665"/>
  <c r="H666"/>
  <c r="H667"/>
  <c r="H668"/>
  <c r="H669"/>
  <c r="H670"/>
  <c r="H671"/>
  <c r="H672"/>
  <c r="H673"/>
  <c r="I673"/>
  <c r="I672"/>
  <c r="I669" i="14"/>
  <c r="H2" i="12"/>
  <c r="H3"/>
  <c r="H4"/>
  <c r="H5"/>
  <c r="H6"/>
  <c r="H7"/>
  <c r="H8"/>
  <c r="H9"/>
  <c r="H10"/>
  <c r="H11"/>
  <c r="H12"/>
  <c r="H13"/>
  <c r="H14"/>
  <c r="H15"/>
  <c r="H16"/>
  <c r="H17"/>
  <c r="H18"/>
  <c r="H19"/>
  <c r="H20"/>
  <c r="H21"/>
  <c r="H22"/>
  <c r="H23"/>
  <c r="H24"/>
  <c r="H25"/>
  <c r="H26"/>
  <c r="H27"/>
  <c r="H28"/>
  <c r="H29"/>
  <c r="H30"/>
  <c r="H31"/>
  <c r="H32"/>
  <c r="H33"/>
  <c r="H34"/>
  <c r="H35"/>
  <c r="H36"/>
  <c r="H37"/>
  <c r="H38"/>
  <c r="H39"/>
  <c r="H40"/>
  <c r="H41"/>
  <c r="H42"/>
  <c r="H43"/>
  <c r="H44"/>
  <c r="H45"/>
  <c r="H46"/>
  <c r="H47"/>
  <c r="H48"/>
  <c r="H49"/>
  <c r="H50"/>
  <c r="H51"/>
  <c r="H52"/>
  <c r="H53"/>
  <c r="H54"/>
  <c r="H55"/>
  <c r="H56"/>
  <c r="H57"/>
  <c r="H58"/>
  <c r="H59"/>
  <c r="H60"/>
  <c r="H61"/>
  <c r="H62"/>
  <c r="H63"/>
  <c r="H64"/>
  <c r="H65"/>
  <c r="H66"/>
  <c r="H67"/>
  <c r="H68"/>
  <c r="H69"/>
  <c r="H70"/>
  <c r="H71"/>
  <c r="H72"/>
  <c r="H73"/>
  <c r="H74"/>
  <c r="H75"/>
  <c r="H76"/>
  <c r="H77"/>
  <c r="H78"/>
  <c r="H79"/>
  <c r="H80"/>
  <c r="H81"/>
  <c r="H82"/>
  <c r="H83"/>
  <c r="H84"/>
  <c r="H85"/>
  <c r="H86"/>
  <c r="H87"/>
  <c r="H88"/>
  <c r="H89"/>
  <c r="H90"/>
  <c r="H91"/>
  <c r="H92"/>
  <c r="H93"/>
  <c r="H94"/>
  <c r="H95"/>
  <c r="H96"/>
  <c r="H97"/>
  <c r="H98"/>
  <c r="H99"/>
  <c r="H100"/>
  <c r="H101"/>
  <c r="H102"/>
  <c r="H103"/>
  <c r="H104"/>
  <c r="H105"/>
  <c r="H106"/>
  <c r="H107"/>
  <c r="H108"/>
  <c r="H109"/>
  <c r="H110"/>
  <c r="H111"/>
  <c r="H112"/>
  <c r="H113"/>
  <c r="H114"/>
  <c r="H115"/>
  <c r="H116"/>
  <c r="H117"/>
  <c r="H118"/>
  <c r="H119"/>
  <c r="H120"/>
  <c r="H121"/>
  <c r="H122"/>
  <c r="H123"/>
  <c r="H124"/>
  <c r="H125"/>
  <c r="H126"/>
  <c r="H127"/>
  <c r="H128"/>
  <c r="H129"/>
  <c r="H130"/>
  <c r="H131"/>
  <c r="H132"/>
  <c r="H133"/>
  <c r="H134"/>
  <c r="H135"/>
  <c r="H136"/>
  <c r="H137"/>
  <c r="H138"/>
  <c r="H139"/>
  <c r="H140"/>
  <c r="H141"/>
  <c r="H142"/>
  <c r="H143"/>
  <c r="H144"/>
  <c r="H145"/>
  <c r="H146"/>
  <c r="H147"/>
  <c r="H148"/>
  <c r="H149"/>
  <c r="H150"/>
  <c r="H151"/>
  <c r="H152"/>
  <c r="H153"/>
  <c r="H154"/>
  <c r="H155"/>
  <c r="H156"/>
  <c r="H157"/>
  <c r="H158"/>
  <c r="H159"/>
  <c r="H160"/>
  <c r="H161"/>
  <c r="H162"/>
  <c r="H163"/>
  <c r="H164"/>
  <c r="H165"/>
  <c r="H166"/>
  <c r="H167"/>
  <c r="H168"/>
  <c r="H169"/>
  <c r="H170"/>
  <c r="H171"/>
  <c r="H172"/>
  <c r="H173"/>
  <c r="H174"/>
  <c r="H175"/>
  <c r="H176"/>
  <c r="H177"/>
  <c r="H178"/>
  <c r="H179"/>
  <c r="H180"/>
  <c r="H181"/>
  <c r="H182"/>
  <c r="H183"/>
  <c r="H184"/>
  <c r="H185"/>
  <c r="H186"/>
  <c r="H187"/>
  <c r="H188"/>
  <c r="H189"/>
  <c r="H190"/>
  <c r="H191"/>
  <c r="H192"/>
  <c r="H193"/>
  <c r="H194"/>
  <c r="H195"/>
  <c r="H196"/>
  <c r="H197"/>
  <c r="H198"/>
  <c r="H199"/>
  <c r="H200"/>
  <c r="H201"/>
  <c r="H202"/>
  <c r="H203"/>
  <c r="H204"/>
  <c r="H205"/>
  <c r="H206"/>
  <c r="H207"/>
  <c r="H208"/>
  <c r="H209"/>
  <c r="H210"/>
  <c r="H211"/>
  <c r="H212"/>
  <c r="H213"/>
  <c r="H214"/>
  <c r="H215"/>
  <c r="H216"/>
  <c r="H217"/>
  <c r="H218"/>
  <c r="H219"/>
  <c r="H220"/>
  <c r="H221"/>
  <c r="H222"/>
  <c r="H223"/>
  <c r="H224"/>
  <c r="H225"/>
  <c r="H226"/>
  <c r="H227"/>
  <c r="H228"/>
  <c r="H229"/>
  <c r="H230"/>
  <c r="H231"/>
  <c r="H232"/>
  <c r="H233"/>
  <c r="H234"/>
  <c r="H235"/>
  <c r="H236"/>
  <c r="H237"/>
  <c r="H238"/>
  <c r="H239"/>
  <c r="H240"/>
  <c r="H241"/>
  <c r="H242"/>
  <c r="H243"/>
  <c r="H244"/>
  <c r="H245"/>
  <c r="H246"/>
  <c r="H247"/>
  <c r="H248"/>
  <c r="H249"/>
  <c r="H250"/>
  <c r="H251"/>
  <c r="H252"/>
  <c r="H253"/>
  <c r="H254"/>
  <c r="H255"/>
  <c r="H256"/>
  <c r="H257"/>
  <c r="H258"/>
  <c r="H259"/>
  <c r="H260"/>
  <c r="H261"/>
  <c r="H262"/>
  <c r="H263"/>
  <c r="H264"/>
  <c r="H265"/>
  <c r="H266"/>
  <c r="H267"/>
  <c r="H268"/>
  <c r="H269"/>
  <c r="H270"/>
  <c r="H271"/>
  <c r="H272"/>
  <c r="H273"/>
  <c r="H274"/>
  <c r="H275"/>
  <c r="H276"/>
  <c r="H277"/>
  <c r="H278"/>
  <c r="H279"/>
  <c r="H280"/>
  <c r="H281"/>
  <c r="H282"/>
  <c r="H283"/>
  <c r="H284"/>
  <c r="H285"/>
  <c r="H286"/>
  <c r="H287"/>
  <c r="H288"/>
  <c r="H289"/>
  <c r="H290"/>
  <c r="H291"/>
  <c r="H292"/>
  <c r="H293"/>
  <c r="H294"/>
  <c r="H295"/>
  <c r="H296"/>
  <c r="H297"/>
  <c r="H298"/>
  <c r="H299"/>
  <c r="H300"/>
  <c r="H301"/>
  <c r="H302"/>
  <c r="H303"/>
  <c r="H304"/>
  <c r="H305"/>
  <c r="H306"/>
  <c r="H307"/>
  <c r="H308"/>
  <c r="H309"/>
  <c r="H310"/>
  <c r="H311"/>
  <c r="H312"/>
  <c r="H313"/>
  <c r="H314"/>
  <c r="H315"/>
  <c r="H316"/>
  <c r="H317"/>
  <c r="H318"/>
  <c r="H319"/>
  <c r="H320"/>
  <c r="H321"/>
  <c r="H322"/>
  <c r="H323"/>
  <c r="H324"/>
  <c r="H325"/>
  <c r="H326"/>
  <c r="H327"/>
  <c r="H328"/>
  <c r="H329"/>
  <c r="H330"/>
  <c r="H331"/>
  <c r="H332"/>
  <c r="H333"/>
  <c r="H334"/>
  <c r="H335"/>
  <c r="H336"/>
  <c r="H337"/>
  <c r="H338"/>
  <c r="H339"/>
  <c r="H340"/>
  <c r="H341"/>
  <c r="H342"/>
  <c r="H343"/>
  <c r="H344"/>
  <c r="H345"/>
  <c r="H346"/>
  <c r="H347"/>
  <c r="H348"/>
  <c r="H349"/>
  <c r="H350"/>
  <c r="H351"/>
  <c r="H352"/>
  <c r="H353"/>
  <c r="H354"/>
  <c r="H355"/>
  <c r="H356"/>
  <c r="H357"/>
  <c r="H358"/>
  <c r="H359"/>
  <c r="H360"/>
  <c r="H361"/>
  <c r="H362"/>
  <c r="H363"/>
  <c r="H364"/>
  <c r="H365"/>
  <c r="H366"/>
  <c r="H367"/>
  <c r="H368"/>
  <c r="H369"/>
  <c r="H370"/>
  <c r="H371"/>
  <c r="H372"/>
  <c r="H373"/>
  <c r="H374"/>
  <c r="H375"/>
  <c r="H376"/>
  <c r="H377"/>
  <c r="H378"/>
  <c r="H379"/>
  <c r="H380"/>
  <c r="H381"/>
  <c r="H382"/>
  <c r="H383"/>
  <c r="H384"/>
  <c r="H385"/>
  <c r="H386"/>
  <c r="H387"/>
  <c r="H388"/>
  <c r="H389"/>
  <c r="H390"/>
  <c r="H391"/>
  <c r="H392"/>
  <c r="H393"/>
  <c r="H394"/>
  <c r="H395"/>
  <c r="H396"/>
  <c r="H397"/>
  <c r="H398"/>
  <c r="H399"/>
  <c r="H400"/>
  <c r="H401"/>
  <c r="H402"/>
  <c r="H403"/>
  <c r="H404"/>
  <c r="H405"/>
  <c r="H406"/>
  <c r="H407"/>
  <c r="H408"/>
  <c r="H409"/>
  <c r="H410"/>
  <c r="H411"/>
  <c r="H412"/>
  <c r="H413"/>
  <c r="H414"/>
  <c r="H415"/>
  <c r="H416"/>
  <c r="H417"/>
  <c r="H418"/>
  <c r="H419"/>
  <c r="H420"/>
  <c r="H421"/>
  <c r="H422"/>
  <c r="H423"/>
  <c r="H424"/>
  <c r="H425"/>
  <c r="H426"/>
  <c r="H427"/>
  <c r="H428"/>
  <c r="H429"/>
  <c r="H430"/>
  <c r="H431"/>
  <c r="H432"/>
  <c r="H433"/>
  <c r="H434"/>
  <c r="H435"/>
  <c r="H436"/>
  <c r="H437"/>
  <c r="H438"/>
  <c r="H439"/>
  <c r="H440"/>
  <c r="H441"/>
  <c r="H442"/>
  <c r="H443"/>
  <c r="H444"/>
  <c r="H445"/>
  <c r="H446"/>
  <c r="H447"/>
  <c r="H448"/>
  <c r="H449"/>
  <c r="H450"/>
  <c r="H451"/>
  <c r="H452"/>
  <c r="H453"/>
  <c r="H454"/>
  <c r="H455"/>
  <c r="H456"/>
  <c r="H457"/>
  <c r="H458"/>
  <c r="H459"/>
  <c r="H460"/>
  <c r="H461"/>
  <c r="H462"/>
  <c r="H463"/>
  <c r="H464"/>
  <c r="H465"/>
  <c r="H466"/>
  <c r="H467"/>
  <c r="H468"/>
  <c r="H469"/>
  <c r="H470"/>
  <c r="H471"/>
  <c r="H472"/>
  <c r="H473"/>
  <c r="H474"/>
  <c r="H475"/>
  <c r="H476"/>
  <c r="H477"/>
  <c r="H478"/>
  <c r="H479"/>
  <c r="H480"/>
  <c r="H481"/>
  <c r="H482"/>
  <c r="H483"/>
  <c r="H484"/>
  <c r="H485"/>
  <c r="H486"/>
  <c r="H487"/>
  <c r="H488"/>
  <c r="H489"/>
  <c r="H490"/>
  <c r="H491"/>
  <c r="H492"/>
  <c r="H493"/>
  <c r="H494"/>
  <c r="H495"/>
  <c r="H496"/>
  <c r="H497"/>
  <c r="H498"/>
  <c r="H499"/>
  <c r="H500"/>
  <c r="H501"/>
  <c r="H502"/>
  <c r="H503"/>
  <c r="H504"/>
  <c r="H505"/>
  <c r="H506"/>
  <c r="H507"/>
  <c r="H508"/>
  <c r="H509"/>
  <c r="H510"/>
  <c r="H511"/>
  <c r="H512"/>
  <c r="H513"/>
  <c r="H514"/>
  <c r="H515"/>
  <c r="H516"/>
  <c r="H517"/>
  <c r="H518"/>
  <c r="H519"/>
  <c r="H520"/>
  <c r="H521"/>
  <c r="H522"/>
  <c r="H523"/>
  <c r="H524"/>
  <c r="H525"/>
  <c r="H526"/>
  <c r="H527"/>
  <c r="H528"/>
  <c r="H529"/>
  <c r="H530"/>
  <c r="H531"/>
  <c r="H532"/>
  <c r="H533"/>
  <c r="H534"/>
  <c r="H535"/>
  <c r="H536"/>
  <c r="H537"/>
  <c r="H538"/>
  <c r="H539"/>
  <c r="H540"/>
  <c r="H541"/>
  <c r="H542"/>
  <c r="H543"/>
  <c r="H544"/>
  <c r="H545"/>
  <c r="H546"/>
  <c r="H547"/>
  <c r="H548"/>
  <c r="H549"/>
  <c r="H550"/>
  <c r="H551"/>
  <c r="H552"/>
  <c r="H553"/>
  <c r="H554"/>
  <c r="H555"/>
  <c r="H556"/>
  <c r="H557"/>
  <c r="H558"/>
  <c r="H559"/>
  <c r="H560"/>
  <c r="H561"/>
  <c r="H562"/>
  <c r="H563"/>
  <c r="H564"/>
  <c r="H565"/>
  <c r="H566"/>
  <c r="H567"/>
  <c r="H568"/>
  <c r="H569"/>
  <c r="H570"/>
  <c r="H571"/>
  <c r="H572"/>
  <c r="H573"/>
  <c r="H574"/>
  <c r="H575"/>
  <c r="H576"/>
  <c r="H577"/>
  <c r="H578"/>
  <c r="H579"/>
  <c r="H580"/>
  <c r="H581"/>
  <c r="H582"/>
  <c r="H583"/>
  <c r="H584"/>
  <c r="H585"/>
  <c r="H586"/>
  <c r="H587"/>
  <c r="H588"/>
  <c r="H589"/>
  <c r="H590"/>
  <c r="H591"/>
  <c r="H592"/>
  <c r="H593"/>
  <c r="H594"/>
  <c r="H595"/>
  <c r="H596"/>
  <c r="H597"/>
  <c r="H598"/>
  <c r="H599"/>
  <c r="H600"/>
  <c r="H601"/>
  <c r="H602"/>
  <c r="H603"/>
  <c r="H604"/>
  <c r="H605"/>
  <c r="H606"/>
  <c r="H607"/>
  <c r="H608"/>
  <c r="H609"/>
  <c r="H610"/>
  <c r="H611"/>
  <c r="H612"/>
  <c r="H613"/>
  <c r="H614"/>
  <c r="H615"/>
  <c r="H616"/>
  <c r="H617"/>
  <c r="H618"/>
  <c r="H619"/>
  <c r="H620"/>
  <c r="H621"/>
  <c r="H622"/>
  <c r="H623"/>
  <c r="H624"/>
  <c r="H625"/>
  <c r="H626"/>
  <c r="H627"/>
  <c r="H628"/>
  <c r="H629"/>
  <c r="H630"/>
  <c r="H631"/>
  <c r="H632"/>
  <c r="H633"/>
  <c r="H634"/>
  <c r="H635"/>
  <c r="H636"/>
  <c r="H637"/>
  <c r="H638"/>
  <c r="H639"/>
  <c r="H640"/>
  <c r="H641"/>
  <c r="H642"/>
  <c r="H643"/>
  <c r="H644"/>
  <c r="H645"/>
  <c r="H646"/>
  <c r="H647"/>
  <c r="H648"/>
  <c r="H649"/>
  <c r="H650"/>
  <c r="H651"/>
  <c r="H652"/>
  <c r="H653"/>
  <c r="H654"/>
  <c r="H655"/>
  <c r="H656"/>
  <c r="H657"/>
  <c r="H658"/>
  <c r="H659"/>
  <c r="H660"/>
  <c r="H661"/>
  <c r="H662"/>
  <c r="H663"/>
  <c r="H664"/>
  <c r="H665"/>
  <c r="H666"/>
  <c r="H667"/>
  <c r="H668"/>
  <c r="H669"/>
  <c r="H670"/>
  <c r="H671"/>
  <c r="H672"/>
  <c r="H673"/>
  <c r="I673"/>
  <c r="I672"/>
  <c r="I671" i="8"/>
  <c r="I669" i="13"/>
  <c r="I669" i="9"/>
  <c r="H2" i="11"/>
  <c r="H3"/>
  <c r="H4"/>
  <c r="H5"/>
  <c r="H6"/>
  <c r="H7"/>
  <c r="H8"/>
  <c r="H9"/>
  <c r="H10"/>
  <c r="H11"/>
  <c r="H12"/>
  <c r="H13"/>
  <c r="H14"/>
  <c r="H15"/>
  <c r="H16"/>
  <c r="H17"/>
  <c r="H18"/>
  <c r="H19"/>
  <c r="H20"/>
  <c r="H21"/>
  <c r="H22"/>
  <c r="H23"/>
  <c r="H24"/>
  <c r="H25"/>
  <c r="H26"/>
  <c r="H27"/>
  <c r="H28"/>
  <c r="H29"/>
  <c r="H30"/>
  <c r="H31"/>
  <c r="H32"/>
  <c r="H33"/>
  <c r="H34"/>
  <c r="H35"/>
  <c r="H36"/>
  <c r="H37"/>
  <c r="H38"/>
  <c r="H39"/>
  <c r="H40"/>
  <c r="H41"/>
  <c r="H42"/>
  <c r="H43"/>
  <c r="H44"/>
  <c r="H45"/>
  <c r="H46"/>
  <c r="H47"/>
  <c r="H48"/>
  <c r="H49"/>
  <c r="H50"/>
  <c r="H51"/>
  <c r="H52"/>
  <c r="H53"/>
  <c r="H54"/>
  <c r="H55"/>
  <c r="H56"/>
  <c r="H57"/>
  <c r="H58"/>
  <c r="H59"/>
  <c r="H60"/>
  <c r="H61"/>
  <c r="H62"/>
  <c r="H63"/>
  <c r="H64"/>
  <c r="H65"/>
  <c r="H66"/>
  <c r="H67"/>
  <c r="H68"/>
  <c r="H69"/>
  <c r="H70"/>
  <c r="H71"/>
  <c r="H72"/>
  <c r="H73"/>
  <c r="H74"/>
  <c r="H75"/>
  <c r="H76"/>
  <c r="H77"/>
  <c r="H78"/>
  <c r="H79"/>
  <c r="H80"/>
  <c r="H81"/>
  <c r="H82"/>
  <c r="H83"/>
  <c r="H84"/>
  <c r="H85"/>
  <c r="H86"/>
  <c r="H87"/>
  <c r="H88"/>
  <c r="H89"/>
  <c r="H90"/>
  <c r="H91"/>
  <c r="H92"/>
  <c r="H93"/>
  <c r="H94"/>
  <c r="H95"/>
  <c r="H96"/>
  <c r="H97"/>
  <c r="H98"/>
  <c r="H99"/>
  <c r="H100"/>
  <c r="H101"/>
  <c r="H102"/>
  <c r="H103"/>
  <c r="H104"/>
  <c r="H105"/>
  <c r="H106"/>
  <c r="H107"/>
  <c r="H108"/>
  <c r="H109"/>
  <c r="H110"/>
  <c r="H111"/>
  <c r="H112"/>
  <c r="H113"/>
  <c r="H114"/>
  <c r="H115"/>
  <c r="H116"/>
  <c r="H117"/>
  <c r="H118"/>
  <c r="H119"/>
  <c r="H120"/>
  <c r="H121"/>
  <c r="H122"/>
  <c r="H123"/>
  <c r="H124"/>
  <c r="H125"/>
  <c r="H126"/>
  <c r="H127"/>
  <c r="H128"/>
  <c r="H129"/>
  <c r="H130"/>
  <c r="H131"/>
  <c r="H132"/>
  <c r="H133"/>
  <c r="H134"/>
  <c r="H135"/>
  <c r="H136"/>
  <c r="H137"/>
  <c r="H138"/>
  <c r="H139"/>
  <c r="H140"/>
  <c r="H141"/>
  <c r="H142"/>
  <c r="H143"/>
  <c r="H144"/>
  <c r="H145"/>
  <c r="H146"/>
  <c r="H147"/>
  <c r="H148"/>
  <c r="H149"/>
  <c r="H150"/>
  <c r="H151"/>
  <c r="H152"/>
  <c r="H153"/>
  <c r="H154"/>
  <c r="H155"/>
  <c r="H156"/>
  <c r="H157"/>
  <c r="H158"/>
  <c r="H159"/>
  <c r="H160"/>
  <c r="H161"/>
  <c r="H162"/>
  <c r="H163"/>
  <c r="H164"/>
  <c r="H165"/>
  <c r="H166"/>
  <c r="H167"/>
  <c r="H168"/>
  <c r="H169"/>
  <c r="H170"/>
  <c r="H171"/>
  <c r="H172"/>
  <c r="H173"/>
  <c r="H174"/>
  <c r="H175"/>
  <c r="H176"/>
  <c r="H177"/>
  <c r="H178"/>
  <c r="H179"/>
  <c r="H180"/>
  <c r="H181"/>
  <c r="H182"/>
  <c r="H183"/>
  <c r="H184"/>
  <c r="H185"/>
  <c r="H186"/>
  <c r="H187"/>
  <c r="H188"/>
  <c r="H189"/>
  <c r="H190"/>
  <c r="H191"/>
  <c r="H192"/>
  <c r="H193"/>
  <c r="H194"/>
  <c r="H195"/>
  <c r="H196"/>
  <c r="H197"/>
  <c r="H198"/>
  <c r="H199"/>
  <c r="H200"/>
  <c r="H201"/>
  <c r="H202"/>
  <c r="H203"/>
  <c r="H204"/>
  <c r="H205"/>
  <c r="H206"/>
  <c r="H207"/>
  <c r="H208"/>
  <c r="H209"/>
  <c r="H210"/>
  <c r="H211"/>
  <c r="H212"/>
  <c r="H213"/>
  <c r="H214"/>
  <c r="H215"/>
  <c r="H216"/>
  <c r="H217"/>
  <c r="H218"/>
  <c r="H219"/>
  <c r="H220"/>
  <c r="H221"/>
  <c r="H222"/>
  <c r="H223"/>
  <c r="H224"/>
  <c r="H225"/>
  <c r="H226"/>
  <c r="H227"/>
  <c r="H228"/>
  <c r="H229"/>
  <c r="H230"/>
  <c r="H231"/>
  <c r="H232"/>
  <c r="H233"/>
  <c r="H234"/>
  <c r="H235"/>
  <c r="H236"/>
  <c r="H237"/>
  <c r="H238"/>
  <c r="H239"/>
  <c r="H240"/>
  <c r="H241"/>
  <c r="H242"/>
  <c r="H243"/>
  <c r="H244"/>
  <c r="H245"/>
  <c r="H246"/>
  <c r="H247"/>
  <c r="H248"/>
  <c r="H249"/>
  <c r="H250"/>
  <c r="H251"/>
  <c r="H252"/>
  <c r="H253"/>
  <c r="H254"/>
  <c r="H255"/>
  <c r="H256"/>
  <c r="H257"/>
  <c r="H258"/>
  <c r="H259"/>
  <c r="H260"/>
  <c r="H261"/>
  <c r="H262"/>
  <c r="H263"/>
  <c r="H264"/>
  <c r="H265"/>
  <c r="H266"/>
  <c r="H267"/>
  <c r="H268"/>
  <c r="H269"/>
  <c r="H270"/>
  <c r="H271"/>
  <c r="H272"/>
  <c r="H273"/>
  <c r="H274"/>
  <c r="H275"/>
  <c r="H276"/>
  <c r="H277"/>
  <c r="H278"/>
  <c r="H279"/>
  <c r="H280"/>
  <c r="H281"/>
  <c r="H282"/>
  <c r="H283"/>
  <c r="H284"/>
  <c r="H285"/>
  <c r="H286"/>
  <c r="H287"/>
  <c r="H288"/>
  <c r="H289"/>
  <c r="H290"/>
  <c r="H291"/>
  <c r="H292"/>
  <c r="H293"/>
  <c r="H294"/>
  <c r="H295"/>
  <c r="H296"/>
  <c r="H297"/>
  <c r="H298"/>
  <c r="H299"/>
  <c r="H300"/>
  <c r="H301"/>
  <c r="H302"/>
  <c r="H303"/>
  <c r="H304"/>
  <c r="H305"/>
  <c r="H306"/>
  <c r="H307"/>
  <c r="H308"/>
  <c r="H309"/>
  <c r="H310"/>
  <c r="H311"/>
  <c r="H312"/>
  <c r="H313"/>
  <c r="H314"/>
  <c r="H315"/>
  <c r="H316"/>
  <c r="H317"/>
  <c r="H318"/>
  <c r="H319"/>
  <c r="H320"/>
  <c r="H321"/>
  <c r="H322"/>
  <c r="H323"/>
  <c r="H324"/>
  <c r="H325"/>
  <c r="H326"/>
  <c r="H327"/>
  <c r="H328"/>
  <c r="H329"/>
  <c r="H330"/>
  <c r="H331"/>
  <c r="H332"/>
  <c r="H333"/>
  <c r="H334"/>
  <c r="H335"/>
  <c r="H336"/>
  <c r="H337"/>
  <c r="H338"/>
  <c r="H339"/>
  <c r="H340"/>
  <c r="H341"/>
  <c r="H342"/>
  <c r="H343"/>
  <c r="H344"/>
  <c r="H345"/>
  <c r="H346"/>
  <c r="H347"/>
  <c r="H348"/>
  <c r="H349"/>
  <c r="H350"/>
  <c r="H351"/>
  <c r="H352"/>
  <c r="H353"/>
  <c r="H354"/>
  <c r="H355"/>
  <c r="H356"/>
  <c r="H357"/>
  <c r="H358"/>
  <c r="H359"/>
  <c r="H360"/>
  <c r="H361"/>
  <c r="H362"/>
  <c r="H363"/>
  <c r="H364"/>
  <c r="H365"/>
  <c r="H366"/>
  <c r="H367"/>
  <c r="H368"/>
  <c r="H369"/>
  <c r="H370"/>
  <c r="H371"/>
  <c r="H372"/>
  <c r="H373"/>
  <c r="H374"/>
  <c r="H375"/>
  <c r="H376"/>
  <c r="H377"/>
  <c r="H378"/>
  <c r="H379"/>
  <c r="H380"/>
  <c r="H381"/>
  <c r="H382"/>
  <c r="H383"/>
  <c r="H384"/>
  <c r="H385"/>
  <c r="H386"/>
  <c r="H387"/>
  <c r="H388"/>
  <c r="H389"/>
  <c r="H390"/>
  <c r="H391"/>
  <c r="H392"/>
  <c r="H393"/>
  <c r="H394"/>
  <c r="H395"/>
  <c r="H396"/>
  <c r="H397"/>
  <c r="H398"/>
  <c r="H399"/>
  <c r="H400"/>
  <c r="H401"/>
  <c r="H402"/>
  <c r="H403"/>
  <c r="H404"/>
  <c r="H405"/>
  <c r="H406"/>
  <c r="H407"/>
  <c r="H408"/>
  <c r="H409"/>
  <c r="H410"/>
  <c r="H411"/>
  <c r="H412"/>
  <c r="H413"/>
  <c r="H414"/>
  <c r="H415"/>
  <c r="H416"/>
  <c r="H417"/>
  <c r="H418"/>
  <c r="H419"/>
  <c r="H420"/>
  <c r="H421"/>
  <c r="H422"/>
  <c r="H423"/>
  <c r="H424"/>
  <c r="H425"/>
  <c r="H426"/>
  <c r="H427"/>
  <c r="H428"/>
  <c r="H429"/>
  <c r="H430"/>
  <c r="H431"/>
  <c r="H432"/>
  <c r="H433"/>
  <c r="H434"/>
  <c r="H435"/>
  <c r="H436"/>
  <c r="H437"/>
  <c r="H438"/>
  <c r="H439"/>
  <c r="H440"/>
  <c r="H441"/>
  <c r="H442"/>
  <c r="H443"/>
  <c r="H444"/>
  <c r="H445"/>
  <c r="H446"/>
  <c r="H447"/>
  <c r="H448"/>
  <c r="H449"/>
  <c r="H450"/>
  <c r="H451"/>
  <c r="H452"/>
  <c r="H453"/>
  <c r="H454"/>
  <c r="H455"/>
  <c r="H456"/>
  <c r="H457"/>
  <c r="H458"/>
  <c r="H459"/>
  <c r="H460"/>
  <c r="H461"/>
  <c r="H462"/>
  <c r="H463"/>
  <c r="H464"/>
  <c r="H465"/>
  <c r="H466"/>
  <c r="H467"/>
  <c r="H468"/>
  <c r="H469"/>
  <c r="H470"/>
  <c r="H471"/>
  <c r="H472"/>
  <c r="H473"/>
  <c r="H474"/>
  <c r="H475"/>
  <c r="H476"/>
  <c r="H477"/>
  <c r="H478"/>
  <c r="H479"/>
  <c r="H480"/>
  <c r="H481"/>
  <c r="H482"/>
  <c r="H483"/>
  <c r="H484"/>
  <c r="H485"/>
  <c r="H486"/>
  <c r="H487"/>
  <c r="H488"/>
  <c r="H489"/>
  <c r="H490"/>
  <c r="H491"/>
  <c r="H492"/>
  <c r="H493"/>
  <c r="H494"/>
  <c r="H495"/>
  <c r="H496"/>
  <c r="H497"/>
  <c r="H498"/>
  <c r="H499"/>
  <c r="H500"/>
  <c r="H501"/>
  <c r="H502"/>
  <c r="H503"/>
  <c r="H504"/>
  <c r="H505"/>
  <c r="H506"/>
  <c r="H507"/>
  <c r="H508"/>
  <c r="H509"/>
  <c r="H510"/>
  <c r="H511"/>
  <c r="H512"/>
  <c r="H513"/>
  <c r="H514"/>
  <c r="H515"/>
  <c r="H516"/>
  <c r="H517"/>
  <c r="H518"/>
  <c r="H519"/>
  <c r="H520"/>
  <c r="H521"/>
  <c r="H522"/>
  <c r="H523"/>
  <c r="H524"/>
  <c r="H525"/>
  <c r="H526"/>
  <c r="H527"/>
  <c r="H528"/>
  <c r="H529"/>
  <c r="H530"/>
  <c r="H531"/>
  <c r="H532"/>
  <c r="H533"/>
  <c r="H534"/>
  <c r="H535"/>
  <c r="H536"/>
  <c r="H537"/>
  <c r="H538"/>
  <c r="H539"/>
  <c r="H540"/>
  <c r="H541"/>
  <c r="H542"/>
  <c r="H543"/>
  <c r="H544"/>
  <c r="H545"/>
  <c r="H546"/>
  <c r="H547"/>
  <c r="H548"/>
  <c r="H549"/>
  <c r="H550"/>
  <c r="H551"/>
  <c r="H552"/>
  <c r="H553"/>
  <c r="H554"/>
  <c r="H555"/>
  <c r="H556"/>
  <c r="H557"/>
  <c r="H558"/>
  <c r="H559"/>
  <c r="H560"/>
  <c r="H561"/>
  <c r="H562"/>
  <c r="H563"/>
  <c r="H564"/>
  <c r="H565"/>
  <c r="H566"/>
  <c r="H567"/>
  <c r="H568"/>
  <c r="H569"/>
  <c r="H570"/>
  <c r="H571"/>
  <c r="H572"/>
  <c r="H573"/>
  <c r="H574"/>
  <c r="H575"/>
  <c r="H576"/>
  <c r="H577"/>
  <c r="H578"/>
  <c r="H579"/>
  <c r="H580"/>
  <c r="H581"/>
  <c r="H582"/>
  <c r="H583"/>
  <c r="H584"/>
  <c r="H585"/>
  <c r="H586"/>
  <c r="H587"/>
  <c r="H588"/>
  <c r="H589"/>
  <c r="H590"/>
  <c r="H591"/>
  <c r="H592"/>
  <c r="H593"/>
  <c r="H594"/>
  <c r="H595"/>
  <c r="H596"/>
  <c r="H597"/>
  <c r="H598"/>
  <c r="H599"/>
  <c r="H600"/>
  <c r="H601"/>
  <c r="H602"/>
  <c r="H603"/>
  <c r="H604"/>
  <c r="H605"/>
  <c r="H606"/>
  <c r="H607"/>
  <c r="H608"/>
  <c r="H609"/>
  <c r="H610"/>
  <c r="H611"/>
  <c r="H612"/>
  <c r="H613"/>
  <c r="H614"/>
  <c r="H615"/>
  <c r="H616"/>
  <c r="H617"/>
  <c r="H618"/>
  <c r="H619"/>
  <c r="H620"/>
  <c r="H621"/>
  <c r="H622"/>
  <c r="H623"/>
  <c r="H624"/>
  <c r="H625"/>
  <c r="H626"/>
  <c r="H627"/>
  <c r="H628"/>
  <c r="H629"/>
  <c r="H630"/>
  <c r="H631"/>
  <c r="H632"/>
  <c r="H633"/>
  <c r="H634"/>
  <c r="H635"/>
  <c r="H636"/>
  <c r="H637"/>
  <c r="H638"/>
  <c r="H639"/>
  <c r="H640"/>
  <c r="H641"/>
  <c r="H642"/>
  <c r="H643"/>
  <c r="H644"/>
  <c r="H645"/>
  <c r="H646"/>
  <c r="H647"/>
  <c r="H648"/>
  <c r="H649"/>
  <c r="H650"/>
  <c r="H651"/>
  <c r="H652"/>
  <c r="H653"/>
  <c r="H654"/>
  <c r="H655"/>
  <c r="H656"/>
  <c r="H657"/>
  <c r="H658"/>
  <c r="H659"/>
  <c r="H660"/>
  <c r="H661"/>
  <c r="H662"/>
  <c r="H663"/>
  <c r="H664"/>
  <c r="H665"/>
  <c r="H666"/>
  <c r="H667"/>
  <c r="H668"/>
  <c r="H669"/>
  <c r="H670"/>
  <c r="H671"/>
  <c r="H672"/>
  <c r="H673"/>
  <c r="I673"/>
  <c r="I672"/>
  <c r="I669" i="5"/>
  <c r="I668" i="6"/>
  <c r="I668" i="15"/>
  <c r="I668" i="4"/>
  <c r="I668" i="14"/>
  <c r="I668" i="1"/>
  <c r="I669" i="3"/>
  <c r="I671" i="11"/>
  <c r="I668" i="9"/>
  <c r="I668" i="13"/>
  <c r="I671" i="10"/>
  <c r="I670" i="8"/>
  <c r="I671" i="12"/>
  <c r="I667" i="4"/>
  <c r="I667" i="15"/>
  <c r="I667" i="6"/>
  <c r="I668" i="3"/>
  <c r="I668" i="5"/>
  <c r="I667" i="1"/>
  <c r="I670" i="12"/>
  <c r="I669" i="8"/>
  <c r="I670" i="10"/>
  <c r="I667" i="13"/>
  <c r="I667" i="9"/>
  <c r="I667" i="14"/>
  <c r="I670" i="11"/>
  <c r="I666" i="1"/>
  <c r="I667" i="5"/>
  <c r="I667" i="3"/>
  <c r="I666" i="6"/>
  <c r="I666" i="15"/>
  <c r="I666" i="4"/>
  <c r="I668" i="8"/>
  <c r="I669" i="12"/>
  <c r="I669" i="11"/>
  <c r="I666" i="14"/>
  <c r="I666" i="9"/>
  <c r="I666" i="13"/>
  <c r="I669" i="10"/>
  <c r="I665" i="4"/>
  <c r="I665" i="15"/>
  <c r="I665" i="6"/>
  <c r="I666" i="3"/>
  <c r="I666" i="5"/>
  <c r="I665" i="1"/>
  <c r="I668" i="10"/>
  <c r="I665" i="13"/>
  <c r="I665" i="9"/>
  <c r="I665" i="14"/>
  <c r="I668" i="11"/>
  <c r="I668" i="12"/>
  <c r="I667" i="8"/>
  <c r="I664" i="1"/>
  <c r="I665" i="5"/>
  <c r="I665" i="3"/>
  <c r="I664" i="6"/>
  <c r="I664" i="15"/>
  <c r="I664" i="4"/>
  <c r="I664" i="13"/>
  <c r="I667" i="10"/>
  <c r="I666" i="8"/>
  <c r="I667" i="12"/>
  <c r="I667" i="11"/>
  <c r="I664" i="14"/>
  <c r="I664" i="9"/>
  <c r="I663" i="4"/>
  <c r="I663" i="15"/>
  <c r="I663" i="6"/>
  <c r="I664" i="3"/>
  <c r="I664" i="5"/>
  <c r="I663" i="1"/>
  <c r="I663" i="9"/>
  <c r="I666" i="10"/>
  <c r="I663" i="14"/>
  <c r="I666" i="11"/>
  <c r="I666" i="12"/>
  <c r="I663" i="13"/>
  <c r="I665" i="8"/>
  <c r="I662" i="1"/>
  <c r="I663" i="5"/>
  <c r="I663" i="3"/>
  <c r="I662" i="6"/>
  <c r="I662" i="15"/>
  <c r="I662" i="4"/>
  <c r="I664" i="8"/>
  <c r="I662" i="13"/>
  <c r="I665" i="12"/>
  <c r="I665" i="11"/>
  <c r="I662" i="14"/>
  <c r="I665" i="10"/>
  <c r="I662" i="9"/>
  <c r="I661" i="4"/>
  <c r="I661" i="15"/>
  <c r="I661" i="6"/>
  <c r="I662" i="3"/>
  <c r="I662" i="5"/>
  <c r="I661" i="1"/>
  <c r="I663" i="8"/>
  <c r="I661" i="9"/>
  <c r="I664" i="10"/>
  <c r="I661" i="14"/>
  <c r="I664" i="11"/>
  <c r="I664" i="12"/>
  <c r="I661" i="13"/>
  <c r="I660" i="1"/>
  <c r="I661" i="5"/>
  <c r="I661" i="3"/>
  <c r="I660" i="6"/>
  <c r="I660" i="15"/>
  <c r="I660" i="4"/>
  <c r="I663" i="10"/>
  <c r="I660" i="9"/>
  <c r="I660" i="13"/>
  <c r="I663" i="12"/>
  <c r="I662" i="8"/>
  <c r="I663" i="11"/>
  <c r="I660" i="14"/>
  <c r="I659" i="15"/>
  <c r="I659" i="6"/>
  <c r="I660" i="3"/>
  <c r="I660" i="5"/>
  <c r="I659" i="1"/>
  <c r="I659" i="4"/>
  <c r="I659" i="14"/>
  <c r="I659" i="9"/>
  <c r="I662" i="11"/>
  <c r="I661" i="8"/>
  <c r="I662" i="10"/>
  <c r="I662" i="12"/>
  <c r="I659" i="13"/>
  <c r="I658" i="1"/>
  <c r="I659" i="5"/>
  <c r="I659" i="3"/>
  <c r="I658" i="6"/>
  <c r="I658" i="15"/>
  <c r="I658" i="4"/>
  <c r="I658" i="13"/>
  <c r="I661" i="12"/>
  <c r="I661" i="10"/>
  <c r="I660" i="8"/>
  <c r="I661" i="11"/>
  <c r="I658" i="9"/>
  <c r="I658" i="14"/>
  <c r="I657" i="4"/>
  <c r="I657" i="15"/>
  <c r="I657" i="6"/>
  <c r="I658" i="3"/>
  <c r="I658" i="5"/>
  <c r="I657" i="1"/>
  <c r="I657" i="13"/>
  <c r="I657" i="14"/>
  <c r="I657" i="9"/>
  <c r="I660" i="11"/>
  <c r="I659" i="8"/>
  <c r="I660" i="10"/>
  <c r="I660" i="12"/>
  <c r="I656" i="1"/>
  <c r="I657" i="5"/>
  <c r="I657" i="3"/>
  <c r="I656" i="6"/>
  <c r="I656" i="15"/>
  <c r="I656" i="4"/>
  <c r="I659" i="12"/>
  <c r="I659" i="10"/>
  <c r="I658" i="8"/>
  <c r="I656" i="13"/>
  <c r="I659" i="11"/>
  <c r="I656" i="9"/>
  <c r="I656" i="14"/>
  <c r="I655" i="4"/>
  <c r="I655" i="15"/>
  <c r="I655" i="6"/>
  <c r="I656" i="3"/>
  <c r="I656" i="5"/>
  <c r="I655" i="1"/>
  <c r="I658" i="12"/>
  <c r="I655" i="14"/>
  <c r="I655" i="9"/>
  <c r="I658" i="11"/>
  <c r="I655" i="13"/>
  <c r="I657" i="8"/>
  <c r="I658" i="10"/>
  <c r="I654" i="1"/>
  <c r="I655" i="5"/>
  <c r="I655" i="3"/>
  <c r="I654" i="6"/>
  <c r="I654" i="15"/>
  <c r="I654" i="4"/>
  <c r="I654" i="9"/>
  <c r="I654" i="14"/>
  <c r="I657" i="10"/>
  <c r="I657" i="12"/>
  <c r="I656" i="8"/>
  <c r="I654" i="13"/>
  <c r="I657" i="11"/>
  <c r="I653" i="4"/>
  <c r="I653" i="15"/>
  <c r="I653" i="6"/>
  <c r="I654" i="3"/>
  <c r="I654" i="5"/>
  <c r="I653" i="1"/>
  <c r="I656" i="10"/>
  <c r="I653" i="14"/>
  <c r="I653" i="9"/>
  <c r="I656" i="11"/>
  <c r="I653" i="13"/>
  <c r="I655" i="8"/>
  <c r="I656" i="12"/>
  <c r="I652" i="1"/>
  <c r="I653" i="5"/>
  <c r="I653" i="3"/>
  <c r="I652" i="6"/>
  <c r="I652" i="15"/>
  <c r="I652" i="4"/>
  <c r="I652" i="14"/>
  <c r="I655" i="12"/>
  <c r="I654" i="8"/>
  <c r="I652" i="13"/>
  <c r="I655" i="11"/>
  <c r="I655" i="10"/>
  <c r="I652" i="9"/>
  <c r="I651" i="4"/>
  <c r="I651" i="15"/>
  <c r="I651" i="6"/>
  <c r="I652" i="3"/>
  <c r="I652" i="5"/>
  <c r="I651" i="1"/>
  <c r="I651" i="13"/>
  <c r="I653" i="8"/>
  <c r="I654" i="12"/>
  <c r="I651" i="9"/>
  <c r="I651" i="14"/>
  <c r="I654" i="10"/>
  <c r="I654" i="11"/>
  <c r="I651" i="5"/>
  <c r="I651" i="3"/>
  <c r="I650" i="6"/>
  <c r="I650" i="15"/>
  <c r="I650" i="4"/>
  <c r="I650" i="1"/>
  <c r="I653" i="12"/>
  <c r="I653" i="11"/>
  <c r="I653" i="10"/>
  <c r="I650" i="14"/>
  <c r="I652" i="8"/>
  <c r="I650" i="13"/>
  <c r="I650" i="9"/>
  <c r="I649" i="4"/>
  <c r="I649" i="15"/>
  <c r="I649" i="6"/>
  <c r="I650" i="3"/>
  <c r="I650" i="5"/>
  <c r="I649" i="1"/>
  <c r="I649" i="9"/>
  <c r="I649" i="13"/>
  <c r="I651" i="8"/>
  <c r="I649" i="14"/>
  <c r="I652" i="10"/>
  <c r="I652" i="11"/>
  <c r="I652" i="12"/>
  <c r="I648" i="1"/>
  <c r="I649" i="5"/>
  <c r="I649" i="3"/>
  <c r="I648" i="6"/>
  <c r="I648" i="15"/>
  <c r="I648" i="4"/>
  <c r="I650" i="8"/>
  <c r="I648" i="13"/>
  <c r="I648" i="9"/>
  <c r="I651" i="12"/>
  <c r="I651" i="11"/>
  <c r="I651" i="10"/>
  <c r="I648" i="14"/>
  <c r="I647" i="4"/>
  <c r="I647" i="15"/>
  <c r="I647" i="6"/>
  <c r="I648" i="3"/>
  <c r="I648" i="5"/>
  <c r="I647" i="1"/>
  <c r="I650" i="12"/>
  <c r="I647" i="14"/>
  <c r="I647" i="9"/>
  <c r="I647" i="13"/>
  <c r="I649" i="8"/>
  <c r="I650" i="10"/>
  <c r="I650" i="11"/>
  <c r="I646" i="1"/>
  <c r="I647" i="5"/>
  <c r="I647" i="3"/>
  <c r="I646" i="6"/>
  <c r="I646" i="15"/>
  <c r="I646" i="4"/>
  <c r="I646" i="14"/>
  <c r="I649" i="11"/>
  <c r="I649" i="10"/>
  <c r="I648" i="8"/>
  <c r="I646" i="13"/>
  <c r="I646" i="9"/>
  <c r="I649" i="12"/>
  <c r="I645" i="4"/>
  <c r="I645" i="15"/>
  <c r="I645" i="6"/>
  <c r="I646" i="3"/>
  <c r="I646" i="5"/>
  <c r="I645" i="1"/>
  <c r="I648" i="10"/>
  <c r="I648" i="11"/>
  <c r="I645" i="14"/>
  <c r="I648" i="12"/>
  <c r="I645" i="9"/>
  <c r="I645" i="13"/>
  <c r="I647" i="8"/>
  <c r="I644" i="1"/>
  <c r="I645" i="5"/>
  <c r="I645" i="3"/>
  <c r="I644" i="6"/>
  <c r="I644" i="15"/>
  <c r="I644" i="4"/>
  <c r="I646" i="8"/>
  <c r="I644" i="13"/>
  <c r="I644" i="9"/>
  <c r="I647" i="11"/>
  <c r="I647" i="12"/>
  <c r="I644" i="14"/>
  <c r="I647" i="10"/>
  <c r="I643" i="4"/>
  <c r="I643" i="15"/>
  <c r="I643" i="6"/>
  <c r="I644" i="3"/>
  <c r="I644" i="5"/>
  <c r="I643" i="1"/>
  <c r="I645" i="8"/>
  <c r="I646" i="10"/>
  <c r="I643" i="14"/>
  <c r="I646" i="12"/>
  <c r="I646" i="11"/>
  <c r="I643" i="9"/>
  <c r="I643" i="13"/>
  <c r="I642" i="1"/>
  <c r="I643" i="5"/>
  <c r="I643" i="3"/>
  <c r="I642" i="6"/>
  <c r="I642" i="15"/>
  <c r="I642" i="4"/>
  <c r="I645" i="10"/>
  <c r="I642" i="13"/>
  <c r="I642" i="9"/>
  <c r="I645" i="11"/>
  <c r="I645" i="12"/>
  <c r="I644" i="8"/>
  <c r="I642" i="14"/>
  <c r="I641" i="4"/>
  <c r="I641" i="6"/>
  <c r="I642" i="3"/>
  <c r="I642" i="5"/>
  <c r="I641" i="1"/>
  <c r="I641" i="13"/>
  <c r="I641" i="15"/>
  <c r="I644" i="10"/>
  <c r="I641" i="14"/>
  <c r="I643" i="8"/>
  <c r="I644" i="12"/>
  <c r="I644" i="11"/>
  <c r="I641" i="9"/>
  <c r="I640" i="1"/>
  <c r="I641" i="5"/>
  <c r="I641" i="3"/>
  <c r="I640" i="6"/>
  <c r="I640" i="15"/>
  <c r="I640" i="4"/>
  <c r="I643" i="10"/>
  <c r="I640" i="9"/>
  <c r="I643" i="11"/>
  <c r="I643" i="12"/>
  <c r="I642" i="8"/>
  <c r="I640" i="14"/>
  <c r="I640" i="13"/>
  <c r="I639" i="4"/>
  <c r="I639" i="15"/>
  <c r="I639" i="6"/>
  <c r="I640" i="3"/>
  <c r="I640" i="5"/>
  <c r="I639" i="1"/>
  <c r="I639" i="9"/>
  <c r="I639" i="13"/>
  <c r="I639" i="14"/>
  <c r="I642" i="10"/>
  <c r="I641" i="8"/>
  <c r="I642" i="12"/>
  <c r="I642" i="11"/>
  <c r="I638" i="1"/>
  <c r="I639" i="5"/>
  <c r="I639" i="3"/>
  <c r="I638" i="6"/>
  <c r="I638" i="15"/>
  <c r="I638" i="4"/>
  <c r="I638" i="14"/>
  <c r="I638" i="13"/>
  <c r="I638" i="9"/>
  <c r="I641" i="11"/>
  <c r="I641" i="12"/>
  <c r="I640" i="8"/>
  <c r="I641" i="10"/>
  <c r="I637" i="4"/>
  <c r="I637" i="15"/>
  <c r="I637" i="6"/>
  <c r="I638" i="3"/>
  <c r="I638" i="5"/>
  <c r="I637" i="1"/>
  <c r="I637" i="9"/>
  <c r="I637" i="13"/>
  <c r="I640" i="10"/>
  <c r="I639" i="8"/>
  <c r="I637" i="14"/>
  <c r="I640" i="12"/>
  <c r="I640" i="11"/>
  <c r="I636" i="1"/>
  <c r="I637" i="5"/>
  <c r="I637" i="3"/>
  <c r="I636" i="6"/>
  <c r="I636" i="15"/>
  <c r="I636" i="4"/>
  <c r="I636" i="14"/>
  <c r="I638" i="8"/>
  <c r="I639" i="10"/>
  <c r="I636" i="13"/>
  <c r="I636" i="9"/>
  <c r="I639" i="11"/>
  <c r="I639" i="12"/>
  <c r="I635" i="4"/>
  <c r="I635" i="15"/>
  <c r="I635" i="6"/>
  <c r="I636" i="3"/>
  <c r="I636" i="5"/>
  <c r="I635" i="1"/>
  <c r="I638" i="11"/>
  <c r="I635" i="9"/>
  <c r="I635" i="13"/>
  <c r="I638" i="10"/>
  <c r="I637" i="8"/>
  <c r="I635" i="14"/>
  <c r="I638" i="12"/>
  <c r="I634" i="1"/>
  <c r="I635" i="5"/>
  <c r="I635" i="3"/>
  <c r="I634" i="6"/>
  <c r="I634" i="15"/>
  <c r="I634" i="4"/>
  <c r="I634" i="14"/>
  <c r="I636" i="8"/>
  <c r="I637" i="10"/>
  <c r="I634" i="13"/>
  <c r="I637" i="12"/>
  <c r="I634" i="9"/>
  <c r="I637" i="11"/>
  <c r="I633" i="4"/>
  <c r="I633" i="15"/>
  <c r="I633" i="6"/>
  <c r="I634" i="3"/>
  <c r="I634" i="5"/>
  <c r="I633" i="1"/>
  <c r="I636" i="12"/>
  <c r="I633" i="13"/>
  <c r="I636" i="10"/>
  <c r="I636" i="11"/>
  <c r="I635" i="8"/>
  <c r="I633" i="14"/>
  <c r="I633" i="9"/>
  <c r="I632" i="1"/>
  <c r="I633" i="5"/>
  <c r="I632" i="6"/>
  <c r="I632" i="15"/>
  <c r="I632" i="4"/>
  <c r="I635" i="11"/>
  <c r="I635" i="10"/>
  <c r="I632" i="13"/>
  <c r="I633" i="3"/>
  <c r="I635" i="12"/>
  <c r="I634" i="8"/>
  <c r="I632" i="9"/>
  <c r="I632" i="14"/>
  <c r="I631" i="4"/>
  <c r="I631" i="15"/>
  <c r="I631" i="6"/>
  <c r="I632" i="3"/>
  <c r="I632" i="5"/>
  <c r="I631" i="1"/>
  <c r="I633" i="8"/>
  <c r="I634" i="12"/>
  <c r="I631" i="13"/>
  <c r="I634" i="10"/>
  <c r="I631" i="14"/>
  <c r="I631" i="9"/>
  <c r="I634" i="11"/>
  <c r="I630" i="1"/>
  <c r="I631" i="5"/>
  <c r="I633" i="10"/>
  <c r="I630" i="13"/>
  <c r="I631" i="3"/>
  <c r="I630" i="6"/>
  <c r="I630" i="15"/>
  <c r="I630" i="4"/>
  <c r="I633" i="12"/>
  <c r="I633" i="11"/>
  <c r="I632" i="8"/>
  <c r="I630" i="9"/>
  <c r="I630" i="14"/>
  <c r="I629"/>
  <c r="I630" i="5"/>
  <c r="I629" i="4"/>
  <c r="I629" i="15"/>
  <c r="I629" i="1"/>
  <c r="I629" i="6"/>
  <c r="I630" i="3"/>
  <c r="I629" i="9"/>
  <c r="I631" i="8"/>
  <c r="I632" i="11"/>
  <c r="I632" i="12"/>
  <c r="I629" i="13"/>
  <c r="I632" i="10"/>
  <c r="I629" i="3"/>
  <c r="I628" i="6"/>
  <c r="I628" i="1"/>
  <c r="I628" i="15"/>
  <c r="I628" i="4"/>
  <c r="I629" i="5"/>
  <c r="I628" i="14"/>
  <c r="I631" i="12"/>
  <c r="I631" i="11"/>
  <c r="I630" i="8"/>
  <c r="I628" i="9"/>
  <c r="I631" i="10"/>
  <c r="I628" i="13"/>
  <c r="I628" i="5"/>
  <c r="I627" i="4"/>
  <c r="I627" i="15"/>
  <c r="I627" i="1"/>
  <c r="I627" i="6"/>
  <c r="I628" i="3"/>
  <c r="I630" i="10"/>
  <c r="I627" i="9"/>
  <c r="I629" i="8"/>
  <c r="I630" i="11"/>
  <c r="I630" i="12"/>
  <c r="I627" i="13"/>
  <c r="I627" i="14"/>
  <c r="I627" i="3"/>
  <c r="I626" i="6"/>
  <c r="I626" i="1"/>
  <c r="I626" i="15"/>
  <c r="I626" i="4"/>
  <c r="I627" i="5"/>
  <c r="I626" i="14"/>
  <c r="I626" i="13"/>
  <c r="I629" i="12"/>
  <c r="I629" i="11"/>
  <c r="I628" i="8"/>
  <c r="I626" i="9"/>
  <c r="I629" i="10"/>
  <c r="I626" i="5"/>
  <c r="I625" i="4"/>
  <c r="I625" i="15"/>
  <c r="I625" i="1"/>
  <c r="I625" i="6"/>
  <c r="I626" i="3"/>
  <c r="I628" i="10"/>
  <c r="I625" i="9"/>
  <c r="I627" i="8"/>
  <c r="I628" i="11"/>
  <c r="I628" i="12"/>
  <c r="I625" i="14"/>
  <c r="I625" i="13"/>
  <c r="I625" i="3"/>
  <c r="I624" i="6"/>
  <c r="I624" i="1"/>
  <c r="I624" i="15"/>
  <c r="I624" i="4"/>
  <c r="I625" i="5"/>
  <c r="I624" i="13"/>
  <c r="I624" i="14"/>
  <c r="I627" i="12"/>
  <c r="I627" i="11"/>
  <c r="I626" i="8"/>
  <c r="I624" i="9"/>
  <c r="I627" i="10"/>
  <c r="I623" i="4"/>
  <c r="I623" i="1"/>
  <c r="I623" i="6"/>
  <c r="I624" i="3"/>
  <c r="I625" i="8"/>
  <c r="I626" i="11"/>
  <c r="I626" i="12"/>
  <c r="I624" i="5"/>
  <c r="I623" i="15"/>
  <c r="I626" i="10"/>
  <c r="I623" i="9"/>
  <c r="I623" i="14"/>
  <c r="I623" i="13"/>
  <c r="I623" i="3"/>
  <c r="I622" i="6"/>
  <c r="I622" i="1"/>
  <c r="I622" i="15"/>
  <c r="I622" i="4"/>
  <c r="I623" i="5"/>
  <c r="I625" i="10"/>
  <c r="I622" i="13"/>
  <c r="I625" i="12"/>
  <c r="I622" i="14"/>
  <c r="I625" i="11"/>
  <c r="I622" i="9"/>
  <c r="I624" i="8"/>
  <c r="I622" i="5"/>
  <c r="I621" i="4"/>
  <c r="I621" i="15"/>
  <c r="I621" i="1"/>
  <c r="I621" i="6"/>
  <c r="I622" i="3"/>
  <c r="I621" i="14"/>
  <c r="I624" i="12"/>
  <c r="I621" i="13"/>
  <c r="I624" i="10"/>
  <c r="I623" i="8"/>
  <c r="I621" i="9"/>
  <c r="I624" i="11"/>
  <c r="I621" i="3"/>
  <c r="I620" i="6"/>
  <c r="I620" i="1"/>
  <c r="I620" i="15"/>
  <c r="I620" i="4"/>
  <c r="I621" i="5"/>
  <c r="I622" i="8"/>
  <c r="I623" i="10"/>
  <c r="I620" i="13"/>
  <c r="I623" i="12"/>
  <c r="I620" i="14"/>
  <c r="I623" i="11"/>
  <c r="I620" i="9"/>
  <c r="I620" i="5"/>
  <c r="I619" i="4"/>
  <c r="I619" i="15"/>
  <c r="I619" i="1"/>
  <c r="I619" i="6"/>
  <c r="I620" i="3"/>
  <c r="I622" i="11"/>
  <c r="I619" i="14"/>
  <c r="I622" i="12"/>
  <c r="I619" i="13"/>
  <c r="I622" i="10"/>
  <c r="I621" i="8"/>
  <c r="I619" i="9"/>
  <c r="I619" i="3"/>
  <c r="I618" i="6"/>
  <c r="I618" i="1"/>
  <c r="I618" i="15"/>
  <c r="I618" i="4"/>
  <c r="I619" i="5"/>
  <c r="I620" i="8"/>
  <c r="I621" i="10"/>
  <c r="I618" i="13"/>
  <c r="I621" i="12"/>
  <c r="I618" i="9"/>
  <c r="I618" i="14"/>
  <c r="I621" i="11"/>
  <c r="I618" i="5"/>
  <c r="I617" i="4"/>
  <c r="I617" i="15"/>
  <c r="I617" i="1"/>
  <c r="I617" i="6"/>
  <c r="I618" i="3"/>
  <c r="I620" i="12"/>
  <c r="I617" i="13"/>
  <c r="I620" i="10"/>
  <c r="I619" i="8"/>
  <c r="I620" i="11"/>
  <c r="I617" i="14"/>
  <c r="I617" i="9"/>
  <c r="I617" i="3"/>
  <c r="I616" i="6"/>
  <c r="I616" i="1"/>
  <c r="I616" i="15"/>
  <c r="I616" i="4"/>
  <c r="I617" i="5"/>
  <c r="I619" i="11"/>
  <c r="I618" i="8"/>
  <c r="I619" i="10"/>
  <c r="I616" i="13"/>
  <c r="I619" i="12"/>
  <c r="I616" i="9"/>
  <c r="I616" i="14"/>
  <c r="I616" i="5"/>
  <c r="I615" i="4"/>
  <c r="I615" i="15"/>
  <c r="I615" i="1"/>
  <c r="I615" i="6"/>
  <c r="I616" i="3"/>
  <c r="I618" i="12"/>
  <c r="I615" i="13"/>
  <c r="I618" i="10"/>
  <c r="I617" i="8"/>
  <c r="I618" i="11"/>
  <c r="I615" i="14"/>
  <c r="I615" i="9"/>
  <c r="I615" i="3"/>
  <c r="I614" i="6"/>
  <c r="I614" i="1"/>
  <c r="I614" i="15"/>
  <c r="I614" i="4"/>
  <c r="I615" i="5"/>
  <c r="I617" i="11"/>
  <c r="I616" i="8"/>
  <c r="I617" i="10"/>
  <c r="I617" i="12"/>
  <c r="I614" i="13"/>
  <c r="I614" i="14"/>
  <c r="I614" i="9"/>
  <c r="I614" i="5"/>
  <c r="I613" i="4"/>
  <c r="I613" i="15"/>
  <c r="I613" i="1"/>
  <c r="I613" i="6"/>
  <c r="I614" i="3"/>
  <c r="I613" i="14"/>
  <c r="I613" i="13"/>
  <c r="I616" i="12"/>
  <c r="I616" i="10"/>
  <c r="I615" i="8"/>
  <c r="I616" i="11"/>
  <c r="I613" i="9"/>
  <c r="I613" i="3"/>
  <c r="I612" i="6"/>
  <c r="I612" i="1"/>
  <c r="I612" i="15"/>
  <c r="I612" i="4"/>
  <c r="I613" i="5"/>
  <c r="I615" i="10"/>
  <c r="I615" i="12"/>
  <c r="I612" i="13"/>
  <c r="I612" i="14"/>
  <c r="I612" i="9"/>
  <c r="I615" i="11"/>
  <c r="I614" i="8"/>
  <c r="I612" i="5"/>
  <c r="I611" i="4"/>
  <c r="I611" i="15"/>
  <c r="I611" i="1"/>
  <c r="I611" i="6"/>
  <c r="I612" i="3"/>
  <c r="I611" i="14"/>
  <c r="I611" i="13"/>
  <c r="I614" i="12"/>
  <c r="I613" i="8"/>
  <c r="I614" i="11"/>
  <c r="I611" i="9"/>
  <c r="I614" i="10"/>
  <c r="I611" i="3"/>
  <c r="I610" i="6"/>
  <c r="I610" i="1"/>
  <c r="I610" i="15"/>
  <c r="I610" i="4"/>
  <c r="I611" i="5"/>
  <c r="I613" i="11"/>
  <c r="I612" i="8"/>
  <c r="I613" i="10"/>
  <c r="I613" i="12"/>
  <c r="I610" i="13"/>
  <c r="I610" i="9"/>
  <c r="I610" i="14"/>
  <c r="I610" i="5"/>
  <c r="I609" i="4"/>
  <c r="I609" i="15"/>
  <c r="I609" i="1"/>
  <c r="I609" i="6"/>
  <c r="I610" i="3"/>
  <c r="I609" i="13"/>
  <c r="I612" i="12"/>
  <c r="I612" i="10"/>
  <c r="I609" i="14"/>
  <c r="I611" i="8"/>
  <c r="I612" i="11"/>
  <c r="I609" i="9"/>
  <c r="I609" i="3"/>
  <c r="I608" i="6"/>
  <c r="I608" i="1"/>
  <c r="I608" i="15"/>
  <c r="I608" i="4"/>
  <c r="I609" i="5"/>
  <c r="I611" i="11"/>
  <c r="I610" i="8"/>
  <c r="I608" i="14"/>
  <c r="I611" i="10"/>
  <c r="I611" i="12"/>
  <c r="I608" i="9"/>
  <c r="I608" i="13"/>
  <c r="I608" i="5"/>
  <c r="I607" i="4"/>
  <c r="I607" i="15"/>
  <c r="I607" i="1"/>
  <c r="I607" i="6"/>
  <c r="I608" i="3"/>
  <c r="I607" i="9"/>
  <c r="I610" i="12"/>
  <c r="I610" i="10"/>
  <c r="I607" i="14"/>
  <c r="I607" i="13"/>
  <c r="I609" i="8"/>
  <c r="I610" i="11"/>
  <c r="I607" i="3"/>
  <c r="I606" i="6"/>
  <c r="I606" i="1"/>
  <c r="I606" i="15"/>
  <c r="I606" i="4"/>
  <c r="I607" i="5"/>
  <c r="I608" i="8"/>
  <c r="I606" i="13"/>
  <c r="I606" i="14"/>
  <c r="I609" i="10"/>
  <c r="I609" i="11"/>
  <c r="I609" i="12"/>
  <c r="I606" i="9"/>
  <c r="I606" i="5"/>
  <c r="I605" i="4"/>
  <c r="I605" i="15"/>
  <c r="I605" i="1"/>
  <c r="I605" i="6"/>
  <c r="I606" i="3"/>
  <c r="I605" i="9"/>
  <c r="I608" i="12"/>
  <c r="I608" i="11"/>
  <c r="I608" i="10"/>
  <c r="I605" i="14"/>
  <c r="I605" i="13"/>
  <c r="I607" i="8"/>
  <c r="I605" i="3"/>
  <c r="I604" i="6"/>
  <c r="I604" i="1"/>
  <c r="I604" i="15"/>
  <c r="I604" i="4"/>
  <c r="I605" i="5"/>
  <c r="I604" i="13"/>
  <c r="I604" i="14"/>
  <c r="I607" i="10"/>
  <c r="I607" i="11"/>
  <c r="I607" i="12"/>
  <c r="I606" i="8"/>
  <c r="I604" i="9"/>
  <c r="I604" i="5"/>
  <c r="I603" i="4"/>
  <c r="I603" i="15"/>
  <c r="I603" i="1"/>
  <c r="I603" i="6"/>
  <c r="I604" i="3"/>
  <c r="I605" i="8"/>
  <c r="I606" i="12"/>
  <c r="I606" i="11"/>
  <c r="I606" i="10"/>
  <c r="I603" i="9"/>
  <c r="I603" i="14"/>
  <c r="I603" i="13"/>
  <c r="I603" i="3"/>
  <c r="I602" i="6"/>
  <c r="I602" i="1"/>
  <c r="I602" i="15"/>
  <c r="I602" i="4"/>
  <c r="I603" i="5"/>
  <c r="I602" i="14"/>
  <c r="I602" i="9"/>
  <c r="I602" i="13"/>
  <c r="I605" i="10"/>
  <c r="I605" i="11"/>
  <c r="I605" i="12"/>
  <c r="I604" i="8"/>
  <c r="I602" i="5"/>
  <c r="I601" i="4"/>
  <c r="I601" i="15"/>
  <c r="I601" i="1"/>
  <c r="I601" i="6"/>
  <c r="I602" i="3"/>
  <c r="I603" i="8"/>
  <c r="I604" i="12"/>
  <c r="I604" i="11"/>
  <c r="I604" i="10"/>
  <c r="I601" i="13"/>
  <c r="I601" i="14"/>
  <c r="I601" i="9"/>
  <c r="I601" i="3"/>
  <c r="I600" i="6"/>
  <c r="I600" i="1"/>
  <c r="I600" i="15"/>
  <c r="I600" i="4"/>
  <c r="I601" i="5"/>
  <c r="I600" i="14"/>
  <c r="I600" i="13"/>
  <c r="I603" i="10"/>
  <c r="I603" i="11"/>
  <c r="I603" i="12"/>
  <c r="I602" i="8"/>
  <c r="I600" i="9"/>
  <c r="I600" i="5"/>
  <c r="I599" i="15"/>
  <c r="I599" i="1"/>
  <c r="I599" i="6"/>
  <c r="I600" i="3"/>
  <c r="I601" i="8"/>
  <c r="I602" i="12"/>
  <c r="I602" i="11"/>
  <c r="I602" i="10"/>
  <c r="I599" i="13"/>
  <c r="I599" i="4"/>
  <c r="I599" i="14"/>
  <c r="I599" i="9"/>
  <c r="I599" i="3"/>
  <c r="I598" i="6"/>
  <c r="I598" i="1"/>
  <c r="I598" i="15"/>
  <c r="I598" i="4"/>
  <c r="I599" i="5"/>
  <c r="I598" i="14"/>
  <c r="I598" i="13"/>
  <c r="I601" i="10"/>
  <c r="I601" i="11"/>
  <c r="I601" i="12"/>
  <c r="I598" i="9"/>
  <c r="I600" i="8"/>
  <c r="I598" i="5"/>
  <c r="I597" i="4"/>
  <c r="I597" i="15"/>
  <c r="I597" i="1"/>
  <c r="I597" i="6"/>
  <c r="I598" i="3"/>
  <c r="I600" i="12"/>
  <c r="I600" i="11"/>
  <c r="I600" i="10"/>
  <c r="I597" i="13"/>
  <c r="I597" i="14"/>
  <c r="I599" i="8"/>
  <c r="I597" i="9"/>
  <c r="I597" i="3"/>
  <c r="I596" i="6"/>
  <c r="I596" i="1"/>
  <c r="I596" i="15"/>
  <c r="I596" i="4"/>
  <c r="I597" i="5"/>
  <c r="I598" i="8"/>
  <c r="I596" i="14"/>
  <c r="I596" i="13"/>
  <c r="I599" i="12"/>
  <c r="I599" i="10"/>
  <c r="I599" i="11"/>
  <c r="I596" i="9"/>
  <c r="I596" i="5"/>
  <c r="I595" i="4"/>
  <c r="I595" i="15"/>
  <c r="I595" i="1"/>
  <c r="I595" i="6"/>
  <c r="I596" i="3"/>
  <c r="I598" i="10"/>
  <c r="I598" i="12"/>
  <c r="I595" i="13"/>
  <c r="I595" i="14"/>
  <c r="I595" i="9"/>
  <c r="I597" i="8"/>
  <c r="I598" i="11"/>
  <c r="I595" i="3"/>
  <c r="I594" i="6"/>
  <c r="I594" i="1"/>
  <c r="I594" i="15"/>
  <c r="I594" i="4"/>
  <c r="I595" i="5"/>
  <c r="I594" i="14"/>
  <c r="I597" i="11"/>
  <c r="I596" i="8"/>
  <c r="I594" i="13"/>
  <c r="I594" i="9"/>
  <c r="I597" i="12"/>
  <c r="I597" i="10"/>
  <c r="I594" i="5"/>
  <c r="I593" i="4"/>
  <c r="I593" i="15"/>
  <c r="I593" i="1"/>
  <c r="I593" i="6"/>
  <c r="I594" i="3"/>
  <c r="I595" i="8"/>
  <c r="I596" i="11"/>
  <c r="I593" i="14"/>
  <c r="I596" i="10"/>
  <c r="I596" i="12"/>
  <c r="I593" i="9"/>
  <c r="I593" i="13"/>
  <c r="I593" i="3"/>
  <c r="I592" i="6"/>
  <c r="I592" i="1"/>
  <c r="I592" i="15"/>
  <c r="I592" i="4"/>
  <c r="I593" i="5"/>
  <c r="I595" i="12"/>
  <c r="I595" i="10"/>
  <c r="I592" i="14"/>
  <c r="I595" i="11"/>
  <c r="I594" i="8"/>
  <c r="I592" i="13"/>
  <c r="I592" i="9"/>
  <c r="I592" i="5"/>
  <c r="I591" i="4"/>
  <c r="I591" i="15"/>
  <c r="I591" i="1"/>
  <c r="I591" i="6"/>
  <c r="I592" i="3"/>
  <c r="I593" i="8"/>
  <c r="I594" i="11"/>
  <c r="I591" i="14"/>
  <c r="I594" i="10"/>
  <c r="I591" i="9"/>
  <c r="I591" i="13"/>
  <c r="I594" i="12"/>
  <c r="I591" i="3"/>
  <c r="I590" i="6"/>
  <c r="I590" i="1"/>
  <c r="I590" i="15"/>
  <c r="I590" i="4"/>
  <c r="I591" i="5"/>
  <c r="I590" i="14"/>
  <c r="I593" i="12"/>
  <c r="I593" i="10"/>
  <c r="I593" i="11"/>
  <c r="I590" i="13"/>
  <c r="I590" i="9"/>
  <c r="I592" i="8"/>
  <c r="I590" i="5"/>
  <c r="I589" i="4"/>
  <c r="I589" i="15"/>
  <c r="I589" i="1"/>
  <c r="I589" i="6"/>
  <c r="I590" i="3"/>
  <c r="I589" i="13"/>
  <c r="I592" i="11"/>
  <c r="I592" i="10"/>
  <c r="I592" i="12"/>
  <c r="I591" i="8"/>
  <c r="I589" i="14"/>
  <c r="I589" i="9"/>
  <c r="I589" i="3"/>
  <c r="I588" i="6"/>
  <c r="I588" i="1"/>
  <c r="I588" i="15"/>
  <c r="I588" i="4"/>
  <c r="I589" i="5"/>
  <c r="I588" i="14"/>
  <c r="I590" i="8"/>
  <c r="I591" i="12"/>
  <c r="I591" i="10"/>
  <c r="I591" i="11"/>
  <c r="I588" i="13"/>
  <c r="I588" i="9"/>
  <c r="I588" i="5"/>
  <c r="I587" i="15"/>
  <c r="I587" i="1"/>
  <c r="I587" i="6"/>
  <c r="I588" i="3"/>
  <c r="I587" i="13"/>
  <c r="I590" i="11"/>
  <c r="I590" i="10"/>
  <c r="I590" i="12"/>
  <c r="I587" i="4"/>
  <c r="I587" i="14"/>
  <c r="I589" i="8"/>
  <c r="I587" i="9"/>
  <c r="I587" i="3"/>
  <c r="I586" i="6"/>
  <c r="I586" i="1"/>
  <c r="I586" i="15"/>
  <c r="I586" i="4"/>
  <c r="I587" i="5"/>
  <c r="I586" i="9"/>
  <c r="I588" i="8"/>
  <c r="I586" i="14"/>
  <c r="I589" i="12"/>
  <c r="I589" i="10"/>
  <c r="I589" i="11"/>
  <c r="I586" i="13"/>
  <c r="I586" i="5"/>
  <c r="I585" i="4"/>
  <c r="I585" i="15"/>
  <c r="I585" i="1"/>
  <c r="I585" i="6"/>
  <c r="I586" i="3"/>
  <c r="I588" i="11"/>
  <c r="I588" i="10"/>
  <c r="I588" i="12"/>
  <c r="I585" i="14"/>
  <c r="I587" i="8"/>
  <c r="I585" i="13"/>
  <c r="I585" i="9"/>
  <c r="I585" i="3"/>
  <c r="I584" i="6"/>
  <c r="I584" i="1"/>
  <c r="I584" i="15"/>
  <c r="I584" i="4"/>
  <c r="I585" i="5"/>
  <c r="I584" i="13"/>
  <c r="I586" i="8"/>
  <c r="I584" i="14"/>
  <c r="I587" i="12"/>
  <c r="I587" i="10"/>
  <c r="I587" i="11"/>
  <c r="I584" i="9"/>
  <c r="I584" i="5"/>
  <c r="I583" i="4"/>
  <c r="I583" i="15"/>
  <c r="I583" i="1"/>
  <c r="I583" i="6"/>
  <c r="I584" i="3"/>
  <c r="I586" i="11"/>
  <c r="I586" i="10"/>
  <c r="I586" i="12"/>
  <c r="I583" i="14"/>
  <c r="I585" i="8"/>
  <c r="I583" i="13"/>
  <c r="I583" i="9"/>
  <c r="I583" i="3"/>
  <c r="I582" i="6"/>
  <c r="I582" i="1"/>
  <c r="I582" i="15"/>
  <c r="I582" i="4"/>
  <c r="I583" i="5"/>
  <c r="I582" i="13"/>
  <c r="I584" i="8"/>
  <c r="I582" i="14"/>
  <c r="I585" i="12"/>
  <c r="I582" i="9"/>
  <c r="I585" i="10"/>
  <c r="I585" i="11"/>
  <c r="I582" i="5"/>
  <c r="I581" i="4"/>
  <c r="I581" i="15"/>
  <c r="I581" i="1"/>
  <c r="I581" i="6"/>
  <c r="I582" i="3"/>
  <c r="I584" i="10"/>
  <c r="I581" i="9"/>
  <c r="I584" i="12"/>
  <c r="I581" i="14"/>
  <c r="I583" i="8"/>
  <c r="I584" i="11"/>
  <c r="I581" i="13"/>
  <c r="I581" i="3"/>
  <c r="I580" i="6"/>
  <c r="I580" i="1"/>
  <c r="I580" i="15"/>
  <c r="I580" i="4"/>
  <c r="I581" i="5"/>
  <c r="I580" i="13"/>
  <c r="I583" i="11"/>
  <c r="I582" i="8"/>
  <c r="I580" i="14"/>
  <c r="I583" i="12"/>
  <c r="I580" i="9"/>
  <c r="I583" i="10"/>
  <c r="I580" i="5"/>
  <c r="I579" i="4"/>
  <c r="I579" i="15"/>
  <c r="I582" i="10"/>
  <c r="I579" i="9"/>
  <c r="I582" i="12"/>
  <c r="I579" i="1"/>
  <c r="I579" i="6"/>
  <c r="I580" i="3"/>
  <c r="I579" i="14"/>
  <c r="I581" i="8"/>
  <c r="I582" i="11"/>
  <c r="I579" i="13"/>
  <c r="I581" i="12"/>
  <c r="I581" i="11"/>
  <c r="I581" i="10"/>
  <c r="I578" i="15"/>
  <c r="I579" i="3"/>
  <c r="I578" i="4"/>
  <c r="I578" i="6"/>
  <c r="I579" i="5"/>
  <c r="I578" i="1"/>
  <c r="I580" i="8"/>
  <c r="I578" i="14"/>
  <c r="I578" i="13"/>
  <c r="I578" i="9"/>
  <c r="I577" i="1"/>
  <c r="I578" i="5"/>
  <c r="I577" i="6"/>
  <c r="I577" i="4"/>
  <c r="I578" i="3"/>
  <c r="I577" i="15"/>
  <c r="I580" i="11"/>
  <c r="I577" i="9"/>
  <c r="I580" i="12"/>
  <c r="I577" i="13"/>
  <c r="I577" i="14"/>
  <c r="I579" i="8"/>
  <c r="I580" i="10"/>
  <c r="I576" i="15"/>
  <c r="I577" i="3"/>
  <c r="I576" i="4"/>
  <c r="I576" i="6"/>
  <c r="I577" i="5"/>
  <c r="I576" i="1"/>
  <c r="I579" i="10"/>
  <c r="I578" i="8"/>
  <c r="I576" i="14"/>
  <c r="I576" i="13"/>
  <c r="I579" i="12"/>
  <c r="I576" i="9"/>
  <c r="I579" i="11"/>
  <c r="I575" i="1"/>
  <c r="I576" i="5"/>
  <c r="I575" i="6"/>
  <c r="I575" i="4"/>
  <c r="I576" i="3"/>
  <c r="I575" i="15"/>
  <c r="I578" i="12"/>
  <c r="I575" i="13"/>
  <c r="I578" i="11"/>
  <c r="I575" i="9"/>
  <c r="I575" i="14"/>
  <c r="I577" i="8"/>
  <c r="I578" i="10"/>
  <c r="I574" i="15"/>
  <c r="I575" i="3"/>
  <c r="I574" i="4"/>
  <c r="I574" i="6"/>
  <c r="I575" i="5"/>
  <c r="I574" i="1"/>
  <c r="I577" i="10"/>
  <c r="I576" i="8"/>
  <c r="I574" i="14"/>
  <c r="I574" i="9"/>
  <c r="I577" i="11"/>
  <c r="I574" i="13"/>
  <c r="I577" i="12"/>
  <c r="I573" i="1"/>
  <c r="I574" i="5"/>
  <c r="I573" i="6"/>
  <c r="I573" i="4"/>
  <c r="I574" i="3"/>
  <c r="I573" i="15"/>
  <c r="I576" i="12"/>
  <c r="I573" i="13"/>
  <c r="I576" i="11"/>
  <c r="I573" i="9"/>
  <c r="I573" i="14"/>
  <c r="I575" i="8"/>
  <c r="I576" i="10"/>
  <c r="I572" i="15"/>
  <c r="I573" i="3"/>
  <c r="I572" i="4"/>
  <c r="I572" i="6"/>
  <c r="I573" i="5"/>
  <c r="I572" i="1"/>
  <c r="I572" i="14"/>
  <c r="I572" i="9"/>
  <c r="I575" i="11"/>
  <c r="I575" i="10"/>
  <c r="I572" i="13"/>
  <c r="I574" i="8"/>
  <c r="I575" i="12"/>
  <c r="I571" i="1"/>
  <c r="I572" i="5"/>
  <c r="I571" i="6"/>
  <c r="I571" i="4"/>
  <c r="I572" i="3"/>
  <c r="I571" i="15"/>
  <c r="I571" i="13"/>
  <c r="I574" i="10"/>
  <c r="I574" i="11"/>
  <c r="I571" i="9"/>
  <c r="I574" i="12"/>
  <c r="I573" i="8"/>
  <c r="I571" i="14"/>
  <c r="I570" i="15"/>
  <c r="I571" i="3"/>
  <c r="I570" i="4"/>
  <c r="I570" i="6"/>
  <c r="I571" i="5"/>
  <c r="I570" i="1"/>
  <c r="I573" i="12"/>
  <c r="I570" i="9"/>
  <c r="I573" i="11"/>
  <c r="I573" i="10"/>
  <c r="I570" i="14"/>
  <c r="I572" i="8"/>
  <c r="I570" i="13"/>
  <c r="I569" i="1"/>
  <c r="I569" i="6"/>
  <c r="I569" i="4"/>
  <c r="I570" i="3"/>
  <c r="I569" i="15"/>
  <c r="I571" i="8"/>
  <c r="I569" i="14"/>
  <c r="I572" i="10"/>
  <c r="I570" i="5"/>
  <c r="I572" i="11"/>
  <c r="I569" i="13"/>
  <c r="I569" i="9"/>
  <c r="I572" i="12"/>
  <c r="I568" i="15"/>
  <c r="I569" i="3"/>
  <c r="I568" i="4"/>
  <c r="I568" i="6"/>
  <c r="I569" i="5"/>
  <c r="I568" i="1"/>
  <c r="I568" i="13"/>
  <c r="I571" i="11"/>
  <c r="I571" i="10"/>
  <c r="I571" i="12"/>
  <c r="I568" i="9"/>
  <c r="I568" i="14"/>
  <c r="I570" i="8"/>
  <c r="I567" i="1"/>
  <c r="I568" i="5"/>
  <c r="I567" i="6"/>
  <c r="I567" i="4"/>
  <c r="I568" i="3"/>
  <c r="I567" i="15"/>
  <c r="I567" i="9"/>
  <c r="I570" i="12"/>
  <c r="I570" i="10"/>
  <c r="I570" i="11"/>
  <c r="I567" i="13"/>
  <c r="I569" i="8"/>
  <c r="I567" i="14"/>
  <c r="I566" i="15"/>
  <c r="I567" i="3"/>
  <c r="I566" i="4"/>
  <c r="I566" i="6"/>
  <c r="I567" i="5"/>
  <c r="I566" i="1"/>
  <c r="I568" i="8"/>
  <c r="I566" i="13"/>
  <c r="I569" i="11"/>
  <c r="I566" i="14"/>
  <c r="I569" i="10"/>
  <c r="I569" i="12"/>
  <c r="I566" i="9"/>
  <c r="I565" i="1"/>
  <c r="I566" i="5"/>
  <c r="I565" i="6"/>
  <c r="I565" i="4"/>
  <c r="I566" i="3"/>
  <c r="I565" i="15"/>
  <c r="I568" i="12"/>
  <c r="I568" i="10"/>
  <c r="I565" i="14"/>
  <c r="I567" i="8"/>
  <c r="I568" i="11"/>
  <c r="I565" i="13"/>
  <c r="I565" i="9"/>
  <c r="I564" i="15"/>
  <c r="I565" i="3"/>
  <c r="I564" i="4"/>
  <c r="I564" i="6"/>
  <c r="I565" i="5"/>
  <c r="I564" i="1"/>
  <c r="I564" i="13"/>
  <c r="I567" i="11"/>
  <c r="I566" i="8"/>
  <c r="I564" i="9"/>
  <c r="I564" i="14"/>
  <c r="I567" i="10"/>
  <c r="I567" i="12"/>
  <c r="I563" i="1"/>
  <c r="I564" i="5"/>
  <c r="I563" i="6"/>
  <c r="I563" i="4"/>
  <c r="I564" i="3"/>
  <c r="I563" i="15"/>
  <c r="I566" i="10"/>
  <c r="I563" i="14"/>
  <c r="I563" i="9"/>
  <c r="I563" i="13"/>
  <c r="I565" i="8"/>
  <c r="I566" i="12"/>
  <c r="I566" i="11"/>
  <c r="I562" i="15"/>
  <c r="I563" i="3"/>
  <c r="I562" i="4"/>
  <c r="I562" i="6"/>
  <c r="I563" i="5"/>
  <c r="I562" i="1"/>
  <c r="I565" i="11"/>
  <c r="I565" i="12"/>
  <c r="I564" i="8"/>
  <c r="I562" i="13"/>
  <c r="I562" i="9"/>
  <c r="I562" i="14"/>
  <c r="I565" i="10"/>
  <c r="I561" i="1"/>
  <c r="I562" i="5"/>
  <c r="I561" i="6"/>
  <c r="I561" i="4"/>
  <c r="I562" i="3"/>
  <c r="I561" i="15"/>
  <c r="I561" i="9"/>
  <c r="I561" i="13"/>
  <c r="I563" i="8"/>
  <c r="I564" i="12"/>
  <c r="I564" i="11"/>
  <c r="I564" i="10"/>
  <c r="I561" i="14"/>
  <c r="I560" i="15"/>
  <c r="I560" i="4"/>
  <c r="I560" i="6"/>
  <c r="I561" i="5"/>
  <c r="I560" i="1"/>
  <c r="I563" i="12"/>
  <c r="I562" i="8"/>
  <c r="I560" i="13"/>
  <c r="I561" i="3"/>
  <c r="I560" i="14"/>
  <c r="I563" i="11"/>
  <c r="I563" i="10"/>
  <c r="I560" i="9"/>
  <c r="I559" i="1"/>
  <c r="I560" i="5"/>
  <c r="I559" i="6"/>
  <c r="I559" i="4"/>
  <c r="I560" i="3"/>
  <c r="I559" i="15"/>
  <c r="I562" i="10"/>
  <c r="I562" i="11"/>
  <c r="I559" i="14"/>
  <c r="I559" i="13"/>
  <c r="I561" i="8"/>
  <c r="I559" i="9"/>
  <c r="I562" i="12"/>
  <c r="I558" i="15"/>
  <c r="I559" i="3"/>
  <c r="I558" i="4"/>
  <c r="I558" i="6"/>
  <c r="I559" i="5"/>
  <c r="I558" i="1"/>
  <c r="I561" i="12"/>
  <c r="I558" i="9"/>
  <c r="I560" i="8"/>
  <c r="I558" i="13"/>
  <c r="I558" i="14"/>
  <c r="I561" i="11"/>
  <c r="I561" i="10"/>
  <c r="I557" i="1"/>
  <c r="I558" i="5"/>
  <c r="I557" i="6"/>
  <c r="I557" i="4"/>
  <c r="I558" i="3"/>
  <c r="I557" i="15"/>
  <c r="I560" i="11"/>
  <c r="I557" i="14"/>
  <c r="I557" i="13"/>
  <c r="I559" i="8"/>
  <c r="I557" i="9"/>
  <c r="I560" i="12"/>
  <c r="I560" i="10"/>
  <c r="I556" i="15"/>
  <c r="I557" i="3"/>
  <c r="I556" i="4"/>
  <c r="I556" i="6"/>
  <c r="I557" i="5"/>
  <c r="I556" i="1"/>
  <c r="I559" i="12"/>
  <c r="I556" i="9"/>
  <c r="I558" i="8"/>
  <c r="I556" i="13"/>
  <c r="I556" i="14"/>
  <c r="I559" i="10"/>
  <c r="I559" i="11"/>
  <c r="I555" i="1"/>
  <c r="I556" i="5"/>
  <c r="I555" i="6"/>
  <c r="I555" i="4"/>
  <c r="I556" i="3"/>
  <c r="I555" i="15"/>
  <c r="I558" i="11"/>
  <c r="I558" i="10"/>
  <c r="I555" i="14"/>
  <c r="I555" i="13"/>
  <c r="I557" i="8"/>
  <c r="I555" i="9"/>
  <c r="I558" i="12"/>
  <c r="I554" i="15"/>
  <c r="I555" i="3"/>
  <c r="I554" i="4"/>
  <c r="I554" i="6"/>
  <c r="I555" i="5"/>
  <c r="I554" i="1"/>
  <c r="I554" i="9"/>
  <c r="I556" i="8"/>
  <c r="I554" i="13"/>
  <c r="I557" i="11"/>
  <c r="I557" i="12"/>
  <c r="I554" i="14"/>
  <c r="I557" i="10"/>
  <c r="I553" i="1"/>
  <c r="I554" i="5"/>
  <c r="I553" i="6"/>
  <c r="I553" i="4"/>
  <c r="I554" i="3"/>
  <c r="I553" i="15"/>
  <c r="I556" i="10"/>
  <c r="I553" i="14"/>
  <c r="I556" i="12"/>
  <c r="I556" i="11"/>
  <c r="I553" i="13"/>
  <c r="I555" i="8"/>
  <c r="I553" i="9"/>
  <c r="I552" i="15"/>
  <c r="I553" i="3"/>
  <c r="I552" i="4"/>
  <c r="I552" i="6"/>
  <c r="I553" i="5"/>
  <c r="I552" i="1"/>
  <c r="I552" i="9"/>
  <c r="I554" i="8"/>
  <c r="I552" i="13"/>
  <c r="I555" i="11"/>
  <c r="I555" i="12"/>
  <c r="I552" i="14"/>
  <c r="I555" i="10"/>
  <c r="I551" i="1"/>
  <c r="I552" i="5"/>
  <c r="I551" i="6"/>
  <c r="I551" i="4"/>
  <c r="I552" i="3"/>
  <c r="I551" i="15"/>
  <c r="I554" i="10"/>
  <c r="I551" i="14"/>
  <c r="I554" i="12"/>
  <c r="I554" i="11"/>
  <c r="I551" i="13"/>
  <c r="I553" i="8"/>
  <c r="I551" i="9"/>
  <c r="I550" i="15"/>
  <c r="I551" i="3"/>
  <c r="I550" i="4"/>
  <c r="I550" i="6"/>
  <c r="I551" i="5"/>
  <c r="I550" i="1"/>
  <c r="I550" i="9"/>
  <c r="I552" i="8"/>
  <c r="I550" i="13"/>
  <c r="I553" i="11"/>
  <c r="I553" i="12"/>
  <c r="I550" i="14"/>
  <c r="I553" i="10"/>
  <c r="I549" i="1"/>
  <c r="I550" i="5"/>
  <c r="I549" i="6"/>
  <c r="I549" i="4"/>
  <c r="I550" i="3"/>
  <c r="I549" i="15"/>
  <c r="I552" i="10"/>
  <c r="I549" i="14"/>
  <c r="I552" i="12"/>
  <c r="I552" i="11"/>
  <c r="I549" i="13"/>
  <c r="I551" i="8"/>
  <c r="I549" i="9"/>
  <c r="I548" i="15"/>
  <c r="I549" i="3"/>
  <c r="I548" i="4"/>
  <c r="I548" i="6"/>
  <c r="I549" i="5"/>
  <c r="I548" i="1"/>
  <c r="I550" i="8"/>
  <c r="I548" i="13"/>
  <c r="I551" i="11"/>
  <c r="I551" i="12"/>
  <c r="I548" i="14"/>
  <c r="I551" i="10"/>
  <c r="I548" i="9"/>
  <c r="I547" i="1"/>
  <c r="I548" i="5"/>
  <c r="I547" i="6"/>
  <c r="I547" i="4"/>
  <c r="I548" i="3"/>
  <c r="I547" i="15"/>
  <c r="I547" i="9"/>
  <c r="I550" i="10"/>
  <c r="I547" i="14"/>
  <c r="I550" i="12"/>
  <c r="I550" i="11"/>
  <c r="I547" i="13"/>
  <c r="I549" i="8"/>
  <c r="I546" i="15"/>
  <c r="I547" i="3"/>
  <c r="I546" i="4"/>
  <c r="I546" i="6"/>
  <c r="I547" i="5"/>
  <c r="I546" i="1"/>
  <c r="I548" i="8"/>
  <c r="I546" i="13"/>
  <c r="I549" i="11"/>
  <c r="I549" i="12"/>
  <c r="I546" i="14"/>
  <c r="I549" i="10"/>
  <c r="I546" i="9"/>
  <c r="I545" i="1"/>
  <c r="I546" i="5"/>
  <c r="I545" i="6"/>
  <c r="I545" i="4"/>
  <c r="I546" i="3"/>
  <c r="I545" i="15"/>
  <c r="I545" i="9"/>
  <c r="I548" i="10"/>
  <c r="I545" i="14"/>
  <c r="I548" i="12"/>
  <c r="I548" i="11"/>
  <c r="I545" i="13"/>
  <c r="I547" i="8"/>
  <c r="I544" i="15"/>
  <c r="I545" i="3"/>
  <c r="I544" i="4"/>
  <c r="I544" i="6"/>
  <c r="I545" i="5"/>
  <c r="I544" i="1"/>
  <c r="I546" i="8"/>
  <c r="I544" i="13"/>
  <c r="I547" i="11"/>
  <c r="I547" i="12"/>
  <c r="I544" i="14"/>
  <c r="I547" i="10"/>
  <c r="I544" i="9"/>
  <c r="I543" i="1"/>
  <c r="I544" i="5"/>
  <c r="I543" i="6"/>
  <c r="I543" i="4"/>
  <c r="I544" i="3"/>
  <c r="I543" i="15"/>
  <c r="I546" i="10"/>
  <c r="I543" i="14"/>
  <c r="I546" i="12"/>
  <c r="I546" i="11"/>
  <c r="I543" i="13"/>
  <c r="I543" i="9"/>
  <c r="I545" i="8"/>
  <c r="I542" i="15"/>
  <c r="I543" i="3"/>
  <c r="I542" i="4"/>
  <c r="I542" i="6"/>
  <c r="I543" i="5"/>
  <c r="I542" i="1"/>
  <c r="I544" i="8"/>
  <c r="I542" i="9"/>
  <c r="I542" i="13"/>
  <c r="I545" i="11"/>
  <c r="I545" i="12"/>
  <c r="I542" i="14"/>
  <c r="I545" i="10"/>
  <c r="I541" i="1"/>
  <c r="I542" i="5"/>
  <c r="I541" i="6"/>
  <c r="I541" i="4"/>
  <c r="I542" i="3"/>
  <c r="I541" i="15"/>
  <c r="I541" i="14"/>
  <c r="I544" i="12"/>
  <c r="I544" i="11"/>
  <c r="I541" i="13"/>
  <c r="I541" i="9"/>
  <c r="I543" i="8"/>
  <c r="I544" i="10"/>
  <c r="I540" i="15"/>
  <c r="I541" i="3"/>
  <c r="I540" i="4"/>
  <c r="I540" i="6"/>
  <c r="I541" i="5"/>
  <c r="I540" i="1"/>
  <c r="I542" i="8"/>
  <c r="I540" i="9"/>
  <c r="I540" i="13"/>
  <c r="I543" i="11"/>
  <c r="I543" i="12"/>
  <c r="I543" i="10"/>
  <c r="I540" i="14"/>
  <c r="I539" i="1"/>
  <c r="I540" i="5"/>
  <c r="I539" i="6"/>
  <c r="I539" i="4"/>
  <c r="I540" i="3"/>
  <c r="I539" i="15"/>
  <c r="I542" i="10"/>
  <c r="I542" i="12"/>
  <c r="I542" i="11"/>
  <c r="I539" i="13"/>
  <c r="I539" i="14"/>
  <c r="I539" i="9"/>
  <c r="I541" i="8"/>
  <c r="I538" i="15"/>
  <c r="I539" i="3"/>
  <c r="I538" i="4"/>
  <c r="I538" i="6"/>
  <c r="I539" i="5"/>
  <c r="I538" i="1"/>
  <c r="I538" i="9"/>
  <c r="I538" i="14"/>
  <c r="I538" i="13"/>
  <c r="I541" i="11"/>
  <c r="I541" i="12"/>
  <c r="I540" i="8"/>
  <c r="I541" i="10"/>
  <c r="I537" i="1"/>
  <c r="I538" i="5"/>
  <c r="I537" i="6"/>
  <c r="I537" i="4"/>
  <c r="I538" i="3"/>
  <c r="I537" i="15"/>
  <c r="I539" i="8"/>
  <c r="I540" i="12"/>
  <c r="I540" i="11"/>
  <c r="I537" i="13"/>
  <c r="I540" i="10"/>
  <c r="I537" i="14"/>
  <c r="I537" i="9"/>
  <c r="I536" i="15"/>
  <c r="I537" i="3"/>
  <c r="I536" i="4"/>
  <c r="I536" i="6"/>
  <c r="I537" i="5"/>
  <c r="I536" i="1"/>
  <c r="I536" i="14"/>
  <c r="I539" i="10"/>
  <c r="I536" i="13"/>
  <c r="I539" i="11"/>
  <c r="I539" i="12"/>
  <c r="I536" i="9"/>
  <c r="I538" i="8"/>
  <c r="I535" i="1"/>
  <c r="I536" i="5"/>
  <c r="I535" i="6"/>
  <c r="I535" i="4"/>
  <c r="I536" i="3"/>
  <c r="I535" i="15"/>
  <c r="I537" i="8"/>
  <c r="I535" i="9"/>
  <c r="I538" i="12"/>
  <c r="I538" i="11"/>
  <c r="I535" i="13"/>
  <c r="I538" i="10"/>
  <c r="I535" i="14"/>
  <c r="I534" i="15"/>
  <c r="I535" i="3"/>
  <c r="I534" i="4"/>
  <c r="I534" i="6"/>
  <c r="I535" i="5"/>
  <c r="I534" i="1"/>
  <c r="I537" i="10"/>
  <c r="I534" i="13"/>
  <c r="I534" i="14"/>
  <c r="I537" i="11"/>
  <c r="I537" i="12"/>
  <c r="I534" i="9"/>
  <c r="I536" i="8"/>
  <c r="I534" i="5"/>
  <c r="I533" i="6"/>
  <c r="I534" i="3"/>
  <c r="I533" i="15"/>
  <c r="I533" i="9"/>
  <c r="I536" i="12"/>
  <c r="I536" i="11"/>
  <c r="I533" i="14"/>
  <c r="I533" i="1"/>
  <c r="I533" i="4"/>
  <c r="I535" i="8"/>
  <c r="I536" i="10"/>
  <c r="I533" i="13"/>
  <c r="I532" i="15"/>
  <c r="I533" i="3"/>
  <c r="I532" i="4"/>
  <c r="I532" i="6"/>
  <c r="I533" i="5"/>
  <c r="I532" i="1"/>
  <c r="I532" i="13"/>
  <c r="I535" i="10"/>
  <c r="I534" i="8"/>
  <c r="I532" i="14"/>
  <c r="I535" i="11"/>
  <c r="I535" i="12"/>
  <c r="I532" i="9"/>
  <c r="I531" i="1"/>
  <c r="I532" i="5"/>
  <c r="I531" i="6"/>
  <c r="I531" i="4"/>
  <c r="I532" i="3"/>
  <c r="I531" i="15"/>
  <c r="I531" i="9"/>
  <c r="I534" i="12"/>
  <c r="I534" i="11"/>
  <c r="I531" i="14"/>
  <c r="I533" i="8"/>
  <c r="I534" i="10"/>
  <c r="I531" i="13"/>
  <c r="I530" i="15"/>
  <c r="I531" i="3"/>
  <c r="I530" i="4"/>
  <c r="I530" i="6"/>
  <c r="I531" i="5"/>
  <c r="I530" i="1"/>
  <c r="I532" i="8"/>
  <c r="I530" i="14"/>
  <c r="I533" i="11"/>
  <c r="I530" i="13"/>
  <c r="I533" i="10"/>
  <c r="I533" i="12"/>
  <c r="I530" i="9"/>
  <c r="I529" i="1"/>
  <c r="I530" i="5"/>
  <c r="I529" i="6"/>
  <c r="I529" i="4"/>
  <c r="I530" i="3"/>
  <c r="I529" i="15"/>
  <c r="I532" i="10"/>
  <c r="I529" i="13"/>
  <c r="I532" i="11"/>
  <c r="I529" i="14"/>
  <c r="I531" i="8"/>
  <c r="I529" i="9"/>
  <c r="I532" i="12"/>
  <c r="I528" i="15"/>
  <c r="I529" i="3"/>
  <c r="I528" i="4"/>
  <c r="I528" i="6"/>
  <c r="I529" i="5"/>
  <c r="I528" i="1"/>
  <c r="I531" i="12"/>
  <c r="I528" i="9"/>
  <c r="I530" i="8"/>
  <c r="I528" i="14"/>
  <c r="I531" i="11"/>
  <c r="I528" i="13"/>
  <c r="I531" i="10"/>
  <c r="I529" i="8"/>
  <c r="I527" i="1"/>
  <c r="I528" i="5"/>
  <c r="I527" i="6"/>
  <c r="I527" i="4"/>
  <c r="I528" i="3"/>
  <c r="I527" i="15"/>
  <c r="I530" i="10"/>
  <c r="I527" i="13"/>
  <c r="I530" i="11"/>
  <c r="I527" i="14"/>
  <c r="I527" i="9"/>
  <c r="I530" i="12"/>
  <c r="I526" i="15"/>
  <c r="I527" i="3"/>
  <c r="I526" i="4"/>
  <c r="I526" i="6"/>
  <c r="I527" i="5"/>
  <c r="I526" i="1"/>
  <c r="I526" i="9"/>
  <c r="I528" i="8"/>
  <c r="I526" i="14"/>
  <c r="I529" i="11"/>
  <c r="I529" i="12"/>
  <c r="I526" i="13"/>
  <c r="I529" i="10"/>
  <c r="I525" i="1"/>
  <c r="I526" i="5"/>
  <c r="I525" i="6"/>
  <c r="I525" i="4"/>
  <c r="I526" i="3"/>
  <c r="I525" i="15"/>
  <c r="I525" i="13"/>
  <c r="I528" i="12"/>
  <c r="I528" i="11"/>
  <c r="I525" i="14"/>
  <c r="I527" i="8"/>
  <c r="I528" i="10"/>
  <c r="I525" i="9"/>
  <c r="I524" i="15"/>
  <c r="I525" i="3"/>
  <c r="I524" i="4"/>
  <c r="I524" i="6"/>
  <c r="I525" i="5"/>
  <c r="I524" i="1"/>
  <c r="I527" i="10"/>
  <c r="I526" i="8"/>
  <c r="I524" i="14"/>
  <c r="I527" i="11"/>
  <c r="I524" i="9"/>
  <c r="I527" i="12"/>
  <c r="I524" i="13"/>
  <c r="I523" i="1"/>
  <c r="I524" i="5"/>
  <c r="I523" i="6"/>
  <c r="I523" i="4"/>
  <c r="I524" i="3"/>
  <c r="I523" i="15"/>
  <c r="I523" i="13"/>
  <c r="I526" i="12"/>
  <c r="I523" i="9"/>
  <c r="I526" i="11"/>
  <c r="I523" i="14"/>
  <c r="I525" i="8"/>
  <c r="I526" i="10"/>
  <c r="I522" i="15"/>
  <c r="I523" i="3"/>
  <c r="I522" i="4"/>
  <c r="I522" i="6"/>
  <c r="I523" i="5"/>
  <c r="I522" i="1"/>
  <c r="I524" i="8"/>
  <c r="I522" i="14"/>
  <c r="I525" i="11"/>
  <c r="I522" i="9"/>
  <c r="I525" i="10"/>
  <c r="I525" i="12"/>
  <c r="I522" i="13"/>
  <c r="I521" i="1"/>
  <c r="I522" i="5"/>
  <c r="I521" i="6"/>
  <c r="I521" i="4"/>
  <c r="I522" i="3"/>
  <c r="I521" i="15"/>
  <c r="I521" i="13"/>
  <c r="I524" i="12"/>
  <c r="I524" i="10"/>
  <c r="I521" i="9"/>
  <c r="I524" i="11"/>
  <c r="I521" i="14"/>
  <c r="I523" i="8"/>
  <c r="I520" i="15"/>
  <c r="I521" i="3"/>
  <c r="I520" i="4"/>
  <c r="I520" i="6"/>
  <c r="I521" i="5"/>
  <c r="I520" i="1"/>
  <c r="I520" i="14"/>
  <c r="I523" i="11"/>
  <c r="I522" i="8"/>
  <c r="I520" i="9"/>
  <c r="I523" i="10"/>
  <c r="I523" i="12"/>
  <c r="I520" i="13"/>
  <c r="I519" i="1"/>
  <c r="I520" i="5"/>
  <c r="I519" i="6"/>
  <c r="I519" i="4"/>
  <c r="I520" i="3"/>
  <c r="I519" i="15"/>
  <c r="I522" i="12"/>
  <c r="I522" i="10"/>
  <c r="I519" i="9"/>
  <c r="I521" i="8"/>
  <c r="I522" i="11"/>
  <c r="I519" i="14"/>
  <c r="I519" i="13"/>
  <c r="I518" i="15"/>
  <c r="I519" i="3"/>
  <c r="I518" i="4"/>
  <c r="I518" i="6"/>
  <c r="I519" i="5"/>
  <c r="I518" i="1"/>
  <c r="I518" i="14"/>
  <c r="I521" i="11"/>
  <c r="I520" i="8"/>
  <c r="I518" i="9"/>
  <c r="I521" i="10"/>
  <c r="I521" i="12"/>
  <c r="I518" i="13"/>
  <c r="I517" i="1"/>
  <c r="I518" i="5"/>
  <c r="I517" i="6"/>
  <c r="I517" i="4"/>
  <c r="I518" i="3"/>
  <c r="I517" i="15"/>
  <c r="I520" i="12"/>
  <c r="I520" i="10"/>
  <c r="I517" i="9"/>
  <c r="I519" i="8"/>
  <c r="I520" i="11"/>
  <c r="I517" i="14"/>
  <c r="I517" i="13"/>
  <c r="I516" i="15"/>
  <c r="I517" i="3"/>
  <c r="I516" i="4"/>
  <c r="I516" i="6"/>
  <c r="I517" i="5"/>
  <c r="I516" i="1"/>
  <c r="I516" i="13"/>
  <c r="I516" i="14"/>
  <c r="I519" i="11"/>
  <c r="I518" i="8"/>
  <c r="I516" i="9"/>
  <c r="I519" i="10"/>
  <c r="I519" i="12"/>
  <c r="I516" i="5"/>
  <c r="I515" i="6"/>
  <c r="I516" i="3"/>
  <c r="I515" i="15"/>
  <c r="I518" i="12"/>
  <c r="I518" i="10"/>
  <c r="I515" i="9"/>
  <c r="I517" i="8"/>
  <c r="I518" i="11"/>
  <c r="I515" i="14"/>
  <c r="I515" i="1"/>
  <c r="I515" i="4"/>
  <c r="I515" i="13"/>
  <c r="I514" i="15"/>
  <c r="I515" i="3"/>
  <c r="I514" i="4"/>
  <c r="I514" i="6"/>
  <c r="I515" i="5"/>
  <c r="I514" i="1"/>
  <c r="I514" i="13"/>
  <c r="I514" i="14"/>
  <c r="I517" i="11"/>
  <c r="I516" i="8"/>
  <c r="I514" i="9"/>
  <c r="I517" i="10"/>
  <c r="I517" i="12"/>
  <c r="I513" i="1"/>
  <c r="I514" i="5"/>
  <c r="I513" i="6"/>
  <c r="I513" i="4"/>
  <c r="I514" i="3"/>
  <c r="I513" i="15"/>
  <c r="I513" i="9"/>
  <c r="I515" i="8"/>
  <c r="I516" i="11"/>
  <c r="I513" i="14"/>
  <c r="I516" i="12"/>
  <c r="I513" i="13"/>
  <c r="I516" i="10"/>
  <c r="I512" i="15"/>
  <c r="I513" i="3"/>
  <c r="I512" i="4"/>
  <c r="I512" i="6"/>
  <c r="I513" i="5"/>
  <c r="I512" i="1"/>
  <c r="I512" i="13"/>
  <c r="I515" i="12"/>
  <c r="I512" i="14"/>
  <c r="I515" i="11"/>
  <c r="I515" i="10"/>
  <c r="I514" i="8"/>
  <c r="I512" i="9"/>
  <c r="I511" i="1"/>
  <c r="I512" i="5"/>
  <c r="I511" i="6"/>
  <c r="I511" i="4"/>
  <c r="I512" i="3"/>
  <c r="I511" i="15"/>
  <c r="I511" i="9"/>
  <c r="I513" i="8"/>
  <c r="I514" i="10"/>
  <c r="I514" i="11"/>
  <c r="I511" i="14"/>
  <c r="I514" i="12"/>
  <c r="I511" i="13"/>
  <c r="I510" i="15"/>
  <c r="I511" i="3"/>
  <c r="I510" i="4"/>
  <c r="I510" i="6"/>
  <c r="I511" i="5"/>
  <c r="I510" i="1"/>
  <c r="I510" i="13"/>
  <c r="I513" i="12"/>
  <c r="I510" i="14"/>
  <c r="I513" i="11"/>
  <c r="I513" i="10"/>
  <c r="I512" i="8"/>
  <c r="I510" i="9"/>
  <c r="I509" i="1"/>
  <c r="I510" i="5"/>
  <c r="I509" i="6"/>
  <c r="I509" i="4"/>
  <c r="I510" i="3"/>
  <c r="I509" i="15"/>
  <c r="I512" i="10"/>
  <c r="I512" i="11"/>
  <c r="I509" i="14"/>
  <c r="I512" i="12"/>
  <c r="I509" i="9"/>
  <c r="I511" i="8"/>
  <c r="I509" i="13"/>
  <c r="I508" i="15"/>
  <c r="I509" i="3"/>
  <c r="I508" i="4"/>
  <c r="I508" i="6"/>
  <c r="I509" i="5"/>
  <c r="I508" i="1"/>
  <c r="I510" i="8"/>
  <c r="I508" i="9"/>
  <c r="I511" i="12"/>
  <c r="I508" i="14"/>
  <c r="I511" i="11"/>
  <c r="I511" i="10"/>
  <c r="I508" i="13"/>
  <c r="I507" i="1"/>
  <c r="I508" i="5"/>
  <c r="I507" i="6"/>
  <c r="I507" i="4"/>
  <c r="I508" i="3"/>
  <c r="I507" i="15"/>
  <c r="I507" i="13"/>
  <c r="I510" i="10"/>
  <c r="I510" i="11"/>
  <c r="I507" i="14"/>
  <c r="I510" i="12"/>
  <c r="I507" i="9"/>
  <c r="I509" i="8"/>
  <c r="I506" i="15"/>
  <c r="I507" i="3"/>
  <c r="I506" i="4"/>
  <c r="I506" i="6"/>
  <c r="I507" i="5"/>
  <c r="I506" i="1"/>
  <c r="I509" i="12"/>
  <c r="I508" i="8"/>
  <c r="I506" i="9"/>
  <c r="I506" i="14"/>
  <c r="I506" i="13"/>
  <c r="I509" i="11"/>
  <c r="I509" i="10"/>
  <c r="I505" i="1"/>
  <c r="I506" i="5"/>
  <c r="I505" i="6"/>
  <c r="I505" i="4"/>
  <c r="I506" i="3"/>
  <c r="I505" i="15"/>
  <c r="I508" i="11"/>
  <c r="I505" i="13"/>
  <c r="I505" i="14"/>
  <c r="I505" i="9"/>
  <c r="I507" i="8"/>
  <c r="I508" i="10"/>
  <c r="I508" i="12"/>
  <c r="I504" i="15"/>
  <c r="I505" i="3"/>
  <c r="I504" i="4"/>
  <c r="I504" i="6"/>
  <c r="I505" i="5"/>
  <c r="I504" i="1"/>
  <c r="I507" i="12"/>
  <c r="I507" i="10"/>
  <c r="I506" i="8"/>
  <c r="I504" i="9"/>
  <c r="I504" i="14"/>
  <c r="I504" i="13"/>
  <c r="I507" i="11"/>
  <c r="I503" i="1"/>
  <c r="I504" i="5"/>
  <c r="I503" i="6"/>
  <c r="I503" i="4"/>
  <c r="I504" i="3"/>
  <c r="I503" i="15"/>
  <c r="I503" i="14"/>
  <c r="I503" i="9"/>
  <c r="I505" i="8"/>
  <c r="I506" i="11"/>
  <c r="I506" i="10"/>
  <c r="I503" i="13"/>
  <c r="I506" i="12"/>
  <c r="I502" i="15"/>
  <c r="I503" i="3"/>
  <c r="I502" i="4"/>
  <c r="I502" i="6"/>
  <c r="I503" i="5"/>
  <c r="I502" i="1"/>
  <c r="I505" i="12"/>
  <c r="I502" i="13"/>
  <c r="I505" i="10"/>
  <c r="I505" i="11"/>
  <c r="I504" i="8"/>
  <c r="I502" i="9"/>
  <c r="I502" i="14"/>
  <c r="I501" i="1"/>
  <c r="I502" i="5"/>
  <c r="I501" i="6"/>
  <c r="I501" i="4"/>
  <c r="I502" i="3"/>
  <c r="I501" i="15"/>
  <c r="I501" i="9"/>
  <c r="I503" i="8"/>
  <c r="I504" i="11"/>
  <c r="I504" i="10"/>
  <c r="I501" i="13"/>
  <c r="I504" i="12"/>
  <c r="I501" i="14"/>
  <c r="I500" i="15"/>
  <c r="I501" i="3"/>
  <c r="I500" i="4"/>
  <c r="I500" i="6"/>
  <c r="I501" i="5"/>
  <c r="I500" i="1"/>
  <c r="I503" i="12"/>
  <c r="I500" i="13"/>
  <c r="I503" i="10"/>
  <c r="I503" i="11"/>
  <c r="I502" i="8"/>
  <c r="I500" i="9"/>
  <c r="I500" i="14"/>
  <c r="I499" i="1"/>
  <c r="I500" i="5"/>
  <c r="I499" i="6"/>
  <c r="I499" i="4"/>
  <c r="I500" i="3"/>
  <c r="I499" i="15"/>
  <c r="I499" i="14"/>
  <c r="I499" i="9"/>
  <c r="I501" i="8"/>
  <c r="I502" i="11"/>
  <c r="I502" i="10"/>
  <c r="I499" i="13"/>
  <c r="I502" i="12"/>
  <c r="I498" i="15"/>
  <c r="I499" i="3"/>
  <c r="I498" i="4"/>
  <c r="I498" i="6"/>
  <c r="I499" i="5"/>
  <c r="I498" i="1"/>
  <c r="I501" i="12"/>
  <c r="I498" i="13"/>
  <c r="I501" i="10"/>
  <c r="I501" i="11"/>
  <c r="I500" i="8"/>
  <c r="I498" i="9"/>
  <c r="I498" i="14"/>
  <c r="I497" i="1"/>
  <c r="I498" i="5"/>
  <c r="I497" i="6"/>
  <c r="I497" i="4"/>
  <c r="I498" i="3"/>
  <c r="I497" i="15"/>
  <c r="I499" i="8"/>
  <c r="I500" i="11"/>
  <c r="I500" i="12"/>
  <c r="I500" i="10"/>
  <c r="I497" i="14"/>
  <c r="I497" i="9"/>
  <c r="I497" i="13"/>
  <c r="I496" i="15"/>
  <c r="I497" i="3"/>
  <c r="I496" i="4"/>
  <c r="I496" i="6"/>
  <c r="I497" i="5"/>
  <c r="I496" i="1"/>
  <c r="I496" i="9"/>
  <c r="I496" i="14"/>
  <c r="I499" i="10"/>
  <c r="I499" i="12"/>
  <c r="I499" i="11"/>
  <c r="I498" i="8"/>
  <c r="I496" i="13"/>
  <c r="I495" i="1"/>
  <c r="I496" i="5"/>
  <c r="I495" i="6"/>
  <c r="I495" i="4"/>
  <c r="I496" i="3"/>
  <c r="I495" i="15"/>
  <c r="I495" i="13"/>
  <c r="I497" i="8"/>
  <c r="I498" i="11"/>
  <c r="I498" i="12"/>
  <c r="I498" i="10"/>
  <c r="I495" i="14"/>
  <c r="I495" i="9"/>
  <c r="I494" i="15"/>
  <c r="I495" i="3"/>
  <c r="I494" i="4"/>
  <c r="I494" i="6"/>
  <c r="I495" i="5"/>
  <c r="I494" i="1"/>
  <c r="I494" i="14"/>
  <c r="I497" i="10"/>
  <c r="I497" i="12"/>
  <c r="I497" i="11"/>
  <c r="I496" i="8"/>
  <c r="I494" i="9"/>
  <c r="I494" i="13"/>
  <c r="I493" i="1"/>
  <c r="I494" i="5"/>
  <c r="I493" i="6"/>
  <c r="I493" i="4"/>
  <c r="I494" i="3"/>
  <c r="I493" i="15"/>
  <c r="I495" i="8"/>
  <c r="I493" i="13"/>
  <c r="I496" i="11"/>
  <c r="I496" i="12"/>
  <c r="I496" i="10"/>
  <c r="I493" i="14"/>
  <c r="I493" i="9"/>
  <c r="I492" i="15"/>
  <c r="I493" i="3"/>
  <c r="I492" i="4"/>
  <c r="I492" i="6"/>
  <c r="I493" i="5"/>
  <c r="I492" i="1"/>
  <c r="I495" i="12"/>
  <c r="I495" i="11"/>
  <c r="I492" i="13"/>
  <c r="I494" i="8"/>
  <c r="I492" i="9"/>
  <c r="I492" i="14"/>
  <c r="I495" i="10"/>
  <c r="I491" i="1"/>
  <c r="I492" i="5"/>
  <c r="I491" i="6"/>
  <c r="I491" i="4"/>
  <c r="I492" i="3"/>
  <c r="I491" i="15"/>
  <c r="I493" i="8"/>
  <c r="I494" i="10"/>
  <c r="I491" i="14"/>
  <c r="I491" i="13"/>
  <c r="I491" i="9"/>
  <c r="I494" i="11"/>
  <c r="I494" i="12"/>
  <c r="I490" i="15"/>
  <c r="I491" i="3"/>
  <c r="I490" i="4"/>
  <c r="I490" i="6"/>
  <c r="I491" i="5"/>
  <c r="I490" i="1"/>
  <c r="I490" i="13"/>
  <c r="I490" i="14"/>
  <c r="I493" i="10"/>
  <c r="I493" i="12"/>
  <c r="I492" i="8"/>
  <c r="I493" i="11"/>
  <c r="I490" i="9"/>
  <c r="I489" i="1"/>
  <c r="I490" i="5"/>
  <c r="I489" i="6"/>
  <c r="I489" i="4"/>
  <c r="I490" i="3"/>
  <c r="I489" i="15"/>
  <c r="I492" i="11"/>
  <c r="I491" i="8"/>
  <c r="I492" i="12"/>
  <c r="I492" i="10"/>
  <c r="I489" i="9"/>
  <c r="I489" i="14"/>
  <c r="I489" i="13"/>
  <c r="I489" i="3"/>
  <c r="I488" i="4"/>
  <c r="I488" i="6"/>
  <c r="I489" i="5"/>
  <c r="I488" i="1"/>
  <c r="I491" i="10"/>
  <c r="I488" i="15"/>
  <c r="I488" i="13"/>
  <c r="I491" i="12"/>
  <c r="I491" i="11"/>
  <c r="I488" i="14"/>
  <c r="I490" i="8"/>
  <c r="I488" i="9"/>
  <c r="I487" i="1"/>
  <c r="I488" i="5"/>
  <c r="I487" i="6"/>
  <c r="I487" i="4"/>
  <c r="I488" i="3"/>
  <c r="I487" i="15"/>
  <c r="I487" i="14"/>
  <c r="I490" i="11"/>
  <c r="I490" i="12"/>
  <c r="I487" i="13"/>
  <c r="I487" i="9"/>
  <c r="I490" i="10"/>
  <c r="I489" i="8"/>
  <c r="I486" i="15"/>
  <c r="I487" i="3"/>
  <c r="I486" i="4"/>
  <c r="I486" i="6"/>
  <c r="I487" i="5"/>
  <c r="I486" i="1"/>
  <c r="I489" i="10"/>
  <c r="I486" i="9"/>
  <c r="I486" i="13"/>
  <c r="I489" i="12"/>
  <c r="I489" i="11"/>
  <c r="I488" i="8"/>
  <c r="I486" i="14"/>
  <c r="I485" i="1"/>
  <c r="I486" i="5"/>
  <c r="I485" i="6"/>
  <c r="I485" i="4"/>
  <c r="I486" i="3"/>
  <c r="I485" i="15"/>
  <c r="I488" i="11"/>
  <c r="I488" i="12"/>
  <c r="I485" i="13"/>
  <c r="I485" i="9"/>
  <c r="I488" i="10"/>
  <c r="I485" i="14"/>
  <c r="I487" i="8"/>
  <c r="I484" i="15"/>
  <c r="I485" i="3"/>
  <c r="I484" i="4"/>
  <c r="I484" i="6"/>
  <c r="I485" i="5"/>
  <c r="I484" i="1"/>
  <c r="I486" i="8"/>
  <c r="I484" i="14"/>
  <c r="I487" i="10"/>
  <c r="I484" i="9"/>
  <c r="I484" i="13"/>
  <c r="I487" i="12"/>
  <c r="I487" i="11"/>
  <c r="I483" i="1"/>
  <c r="I484" i="5"/>
  <c r="I483" i="6"/>
  <c r="I483" i="4"/>
  <c r="I484" i="3"/>
  <c r="I483" i="15"/>
  <c r="I486" i="11"/>
  <c r="I486" i="12"/>
  <c r="I483" i="13"/>
  <c r="I483" i="9"/>
  <c r="I486" i="10"/>
  <c r="I483" i="14"/>
  <c r="I485" i="8"/>
  <c r="I482" i="15"/>
  <c r="I483" i="3"/>
  <c r="I482" i="4"/>
  <c r="I482" i="6"/>
  <c r="I483" i="5"/>
  <c r="I482" i="1"/>
  <c r="I482" i="14"/>
  <c r="I485" i="10"/>
  <c r="I482" i="9"/>
  <c r="I482" i="13"/>
  <c r="I484" i="8"/>
  <c r="I485" i="12"/>
  <c r="I485" i="11"/>
  <c r="I481" i="1"/>
  <c r="I482" i="5"/>
  <c r="I481" i="6"/>
  <c r="I481" i="4"/>
  <c r="I482" i="3"/>
  <c r="I481" i="15"/>
  <c r="I484" i="12"/>
  <c r="I483" i="8"/>
  <c r="I481" i="13"/>
  <c r="I484" i="11"/>
  <c r="I481" i="9"/>
  <c r="I484" i="10"/>
  <c r="I481" i="14"/>
  <c r="I480" i="15"/>
  <c r="I481" i="3"/>
  <c r="I480" i="4"/>
  <c r="I480" i="6"/>
  <c r="I481" i="5"/>
  <c r="I480" i="1"/>
  <c r="I483" i="11"/>
  <c r="I480" i="14"/>
  <c r="I483" i="10"/>
  <c r="I480" i="9"/>
  <c r="I480" i="13"/>
  <c r="I482" i="8"/>
  <c r="I483" i="12"/>
  <c r="I480" i="5"/>
  <c r="I479" i="4"/>
  <c r="I480" i="3"/>
  <c r="I479" i="15"/>
  <c r="I479" i="13"/>
  <c r="I479" i="9"/>
  <c r="I482" i="10"/>
  <c r="I479" i="14"/>
  <c r="I479" i="1"/>
  <c r="I479" i="6"/>
  <c r="I482" i="11"/>
  <c r="I481" i="8"/>
  <c r="I482" i="12"/>
  <c r="I478" i="15"/>
  <c r="I479" i="3"/>
  <c r="I478" i="4"/>
  <c r="I478" i="6"/>
  <c r="I479" i="5"/>
  <c r="I481" i="12"/>
  <c r="I480" i="8"/>
  <c r="I481" i="11"/>
  <c r="I478" i="1"/>
  <c r="I478" i="14"/>
  <c r="I481" i="10"/>
  <c r="I478" i="9"/>
  <c r="I478" i="13"/>
  <c r="I477"/>
  <c r="I479" i="8"/>
  <c r="I477" i="1"/>
  <c r="I478" i="5"/>
  <c r="I477" i="6"/>
  <c r="I477" i="4"/>
  <c r="I478" i="3"/>
  <c r="I477" i="15"/>
  <c r="I477" i="14"/>
  <c r="I480" i="11"/>
  <c r="I477" i="9"/>
  <c r="I480" i="10"/>
  <c r="I480" i="12"/>
  <c r="I476" i="15"/>
  <c r="I477" i="3"/>
  <c r="I476" i="4"/>
  <c r="I476" i="6"/>
  <c r="I477" i="5"/>
  <c r="I476" i="1"/>
  <c r="I476" i="9"/>
  <c r="I478" i="8"/>
  <c r="I479" i="11"/>
  <c r="I476" i="13"/>
  <c r="I479" i="12"/>
  <c r="I476" i="14"/>
  <c r="I479" i="10"/>
  <c r="I475" i="1"/>
  <c r="I476" i="5"/>
  <c r="I475" i="6"/>
  <c r="I475" i="4"/>
  <c r="I476" i="3"/>
  <c r="I475" i="15"/>
  <c r="I478" i="10"/>
  <c r="I475" i="14"/>
  <c r="I478" i="12"/>
  <c r="I475" i="13"/>
  <c r="I478" i="11"/>
  <c r="I477" i="8"/>
  <c r="I475" i="9"/>
  <c r="I474" i="15"/>
  <c r="I475" i="3"/>
  <c r="I474" i="4"/>
  <c r="I474" i="6"/>
  <c r="I475" i="5"/>
  <c r="I474" i="1"/>
  <c r="I476" i="8"/>
  <c r="I477" i="11"/>
  <c r="I474" i="13"/>
  <c r="I477" i="12"/>
  <c r="I474" i="14"/>
  <c r="I477" i="10"/>
  <c r="I474" i="9"/>
  <c r="I473" i="1"/>
  <c r="I474" i="5"/>
  <c r="I473" i="6"/>
  <c r="I473" i="4"/>
  <c r="I474" i="3"/>
  <c r="I473" i="15"/>
  <c r="I476" i="10"/>
  <c r="I473" i="14"/>
  <c r="I476" i="12"/>
  <c r="I473" i="9"/>
  <c r="I473" i="13"/>
  <c r="I476" i="11"/>
  <c r="I475" i="8"/>
  <c r="I472" i="15"/>
  <c r="I473" i="3"/>
  <c r="I472" i="4"/>
  <c r="I472" i="6"/>
  <c r="I473" i="5"/>
  <c r="I472" i="1"/>
  <c r="I475" i="11"/>
  <c r="I472" i="13"/>
  <c r="I472" i="9"/>
  <c r="I475" i="12"/>
  <c r="I472" i="14"/>
  <c r="I474" i="8"/>
  <c r="I475" i="10"/>
  <c r="I471" i="1"/>
  <c r="I472" i="5"/>
  <c r="I471" i="6"/>
  <c r="I471" i="4"/>
  <c r="I472" i="3"/>
  <c r="I471" i="15"/>
  <c r="I473" i="8"/>
  <c r="I471" i="14"/>
  <c r="I474" i="12"/>
  <c r="I471" i="9"/>
  <c r="I471" i="13"/>
  <c r="I474" i="11"/>
  <c r="I474" i="10"/>
  <c r="I470" i="15"/>
  <c r="I471" i="3"/>
  <c r="I470" i="4"/>
  <c r="I470" i="6"/>
  <c r="I471" i="5"/>
  <c r="I470" i="1"/>
  <c r="I473" i="10"/>
  <c r="I473" i="11"/>
  <c r="I470" i="13"/>
  <c r="I470" i="9"/>
  <c r="I473" i="12"/>
  <c r="I470" i="14"/>
  <c r="I472" i="8"/>
  <c r="I469" i="1"/>
  <c r="I470" i="5"/>
  <c r="I469" i="6"/>
  <c r="I469" i="4"/>
  <c r="I470" i="3"/>
  <c r="I469" i="15"/>
  <c r="I469" i="14"/>
  <c r="I472" i="12"/>
  <c r="I469" i="9"/>
  <c r="I469" i="13"/>
  <c r="I471" i="8"/>
  <c r="I472" i="11"/>
  <c r="I472" i="10"/>
  <c r="I468" i="15"/>
  <c r="I469" i="3"/>
  <c r="I468" i="4"/>
  <c r="I468" i="6"/>
  <c r="I469" i="5"/>
  <c r="I468" i="1"/>
  <c r="I471" i="11"/>
  <c r="I470" i="8"/>
  <c r="I468" i="13"/>
  <c r="I468" i="9"/>
  <c r="I471" i="12"/>
  <c r="I468" i="14"/>
  <c r="I471" i="10"/>
  <c r="I467" i="1"/>
  <c r="I468" i="5"/>
  <c r="I467" i="6"/>
  <c r="I467" i="4"/>
  <c r="I468" i="3"/>
  <c r="I467" i="15"/>
  <c r="I470" i="12"/>
  <c r="I467" i="9"/>
  <c r="I467" i="13"/>
  <c r="I469" i="8"/>
  <c r="I470" i="10"/>
  <c r="I470" i="11"/>
  <c r="I467" i="14"/>
  <c r="I466" i="15"/>
  <c r="I466" i="4"/>
  <c r="I466" i="6"/>
  <c r="I467" i="5"/>
  <c r="I466" i="1"/>
  <c r="I466" i="14"/>
  <c r="I469" i="11"/>
  <c r="I469" i="10"/>
  <c r="I468" i="8"/>
  <c r="I466" i="13"/>
  <c r="I466" i="9"/>
  <c r="I467" i="3"/>
  <c r="I469" i="12"/>
  <c r="I465" i="1"/>
  <c r="I466" i="5"/>
  <c r="I465" i="6"/>
  <c r="I465" i="4"/>
  <c r="I466" i="3"/>
  <c r="I465" i="15"/>
  <c r="I468" i="12"/>
  <c r="I465" i="9"/>
  <c r="I465" i="13"/>
  <c r="I467" i="8"/>
  <c r="I468" i="10"/>
  <c r="I468" i="11"/>
  <c r="I465" i="14"/>
  <c r="I464" i="15"/>
  <c r="I465" i="3"/>
  <c r="I464" i="4"/>
  <c r="I464" i="6"/>
  <c r="I465" i="5"/>
  <c r="I464" i="1"/>
  <c r="I464" i="14"/>
  <c r="I467" i="11"/>
  <c r="I467" i="10"/>
  <c r="I466" i="8"/>
  <c r="I464" i="13"/>
  <c r="I464" i="9"/>
  <c r="I467" i="12"/>
  <c r="I463" i="1"/>
  <c r="I464" i="5"/>
  <c r="I463" i="6"/>
  <c r="I463" i="4"/>
  <c r="I464" i="3"/>
  <c r="I463" i="15"/>
  <c r="I463" i="9"/>
  <c r="I463" i="13"/>
  <c r="I465" i="8"/>
  <c r="I466" i="12"/>
  <c r="I466" i="10"/>
  <c r="I466" i="11"/>
  <c r="I463" i="14"/>
  <c r="I462" i="15"/>
  <c r="I463" i="3"/>
  <c r="I462" i="4"/>
  <c r="I462" i="6"/>
  <c r="I463" i="5"/>
  <c r="I462" i="1"/>
  <c r="I465" i="12"/>
  <c r="I464" i="8"/>
  <c r="I462" i="13"/>
  <c r="I462" i="9"/>
  <c r="I462" i="14"/>
  <c r="I465" i="11"/>
  <c r="I465" i="10"/>
  <c r="I461" i="1"/>
  <c r="I462" i="5"/>
  <c r="I461" i="6"/>
  <c r="I461" i="4"/>
  <c r="I462" i="3"/>
  <c r="I461" i="15"/>
  <c r="I464" i="10"/>
  <c r="I464" i="11"/>
  <c r="I461" i="14"/>
  <c r="I461" i="9"/>
  <c r="I464" i="12"/>
  <c r="I461" i="13"/>
  <c r="I463" i="8"/>
  <c r="I460" i="15"/>
  <c r="I461" i="3"/>
  <c r="I460" i="4"/>
  <c r="I460" i="6"/>
  <c r="I461" i="5"/>
  <c r="I460" i="1"/>
  <c r="I460" i="13"/>
  <c r="I463" i="12"/>
  <c r="I460" i="9"/>
  <c r="I462" i="8"/>
  <c r="I460" i="14"/>
  <c r="I463" i="11"/>
  <c r="I463" i="10"/>
  <c r="I462" i="11"/>
  <c r="I459" i="14"/>
  <c r="I461" i="8"/>
  <c r="I459" i="1"/>
  <c r="I460" i="5"/>
  <c r="I459" i="6"/>
  <c r="I459" i="4"/>
  <c r="I460" i="3"/>
  <c r="I459" i="15"/>
  <c r="I459" i="9"/>
  <c r="I462" i="12"/>
  <c r="I462" i="10"/>
  <c r="I459" i="13"/>
  <c r="I458" i="14"/>
  <c r="I458" i="9"/>
  <c r="I461" i="11"/>
  <c r="I458" i="13"/>
  <c r="I461" i="10"/>
  <c r="I461" i="12"/>
  <c r="I458" i="15"/>
  <c r="I459" i="3"/>
  <c r="I458" i="4"/>
  <c r="I458" i="6"/>
  <c r="I459" i="5"/>
  <c r="I458" i="1"/>
  <c r="I460" i="8"/>
  <c r="I460" i="12"/>
  <c r="I457" i="14"/>
  <c r="I460" i="10"/>
  <c r="I459" i="8"/>
  <c r="I457" i="13"/>
  <c r="I460" i="11"/>
  <c r="I457" i="9"/>
  <c r="I457" i="1"/>
  <c r="I458" i="5"/>
  <c r="I457" i="6"/>
  <c r="I457" i="4"/>
  <c r="I458" i="3"/>
  <c r="I457" i="15"/>
  <c r="I456" i="9"/>
  <c r="I459" i="11"/>
  <c r="I456" i="15"/>
  <c r="I457" i="3"/>
  <c r="I456" i="4"/>
  <c r="I456" i="6"/>
  <c r="I457" i="5"/>
  <c r="I456" i="1"/>
  <c r="I456" i="13"/>
  <c r="I458" i="8"/>
  <c r="I459" i="10"/>
  <c r="I456" i="14"/>
  <c r="I459" i="12"/>
  <c r="I455" i="1"/>
  <c r="I456" i="5"/>
  <c r="I455" i="6"/>
  <c r="I455" i="4"/>
  <c r="I456" i="3"/>
  <c r="I455" i="15"/>
  <c r="I458" i="11"/>
  <c r="I455" i="9"/>
  <c r="I458" i="12"/>
  <c r="I455" i="14"/>
  <c r="I458" i="10"/>
  <c r="I457" i="8"/>
  <c r="I455" i="13"/>
  <c r="I456" i="8"/>
  <c r="I454" i="14"/>
  <c r="I457" i="12"/>
  <c r="I455" i="3"/>
  <c r="I454" i="4"/>
  <c r="I454" i="6"/>
  <c r="I455" i="5"/>
  <c r="I454" i="1"/>
  <c r="I454" i="15"/>
  <c r="I454" i="13"/>
  <c r="I457" i="10"/>
  <c r="I454" i="9"/>
  <c r="I457" i="11"/>
  <c r="I453" i="14"/>
  <c r="I456" i="10"/>
  <c r="I453" i="15"/>
  <c r="I453" i="1"/>
  <c r="I454" i="5"/>
  <c r="I453" i="6"/>
  <c r="I453" i="4"/>
  <c r="I454" i="3"/>
  <c r="I456" i="11"/>
  <c r="I453" i="9"/>
  <c r="I456" i="12"/>
  <c r="I455" i="8"/>
  <c r="I453" i="13"/>
  <c r="I453" i="3"/>
  <c r="I452" i="4"/>
  <c r="I452" i="6"/>
  <c r="I453" i="5"/>
  <c r="I452" i="1"/>
  <c r="I452" i="15"/>
  <c r="I455" i="10"/>
  <c r="I452" i="14"/>
  <c r="I455" i="12"/>
  <c r="I452" i="13"/>
  <c r="I455" i="11"/>
  <c r="I452" i="9"/>
  <c r="I454" i="8"/>
  <c r="I451" i="15"/>
  <c r="I451" i="1"/>
  <c r="I452" i="5"/>
  <c r="I451" i="6"/>
  <c r="I451" i="4"/>
  <c r="I452" i="3"/>
  <c r="I453" i="8"/>
  <c r="I451" i="9"/>
  <c r="I454" i="11"/>
  <c r="I451" i="13"/>
  <c r="I454" i="12"/>
  <c r="I451" i="14"/>
  <c r="I454" i="10"/>
  <c r="I451" i="3"/>
  <c r="I450" i="4"/>
  <c r="I450" i="6"/>
  <c r="I451" i="5"/>
  <c r="I450" i="1"/>
  <c r="I450" i="15"/>
  <c r="I453" i="10"/>
  <c r="I450" i="14"/>
  <c r="I453" i="12"/>
  <c r="I450" i="13"/>
  <c r="I453" i="11"/>
  <c r="I450" i="9"/>
  <c r="I452" i="8"/>
  <c r="I449" i="15"/>
  <c r="I449" i="1"/>
  <c r="I450" i="5"/>
  <c r="I449" i="6"/>
  <c r="I449" i="4"/>
  <c r="I450" i="3"/>
  <c r="I452" i="11"/>
  <c r="I449" i="13"/>
  <c r="I452" i="12"/>
  <c r="I451" i="8"/>
  <c r="I449" i="14"/>
  <c r="I452" i="10"/>
  <c r="I449" i="9"/>
  <c r="I449" i="3"/>
  <c r="I448" i="4"/>
  <c r="I448" i="6"/>
  <c r="I449" i="5"/>
  <c r="I448" i="1"/>
  <c r="I448" i="15"/>
  <c r="I451" i="10"/>
  <c r="I448" i="14"/>
  <c r="I450" i="8"/>
  <c r="I451" i="12"/>
  <c r="I448" i="13"/>
  <c r="I448" i="9"/>
  <c r="I451" i="11"/>
  <c r="I447" i="15"/>
  <c r="I447" i="1"/>
  <c r="I448" i="5"/>
  <c r="I447" i="6"/>
  <c r="I447" i="4"/>
  <c r="I448" i="3"/>
  <c r="I450" i="11"/>
  <c r="I447" i="9"/>
  <c r="I447" i="13"/>
  <c r="I450" i="10"/>
  <c r="I450" i="12"/>
  <c r="I449" i="8"/>
  <c r="I447" i="14"/>
  <c r="I447" i="3"/>
  <c r="I446" i="4"/>
  <c r="I446" i="6"/>
  <c r="I447" i="5"/>
  <c r="I446" i="1"/>
  <c r="I446" i="15"/>
  <c r="I446" i="14"/>
  <c r="I448" i="8"/>
  <c r="I449" i="12"/>
  <c r="I449" i="10"/>
  <c r="I449" i="11"/>
  <c r="I446" i="13"/>
  <c r="I446" i="9"/>
  <c r="I445" i="15"/>
  <c r="I445" i="1"/>
  <c r="I446" i="5"/>
  <c r="I445" i="6"/>
  <c r="I445" i="4"/>
  <c r="I446" i="3"/>
  <c r="I445" i="9"/>
  <c r="I445" i="13"/>
  <c r="I448" i="11"/>
  <c r="I448" i="10"/>
  <c r="I448" i="12"/>
  <c r="I447" i="8"/>
  <c r="I445" i="14"/>
  <c r="I445" i="3"/>
  <c r="I444" i="4"/>
  <c r="I444" i="6"/>
  <c r="I445" i="5"/>
  <c r="I444" i="1"/>
  <c r="I444" i="15"/>
  <c r="I446" i="8"/>
  <c r="I447" i="12"/>
  <c r="I447" i="10"/>
  <c r="I447" i="11"/>
  <c r="I444" i="14"/>
  <c r="I444" i="13"/>
  <c r="I444" i="9"/>
  <c r="I443" i="15"/>
  <c r="I443" i="1"/>
  <c r="I444" i="5"/>
  <c r="I443" i="6"/>
  <c r="I443" i="4"/>
  <c r="I444" i="3"/>
  <c r="I443" i="9"/>
  <c r="I443" i="13"/>
  <c r="I443" i="14"/>
  <c r="I446" i="11"/>
  <c r="I446" i="10"/>
  <c r="I446" i="12"/>
  <c r="I445" i="8"/>
  <c r="I443" i="3"/>
  <c r="I442" i="4"/>
  <c r="I442" i="6"/>
  <c r="I443" i="5"/>
  <c r="I442" i="1"/>
  <c r="I442" i="15"/>
  <c r="I444" i="8"/>
  <c r="I445" i="12"/>
  <c r="I445" i="10"/>
  <c r="I445" i="11"/>
  <c r="I442" i="14"/>
  <c r="I442" i="13"/>
  <c r="I442" i="9"/>
  <c r="I441" i="15"/>
  <c r="I441" i="1"/>
  <c r="I442" i="5"/>
  <c r="I441" i="6"/>
  <c r="I441" i="4"/>
  <c r="I442" i="3"/>
  <c r="I441" i="9"/>
  <c r="I441" i="13"/>
  <c r="I441" i="14"/>
  <c r="I444" i="11"/>
  <c r="I444" i="10"/>
  <c r="I444" i="12"/>
  <c r="I443" i="8"/>
  <c r="I441" i="3"/>
  <c r="I440" i="4"/>
  <c r="I440" i="6"/>
  <c r="I441" i="5"/>
  <c r="I440" i="1"/>
  <c r="I440" i="15"/>
  <c r="I443" i="12"/>
  <c r="I443" i="10"/>
  <c r="I443" i="11"/>
  <c r="I440" i="14"/>
  <c r="I442" i="8"/>
  <c r="I440" i="13"/>
  <c r="I440" i="9"/>
  <c r="I439" i="15"/>
  <c r="I439" i="1"/>
  <c r="I440" i="5"/>
  <c r="I439" i="6"/>
  <c r="I439" i="4"/>
  <c r="I440" i="3"/>
  <c r="I439" i="13"/>
  <c r="I441" i="8"/>
  <c r="I439" i="14"/>
  <c r="I442" i="11"/>
  <c r="I439" i="9"/>
  <c r="I442" i="10"/>
  <c r="I442" i="12"/>
  <c r="I439" i="3"/>
  <c r="I438" i="4"/>
  <c r="I438" i="6"/>
  <c r="I439" i="5"/>
  <c r="I438" i="1"/>
  <c r="I438" i="15"/>
  <c r="I441" i="12"/>
  <c r="I441" i="10"/>
  <c r="I438" i="9"/>
  <c r="I441" i="11"/>
  <c r="I438" i="14"/>
  <c r="I440" i="8"/>
  <c r="I438" i="13"/>
  <c r="I437" i="15"/>
  <c r="I437" i="1"/>
  <c r="I438" i="5"/>
  <c r="I437" i="6"/>
  <c r="I437" i="4"/>
  <c r="I438" i="3"/>
  <c r="I439" i="8"/>
  <c r="I437" i="14"/>
  <c r="I440" i="11"/>
  <c r="I437" i="9"/>
  <c r="I440" i="10"/>
  <c r="I440" i="12"/>
  <c r="I437" i="13"/>
  <c r="I437" i="3"/>
  <c r="I436" i="4"/>
  <c r="I436" i="6"/>
  <c r="I437" i="5"/>
  <c r="I436" i="1"/>
  <c r="I436" i="15"/>
  <c r="I439" i="12"/>
  <c r="I439" i="10"/>
  <c r="I436" i="9"/>
  <c r="I439" i="11"/>
  <c r="I436" i="13"/>
  <c r="I436" i="14"/>
  <c r="I438" i="8"/>
  <c r="I435" i="1"/>
  <c r="I435" i="6"/>
  <c r="I435" i="4"/>
  <c r="I436" i="3"/>
  <c r="I435" i="14"/>
  <c r="I435" i="13"/>
  <c r="I438" i="11"/>
  <c r="I435" i="15"/>
  <c r="I436" i="5"/>
  <c r="I435" i="9"/>
  <c r="I438" i="12"/>
  <c r="I438" i="10"/>
  <c r="I437" i="8"/>
  <c r="I435" i="3"/>
  <c r="I434" i="4"/>
  <c r="I434" i="6"/>
  <c r="I435" i="5"/>
  <c r="I434" i="1"/>
  <c r="I434" i="15"/>
  <c r="I437" i="10"/>
  <c r="I437" i="12"/>
  <c r="I434" i="9"/>
  <c r="I437" i="11"/>
  <c r="I436" i="8"/>
  <c r="I434" i="13"/>
  <c r="I434" i="14"/>
  <c r="I433" i="13"/>
  <c r="I435" i="8"/>
  <c r="I436" i="11"/>
  <c r="I433" i="15"/>
  <c r="I433" i="1"/>
  <c r="I434" i="5"/>
  <c r="I433" i="6"/>
  <c r="I433" i="4"/>
  <c r="I434" i="3"/>
  <c r="I433" i="9"/>
  <c r="I436" i="12"/>
  <c r="I433" i="14"/>
  <c r="I436" i="10"/>
  <c r="I435" i="11"/>
  <c r="I434" i="8"/>
  <c r="I432" i="9"/>
  <c r="I433" i="3"/>
  <c r="I432" i="4"/>
  <c r="I432" i="6"/>
  <c r="I433" i="5"/>
  <c r="I432" i="1"/>
  <c r="I432" i="15"/>
  <c r="I435" i="10"/>
  <c r="I432" i="14"/>
  <c r="I435" i="12"/>
  <c r="I432" i="13"/>
  <c r="I431" i="15"/>
  <c r="I431" i="1"/>
  <c r="I432" i="5"/>
  <c r="I431" i="6"/>
  <c r="I431" i="4"/>
  <c r="I432" i="3"/>
  <c r="I431" i="13"/>
  <c r="I431" i="9"/>
  <c r="I433" i="8"/>
  <c r="I434" i="11"/>
  <c r="I434" i="12"/>
  <c r="I431" i="14"/>
  <c r="I434" i="10"/>
  <c r="I431" i="3"/>
  <c r="I430" i="4"/>
  <c r="I430" i="6"/>
  <c r="I431" i="5"/>
  <c r="I430" i="1"/>
  <c r="I430" i="15"/>
  <c r="I430" i="14"/>
  <c r="I433" i="12"/>
  <c r="I433" i="11"/>
  <c r="I432" i="8"/>
  <c r="I433" i="10"/>
  <c r="I430" i="9"/>
  <c r="I430" i="13"/>
  <c r="I429" i="15"/>
  <c r="I429" i="1"/>
  <c r="I430" i="5"/>
  <c r="I429" i="6"/>
  <c r="I429" i="4"/>
  <c r="I430" i="3"/>
  <c r="I429" i="9"/>
  <c r="I432" i="10"/>
  <c r="I431" i="8"/>
  <c r="I432" i="11"/>
  <c r="I432" i="12"/>
  <c r="I429" i="13"/>
  <c r="I429" i="14"/>
  <c r="I429" i="3"/>
  <c r="I428" i="4"/>
  <c r="I428" i="6"/>
  <c r="I429" i="5"/>
  <c r="I428" i="1"/>
  <c r="I428" i="15"/>
  <c r="I428" i="14"/>
  <c r="I428" i="13"/>
  <c r="I431" i="12"/>
  <c r="I431" i="11"/>
  <c r="I430" i="8"/>
  <c r="I431" i="10"/>
  <c r="I428" i="9"/>
  <c r="I427" i="15"/>
  <c r="I427" i="1"/>
  <c r="I428" i="5"/>
  <c r="I427" i="6"/>
  <c r="I427" i="4"/>
  <c r="I428" i="3"/>
  <c r="I430" i="10"/>
  <c r="I429" i="8"/>
  <c r="I430" i="11"/>
  <c r="I430" i="12"/>
  <c r="I427" i="9"/>
  <c r="I427" i="13"/>
  <c r="I427" i="14"/>
  <c r="I427" i="3"/>
  <c r="I426" i="4"/>
  <c r="I426" i="6"/>
  <c r="I427" i="5"/>
  <c r="I426" i="1"/>
  <c r="I426" i="15"/>
  <c r="I426" i="9"/>
  <c r="I429" i="12"/>
  <c r="I429" i="11"/>
  <c r="I428" i="8"/>
  <c r="I426" i="14"/>
  <c r="I429" i="10"/>
  <c r="I426" i="13"/>
  <c r="I425" i="15"/>
  <c r="I426" i="5"/>
  <c r="I425" i="6"/>
  <c r="I426" i="3"/>
  <c r="I428" i="10"/>
  <c r="I425" i="14"/>
  <c r="I427" i="8"/>
  <c r="I428" i="11"/>
  <c r="I425" i="1"/>
  <c r="I425" i="4"/>
  <c r="I428" i="12"/>
  <c r="I425" i="9"/>
  <c r="I425" i="13"/>
  <c r="I425" i="3"/>
  <c r="I424" i="4"/>
  <c r="I424" i="6"/>
  <c r="I425" i="5"/>
  <c r="I424" i="1"/>
  <c r="I424" i="15"/>
  <c r="I424" i="9"/>
  <c r="I427" i="12"/>
  <c r="I427" i="11"/>
  <c r="I424" i="13"/>
  <c r="I426" i="8"/>
  <c r="I424" i="14"/>
  <c r="I427" i="10"/>
  <c r="I423" i="15"/>
  <c r="I423" i="1"/>
  <c r="I424" i="5"/>
  <c r="I423" i="6"/>
  <c r="I423" i="4"/>
  <c r="I424" i="3"/>
  <c r="I426" i="11"/>
  <c r="I426" i="10"/>
  <c r="I426" i="12"/>
  <c r="I423" i="9"/>
  <c r="I423" i="14"/>
  <c r="I425" i="8"/>
  <c r="I423" i="13"/>
  <c r="I423" i="3"/>
  <c r="I422" i="4"/>
  <c r="I422" i="6"/>
  <c r="I423" i="5"/>
  <c r="I422" i="1"/>
  <c r="I422" i="15"/>
  <c r="I424" i="8"/>
  <c r="I422" i="14"/>
  <c r="I422" i="9"/>
  <c r="I425" i="12"/>
  <c r="I425" i="10"/>
  <c r="I422" i="13"/>
  <c r="I425" i="11"/>
  <c r="I421" i="15"/>
  <c r="I421" i="1"/>
  <c r="I422" i="5"/>
  <c r="I421" i="6"/>
  <c r="I421" i="4"/>
  <c r="I422" i="3"/>
  <c r="I424" i="11"/>
  <c r="I424" i="10"/>
  <c r="I424" i="12"/>
  <c r="I421" i="9"/>
  <c r="I421" i="14"/>
  <c r="I421" i="13"/>
  <c r="I423" i="8"/>
  <c r="I421" i="3"/>
  <c r="I420" i="4"/>
  <c r="I420" i="6"/>
  <c r="I421" i="5"/>
  <c r="I420" i="1"/>
  <c r="I420" i="15"/>
  <c r="I420" i="14"/>
  <c r="I420" i="9"/>
  <c r="I423" i="12"/>
  <c r="I423" i="10"/>
  <c r="I423" i="11"/>
  <c r="I422" i="8"/>
  <c r="I420" i="13"/>
  <c r="I419" i="15"/>
  <c r="I419" i="1"/>
  <c r="I420" i="5"/>
  <c r="I419" i="6"/>
  <c r="I419" i="4"/>
  <c r="I420" i="3"/>
  <c r="I421" i="8"/>
  <c r="I422" i="11"/>
  <c r="I422" i="10"/>
  <c r="I422" i="12"/>
  <c r="I419" i="9"/>
  <c r="I419" i="13"/>
  <c r="I419" i="14"/>
  <c r="I419" i="3"/>
  <c r="I418" i="4"/>
  <c r="I418" i="6"/>
  <c r="I419" i="5"/>
  <c r="I418" i="1"/>
  <c r="I418" i="15"/>
  <c r="I418" i="13"/>
  <c r="I418" i="9"/>
  <c r="I421" i="12"/>
  <c r="I421" i="10"/>
  <c r="I421" i="11"/>
  <c r="I418" i="14"/>
  <c r="I420" i="8"/>
  <c r="I417" i="15"/>
  <c r="I417" i="1"/>
  <c r="I418" i="5"/>
  <c r="I417" i="6"/>
  <c r="I417" i="4"/>
  <c r="I418" i="3"/>
  <c r="I419" i="8"/>
  <c r="I417" i="14"/>
  <c r="I420" i="11"/>
  <c r="I420" i="10"/>
  <c r="I420" i="12"/>
  <c r="I417" i="9"/>
  <c r="I417" i="13"/>
  <c r="I417" i="3"/>
  <c r="I416" i="4"/>
  <c r="I416" i="6"/>
  <c r="I417" i="5"/>
  <c r="I416" i="1"/>
  <c r="I416" i="15"/>
  <c r="I419" i="12"/>
  <c r="I419" i="10"/>
  <c r="I419" i="11"/>
  <c r="I416" i="13"/>
  <c r="I416" i="9"/>
  <c r="I418" i="8"/>
  <c r="I416" i="14"/>
  <c r="I415" i="15"/>
  <c r="I415" i="1"/>
  <c r="I416" i="5"/>
  <c r="I415" i="6"/>
  <c r="I415" i="4"/>
  <c r="I416" i="3"/>
  <c r="I415" i="14"/>
  <c r="I417" i="8"/>
  <c r="I415" i="9"/>
  <c r="I415" i="13"/>
  <c r="I418" i="11"/>
  <c r="I418" i="10"/>
  <c r="I418" i="12"/>
  <c r="I415" i="3"/>
  <c r="I414" i="4"/>
  <c r="I414" i="6"/>
  <c r="I415" i="5"/>
  <c r="I414" i="1"/>
  <c r="I414" i="15"/>
  <c r="I417" i="10"/>
  <c r="I417" i="11"/>
  <c r="I414" i="13"/>
  <c r="I414" i="9"/>
  <c r="I416" i="8"/>
  <c r="I417" i="12"/>
  <c r="I414" i="14"/>
  <c r="I413" i="15"/>
  <c r="I413" i="1"/>
  <c r="I414" i="5"/>
  <c r="I413" i="6"/>
  <c r="I413" i="4"/>
  <c r="I414" i="3"/>
  <c r="I416" i="12"/>
  <c r="I415" i="8"/>
  <c r="I413" i="9"/>
  <c r="I413" i="13"/>
  <c r="I416" i="11"/>
  <c r="I413" i="14"/>
  <c r="I416" i="10"/>
  <c r="I413" i="3"/>
  <c r="I412" i="4"/>
  <c r="I412" i="6"/>
  <c r="I413" i="5"/>
  <c r="I412" i="1"/>
  <c r="I412" i="15"/>
  <c r="I412" i="14"/>
  <c r="I415" i="11"/>
  <c r="I412" i="13"/>
  <c r="I412" i="9"/>
  <c r="I414" i="8"/>
  <c r="I415" i="10"/>
  <c r="I415" i="12"/>
  <c r="I411" i="15"/>
  <c r="I411" i="1"/>
  <c r="I412" i="5"/>
  <c r="I411" i="6"/>
  <c r="I411" i="4"/>
  <c r="I412" i="3"/>
  <c r="I414" i="10"/>
  <c r="I413" i="8"/>
  <c r="I411" i="9"/>
  <c r="I411" i="13"/>
  <c r="I414" i="12"/>
  <c r="I414" i="11"/>
  <c r="I411" i="14"/>
  <c r="I411" i="3"/>
  <c r="I410" i="4"/>
  <c r="I410" i="6"/>
  <c r="I411" i="5"/>
  <c r="I410" i="1"/>
  <c r="I410" i="15"/>
  <c r="I410" i="14"/>
  <c r="I413" i="11"/>
  <c r="I413" i="12"/>
  <c r="I413" i="10"/>
  <c r="I410" i="13"/>
  <c r="I410" i="9"/>
  <c r="I412" i="8"/>
  <c r="I409" i="15"/>
  <c r="I409" i="1"/>
  <c r="I410" i="5"/>
  <c r="I409" i="6"/>
  <c r="I409" i="4"/>
  <c r="I410" i="3"/>
  <c r="I411" i="8"/>
  <c r="I409" i="9"/>
  <c r="I409" i="13"/>
  <c r="I412" i="10"/>
  <c r="I412" i="12"/>
  <c r="I412" i="11"/>
  <c r="I409" i="14"/>
  <c r="I409" i="3"/>
  <c r="I408" i="4"/>
  <c r="I408" i="6"/>
  <c r="I409" i="5"/>
  <c r="I408" i="1"/>
  <c r="I408" i="15"/>
  <c r="I411" i="11"/>
  <c r="I411" i="12"/>
  <c r="I411" i="10"/>
  <c r="I408" i="13"/>
  <c r="I408" i="9"/>
  <c r="I408" i="14"/>
  <c r="I410" i="8"/>
  <c r="I407" i="15"/>
  <c r="I407" i="1"/>
  <c r="I408" i="5"/>
  <c r="I407" i="6"/>
  <c r="I407" i="4"/>
  <c r="I408" i="3"/>
  <c r="I407" i="9"/>
  <c r="I407" i="13"/>
  <c r="I410" i="10"/>
  <c r="I409" i="8"/>
  <c r="I410" i="12"/>
  <c r="I410" i="11"/>
  <c r="I407" i="14"/>
  <c r="I407" i="3"/>
  <c r="I406" i="4"/>
  <c r="I406" i="6"/>
  <c r="I407" i="5"/>
  <c r="I406" i="1"/>
  <c r="I406" i="15"/>
  <c r="I409" i="11"/>
  <c r="I409" i="12"/>
  <c r="I408" i="8"/>
  <c r="I409" i="10"/>
  <c r="I406" i="13"/>
  <c r="I406" i="14"/>
  <c r="I406" i="9"/>
  <c r="I405" i="15"/>
  <c r="I405" i="1"/>
  <c r="I406" i="5"/>
  <c r="I405" i="6"/>
  <c r="I405" i="4"/>
  <c r="I406" i="3"/>
  <c r="I405" i="14"/>
  <c r="I405" i="13"/>
  <c r="I408" i="10"/>
  <c r="I407" i="8"/>
  <c r="I405" i="9"/>
  <c r="I408" i="12"/>
  <c r="I408" i="11"/>
  <c r="I405" i="3"/>
  <c r="I404" i="4"/>
  <c r="I404" i="6"/>
  <c r="I405" i="5"/>
  <c r="I404" i="1"/>
  <c r="I404" i="15"/>
  <c r="I407" i="12"/>
  <c r="I404" i="9"/>
  <c r="I406" i="8"/>
  <c r="I407" i="10"/>
  <c r="I404" i="13"/>
  <c r="I407" i="11"/>
  <c r="I404" i="14"/>
  <c r="I403" i="15"/>
  <c r="I403" i="1"/>
  <c r="I404" i="5"/>
  <c r="I403" i="6"/>
  <c r="I403" i="4"/>
  <c r="I404" i="3"/>
  <c r="I403" i="13"/>
  <c r="I406" i="10"/>
  <c r="I405" i="8"/>
  <c r="I403" i="9"/>
  <c r="I403" i="14"/>
  <c r="I406" i="11"/>
  <c r="I406" i="12"/>
  <c r="I403" i="3"/>
  <c r="I402" i="4"/>
  <c r="I402" i="6"/>
  <c r="I403" i="5"/>
  <c r="I402" i="1"/>
  <c r="I402" i="15"/>
  <c r="I405" i="12"/>
  <c r="I405" i="11"/>
  <c r="I402" i="14"/>
  <c r="I402" i="9"/>
  <c r="I404" i="8"/>
  <c r="I402" i="13"/>
  <c r="I405" i="10"/>
  <c r="I401" i="15"/>
  <c r="I401" i="1"/>
  <c r="I402" i="5"/>
  <c r="I401" i="6"/>
  <c r="I401" i="4"/>
  <c r="I402" i="3"/>
  <c r="I404" i="10"/>
  <c r="I401" i="13"/>
  <c r="I403" i="8"/>
  <c r="I401" i="9"/>
  <c r="I401" i="14"/>
  <c r="I404" i="11"/>
  <c r="I404" i="12"/>
  <c r="I401" i="3"/>
  <c r="I400" i="4"/>
  <c r="I400" i="6"/>
  <c r="I401" i="5"/>
  <c r="I400" i="1"/>
  <c r="I400" i="15"/>
  <c r="I403" i="11"/>
  <c r="I400" i="14"/>
  <c r="I400" i="9"/>
  <c r="I402" i="8"/>
  <c r="I400" i="13"/>
  <c r="I403" i="10"/>
  <c r="I403" i="12"/>
  <c r="I399" i="15"/>
  <c r="I399" i="1"/>
  <c r="I400" i="5"/>
  <c r="I399" i="6"/>
  <c r="I399" i="4"/>
  <c r="I400" i="3"/>
  <c r="I402" i="10"/>
  <c r="I399" i="13"/>
  <c r="I401" i="8"/>
  <c r="I399" i="9"/>
  <c r="I402" i="12"/>
  <c r="I399" i="14"/>
  <c r="I402" i="11"/>
  <c r="I399" i="3"/>
  <c r="I398" i="4"/>
  <c r="I399" i="5"/>
  <c r="I398" i="1"/>
  <c r="I398" i="15"/>
  <c r="I398" i="14"/>
  <c r="I401" i="12"/>
  <c r="I398" i="9"/>
  <c r="I400" i="8"/>
  <c r="I398" i="6"/>
  <c r="I398" i="13"/>
  <c r="I401" i="11"/>
  <c r="I401" i="10"/>
  <c r="I397" i="15"/>
  <c r="I397" i="1"/>
  <c r="I398" i="5"/>
  <c r="I397" i="6"/>
  <c r="I397" i="4"/>
  <c r="I398" i="3"/>
  <c r="I400" i="11"/>
  <c r="I397" i="13"/>
  <c r="I399" i="8"/>
  <c r="I397" i="9"/>
  <c r="I400" i="10"/>
  <c r="I400" i="12"/>
  <c r="I397" i="14"/>
  <c r="I397" i="3"/>
  <c r="I396" i="4"/>
  <c r="I396" i="6"/>
  <c r="I397" i="5"/>
  <c r="I396" i="1"/>
  <c r="I396" i="15"/>
  <c r="I396" i="9"/>
  <c r="I398" i="8"/>
  <c r="I396" i="13"/>
  <c r="I399" i="11"/>
  <c r="I396" i="14"/>
  <c r="I399" i="12"/>
  <c r="I399" i="10"/>
  <c r="I395" i="15"/>
  <c r="I395" i="1"/>
  <c r="I396" i="5"/>
  <c r="I395" i="6"/>
  <c r="I395" i="4"/>
  <c r="I396" i="3"/>
  <c r="I398" i="11"/>
  <c r="I395" i="13"/>
  <c r="I397" i="8"/>
  <c r="I395" i="9"/>
  <c r="I398" i="10"/>
  <c r="I398" i="12"/>
  <c r="I395" i="14"/>
  <c r="I395" i="3"/>
  <c r="I394" i="4"/>
  <c r="I394" i="6"/>
  <c r="I395" i="5"/>
  <c r="I394" i="1"/>
  <c r="I394" i="15"/>
  <c r="I394" i="9"/>
  <c r="I396" i="8"/>
  <c r="I394" i="13"/>
  <c r="I397" i="11"/>
  <c r="I394" i="14"/>
  <c r="I397" i="12"/>
  <c r="I397" i="10"/>
  <c r="I393" i="15"/>
  <c r="I393" i="1"/>
  <c r="I394" i="5"/>
  <c r="I393" i="6"/>
  <c r="I393" i="4"/>
  <c r="I394" i="3"/>
  <c r="I393" i="14"/>
  <c r="I396" i="11"/>
  <c r="I393" i="13"/>
  <c r="I395" i="8"/>
  <c r="I393" i="9"/>
  <c r="I396" i="10"/>
  <c r="I396" i="12"/>
  <c r="I393" i="3"/>
  <c r="I392" i="4"/>
  <c r="I392" i="6"/>
  <c r="I393" i="5"/>
  <c r="I392" i="1"/>
  <c r="I392" i="15"/>
  <c r="I395" i="10"/>
  <c r="I392" i="9"/>
  <c r="I394" i="8"/>
  <c r="I392" i="13"/>
  <c r="I395" i="12"/>
  <c r="I395" i="11"/>
  <c r="I392" i="14"/>
  <c r="I391" i="15"/>
  <c r="I391" i="1"/>
  <c r="I392" i="5"/>
  <c r="I391" i="6"/>
  <c r="I391" i="4"/>
  <c r="I392" i="3"/>
  <c r="I391" i="13"/>
  <c r="I391" i="14"/>
  <c r="I393" i="8"/>
  <c r="I394" i="11"/>
  <c r="I394" i="12"/>
  <c r="I391" i="9"/>
  <c r="I394" i="10"/>
  <c r="I391" i="3"/>
  <c r="I390" i="4"/>
  <c r="I390" i="6"/>
  <c r="I391" i="5"/>
  <c r="I390" i="1"/>
  <c r="I390" i="15"/>
  <c r="I393" i="10"/>
  <c r="I390" i="9"/>
  <c r="I393" i="12"/>
  <c r="I393" i="11"/>
  <c r="I392" i="8"/>
  <c r="I390" i="14"/>
  <c r="I390" i="13"/>
  <c r="I389" i="15"/>
  <c r="I389" i="1"/>
  <c r="I390" i="5"/>
  <c r="I389" i="6"/>
  <c r="I389" i="4"/>
  <c r="I390" i="3"/>
  <c r="I389" i="13"/>
  <c r="I389" i="14"/>
  <c r="I392" i="10"/>
  <c r="I391" i="8"/>
  <c r="I392" i="11"/>
  <c r="I392" i="12"/>
  <c r="I389" i="9"/>
  <c r="I389" i="3"/>
  <c r="I388" i="4"/>
  <c r="I388" i="6"/>
  <c r="I389" i="5"/>
  <c r="I388" i="1"/>
  <c r="I388" i="15"/>
  <c r="I390" i="8"/>
  <c r="I391" i="10"/>
  <c r="I388" i="14"/>
  <c r="I388" i="9"/>
  <c r="I388" i="13"/>
  <c r="I391" i="12"/>
  <c r="I391" i="11"/>
  <c r="I387" i="15"/>
  <c r="I387" i="1"/>
  <c r="I388" i="5"/>
  <c r="I387" i="6"/>
  <c r="I387" i="4"/>
  <c r="I388" i="3"/>
  <c r="I387" i="13"/>
  <c r="I387" i="9"/>
  <c r="I390" i="11"/>
  <c r="I387" i="14"/>
  <c r="I390" i="10"/>
  <c r="I389" i="8"/>
  <c r="I390" i="12"/>
  <c r="I387" i="3"/>
  <c r="I386" i="4"/>
  <c r="I386" i="6"/>
  <c r="I387" i="5"/>
  <c r="I386" i="1"/>
  <c r="I386" i="15"/>
  <c r="I388" i="8"/>
  <c r="I389" i="10"/>
  <c r="I386" i="14"/>
  <c r="I389" i="11"/>
  <c r="I386" i="9"/>
  <c r="I389" i="12"/>
  <c r="I386" i="13"/>
  <c r="I385" i="15"/>
  <c r="I385" i="1"/>
  <c r="I386" i="5"/>
  <c r="I385" i="6"/>
  <c r="I385" i="4"/>
  <c r="I386" i="3"/>
  <c r="I385" i="9"/>
  <c r="I388" i="11"/>
  <c r="I385" i="13"/>
  <c r="I385" i="14"/>
  <c r="I388" i="10"/>
  <c r="I388" i="12"/>
  <c r="I387" i="8"/>
  <c r="I385" i="3"/>
  <c r="I384" i="4"/>
  <c r="I384" i="6"/>
  <c r="I385" i="5"/>
  <c r="I384" i="1"/>
  <c r="I384" i="15"/>
  <c r="I387" i="10"/>
  <c r="I384" i="14"/>
  <c r="I384" i="13"/>
  <c r="I387" i="11"/>
  <c r="I386" i="8"/>
  <c r="I387" i="12"/>
  <c r="I384" i="9"/>
  <c r="I383" i="15"/>
  <c r="I383" i="1"/>
  <c r="I384" i="5"/>
  <c r="I383" i="6"/>
  <c r="I383" i="4"/>
  <c r="I384" i="3"/>
  <c r="I385" i="8"/>
  <c r="I386" i="11"/>
  <c r="I383" i="13"/>
  <c r="I383" i="9"/>
  <c r="I383" i="14"/>
  <c r="I386" i="10"/>
  <c r="I386" i="12"/>
  <c r="I383" i="3"/>
  <c r="I382" i="4"/>
  <c r="I382" i="6"/>
  <c r="I383" i="5"/>
  <c r="I382" i="1"/>
  <c r="I382" i="15"/>
  <c r="I385" i="10"/>
  <c r="I382" i="14"/>
  <c r="I382" i="9"/>
  <c r="I382" i="13"/>
  <c r="I385" i="11"/>
  <c r="I385" i="12"/>
  <c r="I384" i="8"/>
  <c r="I381" i="15"/>
  <c r="I381" i="1"/>
  <c r="I382" i="5"/>
  <c r="I381" i="6"/>
  <c r="I381" i="4"/>
  <c r="I382" i="3"/>
  <c r="I384" i="11"/>
  <c r="I381" i="13"/>
  <c r="I383" i="8"/>
  <c r="I384" i="12"/>
  <c r="I381" i="9"/>
  <c r="I381" i="14"/>
  <c r="I384" i="10"/>
  <c r="I381" i="3"/>
  <c r="I380" i="4"/>
  <c r="I380" i="6"/>
  <c r="I381" i="5"/>
  <c r="I380" i="1"/>
  <c r="I380" i="15"/>
  <c r="I382" i="8"/>
  <c r="I380" i="13"/>
  <c r="I383" i="11"/>
  <c r="I383" i="10"/>
  <c r="I380" i="14"/>
  <c r="I380" i="9"/>
  <c r="I383" i="12"/>
  <c r="I379" i="15"/>
  <c r="I379" i="1"/>
  <c r="I380" i="5"/>
  <c r="I379" i="6"/>
  <c r="I379" i="4"/>
  <c r="I380" i="3"/>
  <c r="I379" i="9"/>
  <c r="I379" i="14"/>
  <c r="I382" i="10"/>
  <c r="I382" i="11"/>
  <c r="I379" i="13"/>
  <c r="I381" i="8"/>
  <c r="I382" i="12"/>
  <c r="I379" i="3"/>
  <c r="I378" i="4"/>
  <c r="I378" i="6"/>
  <c r="I379" i="5"/>
  <c r="I378" i="1"/>
  <c r="I378" i="15"/>
  <c r="I380" i="8"/>
  <c r="I378" i="13"/>
  <c r="I381" i="11"/>
  <c r="I381" i="10"/>
  <c r="I381" i="12"/>
  <c r="I378" i="14"/>
  <c r="I378" i="9"/>
  <c r="I377" i="15"/>
  <c r="I377" i="1"/>
  <c r="I378" i="5"/>
  <c r="I377" i="6"/>
  <c r="I377" i="4"/>
  <c r="I378" i="3"/>
  <c r="I380" i="10"/>
  <c r="I377" i="9"/>
  <c r="I380" i="11"/>
  <c r="I377" i="13"/>
  <c r="I377" i="14"/>
  <c r="I379" i="8"/>
  <c r="I380" i="12"/>
  <c r="I377" i="3"/>
  <c r="I376" i="4"/>
  <c r="I376" i="6"/>
  <c r="I377" i="5"/>
  <c r="I376" i="1"/>
  <c r="I376" i="15"/>
  <c r="I378" i="8"/>
  <c r="I376" i="14"/>
  <c r="I376" i="13"/>
  <c r="I379" i="11"/>
  <c r="I376" i="9"/>
  <c r="I379" i="10"/>
  <c r="I379" i="12"/>
  <c r="I375" i="15"/>
  <c r="I375" i="1"/>
  <c r="I376" i="5"/>
  <c r="I375" i="6"/>
  <c r="I375" i="4"/>
  <c r="I376" i="3"/>
  <c r="I378" i="12"/>
  <c r="I378" i="10"/>
  <c r="I375" i="9"/>
  <c r="I378" i="11"/>
  <c r="I375" i="13"/>
  <c r="I375" i="14"/>
  <c r="I377" i="8"/>
  <c r="I375" i="3"/>
  <c r="I374" i="4"/>
  <c r="I374" i="6"/>
  <c r="I375" i="5"/>
  <c r="I374" i="1"/>
  <c r="I374" i="15"/>
  <c r="I376" i="8"/>
  <c r="I374" i="14"/>
  <c r="I374" i="13"/>
  <c r="I377" i="11"/>
  <c r="I374" i="9"/>
  <c r="I377" i="10"/>
  <c r="I377" i="12"/>
  <c r="I373" i="15"/>
  <c r="I373" i="1"/>
  <c r="I374" i="5"/>
  <c r="I373" i="6"/>
  <c r="I373" i="4"/>
  <c r="I374" i="3"/>
  <c r="I376" i="10"/>
  <c r="I373" i="9"/>
  <c r="I376" i="11"/>
  <c r="I373" i="13"/>
  <c r="I376" i="12"/>
  <c r="I373" i="14"/>
  <c r="I375" i="8"/>
  <c r="I373" i="3"/>
  <c r="I372" i="4"/>
  <c r="I372" i="6"/>
  <c r="I373" i="5"/>
  <c r="I372" i="1"/>
  <c r="I372" i="15"/>
  <c r="I372" i="13"/>
  <c r="I375" i="11"/>
  <c r="I372" i="9"/>
  <c r="I374" i="8"/>
  <c r="I375" i="10"/>
  <c r="I372" i="14"/>
  <c r="I375" i="12"/>
  <c r="I371" i="1"/>
  <c r="I371" i="6"/>
  <c r="I371" i="4"/>
  <c r="I372" i="3"/>
  <c r="I371" i="14"/>
  <c r="I374" i="10"/>
  <c r="I373" i="8"/>
  <c r="I371" i="15"/>
  <c r="I372" i="5"/>
  <c r="I371" i="9"/>
  <c r="I374" i="12"/>
  <c r="I374" i="11"/>
  <c r="I371" i="13"/>
  <c r="I371" i="3"/>
  <c r="I370" i="4"/>
  <c r="I370" i="6"/>
  <c r="I371" i="5"/>
  <c r="I370" i="1"/>
  <c r="I370" i="15"/>
  <c r="I370" i="9"/>
  <c r="I372" i="8"/>
  <c r="I370" i="13"/>
  <c r="I373" i="10"/>
  <c r="I373" i="11"/>
  <c r="I373" i="12"/>
  <c r="I370" i="14"/>
  <c r="I369" i="15"/>
  <c r="I369" i="1"/>
  <c r="I370" i="5"/>
  <c r="I369" i="6"/>
  <c r="I369" i="4"/>
  <c r="I370" i="3"/>
  <c r="I372" i="11"/>
  <c r="I372" i="10"/>
  <c r="I369" i="13"/>
  <c r="I371" i="8"/>
  <c r="I369" i="14"/>
  <c r="I372" i="12"/>
  <c r="I369" i="9"/>
  <c r="I369" i="3"/>
  <c r="I368" i="4"/>
  <c r="I368" i="6"/>
  <c r="I369" i="5"/>
  <c r="I368" i="1"/>
  <c r="I368" i="15"/>
  <c r="I368" i="14"/>
  <c r="I370" i="8"/>
  <c r="I368" i="13"/>
  <c r="I371" i="10"/>
  <c r="I368" i="9"/>
  <c r="I371" i="11"/>
  <c r="I371" i="12"/>
  <c r="I367" i="15"/>
  <c r="I367" i="1"/>
  <c r="I368" i="5"/>
  <c r="I367" i="6"/>
  <c r="I367" i="4"/>
  <c r="I368" i="3"/>
  <c r="I370" i="11"/>
  <c r="I367" i="9"/>
  <c r="I370" i="10"/>
  <c r="I367" i="13"/>
  <c r="I369" i="8"/>
  <c r="I367" i="14"/>
  <c r="I370" i="12"/>
  <c r="I367" i="3"/>
  <c r="I366" i="4"/>
  <c r="I366" i="6"/>
  <c r="I367" i="5"/>
  <c r="I366" i="1"/>
  <c r="I366" i="15"/>
  <c r="I366" i="14"/>
  <c r="I368" i="8"/>
  <c r="I366" i="13"/>
  <c r="I369" i="10"/>
  <c r="I369" i="12"/>
  <c r="I366" i="9"/>
  <c r="I369" i="11"/>
  <c r="I365" i="15"/>
  <c r="I365" i="1"/>
  <c r="I366" i="5"/>
  <c r="I365" i="6"/>
  <c r="I365" i="4"/>
  <c r="I366" i="3"/>
  <c r="I368" i="12"/>
  <c r="I368" i="10"/>
  <c r="I365" i="13"/>
  <c r="I367" i="8"/>
  <c r="I368" i="11"/>
  <c r="I365" i="9"/>
  <c r="I365" i="14"/>
  <c r="I365" i="3"/>
  <c r="I364" i="4"/>
  <c r="I364" i="6"/>
  <c r="I365" i="5"/>
  <c r="I364" i="1"/>
  <c r="I364" i="15"/>
  <c r="I364" i="9"/>
  <c r="I367" i="11"/>
  <c r="I366" i="8"/>
  <c r="I364" i="13"/>
  <c r="I367" i="10"/>
  <c r="I364" i="14"/>
  <c r="I367" i="12"/>
  <c r="I363" i="15"/>
  <c r="I363" i="1"/>
  <c r="I364" i="5"/>
  <c r="I363" i="6"/>
  <c r="I363" i="4"/>
  <c r="I364" i="3"/>
  <c r="I363" i="14"/>
  <c r="I366" i="10"/>
  <c r="I363" i="13"/>
  <c r="I365" i="8"/>
  <c r="I366" i="11"/>
  <c r="I366" i="12"/>
  <c r="I363" i="9"/>
  <c r="I363" i="3"/>
  <c r="I362" i="4"/>
  <c r="I362" i="6"/>
  <c r="I363" i="5"/>
  <c r="I362" i="1"/>
  <c r="I362" i="15"/>
  <c r="I365" i="11"/>
  <c r="I362" i="13"/>
  <c r="I364" i="8"/>
  <c r="I365" i="10"/>
  <c r="I362" i="9"/>
  <c r="I362" i="14"/>
  <c r="I365" i="12"/>
  <c r="I361" i="15"/>
  <c r="I361" i="1"/>
  <c r="I362" i="5"/>
  <c r="I361" i="6"/>
  <c r="I361" i="4"/>
  <c r="I362" i="3"/>
  <c r="I361" i="14"/>
  <c r="I361" i="9"/>
  <c r="I364" i="10"/>
  <c r="I363" i="8"/>
  <c r="I361" i="13"/>
  <c r="I364" i="11"/>
  <c r="I364" i="12"/>
  <c r="I361" i="3"/>
  <c r="I360" i="4"/>
  <c r="I360" i="6"/>
  <c r="I361" i="5"/>
  <c r="I360" i="1"/>
  <c r="I360" i="15"/>
  <c r="I363" i="11"/>
  <c r="I360" i="13"/>
  <c r="I362" i="8"/>
  <c r="I363" i="10"/>
  <c r="I360" i="9"/>
  <c r="I363" i="12"/>
  <c r="I360" i="14"/>
  <c r="I359" i="15"/>
  <c r="I359" i="1"/>
  <c r="I360" i="5"/>
  <c r="I359" i="6"/>
  <c r="I359" i="4"/>
  <c r="I360" i="3"/>
  <c r="I359" i="9"/>
  <c r="I362" i="10"/>
  <c r="I361" i="8"/>
  <c r="I359" i="13"/>
  <c r="I362" i="11"/>
  <c r="I359" i="14"/>
  <c r="I362" i="12"/>
  <c r="I359" i="3"/>
  <c r="I358" i="4"/>
  <c r="I358" i="6"/>
  <c r="I359" i="5"/>
  <c r="I358" i="1"/>
  <c r="I358" i="15"/>
  <c r="I358" i="14"/>
  <c r="I361" i="11"/>
  <c r="I358" i="13"/>
  <c r="I360" i="8"/>
  <c r="I361" i="10"/>
  <c r="I361" i="12"/>
  <c r="I358" i="9"/>
  <c r="I360" i="11"/>
  <c r="I357" i="9"/>
  <c r="I357" i="15"/>
  <c r="I357" i="1"/>
  <c r="I358" i="5"/>
  <c r="I357" i="6"/>
  <c r="I357" i="4"/>
  <c r="I358" i="3"/>
  <c r="I360" i="10"/>
  <c r="I359" i="8"/>
  <c r="I357" i="13"/>
  <c r="I360" i="12"/>
  <c r="I357" i="14"/>
  <c r="I357" i="3"/>
  <c r="I356" i="4"/>
  <c r="I356" i="6"/>
  <c r="I357" i="5"/>
  <c r="I356" i="1"/>
  <c r="I356" i="15"/>
  <c r="I356" i="9"/>
  <c r="I359" i="11"/>
  <c r="I356" i="13"/>
  <c r="I358" i="8"/>
  <c r="I356" i="14"/>
  <c r="I359" i="12"/>
  <c r="I359" i="10"/>
  <c r="I355" i="15"/>
  <c r="I355" i="1"/>
  <c r="I356" i="5"/>
  <c r="I355" i="6"/>
  <c r="I355" i="4"/>
  <c r="I356" i="3"/>
  <c r="I355" i="14"/>
  <c r="I357" i="8"/>
  <c r="I355" i="13"/>
  <c r="I358" i="10"/>
  <c r="I358" i="11"/>
  <c r="I355" i="9"/>
  <c r="I358" i="12"/>
  <c r="I355" i="3"/>
  <c r="I354" i="4"/>
  <c r="I354" i="6"/>
  <c r="I355" i="5"/>
  <c r="I354" i="1"/>
  <c r="I354" i="15"/>
  <c r="I357" i="11"/>
  <c r="I357" i="10"/>
  <c r="I354" i="13"/>
  <c r="I356" i="8"/>
  <c r="I357" i="12"/>
  <c r="I354" i="14"/>
  <c r="I354" i="9"/>
  <c r="I353" i="1"/>
  <c r="I354" i="5"/>
  <c r="I353" i="6"/>
  <c r="I353" i="4"/>
  <c r="I354" i="3"/>
  <c r="I356" i="12"/>
  <c r="I355" i="8"/>
  <c r="I353" i="13"/>
  <c r="I353" i="15"/>
  <c r="I356" i="10"/>
  <c r="I353" i="14"/>
  <c r="I353" i="9"/>
  <c r="I356" i="11"/>
  <c r="I353" i="3"/>
  <c r="I352" i="4"/>
  <c r="I352" i="6"/>
  <c r="I353" i="5"/>
  <c r="I352" i="1"/>
  <c r="I352" i="15"/>
  <c r="I352" i="9"/>
  <c r="I352" i="14"/>
  <c r="I355" i="10"/>
  <c r="I352" i="13"/>
  <c r="I354" i="8"/>
  <c r="I355" i="12"/>
  <c r="I355" i="11"/>
  <c r="I351" i="15"/>
  <c r="I351" i="1"/>
  <c r="I352" i="5"/>
  <c r="I351" i="6"/>
  <c r="I351" i="4"/>
  <c r="I352" i="3"/>
  <c r="I353" i="8"/>
  <c r="I351" i="13"/>
  <c r="I354" i="11"/>
  <c r="I354" i="10"/>
  <c r="I351" i="14"/>
  <c r="I354" i="12"/>
  <c r="I351" i="9"/>
  <c r="I351" i="3"/>
  <c r="I350" i="4"/>
  <c r="I350" i="6"/>
  <c r="I351" i="5"/>
  <c r="I350" i="1"/>
  <c r="I350" i="15"/>
  <c r="I353" i="10"/>
  <c r="I353" i="11"/>
  <c r="I350" i="9"/>
  <c r="I350" i="13"/>
  <c r="I352" i="8"/>
  <c r="I353" i="12"/>
  <c r="I350" i="14"/>
  <c r="I349" i="15"/>
  <c r="I349" i="1"/>
  <c r="I350" i="5"/>
  <c r="I349" i="6"/>
  <c r="I349" i="4"/>
  <c r="I350" i="3"/>
  <c r="I349" i="13"/>
  <c r="I349" i="9"/>
  <c r="I349" i="14"/>
  <c r="I352" i="12"/>
  <c r="I352" i="11"/>
  <c r="I351" i="8"/>
  <c r="I352" i="10"/>
  <c r="I349" i="3"/>
  <c r="I348" i="4"/>
  <c r="I348" i="6"/>
  <c r="I349" i="5"/>
  <c r="I348" i="1"/>
  <c r="I348" i="15"/>
  <c r="I348" i="14"/>
  <c r="I351" i="10"/>
  <c r="I350" i="8"/>
  <c r="I348" i="9"/>
  <c r="I351" i="11"/>
  <c r="I348" i="13"/>
  <c r="I351" i="12"/>
  <c r="I347" i="15"/>
  <c r="I347" i="1"/>
  <c r="I348" i="5"/>
  <c r="I347" i="6"/>
  <c r="I347" i="4"/>
  <c r="I348" i="3"/>
  <c r="I350" i="11"/>
  <c r="I347" i="9"/>
  <c r="I349" i="8"/>
  <c r="I350" i="10"/>
  <c r="I347" i="14"/>
  <c r="I350" i="12"/>
  <c r="I347" i="13"/>
  <c r="I347" i="3"/>
  <c r="I346" i="4"/>
  <c r="I346" i="6"/>
  <c r="I347" i="5"/>
  <c r="I346" i="1"/>
  <c r="I346" i="15"/>
  <c r="I346" i="14"/>
  <c r="I349" i="10"/>
  <c r="I346" i="13"/>
  <c r="I349" i="12"/>
  <c r="I348" i="8"/>
  <c r="I346" i="9"/>
  <c r="I349" i="11"/>
  <c r="I345" i="15"/>
  <c r="I345" i="1"/>
  <c r="I346" i="5"/>
  <c r="I345" i="6"/>
  <c r="I345" i="4"/>
  <c r="I346" i="3"/>
  <c r="I345" i="9"/>
  <c r="I347" i="8"/>
  <c r="I348" i="12"/>
  <c r="I345" i="13"/>
  <c r="I348" i="10"/>
  <c r="I348" i="11"/>
  <c r="I345" i="14"/>
  <c r="I344" i="4"/>
  <c r="I345" i="5"/>
  <c r="I344" i="1"/>
  <c r="I344" i="15"/>
  <c r="I344" i="14"/>
  <c r="I347" i="11"/>
  <c r="I345" i="3"/>
  <c r="I344" i="6"/>
  <c r="I347" i="10"/>
  <c r="I344" i="13"/>
  <c r="I347" i="12"/>
  <c r="I346" i="8"/>
  <c r="I344" i="9"/>
  <c r="I343" i="15"/>
  <c r="I343" i="1"/>
  <c r="I344" i="5"/>
  <c r="I343" i="6"/>
  <c r="I343" i="4"/>
  <c r="I344" i="3"/>
  <c r="I346" i="10"/>
  <c r="I346" i="11"/>
  <c r="I343" i="9"/>
  <c r="I345" i="8"/>
  <c r="I346" i="12"/>
  <c r="I343" i="13"/>
  <c r="I343" i="14"/>
  <c r="I343" i="3"/>
  <c r="I342" i="4"/>
  <c r="I342" i="6"/>
  <c r="I343" i="5"/>
  <c r="I342" i="1"/>
  <c r="I342" i="15"/>
  <c r="I342" i="9"/>
  <c r="I345" i="11"/>
  <c r="I342" i="14"/>
  <c r="I342" i="13"/>
  <c r="I345" i="10"/>
  <c r="I345" i="12"/>
  <c r="I344" i="8"/>
  <c r="I341" i="15"/>
  <c r="I341" i="1"/>
  <c r="I342" i="5"/>
  <c r="I341" i="6"/>
  <c r="I341" i="4"/>
  <c r="I342" i="3"/>
  <c r="I344" i="10"/>
  <c r="I341" i="13"/>
  <c r="I341" i="14"/>
  <c r="I344" i="11"/>
  <c r="I343" i="8"/>
  <c r="I344" i="12"/>
  <c r="I341" i="9"/>
  <c r="I341" i="3"/>
  <c r="I340" i="4"/>
  <c r="I340" i="6"/>
  <c r="I341" i="5"/>
  <c r="I340" i="1"/>
  <c r="I340" i="15"/>
  <c r="I342" i="8"/>
  <c r="I343" i="11"/>
  <c r="I340" i="14"/>
  <c r="I340" i="9"/>
  <c r="I340" i="13"/>
  <c r="I343" i="12"/>
  <c r="I343" i="10"/>
  <c r="I339" i="15"/>
  <c r="I339" i="1"/>
  <c r="I340" i="5"/>
  <c r="I339" i="6"/>
  <c r="I339" i="4"/>
  <c r="I340" i="3"/>
  <c r="I339" i="13"/>
  <c r="I339" i="9"/>
  <c r="I339" i="14"/>
  <c r="I342" i="10"/>
  <c r="I342" i="11"/>
  <c r="I342" i="12"/>
  <c r="I341" i="8"/>
  <c r="I339" i="3"/>
  <c r="I338" i="4"/>
  <c r="I338" i="6"/>
  <c r="I339" i="5"/>
  <c r="I338" i="1"/>
  <c r="I338" i="15"/>
  <c r="I340" i="8"/>
  <c r="I341" i="12"/>
  <c r="I341" i="11"/>
  <c r="I341" i="10"/>
  <c r="I338" i="14"/>
  <c r="I338" i="9"/>
  <c r="I338" i="13"/>
  <c r="I337" i="15"/>
  <c r="I337" i="1"/>
  <c r="I338" i="5"/>
  <c r="I337" i="6"/>
  <c r="I337" i="4"/>
  <c r="I338" i="3"/>
  <c r="I337" i="13"/>
  <c r="I340" i="10"/>
  <c r="I337" i="9"/>
  <c r="I340" i="11"/>
  <c r="I340" i="12"/>
  <c r="I337" i="14"/>
  <c r="I339" i="8"/>
  <c r="I337" i="3"/>
  <c r="I336" i="4"/>
  <c r="I336" i="6"/>
  <c r="I337" i="5"/>
  <c r="I336" i="1"/>
  <c r="I336" i="15"/>
  <c r="I336" i="9"/>
  <c r="I339" i="10"/>
  <c r="I336" i="13"/>
  <c r="I338" i="8"/>
  <c r="I336" i="14"/>
  <c r="I339" i="12"/>
  <c r="I339" i="11"/>
  <c r="I335" i="15"/>
  <c r="I335" i="1"/>
  <c r="I336" i="5"/>
  <c r="I335" i="6"/>
  <c r="I335" i="4"/>
  <c r="I336" i="3"/>
  <c r="I337" i="8"/>
  <c r="I338" i="11"/>
  <c r="I335" i="13"/>
  <c r="I338" i="12"/>
  <c r="I338" i="10"/>
  <c r="I335" i="14"/>
  <c r="I335" i="9"/>
  <c r="I335" i="3"/>
  <c r="I334" i="4"/>
  <c r="I334" i="6"/>
  <c r="I335" i="5"/>
  <c r="I334" i="1"/>
  <c r="I334" i="15"/>
  <c r="I337" i="12"/>
  <c r="I334" i="13"/>
  <c r="I337" i="11"/>
  <c r="I334" i="9"/>
  <c r="I334" i="14"/>
  <c r="I337" i="10"/>
  <c r="I336" i="8"/>
  <c r="I333" i="15"/>
  <c r="I333" i="1"/>
  <c r="I334" i="5"/>
  <c r="I333" i="6"/>
  <c r="I333" i="4"/>
  <c r="I334" i="3"/>
  <c r="I336" i="10"/>
  <c r="I333" i="14"/>
  <c r="I333" i="9"/>
  <c r="I335" i="8"/>
  <c r="I336" i="11"/>
  <c r="I333" i="13"/>
  <c r="I336" i="12"/>
  <c r="I333" i="3"/>
  <c r="I332" i="4"/>
  <c r="I332" i="6"/>
  <c r="I333" i="5"/>
  <c r="I332" i="1"/>
  <c r="I332" i="15"/>
  <c r="I332" i="13"/>
  <c r="I335" i="11"/>
  <c r="I334" i="8"/>
  <c r="I335" i="10"/>
  <c r="I332" i="9"/>
  <c r="I335" i="12"/>
  <c r="I332" i="14"/>
  <c r="I331" i="15"/>
  <c r="I331" i="1"/>
  <c r="I332" i="5"/>
  <c r="I331" i="6"/>
  <c r="I331" i="4"/>
  <c r="I332" i="3"/>
  <c r="I331" i="9"/>
  <c r="I334" i="10"/>
  <c r="I333" i="8"/>
  <c r="I334" i="11"/>
  <c r="I331" i="14"/>
  <c r="I334" i="12"/>
  <c r="I331" i="13"/>
  <c r="I331" i="3"/>
  <c r="I330" i="4"/>
  <c r="I330" i="6"/>
  <c r="I331" i="5"/>
  <c r="I330" i="1"/>
  <c r="I330" i="15"/>
  <c r="I330" i="14"/>
  <c r="I333" i="11"/>
  <c r="I332" i="8"/>
  <c r="I330" i="13"/>
  <c r="I333" i="10"/>
  <c r="I330" i="9"/>
  <c r="I333" i="12"/>
  <c r="I329" i="15"/>
  <c r="I329" i="1"/>
  <c r="I330" i="5"/>
  <c r="I329" i="6"/>
  <c r="I329" i="4"/>
  <c r="I330" i="3"/>
  <c r="I329" i="9"/>
  <c r="I332" i="10"/>
  <c r="I329" i="13"/>
  <c r="I331" i="8"/>
  <c r="I332" i="11"/>
  <c r="I329" i="14"/>
  <c r="I332" i="12"/>
  <c r="I329" i="3"/>
  <c r="I328" i="4"/>
  <c r="I328" i="6"/>
  <c r="I329" i="5"/>
  <c r="I328" i="1"/>
  <c r="I328" i="15"/>
  <c r="I328" i="14"/>
  <c r="I331" i="11"/>
  <c r="I330" i="8"/>
  <c r="I328" i="13"/>
  <c r="I331" i="10"/>
  <c r="I328" i="9"/>
  <c r="I331" i="12"/>
  <c r="I327" i="15"/>
  <c r="I327" i="1"/>
  <c r="I328" i="5"/>
  <c r="I327" i="6"/>
  <c r="I327" i="4"/>
  <c r="I328" i="3"/>
  <c r="I330" i="10"/>
  <c r="I327" i="13"/>
  <c r="I329" i="8"/>
  <c r="I330" i="11"/>
  <c r="I330" i="12"/>
  <c r="I327" i="14"/>
  <c r="I327" i="9"/>
  <c r="I326" i="4"/>
  <c r="I326" i="6"/>
  <c r="I327" i="5"/>
  <c r="I326" i="1"/>
  <c r="I326" i="15"/>
  <c r="I326" i="14"/>
  <c r="I329" i="12"/>
  <c r="I329" i="11"/>
  <c r="I328" i="8"/>
  <c r="I327" i="3"/>
  <c r="I326" i="13"/>
  <c r="I329" i="10"/>
  <c r="I326" i="9"/>
  <c r="I325" i="15"/>
  <c r="I325" i="1"/>
  <c r="I326" i="5"/>
  <c r="I325" i="6"/>
  <c r="I325" i="4"/>
  <c r="I326" i="3"/>
  <c r="I325" i="9"/>
  <c r="I328" i="10"/>
  <c r="I325" i="13"/>
  <c r="I327" i="8"/>
  <c r="I328" i="11"/>
  <c r="I328" i="12"/>
  <c r="I325" i="14"/>
  <c r="I325" i="3"/>
  <c r="I324" i="4"/>
  <c r="I324" i="6"/>
  <c r="I325" i="5"/>
  <c r="I324" i="1"/>
  <c r="I324" i="15"/>
  <c r="I327" i="11"/>
  <c r="I326" i="8"/>
  <c r="I324" i="13"/>
  <c r="I324" i="14"/>
  <c r="I327" i="10"/>
  <c r="I324" i="9"/>
  <c r="I327" i="12"/>
  <c r="I323" i="15"/>
  <c r="I323" i="1"/>
  <c r="I324" i="5"/>
  <c r="I323" i="6"/>
  <c r="I323" i="4"/>
  <c r="I324" i="3"/>
  <c r="I323" i="9"/>
  <c r="I326" i="10"/>
  <c r="I323" i="14"/>
  <c r="I323" i="13"/>
  <c r="I325" i="8"/>
  <c r="I326" i="11"/>
  <c r="I326" i="12"/>
  <c r="I323" i="3"/>
  <c r="I322" i="4"/>
  <c r="I322" i="6"/>
  <c r="I323" i="5"/>
  <c r="I322" i="1"/>
  <c r="I322" i="15"/>
  <c r="I325" i="11"/>
  <c r="I324" i="8"/>
  <c r="I322" i="13"/>
  <c r="I322" i="14"/>
  <c r="I325" i="10"/>
  <c r="I325" i="12"/>
  <c r="I322" i="9"/>
  <c r="I321" i="15"/>
  <c r="I321" i="1"/>
  <c r="I322" i="5"/>
  <c r="I321" i="6"/>
  <c r="I321" i="4"/>
  <c r="I322" i="3"/>
  <c r="I321" i="13"/>
  <c r="I323" i="8"/>
  <c r="I324" i="11"/>
  <c r="I321" i="9"/>
  <c r="I324" i="12"/>
  <c r="I324" i="10"/>
  <c r="I321" i="14"/>
  <c r="I321" i="3"/>
  <c r="I320" i="4"/>
  <c r="I320" i="6"/>
  <c r="I321" i="5"/>
  <c r="I320" i="1"/>
  <c r="I320" i="15"/>
  <c r="I320" i="9"/>
  <c r="I323" i="11"/>
  <c r="I322" i="8"/>
  <c r="I320" i="13"/>
  <c r="I320" i="14"/>
  <c r="I323" i="10"/>
  <c r="I323" i="12"/>
  <c r="I319" i="15"/>
  <c r="I319" i="1"/>
  <c r="I320" i="5"/>
  <c r="I319" i="6"/>
  <c r="I319" i="4"/>
  <c r="I320" i="3"/>
  <c r="I319" i="14"/>
  <c r="I319" i="13"/>
  <c r="I321" i="8"/>
  <c r="I322" i="11"/>
  <c r="I322" i="12"/>
  <c r="I322" i="10"/>
  <c r="I319" i="9"/>
  <c r="I319" i="3"/>
  <c r="I318" i="4"/>
  <c r="I318" i="6"/>
  <c r="I319" i="5"/>
  <c r="I318" i="1"/>
  <c r="I318" i="15"/>
  <c r="I321" i="11"/>
  <c r="I320" i="8"/>
  <c r="I318" i="13"/>
  <c r="I318" i="14"/>
  <c r="I318" i="9"/>
  <c r="I321" i="10"/>
  <c r="I321" i="12"/>
  <c r="I317" i="15"/>
  <c r="I318" i="5"/>
  <c r="I317" i="6"/>
  <c r="I317" i="4"/>
  <c r="I318" i="3"/>
  <c r="I317" i="9"/>
  <c r="I317" i="14"/>
  <c r="I317" i="13"/>
  <c r="I317" i="1"/>
  <c r="I319" i="8"/>
  <c r="I320" i="10"/>
  <c r="I320" i="12"/>
  <c r="I320" i="11"/>
  <c r="I317" i="3"/>
  <c r="I316" i="4"/>
  <c r="I316" i="6"/>
  <c r="I317" i="5"/>
  <c r="I316" i="1"/>
  <c r="I316" i="15"/>
  <c r="I319" i="10"/>
  <c r="I318" i="8"/>
  <c r="I316" i="13"/>
  <c r="I316" i="14"/>
  <c r="I316" i="9"/>
  <c r="I319" i="11"/>
  <c r="I319" i="12"/>
  <c r="I315" i="15"/>
  <c r="I315" i="1"/>
  <c r="I316" i="5"/>
  <c r="I315" i="6"/>
  <c r="I315" i="4"/>
  <c r="I316" i="3"/>
  <c r="I318" i="11"/>
  <c r="I315" i="9"/>
  <c r="I315" i="14"/>
  <c r="I315" i="13"/>
  <c r="I317" i="8"/>
  <c r="I318" i="10"/>
  <c r="I318" i="12"/>
  <c r="I315" i="3"/>
  <c r="I314" i="4"/>
  <c r="I314" i="6"/>
  <c r="I315" i="5"/>
  <c r="I314" i="1"/>
  <c r="I314" i="15"/>
  <c r="I317" i="10"/>
  <c r="I316" i="8"/>
  <c r="I314" i="13"/>
  <c r="I314" i="14"/>
  <c r="I314" i="9"/>
  <c r="I317" i="12"/>
  <c r="I317" i="11"/>
  <c r="I313" i="15"/>
  <c r="I313" i="1"/>
  <c r="I314" i="5"/>
  <c r="I313" i="6"/>
  <c r="I313" i="4"/>
  <c r="I314" i="3"/>
  <c r="I313" i="9"/>
  <c r="I313" i="14"/>
  <c r="I313" i="13"/>
  <c r="I315" i="8"/>
  <c r="I316" i="11"/>
  <c r="I316" i="10"/>
  <c r="I316" i="12"/>
  <c r="I313" i="3"/>
  <c r="I312" i="4"/>
  <c r="I312" i="6"/>
  <c r="I313" i="5"/>
  <c r="I312" i="1"/>
  <c r="I312" i="15"/>
  <c r="I315" i="10"/>
  <c r="I315" i="11"/>
  <c r="I314" i="8"/>
  <c r="I312" i="13"/>
  <c r="I312" i="14"/>
  <c r="I312" i="9"/>
  <c r="I315" i="12"/>
  <c r="I311" i="15"/>
  <c r="I311" i="1"/>
  <c r="I312" i="5"/>
  <c r="I311" i="6"/>
  <c r="I311" i="4"/>
  <c r="I312" i="3"/>
  <c r="I311" i="14"/>
  <c r="I311" i="13"/>
  <c r="I313" i="8"/>
  <c r="I314" i="12"/>
  <c r="I314" i="11"/>
  <c r="I314" i="10"/>
  <c r="I311" i="9"/>
  <c r="I311" i="3"/>
  <c r="I310" i="4"/>
  <c r="I310" i="6"/>
  <c r="I311" i="5"/>
  <c r="I310" i="1"/>
  <c r="I310" i="15"/>
  <c r="I313" i="10"/>
  <c r="I313" i="11"/>
  <c r="I313" i="12"/>
  <c r="I312" i="8"/>
  <c r="I310" i="13"/>
  <c r="I310" i="9"/>
  <c r="I310" i="14"/>
  <c r="I309" i="15"/>
  <c r="I309" i="1"/>
  <c r="I310" i="5"/>
  <c r="I309" i="6"/>
  <c r="I309" i="4"/>
  <c r="I310" i="3"/>
  <c r="I309" i="9"/>
  <c r="I309" i="13"/>
  <c r="I311" i="8"/>
  <c r="I312" i="12"/>
  <c r="I312" i="11"/>
  <c r="I309" i="14"/>
  <c r="I312" i="10"/>
  <c r="I309" i="3"/>
  <c r="I308" i="4"/>
  <c r="I308" i="6"/>
  <c r="I308" i="1"/>
  <c r="I308" i="15"/>
  <c r="I311" i="11"/>
  <c r="I311" i="12"/>
  <c r="I310" i="8"/>
  <c r="I309" i="5"/>
  <c r="I308" i="13"/>
  <c r="I311" i="10"/>
  <c r="I308" i="9"/>
  <c r="I308" i="14"/>
  <c r="I307" i="15"/>
  <c r="I307" i="1"/>
  <c r="I308" i="5"/>
  <c r="I307" i="6"/>
  <c r="I307" i="4"/>
  <c r="I308" i="3"/>
  <c r="I307" i="13"/>
  <c r="I309" i="8"/>
  <c r="I307" i="14"/>
  <c r="I310" i="12"/>
  <c r="I310" i="11"/>
  <c r="I307" i="9"/>
  <c r="I310" i="10"/>
  <c r="I307" i="3"/>
  <c r="I306" i="4"/>
  <c r="I306" i="6"/>
  <c r="I307" i="5"/>
  <c r="I306" i="1"/>
  <c r="I306" i="15"/>
  <c r="I309" i="11"/>
  <c r="I309" i="12"/>
  <c r="I306" i="14"/>
  <c r="I308" i="8"/>
  <c r="I309" i="10"/>
  <c r="I306" i="13"/>
  <c r="I306" i="9"/>
  <c r="I305" i="15"/>
  <c r="I305" i="1"/>
  <c r="I306" i="5"/>
  <c r="I305" i="6"/>
  <c r="I305" i="4"/>
  <c r="I306" i="3"/>
  <c r="I308" i="10"/>
  <c r="I307" i="8"/>
  <c r="I305" i="14"/>
  <c r="I305" i="9"/>
  <c r="I308" i="12"/>
  <c r="I308" i="11"/>
  <c r="I305" i="13"/>
  <c r="I305" i="3"/>
  <c r="I304" i="4"/>
  <c r="I304" i="6"/>
  <c r="I305" i="5"/>
  <c r="I304" i="1"/>
  <c r="I304" i="15"/>
  <c r="I307" i="12"/>
  <c r="I304" i="9"/>
  <c r="I304" i="14"/>
  <c r="I306" i="8"/>
  <c r="I304" i="13"/>
  <c r="I307" i="11"/>
  <c r="I307" i="10"/>
  <c r="I303" i="15"/>
  <c r="I303" i="1"/>
  <c r="I304" i="5"/>
  <c r="I303" i="6"/>
  <c r="I303" i="4"/>
  <c r="I304" i="3"/>
  <c r="I303" i="13"/>
  <c r="I305" i="8"/>
  <c r="I303" i="14"/>
  <c r="I303" i="9"/>
  <c r="I306" i="10"/>
  <c r="I306" i="11"/>
  <c r="I306" i="12"/>
  <c r="I303" i="3"/>
  <c r="I302" i="4"/>
  <c r="I302" i="6"/>
  <c r="I303" i="5"/>
  <c r="I302" i="1"/>
  <c r="I302" i="15"/>
  <c r="I305" i="10"/>
  <c r="I302" i="9"/>
  <c r="I302" i="14"/>
  <c r="I304" i="8"/>
  <c r="I305" i="12"/>
  <c r="I305" i="11"/>
  <c r="I302" i="13"/>
  <c r="I301" i="15"/>
  <c r="I301" i="1"/>
  <c r="I302" i="5"/>
  <c r="I301" i="6"/>
  <c r="I301" i="4"/>
  <c r="I302" i="3"/>
  <c r="I301" i="13"/>
  <c r="I304" i="11"/>
  <c r="I304" i="12"/>
  <c r="I303" i="8"/>
  <c r="I301" i="14"/>
  <c r="I301" i="9"/>
  <c r="I304" i="10"/>
  <c r="I301" i="3"/>
  <c r="I300" i="4"/>
  <c r="I300" i="6"/>
  <c r="I301" i="5"/>
  <c r="I300" i="1"/>
  <c r="I300" i="15"/>
  <c r="I300" i="9"/>
  <c r="I300" i="14"/>
  <c r="I302" i="8"/>
  <c r="I303" i="12"/>
  <c r="I303" i="10"/>
  <c r="I303" i="11"/>
  <c r="I300" i="13"/>
  <c r="I299" i="15"/>
  <c r="I300" i="5"/>
  <c r="I299" i="6"/>
  <c r="I299" i="4"/>
  <c r="I300" i="3"/>
  <c r="I299" i="13"/>
  <c r="I302" i="11"/>
  <c r="I302" i="10"/>
  <c r="I302" i="12"/>
  <c r="I299" i="1"/>
  <c r="I301" i="8"/>
  <c r="I299" i="9"/>
  <c r="I299" i="14"/>
  <c r="I299" i="3"/>
  <c r="I298" i="4"/>
  <c r="I298" i="6"/>
  <c r="I299" i="5"/>
  <c r="I298" i="1"/>
  <c r="I298" i="15"/>
  <c r="I298" i="9"/>
  <c r="I300" i="8"/>
  <c r="I301" i="12"/>
  <c r="I301" i="10"/>
  <c r="I301" i="11"/>
  <c r="I298" i="14"/>
  <c r="I298" i="13"/>
  <c r="I297" i="15"/>
  <c r="I297" i="1"/>
  <c r="I298" i="5"/>
  <c r="I297" i="6"/>
  <c r="I297" i="4"/>
  <c r="I298" i="3"/>
  <c r="I297" i="13"/>
  <c r="I297" i="14"/>
  <c r="I300" i="11"/>
  <c r="I300" i="10"/>
  <c r="I300" i="12"/>
  <c r="I299" i="8"/>
  <c r="I297" i="9"/>
  <c r="I297" i="3"/>
  <c r="I296" i="4"/>
  <c r="I296" i="6"/>
  <c r="I297" i="5"/>
  <c r="I296" i="1"/>
  <c r="I296" i="15"/>
  <c r="I298" i="8"/>
  <c r="I299" i="12"/>
  <c r="I299" i="10"/>
  <c r="I299" i="11"/>
  <c r="I296" i="14"/>
  <c r="I296" i="9"/>
  <c r="I296" i="13"/>
  <c r="I295" i="15"/>
  <c r="I295" i="1"/>
  <c r="I296" i="5"/>
  <c r="I295" i="6"/>
  <c r="I295" i="4"/>
  <c r="I296" i="3"/>
  <c r="I295" i="9"/>
  <c r="I295" i="14"/>
  <c r="I298" i="11"/>
  <c r="I298" i="10"/>
  <c r="I298" i="12"/>
  <c r="I297" i="8"/>
  <c r="I295" i="13"/>
  <c r="I295" i="3"/>
  <c r="I294" i="4"/>
  <c r="I294" i="6"/>
  <c r="I295" i="5"/>
  <c r="I294" i="1"/>
  <c r="I294" i="15"/>
  <c r="I296" i="8"/>
  <c r="I297" i="12"/>
  <c r="I297" i="10"/>
  <c r="I297" i="11"/>
  <c r="I294" i="13"/>
  <c r="I294" i="14"/>
  <c r="I294" i="9"/>
  <c r="I293" i="15"/>
  <c r="I293" i="1"/>
  <c r="I294" i="5"/>
  <c r="I293" i="6"/>
  <c r="I293" i="4"/>
  <c r="I294" i="3"/>
  <c r="I293" i="13"/>
  <c r="I296" i="11"/>
  <c r="I296" i="10"/>
  <c r="I296" i="12"/>
  <c r="I295" i="8"/>
  <c r="I293" i="9"/>
  <c r="I293" i="14"/>
  <c r="I293" i="3"/>
  <c r="I292" i="4"/>
  <c r="I292" i="6"/>
  <c r="I293" i="5"/>
  <c r="I292" i="1"/>
  <c r="I292" i="15"/>
  <c r="I292" i="14"/>
  <c r="I292" i="9"/>
  <c r="I294" i="8"/>
  <c r="I295" i="12"/>
  <c r="I295" i="10"/>
  <c r="I295" i="11"/>
  <c r="I292" i="13"/>
  <c r="I291" i="15"/>
  <c r="I291" i="1"/>
  <c r="I292" i="5"/>
  <c r="I291" i="6"/>
  <c r="I291" i="4"/>
  <c r="I292" i="3"/>
  <c r="I294" i="11"/>
  <c r="I294" i="10"/>
  <c r="I294" i="12"/>
  <c r="I293" i="8"/>
  <c r="I291" i="13"/>
  <c r="I291" i="9"/>
  <c r="I291" i="14"/>
  <c r="I290" i="4"/>
  <c r="I290" i="6"/>
  <c r="I291" i="5"/>
  <c r="I290" i="1"/>
  <c r="I290" i="15"/>
  <c r="I290" i="13"/>
  <c r="I292" i="8"/>
  <c r="I291" i="3"/>
  <c r="I293" i="12"/>
  <c r="I293" i="10"/>
  <c r="I290" i="14"/>
  <c r="I293" i="11"/>
  <c r="I290" i="9"/>
  <c r="I289" i="15"/>
  <c r="I289" i="1"/>
  <c r="I290" i="5"/>
  <c r="I289" i="6"/>
  <c r="I289" i="4"/>
  <c r="I290" i="3"/>
  <c r="I289" i="9"/>
  <c r="I292" i="11"/>
  <c r="I289" i="14"/>
  <c r="I292" i="10"/>
  <c r="I292" i="12"/>
  <c r="I291" i="8"/>
  <c r="I289" i="13"/>
  <c r="I289" i="3"/>
  <c r="I288" i="4"/>
  <c r="I288" i="6"/>
  <c r="I289" i="5"/>
  <c r="I288" i="1"/>
  <c r="I288" i="15"/>
  <c r="I290" i="8"/>
  <c r="I291" i="12"/>
  <c r="I291" i="10"/>
  <c r="I288" i="14"/>
  <c r="I291" i="11"/>
  <c r="I288" i="13"/>
  <c r="I288" i="9"/>
  <c r="I287" i="15"/>
  <c r="I287" i="1"/>
  <c r="I288" i="5"/>
  <c r="I287" i="6"/>
  <c r="I287" i="4"/>
  <c r="I288" i="3"/>
  <c r="I290" i="11"/>
  <c r="I287" i="14"/>
  <c r="I290" i="10"/>
  <c r="I290" i="12"/>
  <c r="I287" i="9"/>
  <c r="I289" i="8"/>
  <c r="I287" i="13"/>
  <c r="I287" i="3"/>
  <c r="I286" i="4"/>
  <c r="I286" i="6"/>
  <c r="I287" i="5"/>
  <c r="I286" i="1"/>
  <c r="I286" i="15"/>
  <c r="I288" i="8"/>
  <c r="I286" i="9"/>
  <c r="I289" i="12"/>
  <c r="I289" i="10"/>
  <c r="I286" i="14"/>
  <c r="I289" i="11"/>
  <c r="I286" i="13"/>
  <c r="I285" i="15"/>
  <c r="I285" i="1"/>
  <c r="I286" i="5"/>
  <c r="I285" i="6"/>
  <c r="I285" i="4"/>
  <c r="I286" i="3"/>
  <c r="I288" i="11"/>
  <c r="I285" i="14"/>
  <c r="I288" i="10"/>
  <c r="I288" i="12"/>
  <c r="I285" i="9"/>
  <c r="I287" i="8"/>
  <c r="I285" i="13"/>
  <c r="I285" i="3"/>
  <c r="I284" i="4"/>
  <c r="I284" i="6"/>
  <c r="I285" i="5"/>
  <c r="I284" i="1"/>
  <c r="I284" i="15"/>
  <c r="I286" i="8"/>
  <c r="I284" i="9"/>
  <c r="I287" i="12"/>
  <c r="I284" i="13"/>
  <c r="I287" i="10"/>
  <c r="I284" i="14"/>
  <c r="I287" i="11"/>
  <c r="I283" i="15"/>
  <c r="I283" i="1"/>
  <c r="I284" i="5"/>
  <c r="I283" i="6"/>
  <c r="I283" i="4"/>
  <c r="I284" i="3"/>
  <c r="I286" i="10"/>
  <c r="I283" i="13"/>
  <c r="I286" i="12"/>
  <c r="I286" i="11"/>
  <c r="I283" i="9"/>
  <c r="I283" i="14"/>
  <c r="I285" i="8"/>
  <c r="I283" i="3"/>
  <c r="I282" i="4"/>
  <c r="I282" i="6"/>
  <c r="I283" i="5"/>
  <c r="I282" i="1"/>
  <c r="I282" i="15"/>
  <c r="I282" i="9"/>
  <c r="I285" i="11"/>
  <c r="I284" i="8"/>
  <c r="I285" i="12"/>
  <c r="I282" i="13"/>
  <c r="I282" i="14"/>
  <c r="I285" i="10"/>
  <c r="I281" i="1"/>
  <c r="I282" i="5"/>
  <c r="I281" i="6"/>
  <c r="I281" i="4"/>
  <c r="I282" i="3"/>
  <c r="I281" i="13"/>
  <c r="I284" i="12"/>
  <c r="I283" i="8"/>
  <c r="I281" i="15"/>
  <c r="I284" i="11"/>
  <c r="I281" i="14"/>
  <c r="I284" i="10"/>
  <c r="I281" i="9"/>
  <c r="I281" i="3"/>
  <c r="I280" i="4"/>
  <c r="I280" i="6"/>
  <c r="I281" i="5"/>
  <c r="I280" i="1"/>
  <c r="I280" i="15"/>
  <c r="I283" i="10"/>
  <c r="I280" i="14"/>
  <c r="I283" i="11"/>
  <c r="I280" i="9"/>
  <c r="I282" i="8"/>
  <c r="I283" i="12"/>
  <c r="I280" i="13"/>
  <c r="I279" i="15"/>
  <c r="I279" i="1"/>
  <c r="I280" i="5"/>
  <c r="I279" i="6"/>
  <c r="I279" i="4"/>
  <c r="I280" i="3"/>
  <c r="I279" i="13"/>
  <c r="I282" i="12"/>
  <c r="I281" i="8"/>
  <c r="I279" i="9"/>
  <c r="I282" i="11"/>
  <c r="I279" i="14"/>
  <c r="I282" i="10"/>
  <c r="I279" i="3"/>
  <c r="I278" i="4"/>
  <c r="I278" i="6"/>
  <c r="I279" i="5"/>
  <c r="I278" i="1"/>
  <c r="I278" i="15"/>
  <c r="I281" i="10"/>
  <c r="I278" i="14"/>
  <c r="I281" i="11"/>
  <c r="I278" i="9"/>
  <c r="I280" i="8"/>
  <c r="I281" i="12"/>
  <c r="I278" i="13"/>
  <c r="I277" i="15"/>
  <c r="I277" i="1"/>
  <c r="I278" i="5"/>
  <c r="I277" i="6"/>
  <c r="I277" i="4"/>
  <c r="I278" i="3"/>
  <c r="I277" i="13"/>
  <c r="I280" i="12"/>
  <c r="I279" i="8"/>
  <c r="I277" i="9"/>
  <c r="I280" i="11"/>
  <c r="I277" i="14"/>
  <c r="I280" i="10"/>
  <c r="I277" i="3"/>
  <c r="I276" i="4"/>
  <c r="I276" i="6"/>
  <c r="I277" i="5"/>
  <c r="I276" i="1"/>
  <c r="I276" i="15"/>
  <c r="I276" i="14"/>
  <c r="I279" i="11"/>
  <c r="I276" i="9"/>
  <c r="I278" i="8"/>
  <c r="I279" i="12"/>
  <c r="I276" i="13"/>
  <c r="I279" i="10"/>
  <c r="I275" i="15"/>
  <c r="I275" i="1"/>
  <c r="I276" i="5"/>
  <c r="I275" i="6"/>
  <c r="I275" i="4"/>
  <c r="I276" i="3"/>
  <c r="I275" i="13"/>
  <c r="I278" i="12"/>
  <c r="I277" i="8"/>
  <c r="I275" i="9"/>
  <c r="I275" i="14"/>
  <c r="I278" i="11"/>
  <c r="I278" i="10"/>
  <c r="I275" i="3"/>
  <c r="I274" i="4"/>
  <c r="I274" i="6"/>
  <c r="I275" i="5"/>
  <c r="I274" i="1"/>
  <c r="I274" i="15"/>
  <c r="I277" i="10"/>
  <c r="I277" i="11"/>
  <c r="I274" i="14"/>
  <c r="I274" i="9"/>
  <c r="I276" i="8"/>
  <c r="I277" i="12"/>
  <c r="I274" i="13"/>
  <c r="I273" i="15"/>
  <c r="I273" i="1"/>
  <c r="I274" i="5"/>
  <c r="I273" i="6"/>
  <c r="I273" i="4"/>
  <c r="I274" i="3"/>
  <c r="I273" i="13"/>
  <c r="I276" i="12"/>
  <c r="I275" i="8"/>
  <c r="I273" i="9"/>
  <c r="I273" i="14"/>
  <c r="I276" i="11"/>
  <c r="I276" i="10"/>
  <c r="I273" i="3"/>
  <c r="I272" i="4"/>
  <c r="I272" i="6"/>
  <c r="I273" i="5"/>
  <c r="I272" i="1"/>
  <c r="I272" i="15"/>
  <c r="I275" i="11"/>
  <c r="I272" i="14"/>
  <c r="I275" i="10"/>
  <c r="I272" i="9"/>
  <c r="I274" i="8"/>
  <c r="I275" i="12"/>
  <c r="I272" i="13"/>
  <c r="I271" i="15"/>
  <c r="I271" i="1"/>
  <c r="I272" i="5"/>
  <c r="I271" i="6"/>
  <c r="I271" i="4"/>
  <c r="I272" i="3"/>
  <c r="I274" i="12"/>
  <c r="I273" i="8"/>
  <c r="I271" i="9"/>
  <c r="I274" i="10"/>
  <c r="I271" i="14"/>
  <c r="I274" i="11"/>
  <c r="I271" i="13"/>
  <c r="I271" i="3"/>
  <c r="I270" i="4"/>
  <c r="I270" i="6"/>
  <c r="I271" i="5"/>
  <c r="I270" i="1"/>
  <c r="I270" i="15"/>
  <c r="I273" i="11"/>
  <c r="I270" i="14"/>
  <c r="I273" i="10"/>
  <c r="I270" i="9"/>
  <c r="I272" i="8"/>
  <c r="I273" i="12"/>
  <c r="I270" i="13"/>
  <c r="I269" i="15"/>
  <c r="I269" i="1"/>
  <c r="I270" i="5"/>
  <c r="I269" i="6"/>
  <c r="I269" i="4"/>
  <c r="I270" i="3"/>
  <c r="I272" i="12"/>
  <c r="I271" i="8"/>
  <c r="I269" i="9"/>
  <c r="I272" i="10"/>
  <c r="I269" i="13"/>
  <c r="I269" i="14"/>
  <c r="I272" i="11"/>
  <c r="I269" i="3"/>
  <c r="I268" i="4"/>
  <c r="I268" i="6"/>
  <c r="I269" i="5"/>
  <c r="I268" i="1"/>
  <c r="I268" i="15"/>
  <c r="I268" i="14"/>
  <c r="I268" i="13"/>
  <c r="I271" i="10"/>
  <c r="I268" i="9"/>
  <c r="I270" i="8"/>
  <c r="I271" i="11"/>
  <c r="I271" i="12"/>
  <c r="I267" i="15"/>
  <c r="I267" i="1"/>
  <c r="I268" i="5"/>
  <c r="I267" i="6"/>
  <c r="I267" i="4"/>
  <c r="I268" i="3"/>
  <c r="I269" i="8"/>
  <c r="I267" i="9"/>
  <c r="I270" i="10"/>
  <c r="I267" i="13"/>
  <c r="I267" i="14"/>
  <c r="I270" i="12"/>
  <c r="I270" i="11"/>
  <c r="I267" i="3"/>
  <c r="I266" i="4"/>
  <c r="I266" i="6"/>
  <c r="I267" i="5"/>
  <c r="I266" i="1"/>
  <c r="I266" i="15"/>
  <c r="I269" i="11"/>
  <c r="I269" i="12"/>
  <c r="I266" i="14"/>
  <c r="I266" i="13"/>
  <c r="I269" i="10"/>
  <c r="I266" i="9"/>
  <c r="I268" i="8"/>
  <c r="I265" i="15"/>
  <c r="I265" i="1"/>
  <c r="I266" i="5"/>
  <c r="I265" i="6"/>
  <c r="I265" i="4"/>
  <c r="I266" i="3"/>
  <c r="I267" i="8"/>
  <c r="I265" i="9"/>
  <c r="I268" i="10"/>
  <c r="I265" i="13"/>
  <c r="I265" i="14"/>
  <c r="I268" i="12"/>
  <c r="I268" i="11"/>
  <c r="I265" i="3"/>
  <c r="I264" i="4"/>
  <c r="I264" i="6"/>
  <c r="I265" i="5"/>
  <c r="I264" i="1"/>
  <c r="I264" i="15"/>
  <c r="I267" i="11"/>
  <c r="I267" i="12"/>
  <c r="I264" i="14"/>
  <c r="I264" i="13"/>
  <c r="I267" i="10"/>
  <c r="I264" i="9"/>
  <c r="I266" i="8"/>
  <c r="I263" i="15"/>
  <c r="I263" i="1"/>
  <c r="I264" i="5"/>
  <c r="I263" i="6"/>
  <c r="I263" i="4"/>
  <c r="I264" i="3"/>
  <c r="I263" i="9"/>
  <c r="I266" i="10"/>
  <c r="I263" i="13"/>
  <c r="I266" i="12"/>
  <c r="I265" i="8"/>
  <c r="I266" i="11"/>
  <c r="I263" i="14"/>
  <c r="I263" i="3"/>
  <c r="I262" i="4"/>
  <c r="I262" i="6"/>
  <c r="I263" i="5"/>
  <c r="I262" i="1"/>
  <c r="I262" i="15"/>
  <c r="I265" i="11"/>
  <c r="I264" i="8"/>
  <c r="I265" i="12"/>
  <c r="I262" i="13"/>
  <c r="I262" i="14"/>
  <c r="I265" i="10"/>
  <c r="I262" i="9"/>
  <c r="I261" i="15"/>
  <c r="I261" i="1"/>
  <c r="I262" i="5"/>
  <c r="I261" i="6"/>
  <c r="I261" i="4"/>
  <c r="I262" i="3"/>
  <c r="I261" i="14"/>
  <c r="I261" i="13"/>
  <c r="I264" i="12"/>
  <c r="I261" i="9"/>
  <c r="I263" i="8"/>
  <c r="I264" i="10"/>
  <c r="I264" i="11"/>
  <c r="I261" i="3"/>
  <c r="I260" i="4"/>
  <c r="I260" i="6"/>
  <c r="I261" i="5"/>
  <c r="I260" i="1"/>
  <c r="I260" i="15"/>
  <c r="I262" i="8"/>
  <c r="I260" i="9"/>
  <c r="I263" i="12"/>
  <c r="I260" i="13"/>
  <c r="I263" i="10"/>
  <c r="I260" i="14"/>
  <c r="I263" i="11"/>
  <c r="I259" i="15"/>
  <c r="I259" i="1"/>
  <c r="I260" i="5"/>
  <c r="I259" i="6"/>
  <c r="I259" i="4"/>
  <c r="I260" i="3"/>
  <c r="I262" i="10"/>
  <c r="I259" i="13"/>
  <c r="I262" i="11"/>
  <c r="I262" i="12"/>
  <c r="I259" i="14"/>
  <c r="I259" i="9"/>
  <c r="I261" i="8"/>
  <c r="I259" i="3"/>
  <c r="I258" i="4"/>
  <c r="I258" i="6"/>
  <c r="I259" i="5"/>
  <c r="I258" i="1"/>
  <c r="I258" i="15"/>
  <c r="I261" i="12"/>
  <c r="I261" i="11"/>
  <c r="I258" i="13"/>
  <c r="I260" i="8"/>
  <c r="I258" i="9"/>
  <c r="I261" i="10"/>
  <c r="I258" i="14"/>
  <c r="I257" i="15"/>
  <c r="I257" i="1"/>
  <c r="I258" i="5"/>
  <c r="I257" i="6"/>
  <c r="I257" i="4"/>
  <c r="I258" i="3"/>
  <c r="I257" i="14"/>
  <c r="I260" i="10"/>
  <c r="I257" i="9"/>
  <c r="I259" i="8"/>
  <c r="I257" i="13"/>
  <c r="I260" i="11"/>
  <c r="I260" i="12"/>
  <c r="I257" i="3"/>
  <c r="I256" i="4"/>
  <c r="I256" i="6"/>
  <c r="I257" i="5"/>
  <c r="I256" i="1"/>
  <c r="I256" i="15"/>
  <c r="I259" i="12"/>
  <c r="I259" i="11"/>
  <c r="I256" i="13"/>
  <c r="I258" i="8"/>
  <c r="I256" i="9"/>
  <c r="I259" i="10"/>
  <c r="I256" i="14"/>
  <c r="I255" i="15"/>
  <c r="I255" i="1"/>
  <c r="I256" i="5"/>
  <c r="I255" i="6"/>
  <c r="I255" i="4"/>
  <c r="I256" i="3"/>
  <c r="I258" i="10"/>
  <c r="I255" i="9"/>
  <c r="I257" i="8"/>
  <c r="I255" i="13"/>
  <c r="I255" i="14"/>
  <c r="I258" i="11"/>
  <c r="I258" i="12"/>
  <c r="I255" i="3"/>
  <c r="I254" i="6"/>
  <c r="I255" i="5"/>
  <c r="I254" i="1"/>
  <c r="I254" i="15"/>
  <c r="I254" i="13"/>
  <c r="I254" i="4"/>
  <c r="I257" i="12"/>
  <c r="I254" i="9"/>
  <c r="I256" i="8"/>
  <c r="I257" i="10"/>
  <c r="I257" i="11"/>
  <c r="I254" i="14"/>
  <c r="I253" i="15"/>
  <c r="I253" i="1"/>
  <c r="I254" i="5"/>
  <c r="I253" i="6"/>
  <c r="I253" i="4"/>
  <c r="I254" i="3"/>
  <c r="I256" i="11"/>
  <c r="I256" i="10"/>
  <c r="I255" i="8"/>
  <c r="I253" i="9"/>
  <c r="I256" i="12"/>
  <c r="I253" i="13"/>
  <c r="I253" i="14"/>
  <c r="I253" i="3"/>
  <c r="I252" i="4"/>
  <c r="I252" i="6"/>
  <c r="I253" i="5"/>
  <c r="I252" i="1"/>
  <c r="I252" i="15"/>
  <c r="I252" i="13"/>
  <c r="I255" i="12"/>
  <c r="I252" i="9"/>
  <c r="I252" i="14"/>
  <c r="I254" i="8"/>
  <c r="I255" i="10"/>
  <c r="I255" i="11"/>
  <c r="I251" i="15"/>
  <c r="I251" i="1"/>
  <c r="I252" i="5"/>
  <c r="I251" i="6"/>
  <c r="I251" i="4"/>
  <c r="I252" i="3"/>
  <c r="I254" i="10"/>
  <c r="I253" i="8"/>
  <c r="I251" i="14"/>
  <c r="I251" i="9"/>
  <c r="I254" i="12"/>
  <c r="I254" i="11"/>
  <c r="I251" i="13"/>
  <c r="I251" i="3"/>
  <c r="I250" i="4"/>
  <c r="I250" i="6"/>
  <c r="I251" i="5"/>
  <c r="I250" i="1"/>
  <c r="I250" i="15"/>
  <c r="I250" i="13"/>
  <c r="I253" i="12"/>
  <c r="I250" i="9"/>
  <c r="I250" i="14"/>
  <c r="I252" i="8"/>
  <c r="I253" i="10"/>
  <c r="I253" i="11"/>
  <c r="I249" i="15"/>
  <c r="I249" i="1"/>
  <c r="I250" i="5"/>
  <c r="I249" i="6"/>
  <c r="I249" i="4"/>
  <c r="I250" i="3"/>
  <c r="I251" i="8"/>
  <c r="I249" i="14"/>
  <c r="I249" i="9"/>
  <c r="I252" i="12"/>
  <c r="I249" i="13"/>
  <c r="I252" i="11"/>
  <c r="I252" i="10"/>
  <c r="I249" i="3"/>
  <c r="I248" i="4"/>
  <c r="I248" i="6"/>
  <c r="I249" i="5"/>
  <c r="I248" i="1"/>
  <c r="I248" i="15"/>
  <c r="I251" i="11"/>
  <c r="I248" i="13"/>
  <c r="I251" i="12"/>
  <c r="I251" i="10"/>
  <c r="I248" i="9"/>
  <c r="I248" i="14"/>
  <c r="I250" i="8"/>
  <c r="I247" i="15"/>
  <c r="I247" i="1"/>
  <c r="I248" i="5"/>
  <c r="I247" i="6"/>
  <c r="I247" i="4"/>
  <c r="I248" i="3"/>
  <c r="I247" i="9"/>
  <c r="I250" i="10"/>
  <c r="I250" i="12"/>
  <c r="I247" i="13"/>
  <c r="I250" i="11"/>
  <c r="I249" i="8"/>
  <c r="I247" i="14"/>
  <c r="I248" i="8"/>
  <c r="I249" i="11"/>
  <c r="I247" i="3"/>
  <c r="I246" i="4"/>
  <c r="I246" i="6"/>
  <c r="I247" i="5"/>
  <c r="I246" i="1"/>
  <c r="I246" i="15"/>
  <c r="I246" i="13"/>
  <c r="I249" i="12"/>
  <c r="I249" i="10"/>
  <c r="I246" i="9"/>
  <c r="I246" i="14"/>
  <c r="I245" i="15"/>
  <c r="I245" i="1"/>
  <c r="I246" i="5"/>
  <c r="I245" i="6"/>
  <c r="I245" i="4"/>
  <c r="I246" i="3"/>
  <c r="I245" i="9"/>
  <c r="I248" i="10"/>
  <c r="I248" i="12"/>
  <c r="I245" i="13"/>
  <c r="I245" i="14"/>
  <c r="I248" i="11"/>
  <c r="I247" i="8"/>
  <c r="I245" i="3"/>
  <c r="I244" i="4"/>
  <c r="I244" i="6"/>
  <c r="I245" i="5"/>
  <c r="I244" i="1"/>
  <c r="I244" i="15"/>
  <c r="I246" i="8"/>
  <c r="I247" i="11"/>
  <c r="I244" i="14"/>
  <c r="I244" i="13"/>
  <c r="I247" i="12"/>
  <c r="I247" i="10"/>
  <c r="I244" i="9"/>
  <c r="I246" i="10"/>
  <c r="I246" i="12"/>
  <c r="I243" i="13"/>
  <c r="I243" i="15"/>
  <c r="I243" i="1"/>
  <c r="I244" i="5"/>
  <c r="I243" i="6"/>
  <c r="I243" i="4"/>
  <c r="I244" i="3"/>
  <c r="I243" i="9"/>
  <c r="I243" i="14"/>
  <c r="I246" i="11"/>
  <c r="I245" i="8"/>
  <c r="I242" i="13"/>
  <c r="I245" i="11"/>
  <c r="I245" i="12"/>
  <c r="I242" i="14"/>
  <c r="I242" i="9"/>
  <c r="I245" i="10"/>
  <c r="I243" i="3"/>
  <c r="I242" i="4"/>
  <c r="I242" i="6"/>
  <c r="I243" i="5"/>
  <c r="I242" i="1"/>
  <c r="I242" i="15"/>
  <c r="I244" i="8"/>
  <c r="I241" i="15"/>
  <c r="I241" i="1"/>
  <c r="I242" i="5"/>
  <c r="I241" i="6"/>
  <c r="I241" i="4"/>
  <c r="I242" i="3"/>
  <c r="I241" i="9"/>
  <c r="I241" i="14"/>
  <c r="I244" i="12"/>
  <c r="I244" i="11"/>
  <c r="I241" i="13"/>
  <c r="I244" i="10"/>
  <c r="I243" i="8"/>
  <c r="I241" i="3"/>
  <c r="I240" i="4"/>
  <c r="I240" i="6"/>
  <c r="I241" i="5"/>
  <c r="I240" i="1"/>
  <c r="I240" i="15"/>
  <c r="I242" i="8"/>
  <c r="I243" i="10"/>
  <c r="I240" i="13"/>
  <c r="I243" i="11"/>
  <c r="I243" i="12"/>
  <c r="I240" i="14"/>
  <c r="I240" i="9"/>
  <c r="I239" i="15"/>
  <c r="I239" i="1"/>
  <c r="I240" i="5"/>
  <c r="I239" i="6"/>
  <c r="I239" i="4"/>
  <c r="I240" i="3"/>
  <c r="I242" i="12"/>
  <c r="I242" i="11"/>
  <c r="I239" i="13"/>
  <c r="I239" i="9"/>
  <c r="I242" i="10"/>
  <c r="I239" i="14"/>
  <c r="I241" i="8"/>
  <c r="I238" i="14"/>
  <c r="I241" i="10"/>
  <c r="I238" i="9"/>
  <c r="I239" i="3"/>
  <c r="I238" i="4"/>
  <c r="I238" i="6"/>
  <c r="I239" i="5"/>
  <c r="I238" i="1"/>
  <c r="I238" i="15"/>
  <c r="I240" i="8"/>
  <c r="I238" i="13"/>
  <c r="I241" i="11"/>
  <c r="I241" i="12"/>
  <c r="I239" i="8"/>
  <c r="I237" i="9"/>
  <c r="I240" i="10"/>
  <c r="I237" i="14"/>
  <c r="I240" i="12"/>
  <c r="I240" i="11"/>
  <c r="I237" i="13"/>
  <c r="I237" i="15"/>
  <c r="I237" i="1"/>
  <c r="I238" i="5"/>
  <c r="I237" i="6"/>
  <c r="I237" i="4"/>
  <c r="I238" i="3"/>
  <c r="I236" i="13"/>
  <c r="I239" i="11"/>
  <c r="I239" i="12"/>
  <c r="I236" i="14"/>
  <c r="I239" i="10"/>
  <c r="I236" i="9"/>
  <c r="I238" i="8"/>
  <c r="I237" i="3"/>
  <c r="I236" i="4"/>
  <c r="I236" i="6"/>
  <c r="I237" i="5"/>
  <c r="I236" i="1"/>
  <c r="I236" i="15"/>
  <c r="I237" i="8"/>
  <c r="I235" i="9"/>
  <c r="I238" i="10"/>
  <c r="I235" i="14"/>
  <c r="I238" i="12"/>
  <c r="I238" i="11"/>
  <c r="I235" i="13"/>
  <c r="I235" i="15"/>
  <c r="I235" i="1"/>
  <c r="I236" i="5"/>
  <c r="I235" i="6"/>
  <c r="I235" i="4"/>
  <c r="I236" i="3"/>
  <c r="I234" i="13"/>
  <c r="I237" i="11"/>
  <c r="I237" i="12"/>
  <c r="I234" i="14"/>
  <c r="I237" i="10"/>
  <c r="I234" i="9"/>
  <c r="I236" i="8"/>
  <c r="I235" i="3"/>
  <c r="I234" i="4"/>
  <c r="I234" i="6"/>
  <c r="I235" i="5"/>
  <c r="I234" i="1"/>
  <c r="I234" i="15"/>
  <c r="I235" i="8"/>
  <c r="I233" i="9"/>
  <c r="I233" i="13"/>
  <c r="I236" i="10"/>
  <c r="I233" i="14"/>
  <c r="I233" i="15"/>
  <c r="I233" i="1"/>
  <c r="I234" i="5"/>
  <c r="I233" i="6"/>
  <c r="I233" i="4"/>
  <c r="I234" i="3"/>
  <c r="I236" i="12"/>
  <c r="I236" i="11"/>
  <c r="I233" i="3"/>
  <c r="I232" i="4"/>
  <c r="I232" i="6"/>
  <c r="I233" i="5"/>
  <c r="I232" i="1"/>
  <c r="I232" i="15"/>
  <c r="I235" i="10"/>
  <c r="I232" i="13"/>
  <c r="I232" i="9"/>
  <c r="I234" i="8"/>
  <c r="I235" i="11"/>
  <c r="I235" i="12"/>
  <c r="I232" i="14"/>
  <c r="I231" i="15"/>
  <c r="I231" i="1"/>
  <c r="I232" i="5"/>
  <c r="I231" i="6"/>
  <c r="I231" i="4"/>
  <c r="I232" i="3"/>
  <c r="I231" i="14"/>
  <c r="I234" i="12"/>
  <c r="I234" i="11"/>
  <c r="I233" i="8"/>
  <c r="I231" i="9"/>
  <c r="I231" i="13"/>
  <c r="I234" i="10"/>
  <c r="I231" i="3"/>
  <c r="I230" i="4"/>
  <c r="I230" i="6"/>
  <c r="I231" i="5"/>
  <c r="I230" i="1"/>
  <c r="I230" i="15"/>
  <c r="I230" i="13"/>
  <c r="I230" i="9"/>
  <c r="I232" i="8"/>
  <c r="I233" i="11"/>
  <c r="I233" i="12"/>
  <c r="I233" i="10"/>
  <c r="I230" i="14"/>
  <c r="I229"/>
  <c r="I232" i="10"/>
  <c r="I232" i="12"/>
  <c r="I232" i="11"/>
  <c r="I229" i="15"/>
  <c r="I229" i="1"/>
  <c r="I230" i="5"/>
  <c r="I229" i="6"/>
  <c r="I229" i="4"/>
  <c r="I230" i="3"/>
  <c r="I231" i="8"/>
  <c r="I229" i="9"/>
  <c r="I229" i="13"/>
  <c r="I228" i="9"/>
  <c r="I231" i="11"/>
  <c r="I231" i="12"/>
  <c r="I231" i="10"/>
  <c r="I228" i="14"/>
  <c r="I230" i="8"/>
  <c r="I228" i="13"/>
  <c r="I229" i="3"/>
  <c r="I228" i="4"/>
  <c r="I228" i="6"/>
  <c r="I229" i="5"/>
  <c r="I228" i="1"/>
  <c r="I228" i="15"/>
  <c r="I227" i="13"/>
  <c r="I229" i="8"/>
  <c r="I227" i="14"/>
  <c r="I230" i="10"/>
  <c r="I230" i="12"/>
  <c r="I230" i="11"/>
  <c r="I227" i="9"/>
  <c r="I227" i="15"/>
  <c r="I227" i="1"/>
  <c r="I228" i="5"/>
  <c r="I227" i="6"/>
  <c r="I227" i="4"/>
  <c r="I228" i="3"/>
  <c r="I226" i="9"/>
  <c r="I229" i="11"/>
  <c r="I229" i="12"/>
  <c r="I229" i="10"/>
  <c r="I226" i="14"/>
  <c r="I228" i="8"/>
  <c r="I226" i="13"/>
  <c r="I227" i="3"/>
  <c r="I226" i="4"/>
  <c r="I226" i="6"/>
  <c r="I227" i="5"/>
  <c r="I226" i="1"/>
  <c r="I226" i="15"/>
  <c r="I225" i="13"/>
  <c r="I227" i="8"/>
  <c r="I225" i="14"/>
  <c r="I228" i="10"/>
  <c r="I228" i="12"/>
  <c r="I228" i="11"/>
  <c r="I225" i="9"/>
  <c r="I225" i="15"/>
  <c r="I225" i="1"/>
  <c r="I226" i="5"/>
  <c r="I225" i="6"/>
  <c r="I225" i="4"/>
  <c r="I226" i="3"/>
  <c r="I224" i="9"/>
  <c r="I227" i="11"/>
  <c r="I227" i="12"/>
  <c r="I227" i="10"/>
  <c r="I224" i="14"/>
  <c r="I226" i="8"/>
  <c r="I225" i="3"/>
  <c r="I224" i="4"/>
  <c r="I224" i="6"/>
  <c r="I225" i="5"/>
  <c r="I224" i="1"/>
  <c r="I224" i="15"/>
  <c r="I224" i="13"/>
  <c r="I223" i="15"/>
  <c r="I223" i="1"/>
  <c r="I224" i="5"/>
  <c r="I223" i="6"/>
  <c r="I223" i="4"/>
  <c r="I224" i="3"/>
  <c r="I225" i="8"/>
  <c r="I223" i="14"/>
  <c r="I226" i="10"/>
  <c r="I226" i="12"/>
  <c r="I226" i="11"/>
  <c r="I223" i="9"/>
  <c r="I223" i="13"/>
  <c r="I223" i="3"/>
  <c r="I222" i="4"/>
  <c r="I222" i="6"/>
  <c r="I223" i="5"/>
  <c r="I222" i="1"/>
  <c r="I222" i="15"/>
  <c r="I222" i="13"/>
  <c r="I222" i="9"/>
  <c r="I225" i="11"/>
  <c r="I225" i="12"/>
  <c r="I225" i="10"/>
  <c r="I222" i="14"/>
  <c r="I224" i="8"/>
  <c r="I221" i="15"/>
  <c r="I221" i="1"/>
  <c r="I222" i="5"/>
  <c r="I221" i="6"/>
  <c r="I221" i="4"/>
  <c r="I222" i="3"/>
  <c r="I221" i="14"/>
  <c r="I224" i="10"/>
  <c r="I224" i="12"/>
  <c r="I224" i="11"/>
  <c r="I221" i="9"/>
  <c r="I223" i="8"/>
  <c r="I221" i="13"/>
  <c r="I220"/>
  <c r="I222" i="8"/>
  <c r="I221" i="3"/>
  <c r="I220" i="4"/>
  <c r="I220" i="6"/>
  <c r="I221" i="5"/>
  <c r="I220" i="1"/>
  <c r="I220" i="15"/>
  <c r="I220" i="9"/>
  <c r="I223" i="11"/>
  <c r="I223" i="12"/>
  <c r="I223" i="10"/>
  <c r="I220" i="14"/>
  <c r="I219" i="9"/>
  <c r="I221" i="8"/>
  <c r="I219" i="13"/>
  <c r="I219" i="14"/>
  <c r="I222" i="10"/>
  <c r="I222" i="12"/>
  <c r="I222" i="11"/>
  <c r="I219" i="15"/>
  <c r="I219" i="1"/>
  <c r="I220" i="5"/>
  <c r="I219" i="6"/>
  <c r="I219" i="4"/>
  <c r="I220" i="3"/>
  <c r="I221" i="11"/>
  <c r="I221" i="12"/>
  <c r="I221" i="10"/>
  <c r="I218" i="14"/>
  <c r="I218" i="9"/>
  <c r="I218" i="13"/>
  <c r="I220" i="8"/>
  <c r="I219" i="3"/>
  <c r="I218" i="4"/>
  <c r="I218" i="6"/>
  <c r="I219" i="5"/>
  <c r="I218" i="1"/>
  <c r="I218" i="15"/>
  <c r="I220" i="10"/>
  <c r="I219" i="8"/>
  <c r="I220" i="12"/>
  <c r="I220" i="11"/>
  <c r="I217" i="13"/>
  <c r="I217" i="9"/>
  <c r="I217" i="14"/>
  <c r="I217" i="15"/>
  <c r="I217" i="1"/>
  <c r="I218" i="5"/>
  <c r="I217" i="6"/>
  <c r="I217" i="4"/>
  <c r="I218" i="3"/>
  <c r="I216" i="14"/>
  <c r="I216" i="9"/>
  <c r="I216" i="13"/>
  <c r="I219" i="11"/>
  <c r="I219" i="12"/>
  <c r="I218" i="8"/>
  <c r="I219" i="10"/>
  <c r="I217" i="3"/>
  <c r="I216" i="4"/>
  <c r="I216" i="6"/>
  <c r="I217" i="5"/>
  <c r="I216" i="1"/>
  <c r="I216" i="15"/>
  <c r="I218" i="10"/>
  <c r="I217" i="8"/>
  <c r="I218" i="12"/>
  <c r="I215" i="14"/>
  <c r="I218" i="11"/>
  <c r="I215" i="13"/>
  <c r="I215" i="9"/>
  <c r="I215" i="15"/>
  <c r="I215" i="1"/>
  <c r="I216" i="5"/>
  <c r="I215" i="6"/>
  <c r="I215" i="4"/>
  <c r="I216" i="3"/>
  <c r="I217" i="10"/>
  <c r="I214" i="9"/>
  <c r="I214" i="13"/>
  <c r="I217" i="11"/>
  <c r="I214" i="14"/>
  <c r="I217" i="12"/>
  <c r="I216" i="8"/>
  <c r="I215" i="3"/>
  <c r="I214" i="4"/>
  <c r="I214" i="6"/>
  <c r="I215" i="5"/>
  <c r="I214" i="1"/>
  <c r="I214" i="15"/>
  <c r="I215" i="8"/>
  <c r="I216" i="12"/>
  <c r="I213" i="14"/>
  <c r="I216" i="11"/>
  <c r="I213" i="13"/>
  <c r="I213" i="9"/>
  <c r="I216" i="10"/>
  <c r="I213" i="15"/>
  <c r="I213" i="1"/>
  <c r="I214" i="5"/>
  <c r="I213" i="6"/>
  <c r="I213" i="4"/>
  <c r="I214" i="3"/>
  <c r="I214" i="8"/>
  <c r="I215" i="10"/>
  <c r="I212" i="9"/>
  <c r="I213" i="3"/>
  <c r="I212" i="4"/>
  <c r="I212" i="6"/>
  <c r="I213" i="5"/>
  <c r="I212" i="1"/>
  <c r="I212" i="15"/>
  <c r="I212" i="13"/>
  <c r="I215" i="11"/>
  <c r="I212" i="14"/>
  <c r="I215" i="12"/>
  <c r="I211" i="15"/>
  <c r="I211" i="1"/>
  <c r="I212" i="5"/>
  <c r="I211" i="6"/>
  <c r="I211" i="4"/>
  <c r="I212" i="3"/>
  <c r="I213" i="8"/>
  <c r="I214" i="12"/>
  <c r="I211" i="9"/>
  <c r="I211" i="14"/>
  <c r="I214" i="11"/>
  <c r="I211" i="13"/>
  <c r="I214" i="10"/>
  <c r="I211" i="3"/>
  <c r="I210" i="4"/>
  <c r="I210" i="6"/>
  <c r="I211" i="5"/>
  <c r="I210" i="1"/>
  <c r="I210" i="15"/>
  <c r="I210" i="13"/>
  <c r="I213" i="11"/>
  <c r="I210" i="14"/>
  <c r="I210" i="9"/>
  <c r="I213" i="12"/>
  <c r="I213" i="10"/>
  <c r="I212" i="8"/>
  <c r="I209" i="15"/>
  <c r="I209" i="1"/>
  <c r="I210" i="5"/>
  <c r="I209" i="6"/>
  <c r="I209" i="4"/>
  <c r="I210" i="3"/>
  <c r="I212" i="10"/>
  <c r="I212" i="12"/>
  <c r="I211" i="8"/>
  <c r="I209" i="9"/>
  <c r="I209" i="14"/>
  <c r="I212" i="11"/>
  <c r="I209" i="13"/>
  <c r="I209" i="3"/>
  <c r="I208" i="4"/>
  <c r="I208" i="6"/>
  <c r="I209" i="5"/>
  <c r="I208" i="1"/>
  <c r="I208" i="15"/>
  <c r="I208" i="14"/>
  <c r="I208" i="9"/>
  <c r="I210" i="8"/>
  <c r="I211" i="12"/>
  <c r="I211" i="10"/>
  <c r="I208" i="13"/>
  <c r="I211" i="11"/>
  <c r="I207" i="15"/>
  <c r="I207" i="1"/>
  <c r="I208" i="5"/>
  <c r="I207" i="6"/>
  <c r="I207" i="4"/>
  <c r="I208" i="3"/>
  <c r="I207" i="13"/>
  <c r="I210" i="10"/>
  <c r="I210" i="12"/>
  <c r="I210" i="11"/>
  <c r="I209" i="8"/>
  <c r="I207" i="9"/>
  <c r="I207" i="14"/>
  <c r="I207" i="3"/>
  <c r="I206" i="4"/>
  <c r="I206" i="6"/>
  <c r="I207" i="5"/>
  <c r="I206" i="1"/>
  <c r="I206" i="15"/>
  <c r="I206" i="14"/>
  <c r="I206" i="9"/>
  <c r="I208" i="8"/>
  <c r="I209" i="11"/>
  <c r="I209" i="12"/>
  <c r="I206" i="13"/>
  <c r="I209" i="10"/>
  <c r="I205" i="15"/>
  <c r="I205" i="1"/>
  <c r="I206" i="5"/>
  <c r="I205" i="6"/>
  <c r="I205" i="4"/>
  <c r="I206" i="3"/>
  <c r="I205" i="13"/>
  <c r="I208" i="12"/>
  <c r="I208" i="11"/>
  <c r="I208" i="10"/>
  <c r="I207" i="8"/>
  <c r="I205" i="9"/>
  <c r="I205" i="14"/>
  <c r="I205" i="3"/>
  <c r="I204" i="4"/>
  <c r="I204" i="6"/>
  <c r="I205" i="5"/>
  <c r="I204" i="1"/>
  <c r="I204" i="15"/>
  <c r="I204" i="9"/>
  <c r="I206" i="8"/>
  <c r="I207" i="10"/>
  <c r="I207" i="11"/>
  <c r="I207" i="12"/>
  <c r="I204" i="13"/>
  <c r="I204" i="14"/>
  <c r="I203" i="15"/>
  <c r="I203" i="1"/>
  <c r="I204" i="5"/>
  <c r="I203" i="6"/>
  <c r="I203" i="4"/>
  <c r="I204" i="3"/>
  <c r="I203" i="13"/>
  <c r="I206" i="12"/>
  <c r="I203" i="14"/>
  <c r="I206" i="11"/>
  <c r="I206" i="10"/>
  <c r="I205" i="8"/>
  <c r="I203" i="9"/>
  <c r="I203" i="3"/>
  <c r="I202" i="4"/>
  <c r="I202" i="6"/>
  <c r="I203" i="5"/>
  <c r="I202" i="1"/>
  <c r="I202" i="15"/>
  <c r="I205" i="11"/>
  <c r="I202" i="14"/>
  <c r="I205" i="12"/>
  <c r="I202" i="13"/>
  <c r="I202" i="9"/>
  <c r="I204" i="8"/>
  <c r="I205" i="10"/>
  <c r="I201" i="15"/>
  <c r="I201" i="1"/>
  <c r="I202" i="5"/>
  <c r="I201" i="6"/>
  <c r="I201" i="4"/>
  <c r="I202" i="3"/>
  <c r="I204" i="10"/>
  <c r="I203" i="8"/>
  <c r="I201" i="9"/>
  <c r="I201" i="13"/>
  <c r="I204" i="12"/>
  <c r="I201" i="14"/>
  <c r="I204" i="11"/>
  <c r="I201" i="3"/>
  <c r="I200" i="4"/>
  <c r="I200" i="6"/>
  <c r="I201" i="5"/>
  <c r="I200" i="1"/>
  <c r="I200" i="15"/>
  <c r="I200" i="14"/>
  <c r="I203" i="12"/>
  <c r="I200" i="13"/>
  <c r="I200" i="9"/>
  <c r="I202" i="8"/>
  <c r="I203" i="10"/>
  <c r="I203" i="11"/>
  <c r="I199" i="15"/>
  <c r="I199" i="1"/>
  <c r="I200" i="5"/>
  <c r="I199" i="6"/>
  <c r="I199" i="4"/>
  <c r="I200" i="3"/>
  <c r="I202" i="10"/>
  <c r="I201" i="8"/>
  <c r="I199" i="9"/>
  <c r="I199" i="13"/>
  <c r="I202" i="11"/>
  <c r="I202" i="12"/>
  <c r="I199" i="14"/>
  <c r="I199" i="3"/>
  <c r="I198" i="4"/>
  <c r="I198" i="6"/>
  <c r="I199" i="5"/>
  <c r="I198" i="1"/>
  <c r="I198" i="15"/>
  <c r="I198" i="14"/>
  <c r="I201" i="12"/>
  <c r="I201" i="11"/>
  <c r="I198" i="13"/>
  <c r="I198" i="9"/>
  <c r="I200" i="8"/>
  <c r="I201" i="10"/>
  <c r="I197" i="15"/>
  <c r="I197" i="1"/>
  <c r="I198" i="5"/>
  <c r="I197" i="6"/>
  <c r="I197" i="4"/>
  <c r="I198" i="3"/>
  <c r="I197" i="9"/>
  <c r="I197" i="13"/>
  <c r="I200" i="11"/>
  <c r="I200" i="10"/>
  <c r="I199" i="8"/>
  <c r="I200" i="12"/>
  <c r="I197" i="14"/>
  <c r="I197" i="3"/>
  <c r="I196" i="4"/>
  <c r="I196" i="6"/>
  <c r="I197" i="5"/>
  <c r="I196" i="1"/>
  <c r="I196" i="15"/>
  <c r="I196" i="14"/>
  <c r="I199" i="12"/>
  <c r="I198" i="8"/>
  <c r="I199" i="10"/>
  <c r="I199" i="11"/>
  <c r="I196" i="13"/>
  <c r="I196" i="9"/>
  <c r="I195" i="15"/>
  <c r="I195" i="1"/>
  <c r="I196" i="5"/>
  <c r="I195" i="6"/>
  <c r="I195" i="4"/>
  <c r="I196" i="3"/>
  <c r="I195" i="13"/>
  <c r="I198" i="11"/>
  <c r="I195" i="9"/>
  <c r="I198" i="10"/>
  <c r="I197" i="8"/>
  <c r="I198" i="12"/>
  <c r="I195" i="14"/>
  <c r="I195" i="3"/>
  <c r="I194" i="4"/>
  <c r="I194" i="6"/>
  <c r="I195" i="5"/>
  <c r="I194" i="1"/>
  <c r="I194" i="15"/>
  <c r="I197" i="10"/>
  <c r="I194" i="9"/>
  <c r="I197" i="11"/>
  <c r="I194" i="13"/>
  <c r="I194" i="14"/>
  <c r="I197" i="12"/>
  <c r="I196" i="8"/>
  <c r="I193" i="15"/>
  <c r="I193" i="1"/>
  <c r="I194" i="5"/>
  <c r="I193" i="6"/>
  <c r="I193" i="4"/>
  <c r="I194" i="3"/>
  <c r="I196" i="12"/>
  <c r="I193" i="14"/>
  <c r="I193" i="13"/>
  <c r="I195" i="8"/>
  <c r="I196" i="11"/>
  <c r="I193" i="9"/>
  <c r="I196" i="10"/>
  <c r="I193" i="3"/>
  <c r="I192" i="4"/>
  <c r="I192" i="6"/>
  <c r="I193" i="5"/>
  <c r="I192" i="1"/>
  <c r="I192" i="15"/>
  <c r="I192" i="9"/>
  <c r="I195" i="11"/>
  <c r="I194" i="8"/>
  <c r="I192" i="13"/>
  <c r="I195" i="10"/>
  <c r="I192" i="14"/>
  <c r="I195" i="12"/>
  <c r="I191" i="15"/>
  <c r="I191" i="1"/>
  <c r="I192" i="5"/>
  <c r="I191" i="6"/>
  <c r="I191" i="4"/>
  <c r="I192" i="3"/>
  <c r="I191" i="14"/>
  <c r="I194" i="10"/>
  <c r="I191" i="13"/>
  <c r="I194" i="12"/>
  <c r="I193" i="8"/>
  <c r="I194" i="11"/>
  <c r="I191" i="9"/>
  <c r="I191" i="3"/>
  <c r="I190" i="4"/>
  <c r="I190" i="6"/>
  <c r="I191" i="5"/>
  <c r="I190" i="1"/>
  <c r="I190" i="15"/>
  <c r="I193" i="11"/>
  <c r="I192" i="8"/>
  <c r="I193" i="12"/>
  <c r="I190" i="13"/>
  <c r="I193" i="10"/>
  <c r="I190" i="9"/>
  <c r="I190" i="14"/>
  <c r="I189" i="15"/>
  <c r="I189" i="1"/>
  <c r="I190" i="5"/>
  <c r="I189" i="6"/>
  <c r="I189" i="4"/>
  <c r="I190" i="3"/>
  <c r="I189" i="14"/>
  <c r="I189" i="9"/>
  <c r="I192" i="10"/>
  <c r="I189" i="13"/>
  <c r="I192" i="12"/>
  <c r="I191" i="8"/>
  <c r="I192" i="11"/>
  <c r="I189" i="3"/>
  <c r="I188" i="4"/>
  <c r="I188" i="6"/>
  <c r="I189" i="5"/>
  <c r="I188" i="1"/>
  <c r="I188" i="15"/>
  <c r="I191" i="11"/>
  <c r="I190" i="8"/>
  <c r="I191" i="12"/>
  <c r="I188" i="13"/>
  <c r="I191" i="10"/>
  <c r="I188" i="9"/>
  <c r="I188" i="14"/>
  <c r="I187" i="15"/>
  <c r="I187" i="1"/>
  <c r="I188" i="5"/>
  <c r="I187" i="6"/>
  <c r="I187" i="4"/>
  <c r="I188" i="3"/>
  <c r="I187" i="14"/>
  <c r="I187" i="9"/>
  <c r="I190" i="10"/>
  <c r="I187" i="13"/>
  <c r="I190" i="12"/>
  <c r="I189" i="8"/>
  <c r="I190" i="11"/>
  <c r="I187" i="3"/>
  <c r="I186" i="4"/>
  <c r="I186" i="6"/>
  <c r="I187" i="5"/>
  <c r="I186" i="1"/>
  <c r="I186" i="15"/>
  <c r="I189" i="11"/>
  <c r="I188" i="8"/>
  <c r="I189" i="12"/>
  <c r="I186" i="13"/>
  <c r="I189" i="10"/>
  <c r="I186" i="9"/>
  <c r="I186" i="14"/>
  <c r="I185" i="15"/>
  <c r="I185" i="1"/>
  <c r="I186" i="5"/>
  <c r="I185" i="6"/>
  <c r="I185" i="4"/>
  <c r="I186" i="3"/>
  <c r="I185" i="14"/>
  <c r="I185" i="9"/>
  <c r="I188" i="10"/>
  <c r="I185" i="13"/>
  <c r="I188" i="12"/>
  <c r="I187" i="8"/>
  <c r="I188" i="11"/>
  <c r="I185" i="3"/>
  <c r="I184" i="4"/>
  <c r="I184" i="6"/>
  <c r="I185" i="5"/>
  <c r="I184" i="1"/>
  <c r="I184" i="15"/>
  <c r="I186" i="8"/>
  <c r="I187" i="12"/>
  <c r="I184" i="13"/>
  <c r="I187" i="11"/>
  <c r="I187" i="10"/>
  <c r="I184" i="9"/>
  <c r="I184" i="14"/>
  <c r="I183" i="15"/>
  <c r="I183" i="1"/>
  <c r="I184" i="5"/>
  <c r="I183" i="6"/>
  <c r="I183" i="4"/>
  <c r="I184" i="3"/>
  <c r="I183" i="14"/>
  <c r="I183" i="9"/>
  <c r="I186" i="10"/>
  <c r="I186" i="11"/>
  <c r="I183" i="13"/>
  <c r="I186" i="12"/>
  <c r="I185" i="8"/>
  <c r="I183" i="3"/>
  <c r="I182" i="4"/>
  <c r="I182" i="6"/>
  <c r="I183" i="5"/>
  <c r="I182" i="1"/>
  <c r="I182" i="15"/>
  <c r="I185" i="12"/>
  <c r="I182" i="13"/>
  <c r="I185" i="11"/>
  <c r="I185" i="10"/>
  <c r="I184" i="8"/>
  <c r="I182" i="9"/>
  <c r="I182" i="14"/>
  <c r="I181" i="15"/>
  <c r="I181" i="1"/>
  <c r="I182" i="5"/>
  <c r="I181" i="6"/>
  <c r="I181" i="4"/>
  <c r="I182" i="3"/>
  <c r="I184" i="10"/>
  <c r="I184" i="11"/>
  <c r="I181" i="13"/>
  <c r="I181" i="14"/>
  <c r="I181" i="9"/>
  <c r="I183" i="8"/>
  <c r="I184" i="12"/>
  <c r="I181" i="3"/>
  <c r="I180" i="4"/>
  <c r="I180" i="6"/>
  <c r="I181" i="5"/>
  <c r="I180" i="1"/>
  <c r="I180" i="15"/>
  <c r="I182" i="8"/>
  <c r="I180" i="9"/>
  <c r="I180" i="14"/>
  <c r="I180" i="13"/>
  <c r="I183" i="12"/>
  <c r="I183" i="11"/>
  <c r="I183" i="10"/>
  <c r="I179" i="15"/>
  <c r="I179" i="1"/>
  <c r="I180" i="5"/>
  <c r="I179" i="6"/>
  <c r="I179" i="4"/>
  <c r="I180" i="3"/>
  <c r="I182" i="10"/>
  <c r="I182" i="11"/>
  <c r="I182" i="12"/>
  <c r="I179" i="13"/>
  <c r="I179" i="14"/>
  <c r="I179" i="9"/>
  <c r="I181" i="8"/>
  <c r="I179" i="3"/>
  <c r="I178" i="4"/>
  <c r="I178" i="6"/>
  <c r="I178" i="14"/>
  <c r="I179" i="5"/>
  <c r="I178" i="1"/>
  <c r="I178" i="15"/>
  <c r="I178" i="13"/>
  <c r="I181" i="12"/>
  <c r="I180" i="8"/>
  <c r="I181" i="11"/>
  <c r="I181" i="10"/>
  <c r="I178" i="9"/>
  <c r="I177" i="14"/>
  <c r="I177" i="6"/>
  <c r="I177" i="15"/>
  <c r="I177" i="4"/>
  <c r="I177" i="1"/>
  <c r="I178" i="5"/>
  <c r="I178" i="3"/>
  <c r="I177" i="9"/>
  <c r="I180" i="10"/>
  <c r="I180" i="11"/>
  <c r="I179" i="8"/>
  <c r="I180" i="12"/>
  <c r="I177" i="13"/>
  <c r="I177" i="3"/>
  <c r="I177" i="5"/>
  <c r="I176" i="1"/>
  <c r="I176" i="4"/>
  <c r="I176" i="15"/>
  <c r="I176" i="6"/>
  <c r="I176" i="14"/>
  <c r="I176" i="13"/>
  <c r="I179" i="12"/>
  <c r="I178" i="8"/>
  <c r="I179" i="11"/>
  <c r="I179" i="10"/>
  <c r="I176" i="9"/>
  <c r="I175" i="6"/>
  <c r="I175" i="15"/>
  <c r="I175" i="4"/>
  <c r="I175" i="1"/>
  <c r="I176" i="5"/>
  <c r="I176" i="3"/>
  <c r="I178" i="11"/>
  <c r="I177" i="8"/>
  <c r="I178" i="12"/>
  <c r="I175" i="13"/>
  <c r="I175" i="14"/>
  <c r="I175" i="9"/>
  <c r="I178" i="10"/>
  <c r="I175" i="3"/>
  <c r="I175" i="5"/>
  <c r="I174" i="1"/>
  <c r="I174" i="4"/>
  <c r="I174" i="15"/>
  <c r="I174" i="6"/>
  <c r="I174" i="9"/>
  <c r="I174" i="14"/>
  <c r="I174" i="13"/>
  <c r="I177" i="10"/>
  <c r="I177" i="12"/>
  <c r="I176" i="8"/>
  <c r="I177" i="11"/>
  <c r="I173" i="6"/>
  <c r="I173" i="15"/>
  <c r="I173" i="4"/>
  <c r="I173" i="1"/>
  <c r="I174" i="5"/>
  <c r="I174" i="3"/>
  <c r="I176" i="10"/>
  <c r="I173" i="13"/>
  <c r="I173" i="14"/>
  <c r="I173" i="9"/>
  <c r="I176" i="11"/>
  <c r="I175" i="8"/>
  <c r="I176" i="12"/>
  <c r="I173" i="3"/>
  <c r="I173" i="5"/>
  <c r="I172" i="1"/>
  <c r="I172" i="4"/>
  <c r="I172" i="15"/>
  <c r="I172" i="6"/>
  <c r="I175" i="12"/>
  <c r="I174" i="8"/>
  <c r="I175" i="11"/>
  <c r="I172" i="9"/>
  <c r="I172" i="14"/>
  <c r="I172" i="13"/>
  <c r="I175" i="10"/>
  <c r="I171" i="6"/>
  <c r="I171" i="15"/>
  <c r="I171" i="4"/>
  <c r="I171" i="1"/>
  <c r="I172" i="5"/>
  <c r="I172" i="3"/>
  <c r="I171" i="13"/>
  <c r="I171" i="14"/>
  <c r="I171" i="9"/>
  <c r="I174" i="11"/>
  <c r="I174" i="10"/>
  <c r="I173" i="8"/>
  <c r="I174" i="12"/>
  <c r="I171" i="5"/>
  <c r="I170" i="4"/>
  <c r="I170" i="15"/>
  <c r="I170" i="6"/>
  <c r="I172" i="8"/>
  <c r="I173" i="10"/>
  <c r="I173" i="11"/>
  <c r="I170" i="9"/>
  <c r="I170" i="14"/>
  <c r="I171" i="3"/>
  <c r="I170" i="1"/>
  <c r="I173" i="12"/>
  <c r="I170" i="13"/>
  <c r="I169" i="6"/>
  <c r="I169" i="15"/>
  <c r="I169" i="4"/>
  <c r="I169" i="1"/>
  <c r="I170" i="5"/>
  <c r="I170" i="3"/>
  <c r="I169" i="13"/>
  <c r="I172" i="12"/>
  <c r="I169" i="14"/>
  <c r="I169" i="9"/>
  <c r="I172" i="11"/>
  <c r="I172" i="10"/>
  <c r="I171" i="8"/>
  <c r="I169" i="3"/>
  <c r="I169" i="5"/>
  <c r="I168" i="1"/>
  <c r="I168" i="4"/>
  <c r="I168" i="15"/>
  <c r="I168" i="6"/>
  <c r="I171" i="10"/>
  <c r="I171" i="11"/>
  <c r="I168" i="9"/>
  <c r="I168" i="14"/>
  <c r="I170" i="8"/>
  <c r="I171" i="12"/>
  <c r="I168" i="13"/>
  <c r="I167" i="6"/>
  <c r="I167" i="15"/>
  <c r="I167" i="4"/>
  <c r="I167" i="1"/>
  <c r="I168" i="5"/>
  <c r="I168" i="3"/>
  <c r="I167" i="13"/>
  <c r="I170" i="12"/>
  <c r="I169" i="8"/>
  <c r="I167" i="14"/>
  <c r="I167" i="9"/>
  <c r="I170" i="11"/>
  <c r="I170" i="10"/>
  <c r="I167" i="3"/>
  <c r="I167" i="5"/>
  <c r="I166" i="1"/>
  <c r="I166" i="4"/>
  <c r="I166" i="15"/>
  <c r="I166" i="6"/>
  <c r="I169" i="10"/>
  <c r="I169" i="11"/>
  <c r="I166" i="9"/>
  <c r="I166" i="14"/>
  <c r="I168" i="8"/>
  <c r="I169" i="12"/>
  <c r="I166" i="13"/>
  <c r="I165" i="6"/>
  <c r="I165" i="15"/>
  <c r="I165" i="4"/>
  <c r="I165" i="1"/>
  <c r="I166" i="5"/>
  <c r="I166" i="3"/>
  <c r="I168" i="12"/>
  <c r="I167" i="8"/>
  <c r="I165" i="14"/>
  <c r="I165" i="9"/>
  <c r="I168" i="11"/>
  <c r="I168" i="10"/>
  <c r="I165" i="13"/>
  <c r="I167" i="10"/>
  <c r="I167" i="11"/>
  <c r="I164" i="9"/>
  <c r="I164" i="14"/>
  <c r="I165" i="3"/>
  <c r="I165" i="5"/>
  <c r="I164" i="1"/>
  <c r="I164" i="4"/>
  <c r="I164" i="15"/>
  <c r="I164" i="6"/>
  <c r="I166" i="8"/>
  <c r="I167" i="12"/>
  <c r="I164" i="13"/>
  <c r="I163" i="14"/>
  <c r="I163" i="9"/>
  <c r="I166" i="11"/>
  <c r="I166" i="10"/>
  <c r="I163" i="13"/>
  <c r="I166" i="12"/>
  <c r="I165" i="8"/>
  <c r="I163" i="6"/>
  <c r="I163" i="15"/>
  <c r="I163" i="4"/>
  <c r="I163" i="1"/>
  <c r="I164" i="5"/>
  <c r="I164" i="3"/>
  <c r="I164" i="8"/>
  <c r="I165" i="12"/>
  <c r="I162" i="13"/>
  <c r="I165" i="10"/>
  <c r="I165" i="11"/>
  <c r="I162" i="9"/>
  <c r="I162" i="14"/>
  <c r="I163" i="3"/>
  <c r="I163" i="5"/>
  <c r="I162" i="1"/>
  <c r="I162" i="4"/>
  <c r="I162" i="15"/>
  <c r="I162" i="6"/>
  <c r="I161" i="14"/>
  <c r="I161" i="9"/>
  <c r="I164" i="11"/>
  <c r="I164" i="10"/>
  <c r="I163" i="8"/>
  <c r="I161" i="6"/>
  <c r="I161" i="15"/>
  <c r="I161" i="4"/>
  <c r="I161" i="1"/>
  <c r="I162" i="5"/>
  <c r="I162" i="3"/>
  <c r="I161" i="13"/>
  <c r="I164" i="12"/>
  <c r="I161" i="3"/>
  <c r="I161" i="5"/>
  <c r="I160" i="1"/>
  <c r="I160" i="4"/>
  <c r="I160" i="15"/>
  <c r="I160" i="6"/>
  <c r="I163" i="10"/>
  <c r="I163" i="11"/>
  <c r="I160" i="9"/>
  <c r="I160" i="14"/>
  <c r="I163" i="12"/>
  <c r="I160" i="13"/>
  <c r="I162" i="8"/>
  <c r="I159" i="6"/>
  <c r="I159" i="15"/>
  <c r="I159" i="4"/>
  <c r="I159" i="1"/>
  <c r="I160" i="5"/>
  <c r="I160" i="3"/>
  <c r="I161" i="8"/>
  <c r="I159" i="13"/>
  <c r="I162" i="12"/>
  <c r="I159" i="14"/>
  <c r="I159" i="9"/>
  <c r="I162" i="11"/>
  <c r="I162" i="10"/>
  <c r="I159" i="3"/>
  <c r="I159" i="5"/>
  <c r="I158" i="1"/>
  <c r="I158" i="4"/>
  <c r="I158" i="15"/>
  <c r="I158" i="6"/>
  <c r="I161" i="11"/>
  <c r="I158" i="9"/>
  <c r="I158" i="14"/>
  <c r="I161" i="12"/>
  <c r="I158" i="13"/>
  <c r="I161" i="10"/>
  <c r="I160" i="8"/>
  <c r="I157" i="6"/>
  <c r="I157" i="15"/>
  <c r="I157" i="4"/>
  <c r="I159" i="8"/>
  <c r="I160" i="10"/>
  <c r="I157" i="13"/>
  <c r="I160" i="12"/>
  <c r="I157" i="1"/>
  <c r="I158" i="5"/>
  <c r="I158" i="3"/>
  <c r="I157" i="14"/>
  <c r="I157" i="9"/>
  <c r="I160" i="11"/>
  <c r="I159"/>
  <c r="I156" i="13"/>
  <c r="I157" i="3"/>
  <c r="I156" i="4"/>
  <c r="I157" i="5"/>
  <c r="I156" i="15"/>
  <c r="I156" i="6"/>
  <c r="I156" i="1"/>
  <c r="I156" i="14"/>
  <c r="I159" i="12"/>
  <c r="I159" i="10"/>
  <c r="I156" i="9"/>
  <c r="I158" i="8"/>
  <c r="I155" i="1"/>
  <c r="I155" i="6"/>
  <c r="I155" i="15"/>
  <c r="I156" i="5"/>
  <c r="I155" i="4"/>
  <c r="I156" i="3"/>
  <c r="I158" i="10"/>
  <c r="I155" i="13"/>
  <c r="I158" i="12"/>
  <c r="I158" i="11"/>
  <c r="I157" i="8"/>
  <c r="I155" i="14"/>
  <c r="I155" i="9"/>
  <c r="I155" i="3"/>
  <c r="I154" i="4"/>
  <c r="I155" i="5"/>
  <c r="I154" i="15"/>
  <c r="I154" i="6"/>
  <c r="I154" i="1"/>
  <c r="I154" i="9"/>
  <c r="I154" i="14"/>
  <c r="I156" i="8"/>
  <c r="I157" i="11"/>
  <c r="I157" i="12"/>
  <c r="I154" i="13"/>
  <c r="I157" i="10"/>
  <c r="I153" i="1"/>
  <c r="I153" i="6"/>
  <c r="I153" i="15"/>
  <c r="I154" i="5"/>
  <c r="I153" i="4"/>
  <c r="I154" i="3"/>
  <c r="I153" i="13"/>
  <c r="I156" i="12"/>
  <c r="I156" i="11"/>
  <c r="I155" i="8"/>
  <c r="I153" i="14"/>
  <c r="I153" i="9"/>
  <c r="I156" i="10"/>
  <c r="I153" i="3"/>
  <c r="I152" i="4"/>
  <c r="I153" i="5"/>
  <c r="I152" i="15"/>
  <c r="I152" i="6"/>
  <c r="I152" i="1"/>
  <c r="I152" i="14"/>
  <c r="I154" i="8"/>
  <c r="I155" i="11"/>
  <c r="I155" i="12"/>
  <c r="I152" i="13"/>
  <c r="I155" i="10"/>
  <c r="I152" i="9"/>
  <c r="I151" i="1"/>
  <c r="I151" i="6"/>
  <c r="I151" i="15"/>
  <c r="I152" i="5"/>
  <c r="I151" i="4"/>
  <c r="I152" i="3"/>
  <c r="I151" i="9"/>
  <c r="I154" i="10"/>
  <c r="I151" i="13"/>
  <c r="I154" i="12"/>
  <c r="I154" i="11"/>
  <c r="I153" i="8"/>
  <c r="I151" i="14"/>
  <c r="I151" i="3"/>
  <c r="I150" i="4"/>
  <c r="I151" i="5"/>
  <c r="I150" i="15"/>
  <c r="I150" i="6"/>
  <c r="I150" i="1"/>
  <c r="I152" i="8"/>
  <c r="I150" i="14"/>
  <c r="I153" i="11"/>
  <c r="I153" i="12"/>
  <c r="I150" i="13"/>
  <c r="I153" i="10"/>
  <c r="I150" i="9"/>
  <c r="I149" i="1"/>
  <c r="I149" i="6"/>
  <c r="I149" i="15"/>
  <c r="I150" i="5"/>
  <c r="I149" i="4"/>
  <c r="I150" i="3"/>
  <c r="I149" i="13"/>
  <c r="I152" i="12"/>
  <c r="I152" i="11"/>
  <c r="I149" i="14"/>
  <c r="I149" i="9"/>
  <c r="I152" i="10"/>
  <c r="I151" i="8"/>
  <c r="I149" i="3"/>
  <c r="I148" i="4"/>
  <c r="I149" i="5"/>
  <c r="I148" i="15"/>
  <c r="I148" i="6"/>
  <c r="I148" i="1"/>
  <c r="I150" i="8"/>
  <c r="I151" i="10"/>
  <c r="I148" i="9"/>
  <c r="I148" i="14"/>
  <c r="I151" i="11"/>
  <c r="I151" i="12"/>
  <c r="I148" i="13"/>
  <c r="I147" i="1"/>
  <c r="I147" i="6"/>
  <c r="I147" i="15"/>
  <c r="I148" i="5"/>
  <c r="I147" i="4"/>
  <c r="I148" i="3"/>
  <c r="I150" i="12"/>
  <c r="I150" i="11"/>
  <c r="I147" i="14"/>
  <c r="I147" i="9"/>
  <c r="I150" i="10"/>
  <c r="I149" i="8"/>
  <c r="I147" i="13"/>
  <c r="I147" i="3"/>
  <c r="I146" i="4"/>
  <c r="I147" i="5"/>
  <c r="I146" i="15"/>
  <c r="I146" i="6"/>
  <c r="I146" i="1"/>
  <c r="I148" i="8"/>
  <c r="I149" i="10"/>
  <c r="I146" i="9"/>
  <c r="I146" i="14"/>
  <c r="I149" i="11"/>
  <c r="I146" i="13"/>
  <c r="I149" i="12"/>
  <c r="I148" i="10"/>
  <c r="I147" i="8"/>
  <c r="I148" i="12"/>
  <c r="I145" i="13"/>
  <c r="I148" i="11"/>
  <c r="I145" i="14"/>
  <c r="I145" i="9"/>
  <c r="I145" i="1"/>
  <c r="I145" i="6"/>
  <c r="I145" i="15"/>
  <c r="I146" i="5"/>
  <c r="I145" i="4"/>
  <c r="I146" i="3"/>
  <c r="I144" i="9"/>
  <c r="I144" i="14"/>
  <c r="I147" i="11"/>
  <c r="I144" i="13"/>
  <c r="I147" i="12"/>
  <c r="I146" i="8"/>
  <c r="I147" i="10"/>
  <c r="I145" i="3"/>
  <c r="I144" i="4"/>
  <c r="I145" i="5"/>
  <c r="I144" i="15"/>
  <c r="I144" i="6"/>
  <c r="I144" i="1"/>
  <c r="I143" i="14"/>
  <c r="I143" i="9"/>
  <c r="I143" i="1"/>
  <c r="I143" i="6"/>
  <c r="I143" i="15"/>
  <c r="I144" i="5"/>
  <c r="I143" i="4"/>
  <c r="I144" i="3"/>
  <c r="I146" i="10"/>
  <c r="I145" i="8"/>
  <c r="I146" i="12"/>
  <c r="I143" i="13"/>
  <c r="I146" i="11"/>
  <c r="I143" i="3"/>
  <c r="I142" i="4"/>
  <c r="I143" i="5"/>
  <c r="I142" i="15"/>
  <c r="I142" i="6"/>
  <c r="I142" i="1"/>
  <c r="I142" i="9"/>
  <c r="I142" i="14"/>
  <c r="I145" i="11"/>
  <c r="I142" i="13"/>
  <c r="I145" i="12"/>
  <c r="I144" i="8"/>
  <c r="I145" i="10"/>
  <c r="I141" i="1"/>
  <c r="I141" i="6"/>
  <c r="I141" i="15"/>
  <c r="I142" i="5"/>
  <c r="I141" i="4"/>
  <c r="I142" i="3"/>
  <c r="I144" i="10"/>
  <c r="I143" i="8"/>
  <c r="I144" i="12"/>
  <c r="I141" i="13"/>
  <c r="I144" i="11"/>
  <c r="I141" i="14"/>
  <c r="I141" i="9"/>
  <c r="I141" i="3"/>
  <c r="I140" i="4"/>
  <c r="I141" i="5"/>
  <c r="I140" i="15"/>
  <c r="I140" i="6"/>
  <c r="I140" i="1"/>
  <c r="I140" i="14"/>
  <c r="I143" i="11"/>
  <c r="I140" i="9"/>
  <c r="I140" i="13"/>
  <c r="I143" i="12"/>
  <c r="I142" i="8"/>
  <c r="I143" i="10"/>
  <c r="I139" i="1"/>
  <c r="I139" i="6"/>
  <c r="I139" i="15"/>
  <c r="I140" i="5"/>
  <c r="I139" i="4"/>
  <c r="I140" i="3"/>
  <c r="I141" i="8"/>
  <c r="I142" i="12"/>
  <c r="I139" i="13"/>
  <c r="I139" i="9"/>
  <c r="I142" i="11"/>
  <c r="I139" i="14"/>
  <c r="I142" i="10"/>
  <c r="I139" i="3"/>
  <c r="I138" i="4"/>
  <c r="I139" i="5"/>
  <c r="I138" i="15"/>
  <c r="I138" i="6"/>
  <c r="I138" i="1"/>
  <c r="I138" i="14"/>
  <c r="I141" i="10"/>
  <c r="I141" i="11"/>
  <c r="I138" i="9"/>
  <c r="I138" i="13"/>
  <c r="I141" i="12"/>
  <c r="I140" i="8"/>
  <c r="I137" i="1"/>
  <c r="I137" i="6"/>
  <c r="I137" i="15"/>
  <c r="I138" i="5"/>
  <c r="I137" i="4"/>
  <c r="I138" i="3"/>
  <c r="I140" i="12"/>
  <c r="I137" i="13"/>
  <c r="I137" i="9"/>
  <c r="I140" i="11"/>
  <c r="I140" i="10"/>
  <c r="I139" i="8"/>
  <c r="I137" i="14"/>
  <c r="I136"/>
  <c r="I138" i="8"/>
  <c r="I137" i="3"/>
  <c r="I136" i="4"/>
  <c r="I137" i="5"/>
  <c r="I136" i="15"/>
  <c r="I136" i="6"/>
  <c r="I136" i="1"/>
  <c r="I139" i="10"/>
  <c r="I139" i="11"/>
  <c r="I136" i="9"/>
  <c r="I136" i="13"/>
  <c r="I139" i="12"/>
  <c r="I137" i="8"/>
  <c r="I138" i="10"/>
  <c r="I135" i="14"/>
  <c r="I138" i="12"/>
  <c r="I135" i="13"/>
  <c r="I135" i="9"/>
  <c r="I138" i="11"/>
  <c r="I135" i="1"/>
  <c r="I135" i="6"/>
  <c r="I135" i="15"/>
  <c r="I136" i="5"/>
  <c r="I135" i="4"/>
  <c r="I136" i="3"/>
  <c r="I137" i="11"/>
  <c r="I134" i="9"/>
  <c r="I134" i="13"/>
  <c r="I137" i="12"/>
  <c r="I136" i="8"/>
  <c r="I135" i="3"/>
  <c r="I134" i="4"/>
  <c r="I135" i="5"/>
  <c r="I134" i="15"/>
  <c r="I134" i="6"/>
  <c r="I134" i="1"/>
  <c r="I134" i="14"/>
  <c r="I137" i="10"/>
  <c r="I133" i="1"/>
  <c r="I133" i="6"/>
  <c r="I133" i="15"/>
  <c r="I134" i="5"/>
  <c r="I133" i="4"/>
  <c r="I134" i="3"/>
  <c r="I136" i="12"/>
  <c r="I133" i="13"/>
  <c r="I133" i="9"/>
  <c r="I136" i="11"/>
  <c r="I135" i="8"/>
  <c r="I136" i="10"/>
  <c r="I133" i="14"/>
  <c r="I133" i="3"/>
  <c r="I132" i="4"/>
  <c r="I133" i="5"/>
  <c r="I132" i="15"/>
  <c r="I132" i="6"/>
  <c r="I132" i="1"/>
  <c r="I132" i="14"/>
  <c r="I135" i="10"/>
  <c r="I134" i="8"/>
  <c r="I135" i="11"/>
  <c r="I132" i="9"/>
  <c r="I132" i="13"/>
  <c r="I135" i="12"/>
  <c r="I131" i="1"/>
  <c r="I131" i="6"/>
  <c r="I131" i="15"/>
  <c r="I132" i="5"/>
  <c r="I131" i="4"/>
  <c r="I132" i="3"/>
  <c r="I131" i="13"/>
  <c r="I131" i="9"/>
  <c r="I134" i="11"/>
  <c r="I133" i="8"/>
  <c r="I134" i="10"/>
  <c r="I134" i="12"/>
  <c r="I131" i="14"/>
  <c r="I131" i="3"/>
  <c r="I130" i="4"/>
  <c r="I131" i="5"/>
  <c r="I130" i="15"/>
  <c r="I130" i="6"/>
  <c r="I130" i="1"/>
  <c r="I130" i="14"/>
  <c r="I133" i="12"/>
  <c r="I133" i="10"/>
  <c r="I132" i="8"/>
  <c r="I133" i="11"/>
  <c r="I130" i="9"/>
  <c r="I130" i="13"/>
  <c r="I129" i="1"/>
  <c r="I129" i="6"/>
  <c r="I129" i="15"/>
  <c r="I130" i="5"/>
  <c r="I129" i="4"/>
  <c r="I130" i="3"/>
  <c r="I132" i="11"/>
  <c r="I129" i="13"/>
  <c r="I131" i="8"/>
  <c r="I129" i="9"/>
  <c r="I132" i="10"/>
  <c r="I132" i="12"/>
  <c r="I129" i="14"/>
  <c r="I128"/>
  <c r="I128" i="9"/>
  <c r="I130" i="8"/>
  <c r="I128" i="13"/>
  <c r="I129" i="3"/>
  <c r="I128" i="4"/>
  <c r="I129" i="5"/>
  <c r="I128" i="15"/>
  <c r="I128" i="6"/>
  <c r="I128" i="1"/>
  <c r="I131" i="12"/>
  <c r="I131" i="11"/>
  <c r="I131" i="10"/>
  <c r="I127" i="13"/>
  <c r="I130" i="11"/>
  <c r="I129" i="8"/>
  <c r="I130" i="12"/>
  <c r="I127" i="9"/>
  <c r="I127" i="14"/>
  <c r="I130" i="10"/>
  <c r="I127" i="1"/>
  <c r="I127" i="6"/>
  <c r="I127" i="15"/>
  <c r="I128" i="5"/>
  <c r="I127" i="4"/>
  <c r="I128" i="3"/>
  <c r="I129" i="11"/>
  <c r="I129" i="10"/>
  <c r="I126" i="13"/>
  <c r="I126" i="14"/>
  <c r="I126" i="9"/>
  <c r="I129" i="12"/>
  <c r="I128" i="8"/>
  <c r="I127" i="3"/>
  <c r="I126" i="4"/>
  <c r="I127" i="5"/>
  <c r="I126" i="15"/>
  <c r="I126" i="6"/>
  <c r="I126" i="1"/>
  <c r="I128" i="10"/>
  <c r="I128" i="11"/>
  <c r="I127" i="8"/>
  <c r="I128" i="12"/>
  <c r="I125" i="9"/>
  <c r="I125" i="14"/>
  <c r="I125" i="1"/>
  <c r="I125" i="6"/>
  <c r="I125" i="15"/>
  <c r="I126" i="5"/>
  <c r="I125" i="4"/>
  <c r="I126" i="3"/>
  <c r="I125" i="13"/>
  <c r="I125" i="3"/>
  <c r="I124" i="4"/>
  <c r="I125" i="5"/>
  <c r="I124" i="15"/>
  <c r="I124" i="6"/>
  <c r="I124" i="1"/>
  <c r="I127" i="12"/>
  <c r="I126" i="8"/>
  <c r="I127" i="11"/>
  <c r="I127" i="10"/>
  <c r="I124" i="14"/>
  <c r="I124" i="13"/>
  <c r="I124" i="9"/>
  <c r="I123" i="1"/>
  <c r="I123" i="6"/>
  <c r="I123" i="15"/>
  <c r="I124" i="5"/>
  <c r="I123" i="4"/>
  <c r="I124" i="3"/>
  <c r="I123" i="9"/>
  <c r="I123" i="13"/>
  <c r="I123" i="14"/>
  <c r="I126" i="10"/>
  <c r="I126" i="12"/>
  <c r="I126" i="11"/>
  <c r="I125" i="8"/>
  <c r="I123" i="3"/>
  <c r="I122" i="4"/>
  <c r="I123" i="5"/>
  <c r="I122" i="15"/>
  <c r="I122" i="6"/>
  <c r="I122" i="1"/>
  <c r="I124" i="8"/>
  <c r="I125" i="11"/>
  <c r="I125" i="12"/>
  <c r="I125" i="10"/>
  <c r="I122" i="14"/>
  <c r="I122" i="13"/>
  <c r="I122" i="9"/>
  <c r="I121"/>
  <c r="I121" i="13"/>
  <c r="I121" i="14"/>
  <c r="I121" i="1"/>
  <c r="I121" i="6"/>
  <c r="I121" i="15"/>
  <c r="I122" i="5"/>
  <c r="I121" i="4"/>
  <c r="I122" i="3"/>
  <c r="I124" i="10"/>
  <c r="I124" i="12"/>
  <c r="I124" i="11"/>
  <c r="I123" i="8"/>
  <c r="I120" i="14"/>
  <c r="I120" i="13"/>
  <c r="I123" i="10"/>
  <c r="I120" i="9"/>
  <c r="I121" i="3"/>
  <c r="I120" i="4"/>
  <c r="I121" i="5"/>
  <c r="I120" i="15"/>
  <c r="I120" i="6"/>
  <c r="I120" i="1"/>
  <c r="I122" i="8"/>
  <c r="I123" i="11"/>
  <c r="I123" i="12"/>
  <c r="I119" i="1"/>
  <c r="I119" i="6"/>
  <c r="I119" i="15"/>
  <c r="I120" i="5"/>
  <c r="I119" i="4"/>
  <c r="I120" i="3"/>
  <c r="I119" i="9"/>
  <c r="I122" i="10"/>
  <c r="I119" i="13"/>
  <c r="I119" i="14"/>
  <c r="I122" i="12"/>
  <c r="I122" i="11"/>
  <c r="I121" i="8"/>
  <c r="I119" i="3"/>
  <c r="I118" i="4"/>
  <c r="I119" i="5"/>
  <c r="I118" i="15"/>
  <c r="I118" i="6"/>
  <c r="I118" i="1"/>
  <c r="I120" i="8"/>
  <c r="I121" i="11"/>
  <c r="I121" i="12"/>
  <c r="I118" i="14"/>
  <c r="I118" i="13"/>
  <c r="I121" i="10"/>
  <c r="I118" i="9"/>
  <c r="I117" i="1"/>
  <c r="I117" i="6"/>
  <c r="I117" i="15"/>
  <c r="I118" i="5"/>
  <c r="I117" i="4"/>
  <c r="I118" i="3"/>
  <c r="I117" i="9"/>
  <c r="I120" i="10"/>
  <c r="I117" i="13"/>
  <c r="I117" i="14"/>
  <c r="I120" i="12"/>
  <c r="I120" i="11"/>
  <c r="I119" i="8"/>
  <c r="I117" i="3"/>
  <c r="I116" i="4"/>
  <c r="I117" i="5"/>
  <c r="I116" i="15"/>
  <c r="I116" i="6"/>
  <c r="I116" i="1"/>
  <c r="I119" i="11"/>
  <c r="I119" i="12"/>
  <c r="I116" i="14"/>
  <c r="I116" i="13"/>
  <c r="I119" i="10"/>
  <c r="I116" i="9"/>
  <c r="I118" i="8"/>
  <c r="I115" i="1"/>
  <c r="I115" i="6"/>
  <c r="I115" i="15"/>
  <c r="I116" i="5"/>
  <c r="I115" i="4"/>
  <c r="I116" i="3"/>
  <c r="I115" i="9"/>
  <c r="I118" i="10"/>
  <c r="I115" i="13"/>
  <c r="I115" i="14"/>
  <c r="I117" i="8"/>
  <c r="I118" i="12"/>
  <c r="I118" i="11"/>
  <c r="I115" i="3"/>
  <c r="I114" i="4"/>
  <c r="I115" i="5"/>
  <c r="I114" i="15"/>
  <c r="I114" i="6"/>
  <c r="I114" i="1"/>
  <c r="I117" i="11"/>
  <c r="I117" i="12"/>
  <c r="I116" i="8"/>
  <c r="I114" i="14"/>
  <c r="I114" i="13"/>
  <c r="I117" i="10"/>
  <c r="I114" i="9"/>
  <c r="I113" i="1"/>
  <c r="I113" i="6"/>
  <c r="I113" i="15"/>
  <c r="I114" i="5"/>
  <c r="I113" i="4"/>
  <c r="I114" i="3"/>
  <c r="I113" i="13"/>
  <c r="I113" i="14"/>
  <c r="I115" i="8"/>
  <c r="I113" i="9"/>
  <c r="I116" i="12"/>
  <c r="I116" i="10"/>
  <c r="I116" i="11"/>
  <c r="I113" i="3"/>
  <c r="I112" i="4"/>
  <c r="I113" i="5"/>
  <c r="I112" i="15"/>
  <c r="I112" i="6"/>
  <c r="I112" i="1"/>
  <c r="I115" i="10"/>
  <c r="I115" i="12"/>
  <c r="I112" i="9"/>
  <c r="I114" i="8"/>
  <c r="I112" i="14"/>
  <c r="I112" i="13"/>
  <c r="I115" i="11"/>
  <c r="I111" i="1"/>
  <c r="I111" i="6"/>
  <c r="I111" i="15"/>
  <c r="I112" i="5"/>
  <c r="I111" i="4"/>
  <c r="I112" i="3"/>
  <c r="I111" i="13"/>
  <c r="I111" i="14"/>
  <c r="I113" i="8"/>
  <c r="I111" i="9"/>
  <c r="I114" i="11"/>
  <c r="I114" i="12"/>
  <c r="I114" i="10"/>
  <c r="I111" i="3"/>
  <c r="I110" i="4"/>
  <c r="I111" i="5"/>
  <c r="I110" i="15"/>
  <c r="I110" i="6"/>
  <c r="I110" i="1"/>
  <c r="I113" i="10"/>
  <c r="I113" i="12"/>
  <c r="I113" i="11"/>
  <c r="I110" i="9"/>
  <c r="I112" i="8"/>
  <c r="I110" i="14"/>
  <c r="I110" i="13"/>
  <c r="I109" i="1"/>
  <c r="I109" i="6"/>
  <c r="I109" i="15"/>
  <c r="I110" i="5"/>
  <c r="I109" i="4"/>
  <c r="I110" i="3"/>
  <c r="I109" i="13"/>
  <c r="I111" i="8"/>
  <c r="I109" i="9"/>
  <c r="I112" i="11"/>
  <c r="I109" i="14"/>
  <c r="I112" i="12"/>
  <c r="I112" i="10"/>
  <c r="I109" i="3"/>
  <c r="I108" i="4"/>
  <c r="I109" i="5"/>
  <c r="I108" i="15"/>
  <c r="I108" i="6"/>
  <c r="I108" i="1"/>
  <c r="I111" i="11"/>
  <c r="I108" i="9"/>
  <c r="I110" i="8"/>
  <c r="I108" i="13"/>
  <c r="I111" i="10"/>
  <c r="I111" i="12"/>
  <c r="I108" i="14"/>
  <c r="I107" i="1"/>
  <c r="I107" i="6"/>
  <c r="I107" i="15"/>
  <c r="I108" i="5"/>
  <c r="I107" i="4"/>
  <c r="I108" i="3"/>
  <c r="I110" i="12"/>
  <c r="I110" i="10"/>
  <c r="I107" i="13"/>
  <c r="I107" i="14"/>
  <c r="I109" i="8"/>
  <c r="I107" i="9"/>
  <c r="I110" i="11"/>
  <c r="I107" i="3"/>
  <c r="I106" i="4"/>
  <c r="I107" i="5"/>
  <c r="I106" i="15"/>
  <c r="I106" i="6"/>
  <c r="I106" i="1"/>
  <c r="I108" i="8"/>
  <c r="I106" i="14"/>
  <c r="I106" i="13"/>
  <c r="I109" i="11"/>
  <c r="I106" i="9"/>
  <c r="I109" i="10"/>
  <c r="I109" i="12"/>
  <c r="I105" i="1"/>
  <c r="I105" i="6"/>
  <c r="I105" i="15"/>
  <c r="I106" i="5"/>
  <c r="I105" i="4"/>
  <c r="I106" i="3"/>
  <c r="I108" i="11"/>
  <c r="I108" i="12"/>
  <c r="I105" i="13"/>
  <c r="I105" i="14"/>
  <c r="I108" i="10"/>
  <c r="I107" i="8"/>
  <c r="I105" i="9"/>
  <c r="I105" i="3"/>
  <c r="I104" i="4"/>
  <c r="I105" i="5"/>
  <c r="I104" i="15"/>
  <c r="I104" i="6"/>
  <c r="I104" i="1"/>
  <c r="I104" i="9"/>
  <c r="I106" i="8"/>
  <c r="I107" i="10"/>
  <c r="I104" i="14"/>
  <c r="I104" i="13"/>
  <c r="I107" i="12"/>
  <c r="I107" i="11"/>
  <c r="I103" i="1"/>
  <c r="I103" i="6"/>
  <c r="I103" i="15"/>
  <c r="I104" i="5"/>
  <c r="I103" i="4"/>
  <c r="I104" i="3"/>
  <c r="I106" i="12"/>
  <c r="I106" i="11"/>
  <c r="I103" i="13"/>
  <c r="I103" i="14"/>
  <c r="I106" i="10"/>
  <c r="I105" i="8"/>
  <c r="I103" i="9"/>
  <c r="I103" i="3"/>
  <c r="I102" i="4"/>
  <c r="I103" i="5"/>
  <c r="I102" i="15"/>
  <c r="I102" i="6"/>
  <c r="I102" i="1"/>
  <c r="I104" i="8"/>
  <c r="I105" i="10"/>
  <c r="I102" i="14"/>
  <c r="I102" i="13"/>
  <c r="I105" i="11"/>
  <c r="I105" i="12"/>
  <c r="I102" i="9"/>
  <c r="I104" i="12"/>
  <c r="I101" i="1"/>
  <c r="I101" i="6"/>
  <c r="I101" i="15"/>
  <c r="I102" i="5"/>
  <c r="I101" i="4"/>
  <c r="I102" i="3"/>
  <c r="I101" i="9"/>
  <c r="I104" i="11"/>
  <c r="I101" i="13"/>
  <c r="I101" i="14"/>
  <c r="I104" i="10"/>
  <c r="I103" i="8"/>
  <c r="I101" i="3"/>
  <c r="I100" i="4"/>
  <c r="I101" i="5"/>
  <c r="I100" i="15"/>
  <c r="I100" i="6"/>
  <c r="I100" i="1"/>
  <c r="I103" i="10"/>
  <c r="I100" i="14"/>
  <c r="I100" i="13"/>
  <c r="I103" i="11"/>
  <c r="I103" i="12"/>
  <c r="I100" i="9"/>
  <c r="I102" i="8"/>
  <c r="I99" i="1"/>
  <c r="I99" i="6"/>
  <c r="I99" i="15"/>
  <c r="I100" i="5"/>
  <c r="I99" i="4"/>
  <c r="I100" i="3"/>
  <c r="I102" i="12"/>
  <c r="I101" i="8"/>
  <c r="I102" i="11"/>
  <c r="I99" i="13"/>
  <c r="I99" i="14"/>
  <c r="I102" i="10"/>
  <c r="I99" i="9"/>
  <c r="I99" i="3"/>
  <c r="I98" i="4"/>
  <c r="I99" i="5"/>
  <c r="I98" i="15"/>
  <c r="I98" i="6"/>
  <c r="I98" i="1"/>
  <c r="I98" i="13"/>
  <c r="I101" i="11"/>
  <c r="I100" i="8"/>
  <c r="I101" i="12"/>
  <c r="I98" i="9"/>
  <c r="I101" i="10"/>
  <c r="I98" i="14"/>
  <c r="I97" i="1"/>
  <c r="I97" i="6"/>
  <c r="I97" i="15"/>
  <c r="I98" i="5"/>
  <c r="I97" i="4"/>
  <c r="I98" i="3"/>
  <c r="I97" i="14"/>
  <c r="I100" i="10"/>
  <c r="I97" i="9"/>
  <c r="I100" i="12"/>
  <c r="I99" i="8"/>
  <c r="I100" i="11"/>
  <c r="I97" i="13"/>
  <c r="I97" i="3"/>
  <c r="I96" i="4"/>
  <c r="I97" i="5"/>
  <c r="I96" i="15"/>
  <c r="I96" i="6"/>
  <c r="I96" i="1"/>
  <c r="I96" i="13"/>
  <c r="I99" i="11"/>
  <c r="I98" i="8"/>
  <c r="I99" i="12"/>
  <c r="I96" i="9"/>
  <c r="I99" i="10"/>
  <c r="I96" i="14"/>
  <c r="I95" i="1"/>
  <c r="I95" i="6"/>
  <c r="I95" i="15"/>
  <c r="I96" i="5"/>
  <c r="I95" i="4"/>
  <c r="I96" i="3"/>
  <c r="I98" i="10"/>
  <c r="I95" i="9"/>
  <c r="I98" i="12"/>
  <c r="I97" i="8"/>
  <c r="I98" i="11"/>
  <c r="I95" i="14"/>
  <c r="I95" i="13"/>
  <c r="I95" i="3"/>
  <c r="I94" i="4"/>
  <c r="I95" i="5"/>
  <c r="I94" i="15"/>
  <c r="I94" i="6"/>
  <c r="I94" i="1"/>
  <c r="I94" i="14"/>
  <c r="I97" i="11"/>
  <c r="I96" i="8"/>
  <c r="I97" i="12"/>
  <c r="I94" i="9"/>
  <c r="I94" i="13"/>
  <c r="I97" i="10"/>
  <c r="I93" i="1"/>
  <c r="I93" i="6"/>
  <c r="I93" i="15"/>
  <c r="I94" i="5"/>
  <c r="I96" i="10"/>
  <c r="I93" i="13"/>
  <c r="I93" i="9"/>
  <c r="I93" i="4"/>
  <c r="I94" i="3"/>
  <c r="I96" i="12"/>
  <c r="I95" i="8"/>
  <c r="I96" i="11"/>
  <c r="I93" i="14"/>
  <c r="I92" i="9"/>
  <c r="I95" i="10"/>
  <c r="I93" i="5"/>
  <c r="I93" i="3"/>
  <c r="I92" i="15"/>
  <c r="I92" i="4"/>
  <c r="I92" i="6"/>
  <c r="I92" i="1"/>
  <c r="I95" i="11"/>
  <c r="I94" i="8"/>
  <c r="I95" i="12"/>
  <c r="I92" i="14"/>
  <c r="I92" i="13"/>
  <c r="I91" i="1"/>
  <c r="I91" i="6"/>
  <c r="I91" i="4"/>
  <c r="I91" i="15"/>
  <c r="I92" i="3"/>
  <c r="I92" i="5"/>
  <c r="I94" i="10"/>
  <c r="I91" i="13"/>
  <c r="I91" i="14"/>
  <c r="I91" i="9"/>
  <c r="I94" i="12"/>
  <c r="I93" i="8"/>
  <c r="I94" i="11"/>
  <c r="I91" i="5"/>
  <c r="I91" i="3"/>
  <c r="I90" i="15"/>
  <c r="I90" i="4"/>
  <c r="I90" i="6"/>
  <c r="I90" i="1"/>
  <c r="I92" i="8"/>
  <c r="I93" i="12"/>
  <c r="I93" i="11"/>
  <c r="I90" i="9"/>
  <c r="I90" i="14"/>
  <c r="I90" i="13"/>
  <c r="I93" i="10"/>
  <c r="I89" i="1"/>
  <c r="I89" i="6"/>
  <c r="I89" i="4"/>
  <c r="I89" i="15"/>
  <c r="I90" i="3"/>
  <c r="I90" i="5"/>
  <c r="I89" i="14"/>
  <c r="I89" i="9"/>
  <c r="I92" i="11"/>
  <c r="I92" i="10"/>
  <c r="I92" i="12"/>
  <c r="I91" i="8"/>
  <c r="I89" i="13"/>
  <c r="I89" i="5"/>
  <c r="I89" i="3"/>
  <c r="I88" i="15"/>
  <c r="I88" i="4"/>
  <c r="I88" i="6"/>
  <c r="I88" i="1"/>
  <c r="I88" i="13"/>
  <c r="I90" i="8"/>
  <c r="I91" i="12"/>
  <c r="I91" i="10"/>
  <c r="I91" i="11"/>
  <c r="I88" i="9"/>
  <c r="I88" i="14"/>
  <c r="I87" i="1"/>
  <c r="I87" i="6"/>
  <c r="I87" i="4"/>
  <c r="I87" i="15"/>
  <c r="I88" i="3"/>
  <c r="I88" i="5"/>
  <c r="I87" i="9"/>
  <c r="I90" i="11"/>
  <c r="I90" i="10"/>
  <c r="I90" i="12"/>
  <c r="I87" i="14"/>
  <c r="I89" i="8"/>
  <c r="I87" i="13"/>
  <c r="I87" i="5"/>
  <c r="I87" i="3"/>
  <c r="I86" i="15"/>
  <c r="I86" i="4"/>
  <c r="I86" i="6"/>
  <c r="I86" i="1"/>
  <c r="I88" i="8"/>
  <c r="I86" i="14"/>
  <c r="I89" i="12"/>
  <c r="I89" i="10"/>
  <c r="I89" i="11"/>
  <c r="I86" i="9"/>
  <c r="I86" i="13"/>
  <c r="I85" i="1"/>
  <c r="I85" i="6"/>
  <c r="I85" i="4"/>
  <c r="I85" i="15"/>
  <c r="I86" i="3"/>
  <c r="I86" i="5"/>
  <c r="I85" i="9"/>
  <c r="I88" i="11"/>
  <c r="I88" i="10"/>
  <c r="I88" i="12"/>
  <c r="I85" i="14"/>
  <c r="I87" i="8"/>
  <c r="I85" i="13"/>
  <c r="I85" i="5"/>
  <c r="I85" i="3"/>
  <c r="I84" i="15"/>
  <c r="I84" i="4"/>
  <c r="I84" i="6"/>
  <c r="I84" i="1"/>
  <c r="I86" i="8"/>
  <c r="I84" i="14"/>
  <c r="I87" i="12"/>
  <c r="I87" i="10"/>
  <c r="I87" i="11"/>
  <c r="I84" i="9"/>
  <c r="I84" i="13"/>
  <c r="I83" i="1"/>
  <c r="I83" i="6"/>
  <c r="I83" i="4"/>
  <c r="I83" i="15"/>
  <c r="I84" i="3"/>
  <c r="I84" i="5"/>
  <c r="I83" i="9"/>
  <c r="I86" i="11"/>
  <c r="I83" i="13"/>
  <c r="I86" i="10"/>
  <c r="I86" i="12"/>
  <c r="I83" i="14"/>
  <c r="I85" i="8"/>
  <c r="I83" i="5"/>
  <c r="I83" i="3"/>
  <c r="I82" i="15"/>
  <c r="I82" i="4"/>
  <c r="I82" i="6"/>
  <c r="I82" i="1"/>
  <c r="I85" i="12"/>
  <c r="I85" i="10"/>
  <c r="I82" i="13"/>
  <c r="I84" i="8"/>
  <c r="I82" i="14"/>
  <c r="I85" i="11"/>
  <c r="I82" i="9"/>
  <c r="I81" i="1"/>
  <c r="I81" i="6"/>
  <c r="I81" i="4"/>
  <c r="I81" i="15"/>
  <c r="I82" i="3"/>
  <c r="I82" i="5"/>
  <c r="I84" i="11"/>
  <c r="I81" i="14"/>
  <c r="I83" i="8"/>
  <c r="I81" i="13"/>
  <c r="I81" i="9"/>
  <c r="I84" i="10"/>
  <c r="I84" i="12"/>
  <c r="I81" i="5"/>
  <c r="I81" i="3"/>
  <c r="I80" i="15"/>
  <c r="I80" i="4"/>
  <c r="I80" i="6"/>
  <c r="I80" i="1"/>
  <c r="I83" i="10"/>
  <c r="I80" i="9"/>
  <c r="I80" i="13"/>
  <c r="I82" i="8"/>
  <c r="I80" i="14"/>
  <c r="I83" i="11"/>
  <c r="I83" i="12"/>
  <c r="I79" i="1"/>
  <c r="I79" i="6"/>
  <c r="I79" i="4"/>
  <c r="I79" i="15"/>
  <c r="I80" i="3"/>
  <c r="I80" i="5"/>
  <c r="I82" i="11"/>
  <c r="I79" i="14"/>
  <c r="I81" i="8"/>
  <c r="I79" i="13"/>
  <c r="I82" i="12"/>
  <c r="I79" i="9"/>
  <c r="I82" i="10"/>
  <c r="I79" i="5"/>
  <c r="I79" i="3"/>
  <c r="I78" i="15"/>
  <c r="I78" i="4"/>
  <c r="I78" i="6"/>
  <c r="I78" i="1"/>
  <c r="I81" i="10"/>
  <c r="I78" i="9"/>
  <c r="I81" i="12"/>
  <c r="I78" i="13"/>
  <c r="I80" i="8"/>
  <c r="I78" i="14"/>
  <c r="I81" i="11"/>
  <c r="I77" i="1"/>
  <c r="I77" i="6"/>
  <c r="I77" i="4"/>
  <c r="I77" i="15"/>
  <c r="I78" i="3"/>
  <c r="I78" i="5"/>
  <c r="I80" i="11"/>
  <c r="I77" i="14"/>
  <c r="I79" i="8"/>
  <c r="I77" i="13"/>
  <c r="I80" i="12"/>
  <c r="I77" i="9"/>
  <c r="I80" i="10"/>
  <c r="I77" i="5"/>
  <c r="I77" i="3"/>
  <c r="I76" i="15"/>
  <c r="I76" i="4"/>
  <c r="I76" i="6"/>
  <c r="I76" i="1"/>
  <c r="I79" i="10"/>
  <c r="I76" i="9"/>
  <c r="I79" i="12"/>
  <c r="I76" i="13"/>
  <c r="I78" i="8"/>
  <c r="I76" i="14"/>
  <c r="I79" i="11"/>
  <c r="I75" i="1"/>
  <c r="I75" i="6"/>
  <c r="I75" i="4"/>
  <c r="I75" i="15"/>
  <c r="I76" i="3"/>
  <c r="I76" i="5"/>
  <c r="I78" i="11"/>
  <c r="I75" i="14"/>
  <c r="I77" i="8"/>
  <c r="I75" i="13"/>
  <c r="I78" i="12"/>
  <c r="I75" i="9"/>
  <c r="I78" i="10"/>
  <c r="I75" i="5"/>
  <c r="I75" i="3"/>
  <c r="I74" i="15"/>
  <c r="I74" i="4"/>
  <c r="I74" i="6"/>
  <c r="I74" i="1"/>
  <c r="I74" i="9"/>
  <c r="I77" i="12"/>
  <c r="I74" i="13"/>
  <c r="I76" i="8"/>
  <c r="I74" i="14"/>
  <c r="I77" i="11"/>
  <c r="I77" i="10"/>
  <c r="I73" i="1"/>
  <c r="I73" i="6"/>
  <c r="I73" i="4"/>
  <c r="I73" i="15"/>
  <c r="I74" i="3"/>
  <c r="I74" i="5"/>
  <c r="I76" i="11"/>
  <c r="I73" i="14"/>
  <c r="I75" i="8"/>
  <c r="I73" i="13"/>
  <c r="I76" i="12"/>
  <c r="I76" i="10"/>
  <c r="I73" i="9"/>
  <c r="I73" i="5"/>
  <c r="I73" i="3"/>
  <c r="I72" i="15"/>
  <c r="I72" i="4"/>
  <c r="I72" i="6"/>
  <c r="I72" i="1"/>
  <c r="I75" i="10"/>
  <c r="I75" i="12"/>
  <c r="I72" i="13"/>
  <c r="I74" i="8"/>
  <c r="I72" i="14"/>
  <c r="I75" i="11"/>
  <c r="I72" i="9"/>
  <c r="I71" i="1"/>
  <c r="I71" i="6"/>
  <c r="I71" i="4"/>
  <c r="I71" i="15"/>
  <c r="I72" i="3"/>
  <c r="I72" i="5"/>
  <c r="I71" i="9"/>
  <c r="I74" i="11"/>
  <c r="I71" i="14"/>
  <c r="I73" i="8"/>
  <c r="I71" i="13"/>
  <c r="I74" i="12"/>
  <c r="I74" i="10"/>
  <c r="I71" i="5"/>
  <c r="I71" i="3"/>
  <c r="I70" i="15"/>
  <c r="I70" i="4"/>
  <c r="I70" i="6"/>
  <c r="I70" i="1"/>
  <c r="I73" i="12"/>
  <c r="I70" i="13"/>
  <c r="I72" i="8"/>
  <c r="I70" i="14"/>
  <c r="I73" i="11"/>
  <c r="I70" i="9"/>
  <c r="I73" i="10"/>
  <c r="I69" i="1"/>
  <c r="I69" i="6"/>
  <c r="I69" i="4"/>
  <c r="I69" i="15"/>
  <c r="I70" i="3"/>
  <c r="I70" i="5"/>
  <c r="I69" i="9"/>
  <c r="I72" i="11"/>
  <c r="I69" i="14"/>
  <c r="I71" i="8"/>
  <c r="I69" i="13"/>
  <c r="I72" i="12"/>
  <c r="I72" i="10"/>
  <c r="I69" i="5"/>
  <c r="I69" i="3"/>
  <c r="I68" i="15"/>
  <c r="I68" i="4"/>
  <c r="I68" i="6"/>
  <c r="I68" i="1"/>
  <c r="I71" i="12"/>
  <c r="I68" i="13"/>
  <c r="I70" i="8"/>
  <c r="I68" i="14"/>
  <c r="I71" i="11"/>
  <c r="I71" i="10"/>
  <c r="I68" i="9"/>
  <c r="I67" i="1"/>
  <c r="I67" i="6"/>
  <c r="I67" i="4"/>
  <c r="I67" i="15"/>
  <c r="I68" i="3"/>
  <c r="I68" i="5"/>
  <c r="I70" i="11"/>
  <c r="I67" i="14"/>
  <c r="I69" i="8"/>
  <c r="I67" i="13"/>
  <c r="I70" i="12"/>
  <c r="I67" i="9"/>
  <c r="I70" i="10"/>
  <c r="I67" i="5"/>
  <c r="I67" i="3"/>
  <c r="I66" i="15"/>
  <c r="I66" i="4"/>
  <c r="I66" i="6"/>
  <c r="I66" i="1"/>
  <c r="I66" i="9"/>
  <c r="I69" i="12"/>
  <c r="I66" i="13"/>
  <c r="I68" i="8"/>
  <c r="I66" i="14"/>
  <c r="I69" i="11"/>
  <c r="I69" i="10"/>
  <c r="I65" i="1"/>
  <c r="I65" i="6"/>
  <c r="I65" i="4"/>
  <c r="I65" i="15"/>
  <c r="I66" i="3"/>
  <c r="I66" i="5"/>
  <c r="I65" i="14"/>
  <c r="I67" i="8"/>
  <c r="I65" i="13"/>
  <c r="I68" i="12"/>
  <c r="I68" i="10"/>
  <c r="I65" i="9"/>
  <c r="I68" i="11"/>
  <c r="I65" i="5"/>
  <c r="I65" i="3"/>
  <c r="I64" i="15"/>
  <c r="I64" i="4"/>
  <c r="I64" i="6"/>
  <c r="I64" i="1"/>
  <c r="I67" i="10"/>
  <c r="I67" i="12"/>
  <c r="I64" i="13"/>
  <c r="I66" i="8"/>
  <c r="I67" i="11"/>
  <c r="I64" i="14"/>
  <c r="I64" i="9"/>
  <c r="I63" i="1"/>
  <c r="I63" i="6"/>
  <c r="I63" i="4"/>
  <c r="I63" i="15"/>
  <c r="I64" i="3"/>
  <c r="I64" i="5"/>
  <c r="I63" i="9"/>
  <c r="I63" i="14"/>
  <c r="I66" i="11"/>
  <c r="I65" i="8"/>
  <c r="I63" i="13"/>
  <c r="I66" i="12"/>
  <c r="I66" i="10"/>
  <c r="I63" i="5"/>
  <c r="I63" i="3"/>
  <c r="I62" i="15"/>
  <c r="I62" i="4"/>
  <c r="I62" i="6"/>
  <c r="I62" i="1"/>
  <c r="I65" i="12"/>
  <c r="I62" i="13"/>
  <c r="I64" i="8"/>
  <c r="I65" i="11"/>
  <c r="I65" i="10"/>
  <c r="I62" i="14"/>
  <c r="I62" i="9"/>
  <c r="I61" i="1"/>
  <c r="I61" i="6"/>
  <c r="I61" i="4"/>
  <c r="I61" i="15"/>
  <c r="I62" i="3"/>
  <c r="I62" i="5"/>
  <c r="I64" i="10"/>
  <c r="I64" i="11"/>
  <c r="I63" i="8"/>
  <c r="I61" i="9"/>
  <c r="I61" i="13"/>
  <c r="I64" i="12"/>
  <c r="I61" i="14"/>
  <c r="I61" i="5"/>
  <c r="I61" i="3"/>
  <c r="I60" i="15"/>
  <c r="I60" i="4"/>
  <c r="I60" i="6"/>
  <c r="I60" i="1"/>
  <c r="I60" i="13"/>
  <c r="I60" i="9"/>
  <c r="I62" i="8"/>
  <c r="I60" i="14"/>
  <c r="I63" i="12"/>
  <c r="I63" i="11"/>
  <c r="I63" i="10"/>
  <c r="I59" i="1"/>
  <c r="I59" i="6"/>
  <c r="I59" i="4"/>
  <c r="I59" i="15"/>
  <c r="I60" i="3"/>
  <c r="I60" i="5"/>
  <c r="I62" i="10"/>
  <c r="I62" i="11"/>
  <c r="I62" i="12"/>
  <c r="I59" i="14"/>
  <c r="I61" i="8"/>
  <c r="I59" i="9"/>
  <c r="I59" i="13"/>
  <c r="I59" i="5"/>
  <c r="I59" i="3"/>
  <c r="I58" i="15"/>
  <c r="I58" i="4"/>
  <c r="I58" i="6"/>
  <c r="I58" i="1"/>
  <c r="I58" i="13"/>
  <c r="I58" i="9"/>
  <c r="I60" i="8"/>
  <c r="I58" i="14"/>
  <c r="I61" i="12"/>
  <c r="I61" i="11"/>
  <c r="I61" i="10"/>
  <c r="I57" i="1"/>
  <c r="I57" i="6"/>
  <c r="I57" i="4"/>
  <c r="I57" i="15"/>
  <c r="I58" i="3"/>
  <c r="I58" i="5"/>
  <c r="I60" i="11"/>
  <c r="I60" i="12"/>
  <c r="I57" i="14"/>
  <c r="I59" i="8"/>
  <c r="I57" i="9"/>
  <c r="I60" i="10"/>
  <c r="I57" i="13"/>
  <c r="I57" i="5"/>
  <c r="I57" i="3"/>
  <c r="I56" i="15"/>
  <c r="I56" i="4"/>
  <c r="I56" i="6"/>
  <c r="I56" i="1"/>
  <c r="I56" i="13"/>
  <c r="I59" i="10"/>
  <c r="I56" i="9"/>
  <c r="I58" i="8"/>
  <c r="I56" i="14"/>
  <c r="I59" i="12"/>
  <c r="I59" i="11"/>
  <c r="I55" i="1"/>
  <c r="I55" i="6"/>
  <c r="I55" i="4"/>
  <c r="I55" i="15"/>
  <c r="I56" i="3"/>
  <c r="I56" i="5"/>
  <c r="I58" i="11"/>
  <c r="I58" i="12"/>
  <c r="I55" i="14"/>
  <c r="I57" i="8"/>
  <c r="I55" i="9"/>
  <c r="I58" i="10"/>
  <c r="I55" i="13"/>
  <c r="I55" i="5"/>
  <c r="I55" i="3"/>
  <c r="I54" i="15"/>
  <c r="I54" i="4"/>
  <c r="I54" i="6"/>
  <c r="I54" i="1"/>
  <c r="I54" i="9"/>
  <c r="I56" i="8"/>
  <c r="I54" i="14"/>
  <c r="I54" i="13"/>
  <c r="I57" i="12"/>
  <c r="I57" i="10"/>
  <c r="I57" i="11"/>
  <c r="I53" i="1"/>
  <c r="I53" i="6"/>
  <c r="I53" i="4"/>
  <c r="I53" i="15"/>
  <c r="I54" i="3"/>
  <c r="I54" i="5"/>
  <c r="I56" i="10"/>
  <c r="I56" i="12"/>
  <c r="I53" i="13"/>
  <c r="I53" i="14"/>
  <c r="I55" i="8"/>
  <c r="I53" i="9"/>
  <c r="I56" i="11"/>
  <c r="I53" i="5"/>
  <c r="I53" i="3"/>
  <c r="I52" i="15"/>
  <c r="I52" i="4"/>
  <c r="I52" i="6"/>
  <c r="I52" i="1"/>
  <c r="I55" i="11"/>
  <c r="I52" i="9"/>
  <c r="I54" i="8"/>
  <c r="I52" i="14"/>
  <c r="I52" i="13"/>
  <c r="I55" i="12"/>
  <c r="I55" i="10"/>
  <c r="I51" i="1"/>
  <c r="I51" i="6"/>
  <c r="I51" i="4"/>
  <c r="I51" i="15"/>
  <c r="I52" i="3"/>
  <c r="I52" i="5"/>
  <c r="I54" i="12"/>
  <c r="I51" i="13"/>
  <c r="I51" i="14"/>
  <c r="I53" i="8"/>
  <c r="I51" i="9"/>
  <c r="I54" i="10"/>
  <c r="I54" i="11"/>
  <c r="I51" i="5"/>
  <c r="I51" i="3"/>
  <c r="I50" i="15"/>
  <c r="I50" i="4"/>
  <c r="I50" i="6"/>
  <c r="I50" i="1"/>
  <c r="I53" i="11"/>
  <c r="I53" i="10"/>
  <c r="I50" i="9"/>
  <c r="I52" i="8"/>
  <c r="I50" i="14"/>
  <c r="I50" i="13"/>
  <c r="I53" i="12"/>
  <c r="I49" i="1"/>
  <c r="I49" i="6"/>
  <c r="I49" i="4"/>
  <c r="I49" i="15"/>
  <c r="I50" i="3"/>
  <c r="I50" i="5"/>
  <c r="I52" i="12"/>
  <c r="I49" i="13"/>
  <c r="I49" i="14"/>
  <c r="I51" i="8"/>
  <c r="I49" i="9"/>
  <c r="I52" i="10"/>
  <c r="I52" i="11"/>
  <c r="I49" i="5"/>
  <c r="I49" i="3"/>
  <c r="I48" i="15"/>
  <c r="I48" i="4"/>
  <c r="I48" i="6"/>
  <c r="I48" i="1"/>
  <c r="I51" i="11"/>
  <c r="I51" i="10"/>
  <c r="I48" i="9"/>
  <c r="I50" i="8"/>
  <c r="I48" i="14"/>
  <c r="I48" i="13"/>
  <c r="I51" i="12"/>
  <c r="I47" i="1"/>
  <c r="I47" i="6"/>
  <c r="I47" i="4"/>
  <c r="I47" i="15"/>
  <c r="I48" i="3"/>
  <c r="I48" i="5"/>
  <c r="I47" i="13"/>
  <c r="I47" i="14"/>
  <c r="I49" i="8"/>
  <c r="I47" i="9"/>
  <c r="I50" i="10"/>
  <c r="I50" i="11"/>
  <c r="I50" i="12"/>
  <c r="I47" i="5"/>
  <c r="I47" i="3"/>
  <c r="I46" i="15"/>
  <c r="I46" i="4"/>
  <c r="I46" i="6"/>
  <c r="I46" i="1"/>
  <c r="I49" i="10"/>
  <c r="I46" i="9"/>
  <c r="I48" i="8"/>
  <c r="I49" i="12"/>
  <c r="I46" i="14"/>
  <c r="I49" i="11"/>
  <c r="I46" i="13"/>
  <c r="I45" i="1"/>
  <c r="I45" i="6"/>
  <c r="I45" i="4"/>
  <c r="I45" i="15"/>
  <c r="I46" i="3"/>
  <c r="I46" i="5"/>
  <c r="I48" i="11"/>
  <c r="I45" i="14"/>
  <c r="I48" i="12"/>
  <c r="I47" i="8"/>
  <c r="I45" i="9"/>
  <c r="I48" i="10"/>
  <c r="I45" i="13"/>
  <c r="I45" i="5"/>
  <c r="I45" i="3"/>
  <c r="I44" i="15"/>
  <c r="I44" i="4"/>
  <c r="I44" i="6"/>
  <c r="I44" i="1"/>
  <c r="I44" i="13"/>
  <c r="I47" i="10"/>
  <c r="I44" i="9"/>
  <c r="I46" i="8"/>
  <c r="I47" i="12"/>
  <c r="I44" i="14"/>
  <c r="I47" i="11"/>
  <c r="I43" i="1"/>
  <c r="I43" i="6"/>
  <c r="I43" i="4"/>
  <c r="I43" i="15"/>
  <c r="I44" i="3"/>
  <c r="I44" i="5"/>
  <c r="I46" i="12"/>
  <c r="I45" i="8"/>
  <c r="I46" i="11"/>
  <c r="I43" i="9"/>
  <c r="I46" i="10"/>
  <c r="I43" i="13"/>
  <c r="I43" i="14"/>
  <c r="I43" i="5"/>
  <c r="I43" i="3"/>
  <c r="I42" i="15"/>
  <c r="I42" i="4"/>
  <c r="I42" i="6"/>
  <c r="I45" i="10"/>
  <c r="I42" i="9"/>
  <c r="I45" i="11"/>
  <c r="I42" i="1"/>
  <c r="I44" i="8"/>
  <c r="I45" i="12"/>
  <c r="I42" i="14"/>
  <c r="I42" i="13"/>
  <c r="I41"/>
  <c r="I41" i="9"/>
  <c r="I41" i="6"/>
  <c r="I41" i="1"/>
  <c r="I41" i="4"/>
  <c r="I41" i="15"/>
  <c r="I42" i="3"/>
  <c r="I42" i="5"/>
  <c r="I43" i="8"/>
  <c r="I44" i="11"/>
  <c r="I44" i="10"/>
  <c r="I41" i="14"/>
  <c r="I44" i="12"/>
  <c r="I41" i="5"/>
  <c r="I41" i="3"/>
  <c r="I40" i="15"/>
  <c r="I40" i="4"/>
  <c r="I40" i="1"/>
  <c r="I40" i="6"/>
  <c r="I43" i="10"/>
  <c r="I40" i="9"/>
  <c r="I43" i="11"/>
  <c r="I40" i="13"/>
  <c r="I43" i="12"/>
  <c r="I42" i="8"/>
  <c r="I40" i="14"/>
  <c r="I39" i="6"/>
  <c r="I39" i="1"/>
  <c r="I39" i="4"/>
  <c r="I39" i="15"/>
  <c r="I40" i="3"/>
  <c r="I40" i="5"/>
  <c r="I39" i="14"/>
  <c r="I41" i="8"/>
  <c r="I42" i="12"/>
  <c r="I39" i="13"/>
  <c r="I42" i="11"/>
  <c r="I39" i="9"/>
  <c r="I42" i="10"/>
  <c r="I39" i="5"/>
  <c r="I39" i="3"/>
  <c r="I38" i="15"/>
  <c r="I38" i="4"/>
  <c r="I38" i="1"/>
  <c r="I38" i="6"/>
  <c r="I41" i="11"/>
  <c r="I38" i="13"/>
  <c r="I41" i="12"/>
  <c r="I41" i="10"/>
  <c r="I38" i="9"/>
  <c r="I40" i="8"/>
  <c r="I38" i="14"/>
  <c r="I37" i="6"/>
  <c r="I37" i="1"/>
  <c r="I37" i="4"/>
  <c r="I37" i="15"/>
  <c r="I38" i="3"/>
  <c r="I38" i="5"/>
  <c r="I39" i="8"/>
  <c r="I37" i="9"/>
  <c r="I40" i="10"/>
  <c r="I40" i="12"/>
  <c r="I37" i="13"/>
  <c r="I37" i="14"/>
  <c r="I40" i="11"/>
  <c r="I37" i="5"/>
  <c r="I37" i="3"/>
  <c r="I36" i="15"/>
  <c r="I36" i="4"/>
  <c r="I36" i="1"/>
  <c r="I36" i="6"/>
  <c r="I36" i="14"/>
  <c r="I36" i="13"/>
  <c r="I39" i="12"/>
  <c r="I39" i="10"/>
  <c r="I39" i="11"/>
  <c r="I36" i="9"/>
  <c r="I38" i="8"/>
  <c r="I35" i="6"/>
  <c r="I35" i="1"/>
  <c r="I35" i="4"/>
  <c r="I35" i="15"/>
  <c r="I36" i="3"/>
  <c r="I36" i="5"/>
  <c r="I38" i="11"/>
  <c r="I38" i="10"/>
  <c r="I38" i="12"/>
  <c r="I35" i="13"/>
  <c r="I35" i="14"/>
  <c r="I37" i="8"/>
  <c r="I35" i="9"/>
  <c r="I35" i="5"/>
  <c r="I35" i="3"/>
  <c r="I34" i="15"/>
  <c r="I34" i="4"/>
  <c r="I34" i="1"/>
  <c r="I34" i="6"/>
  <c r="I34" i="14"/>
  <c r="I34" i="13"/>
  <c r="I34" i="9"/>
  <c r="I37" i="12"/>
  <c r="I36" i="8"/>
  <c r="I37" i="10"/>
  <c r="I37" i="11"/>
  <c r="I33" i="6"/>
  <c r="I33" i="1"/>
  <c r="I33" i="4"/>
  <c r="I33" i="15"/>
  <c r="I34" i="3"/>
  <c r="I34" i="5"/>
  <c r="I36" i="12"/>
  <c r="I33" i="9"/>
  <c r="I36" i="11"/>
  <c r="I36" i="10"/>
  <c r="I33" i="13"/>
  <c r="I35" i="8"/>
  <c r="I33" i="14"/>
  <c r="I33" i="5"/>
  <c r="I33" i="3"/>
  <c r="I32" i="15"/>
  <c r="I32" i="4"/>
  <c r="I32" i="1"/>
  <c r="I32" i="6"/>
  <c r="I32" i="13"/>
  <c r="I35" i="10"/>
  <c r="I35" i="11"/>
  <c r="I32" i="14"/>
  <c r="I34" i="8"/>
  <c r="I32" i="9"/>
  <c r="I35" i="12"/>
  <c r="I31" i="6"/>
  <c r="I31" i="1"/>
  <c r="I31" i="4"/>
  <c r="I31" i="15"/>
  <c r="I32" i="3"/>
  <c r="I32" i="5"/>
  <c r="I31" i="9"/>
  <c r="I33" i="8"/>
  <c r="I31" i="14"/>
  <c r="I34" i="12"/>
  <c r="I34" i="11"/>
  <c r="I34" i="10"/>
  <c r="I31" i="13"/>
  <c r="I31" i="5"/>
  <c r="I31" i="3"/>
  <c r="I30" i="15"/>
  <c r="I30" i="4"/>
  <c r="I30" i="1"/>
  <c r="I30" i="6"/>
  <c r="I33" i="10"/>
  <c r="I33" i="11"/>
  <c r="I33" i="12"/>
  <c r="I30" i="13"/>
  <c r="I30" i="14"/>
  <c r="I32" i="8"/>
  <c r="I30" i="9"/>
  <c r="I29" i="6"/>
  <c r="I29" i="1"/>
  <c r="I29" i="4"/>
  <c r="I29" i="15"/>
  <c r="I30" i="3"/>
  <c r="I30" i="5"/>
  <c r="I29" i="13"/>
  <c r="I29" i="9"/>
  <c r="I31" i="8"/>
  <c r="I32" i="12"/>
  <c r="I29" i="14"/>
  <c r="I32" i="11"/>
  <c r="I32" i="10"/>
  <c r="I29" i="5"/>
  <c r="I29" i="3"/>
  <c r="I28" i="15"/>
  <c r="I28" i="4"/>
  <c r="I28" i="1"/>
  <c r="I28" i="6"/>
  <c r="I30" i="8"/>
  <c r="I28" i="9"/>
  <c r="I31" i="10"/>
  <c r="I31" i="11"/>
  <c r="I28" i="13"/>
  <c r="I28" i="14"/>
  <c r="I31" i="12"/>
  <c r="I27" i="6"/>
  <c r="I27" i="1"/>
  <c r="I27" i="4"/>
  <c r="I27" i="15"/>
  <c r="I28" i="3"/>
  <c r="I28" i="5"/>
  <c r="I30" i="12"/>
  <c r="I27" i="14"/>
  <c r="I27" i="13"/>
  <c r="I30" i="11"/>
  <c r="I30" i="10"/>
  <c r="I27" i="9"/>
  <c r="I29" i="8"/>
  <c r="I27" i="5"/>
  <c r="I27" i="3"/>
  <c r="I26" i="15"/>
  <c r="I26" i="4"/>
  <c r="I26" i="1"/>
  <c r="I26" i="6"/>
  <c r="I28" i="8"/>
  <c r="I26" i="9"/>
  <c r="I29" i="10"/>
  <c r="I29" i="11"/>
  <c r="I26" i="13"/>
  <c r="I26" i="14"/>
  <c r="I29" i="12"/>
  <c r="I25" i="6"/>
  <c r="I25" i="1"/>
  <c r="I25" i="4"/>
  <c r="I25" i="15"/>
  <c r="I26" i="3"/>
  <c r="I26" i="5"/>
  <c r="I28" i="11"/>
  <c r="I28" i="10"/>
  <c r="I28" i="12"/>
  <c r="I25" i="14"/>
  <c r="I25" i="13"/>
  <c r="I25" i="9"/>
  <c r="I27" i="8"/>
  <c r="I25" i="5"/>
  <c r="I25" i="3"/>
  <c r="I24" i="15"/>
  <c r="I24" i="4"/>
  <c r="I24" i="1"/>
  <c r="I24" i="6"/>
  <c r="I24" i="14"/>
  <c r="I27" i="12"/>
  <c r="I26" i="8"/>
  <c r="I24" i="9"/>
  <c r="I27" i="10"/>
  <c r="I24" i="13"/>
  <c r="I27" i="11"/>
  <c r="I23" i="6"/>
  <c r="I23" i="1"/>
  <c r="I23" i="4"/>
  <c r="I23" i="15"/>
  <c r="I24" i="3"/>
  <c r="I24" i="5"/>
  <c r="I26" i="10"/>
  <c r="I23" i="9"/>
  <c r="I25" i="8"/>
  <c r="I26" i="12"/>
  <c r="I26" i="11"/>
  <c r="I23" i="13"/>
  <c r="I23" i="14"/>
  <c r="I23" i="5"/>
  <c r="I23" i="3"/>
  <c r="I22" i="15"/>
  <c r="I22" i="4"/>
  <c r="I22" i="1"/>
  <c r="I22" i="6"/>
  <c r="I22" i="13"/>
  <c r="I25" i="11"/>
  <c r="I25" i="12"/>
  <c r="I22" i="14"/>
  <c r="I24" i="8"/>
  <c r="I22" i="9"/>
  <c r="I25" i="10"/>
  <c r="I21" i="6"/>
  <c r="I21" i="1"/>
  <c r="I21" i="4"/>
  <c r="I21" i="15"/>
  <c r="I22" i="3"/>
  <c r="I22" i="5"/>
  <c r="I21" i="9"/>
  <c r="I23" i="8"/>
  <c r="I21" i="14"/>
  <c r="I24" i="12"/>
  <c r="I24" i="11"/>
  <c r="I21" i="13"/>
  <c r="I24" i="10"/>
  <c r="I21" i="5"/>
  <c r="I21" i="3"/>
  <c r="I20" i="15"/>
  <c r="I20" i="4"/>
  <c r="I20" i="1"/>
  <c r="I20" i="6"/>
  <c r="I23" i="11"/>
  <c r="I23" i="12"/>
  <c r="I20" i="14"/>
  <c r="I23" i="10"/>
  <c r="I22" i="8"/>
  <c r="I20" i="9"/>
  <c r="I20" i="13"/>
  <c r="I19" i="6"/>
  <c r="I19" i="1"/>
  <c r="I19" i="4"/>
  <c r="I19" i="15"/>
  <c r="I20" i="3"/>
  <c r="I20" i="5"/>
  <c r="I19" i="13"/>
  <c r="I19" i="9"/>
  <c r="I21" i="8"/>
  <c r="I22" i="10"/>
  <c r="I19" i="14"/>
  <c r="I22" i="12"/>
  <c r="I22" i="11"/>
  <c r="I19" i="5"/>
  <c r="I19" i="3"/>
  <c r="I18" i="15"/>
  <c r="I18" i="4"/>
  <c r="I18" i="1"/>
  <c r="I18" i="6"/>
  <c r="I21" i="12"/>
  <c r="I21" i="11"/>
  <c r="I18" i="14"/>
  <c r="I21" i="10"/>
  <c r="I20" i="8"/>
  <c r="I18" i="9"/>
  <c r="I18" i="13"/>
  <c r="I17" i="6"/>
  <c r="I17" i="1"/>
  <c r="I17" i="4"/>
  <c r="I17" i="15"/>
  <c r="I18" i="3"/>
  <c r="I18" i="5"/>
  <c r="I19" i="8"/>
  <c r="I20" i="10"/>
  <c r="I17" i="14"/>
  <c r="I20" i="11"/>
  <c r="I20" i="12"/>
  <c r="I17" i="13"/>
  <c r="I17" i="9"/>
  <c r="I17" i="5"/>
  <c r="I17" i="3"/>
  <c r="I16" i="15"/>
  <c r="I16" i="4"/>
  <c r="I16" i="1"/>
  <c r="I16" i="6"/>
  <c r="I19" i="12"/>
  <c r="I19" i="11"/>
  <c r="I16" i="9"/>
  <c r="I16" i="14"/>
  <c r="I19" i="10"/>
  <c r="I16" i="13"/>
  <c r="I18" i="8"/>
  <c r="I15" i="6"/>
  <c r="I15" i="1"/>
  <c r="I15" i="4"/>
  <c r="I15" i="15"/>
  <c r="I16" i="3"/>
  <c r="I16" i="5"/>
  <c r="I15" i="9"/>
  <c r="I18" i="11"/>
  <c r="I17" i="8"/>
  <c r="I15" i="13"/>
  <c r="I18" i="10"/>
  <c r="I15" i="14"/>
  <c r="I18" i="12"/>
  <c r="I15" i="5"/>
  <c r="I15" i="3"/>
  <c r="I14" i="15"/>
  <c r="I14" i="4"/>
  <c r="I14" i="1"/>
  <c r="I14" i="6"/>
  <c r="I14" i="14"/>
  <c r="I17" i="10"/>
  <c r="I14" i="13"/>
  <c r="I16" i="8"/>
  <c r="I17" i="12"/>
  <c r="I17" i="11"/>
  <c r="I14" i="9"/>
  <c r="I13" i="6"/>
  <c r="I13" i="1"/>
  <c r="I13" i="4"/>
  <c r="I13" i="15"/>
  <c r="I14" i="3"/>
  <c r="I14" i="5"/>
  <c r="I16" i="11"/>
  <c r="I16" i="12"/>
  <c r="I15" i="8"/>
  <c r="I13" i="9"/>
  <c r="I13" i="13"/>
  <c r="I16" i="10"/>
  <c r="I13" i="14"/>
  <c r="I13" i="5"/>
  <c r="I13" i="3"/>
  <c r="I12" i="15"/>
  <c r="I12" i="4"/>
  <c r="I12" i="1"/>
  <c r="I12" i="6"/>
  <c r="I12" i="9"/>
  <c r="I14" i="8"/>
  <c r="I15" i="12"/>
  <c r="I15" i="11"/>
  <c r="I12" i="14"/>
  <c r="I15" i="10"/>
  <c r="I12" i="13"/>
  <c r="I11" i="6"/>
  <c r="I11" i="1"/>
  <c r="I11" i="4"/>
  <c r="I11" i="15"/>
  <c r="I12" i="3"/>
  <c r="I12" i="5"/>
  <c r="I11" i="14"/>
  <c r="I14" i="11"/>
  <c r="I14" i="12"/>
  <c r="I13" i="8"/>
  <c r="I11" i="13"/>
  <c r="I11" i="9"/>
  <c r="I14" i="10"/>
  <c r="I11" i="5"/>
  <c r="I11" i="3"/>
  <c r="I10" i="15"/>
  <c r="I10" i="4"/>
  <c r="I10" i="1"/>
  <c r="I10" i="6"/>
  <c r="I13" i="10"/>
  <c r="I10" i="9"/>
  <c r="I10" i="13"/>
  <c r="I12" i="8"/>
  <c r="I13" i="12"/>
  <c r="I13" i="11"/>
  <c r="I10" i="14"/>
  <c r="I9" i="6"/>
  <c r="I9" i="1"/>
  <c r="I9" i="4"/>
  <c r="I9" i="15"/>
  <c r="I10" i="3"/>
  <c r="I10" i="5"/>
  <c r="I9" i="14"/>
  <c r="I12" i="11"/>
  <c r="I12" i="12"/>
  <c r="I11" i="8"/>
  <c r="I9" i="13"/>
  <c r="I9" i="9"/>
  <c r="I12" i="10"/>
  <c r="I9" i="5"/>
  <c r="I9" i="3"/>
  <c r="I8" i="15"/>
  <c r="I8" i="4"/>
  <c r="I8" i="1"/>
  <c r="I8" i="6"/>
  <c r="I8" i="9"/>
  <c r="I8" i="13"/>
  <c r="I10" i="8"/>
  <c r="I11" i="12"/>
  <c r="I11" i="11"/>
  <c r="I8" i="14"/>
  <c r="I11" i="10"/>
  <c r="I7" i="6"/>
  <c r="I7" i="1"/>
  <c r="I7" i="4"/>
  <c r="I7" i="15"/>
  <c r="I8" i="3"/>
  <c r="I8" i="5"/>
  <c r="I7" i="14"/>
  <c r="I10" i="11"/>
  <c r="I10" i="12"/>
  <c r="I9" i="8"/>
  <c r="I7" i="13"/>
  <c r="I7" i="9"/>
  <c r="I10" i="10"/>
  <c r="I7" i="5"/>
  <c r="I7" i="3"/>
  <c r="I6" i="15"/>
  <c r="I6" i="4"/>
  <c r="I6" i="1"/>
  <c r="I6" i="6"/>
  <c r="I6" i="13"/>
  <c r="I8" i="8"/>
  <c r="I9" i="12"/>
  <c r="I9" i="11"/>
  <c r="I9" i="10"/>
  <c r="I6" i="9"/>
  <c r="I6" i="14"/>
  <c r="I5" i="6"/>
  <c r="I5" i="1"/>
  <c r="I5" i="4"/>
  <c r="I5" i="15"/>
  <c r="I6" i="3"/>
  <c r="I6" i="5"/>
  <c r="I5" i="9"/>
  <c r="I8" i="10"/>
  <c r="I8" i="11"/>
  <c r="I8" i="12"/>
  <c r="I7" i="8"/>
  <c r="I5" i="13"/>
  <c r="I5" i="14"/>
  <c r="I5" i="5"/>
  <c r="I5" i="3"/>
  <c r="I4" i="15"/>
  <c r="I4" i="4"/>
  <c r="I4" i="13"/>
  <c r="I4" i="1"/>
  <c r="I6" i="8"/>
  <c r="I4" i="6"/>
  <c r="I4" i="14"/>
  <c r="I7" i="12"/>
  <c r="I7" i="11"/>
  <c r="I7" i="10"/>
  <c r="I4" i="9"/>
  <c r="I3" i="3"/>
  <c r="I3" i="9"/>
  <c r="I6" i="10"/>
  <c r="I6" i="11"/>
  <c r="I6" i="12"/>
  <c r="I3" i="14"/>
  <c r="I3" i="6"/>
  <c r="I4" i="3"/>
  <c r="I4" i="5"/>
  <c r="I3"/>
  <c r="I5" i="8"/>
  <c r="I3" i="1"/>
  <c r="I3" i="4"/>
  <c r="I3" i="13"/>
  <c r="I2" i="5"/>
  <c r="I2" i="14"/>
  <c r="I2" i="12"/>
  <c r="I5" i="11"/>
  <c r="I4" i="10"/>
  <c r="I4" i="12"/>
  <c r="I2" i="4"/>
  <c r="I2" i="10"/>
  <c r="I3" i="8"/>
  <c r="I3" i="11"/>
  <c r="I3" i="10"/>
  <c r="I2" i="3"/>
  <c r="I4" i="8"/>
  <c r="I2" i="6"/>
  <c r="I5" i="12"/>
  <c r="I3"/>
  <c r="I4" i="11"/>
  <c r="I5" i="10"/>
  <c r="I2" i="13"/>
  <c r="I2" i="11"/>
  <c r="I2" i="8"/>
  <c r="I2" i="9"/>
  <c r="I2" i="1"/>
  <c r="H4" i="19" l="1"/>
  <c r="H5"/>
  <c r="H6" s="1"/>
  <c r="F4"/>
  <c r="F5"/>
  <c r="F6" s="1"/>
  <c r="I4"/>
  <c r="I2"/>
  <c r="I3"/>
  <c r="F7" l="1"/>
  <c r="I5"/>
  <c r="H7"/>
  <c r="H8" s="1"/>
  <c r="H9" s="1"/>
  <c r="H10" s="1"/>
  <c r="H11" s="1"/>
  <c r="H12" s="1"/>
  <c r="H13" s="1"/>
  <c r="H14" s="1"/>
  <c r="H15" s="1"/>
  <c r="H16" s="1"/>
  <c r="H17" s="1"/>
  <c r="H18" s="1"/>
  <c r="H19" s="1"/>
  <c r="H20" s="1"/>
  <c r="H21" s="1"/>
  <c r="H22" s="1"/>
  <c r="H23" s="1"/>
  <c r="H24" s="1"/>
  <c r="H25" s="1"/>
  <c r="H26" s="1"/>
  <c r="H27" s="1"/>
  <c r="H28" s="1"/>
  <c r="H29" s="1"/>
  <c r="H30" s="1"/>
  <c r="H31" s="1"/>
  <c r="H32" s="1"/>
  <c r="H33" s="1"/>
  <c r="H34" s="1"/>
  <c r="H35" s="1"/>
  <c r="H36" s="1"/>
  <c r="H37" s="1"/>
  <c r="H38" s="1"/>
  <c r="H39" s="1"/>
  <c r="H40" s="1"/>
  <c r="H41" s="1"/>
  <c r="H42" s="1"/>
  <c r="H43" s="1"/>
  <c r="H44" s="1"/>
  <c r="H45" s="1"/>
  <c r="H46" s="1"/>
  <c r="H47" s="1"/>
  <c r="H48" s="1"/>
  <c r="H49" s="1"/>
  <c r="H50" s="1"/>
  <c r="H51" s="1"/>
  <c r="H52" s="1"/>
  <c r="H53" s="1"/>
  <c r="H54" s="1"/>
  <c r="H55" s="1"/>
  <c r="H56" s="1"/>
  <c r="H57" s="1"/>
  <c r="H58" s="1"/>
  <c r="H59" s="1"/>
  <c r="H60" s="1"/>
  <c r="H61" s="1"/>
  <c r="H62" s="1"/>
  <c r="H63" s="1"/>
  <c r="H64" s="1"/>
  <c r="H65" s="1"/>
  <c r="H66" s="1"/>
  <c r="H67" s="1"/>
  <c r="H68" s="1"/>
  <c r="H69" s="1"/>
  <c r="H70" s="1"/>
  <c r="H71" s="1"/>
  <c r="H72" s="1"/>
  <c r="H73" s="1"/>
  <c r="H74" s="1"/>
  <c r="H75" s="1"/>
  <c r="H76" s="1"/>
  <c r="H77" s="1"/>
  <c r="H78" s="1"/>
  <c r="H79" s="1"/>
  <c r="H80" s="1"/>
  <c r="H81" s="1"/>
  <c r="H82" s="1"/>
  <c r="H83" s="1"/>
  <c r="H84" s="1"/>
  <c r="H85" s="1"/>
  <c r="H86" s="1"/>
  <c r="H87" s="1"/>
  <c r="H88" s="1"/>
  <c r="H89" s="1"/>
  <c r="H90" s="1"/>
  <c r="H91" s="1"/>
  <c r="H92" s="1"/>
  <c r="H93" s="1"/>
  <c r="H94" s="1"/>
  <c r="H95" s="1"/>
  <c r="H96" s="1"/>
  <c r="H97" s="1"/>
  <c r="H98" s="1"/>
  <c r="H99" s="1"/>
  <c r="H100" s="1"/>
  <c r="H101" s="1"/>
  <c r="H102" s="1"/>
  <c r="H103" s="1"/>
  <c r="H104" s="1"/>
  <c r="H105" s="1"/>
  <c r="H106" s="1"/>
  <c r="H107" s="1"/>
  <c r="H108" s="1"/>
  <c r="H109" s="1"/>
  <c r="H110" s="1"/>
  <c r="H111" s="1"/>
  <c r="H112" s="1"/>
  <c r="H113" s="1"/>
  <c r="H114" s="1"/>
  <c r="H115" s="1"/>
  <c r="H116" s="1"/>
  <c r="H117" s="1"/>
  <c r="H118" s="1"/>
  <c r="H119" s="1"/>
  <c r="H120" s="1"/>
  <c r="H121" s="1"/>
  <c r="H122" s="1"/>
  <c r="H123" s="1"/>
  <c r="H124" s="1"/>
  <c r="H125" s="1"/>
  <c r="H126" s="1"/>
  <c r="H127" s="1"/>
  <c r="H128" s="1"/>
  <c r="H129" s="1"/>
  <c r="H130" s="1"/>
  <c r="H131" s="1"/>
  <c r="H132" s="1"/>
  <c r="H133" s="1"/>
  <c r="H134" s="1"/>
  <c r="H135" s="1"/>
  <c r="H136" s="1"/>
  <c r="H137" s="1"/>
  <c r="H138" s="1"/>
  <c r="H139" s="1"/>
  <c r="H140" s="1"/>
  <c r="H141" s="1"/>
  <c r="H142" s="1"/>
  <c r="H143" s="1"/>
  <c r="H144" s="1"/>
  <c r="H145" s="1"/>
  <c r="H146" s="1"/>
  <c r="H147" s="1"/>
  <c r="H148" s="1"/>
  <c r="H149" s="1"/>
  <c r="H150" s="1"/>
  <c r="H151" s="1"/>
  <c r="H152" s="1"/>
  <c r="H153" s="1"/>
  <c r="H154" s="1"/>
  <c r="H155" s="1"/>
  <c r="H156" s="1"/>
  <c r="H157" s="1"/>
  <c r="H158" s="1"/>
  <c r="H159" s="1"/>
  <c r="H160" s="1"/>
  <c r="H161" s="1"/>
  <c r="H162" s="1"/>
  <c r="H163" s="1"/>
  <c r="H164" s="1"/>
  <c r="H165" s="1"/>
  <c r="H166" s="1"/>
  <c r="H167" s="1"/>
  <c r="H168" s="1"/>
  <c r="H169" s="1"/>
  <c r="H170" s="1"/>
  <c r="H171" s="1"/>
  <c r="H172" s="1"/>
  <c r="H173" s="1"/>
  <c r="H174" s="1"/>
  <c r="H175" s="1"/>
  <c r="H176" s="1"/>
  <c r="H177" s="1"/>
  <c r="H178" s="1"/>
  <c r="H179" s="1"/>
  <c r="H180" s="1"/>
  <c r="H181" s="1"/>
  <c r="H182" s="1"/>
  <c r="H183" s="1"/>
  <c r="H184" s="1"/>
  <c r="H185" s="1"/>
  <c r="H186" s="1"/>
  <c r="H187" s="1"/>
  <c r="H188" s="1"/>
  <c r="H189" s="1"/>
  <c r="H190" s="1"/>
  <c r="H191" s="1"/>
  <c r="H192" s="1"/>
  <c r="H193" s="1"/>
  <c r="H194" s="1"/>
  <c r="H195" s="1"/>
  <c r="H196" s="1"/>
  <c r="H197" s="1"/>
  <c r="H198" s="1"/>
  <c r="H199" s="1"/>
  <c r="H200" s="1"/>
  <c r="H201" s="1"/>
  <c r="H202" s="1"/>
  <c r="H203" s="1"/>
  <c r="H204" s="1"/>
  <c r="H205" s="1"/>
  <c r="H206" s="1"/>
  <c r="H207" s="1"/>
  <c r="H208" s="1"/>
  <c r="H209" s="1"/>
  <c r="H210" s="1"/>
  <c r="H211" s="1"/>
  <c r="H212" s="1"/>
  <c r="H213" s="1"/>
  <c r="H214" s="1"/>
  <c r="H215" s="1"/>
  <c r="H216" s="1"/>
  <c r="H217" s="1"/>
  <c r="H218" s="1"/>
  <c r="H219" s="1"/>
  <c r="H220" s="1"/>
  <c r="H221" s="1"/>
  <c r="H222" s="1"/>
  <c r="H223" s="1"/>
  <c r="H224" s="1"/>
  <c r="H225" s="1"/>
  <c r="H226" s="1"/>
  <c r="H227" s="1"/>
  <c r="H228" s="1"/>
  <c r="H229" s="1"/>
  <c r="H230" s="1"/>
  <c r="H231" s="1"/>
  <c r="H232" s="1"/>
  <c r="H233" s="1"/>
  <c r="H234" s="1"/>
  <c r="H235" s="1"/>
  <c r="H236" s="1"/>
  <c r="H237" s="1"/>
  <c r="H238" s="1"/>
  <c r="H239" s="1"/>
  <c r="H240" s="1"/>
  <c r="H241" s="1"/>
  <c r="H242" s="1"/>
  <c r="H243" s="1"/>
  <c r="H244" s="1"/>
  <c r="H245" s="1"/>
  <c r="H246" s="1"/>
  <c r="H247" s="1"/>
  <c r="H248" s="1"/>
  <c r="H249" s="1"/>
  <c r="H250" s="1"/>
  <c r="H251" s="1"/>
  <c r="H252" s="1"/>
  <c r="H253" s="1"/>
  <c r="H254" s="1"/>
  <c r="H255" s="1"/>
  <c r="H256" s="1"/>
  <c r="H257" s="1"/>
  <c r="H258" s="1"/>
  <c r="H259" s="1"/>
  <c r="H260" s="1"/>
  <c r="H261" s="1"/>
  <c r="H262" s="1"/>
  <c r="H263" s="1"/>
  <c r="H264" s="1"/>
  <c r="H265" s="1"/>
  <c r="H266" s="1"/>
  <c r="H267" s="1"/>
  <c r="H268" s="1"/>
  <c r="H269" s="1"/>
  <c r="H270" s="1"/>
  <c r="H271" s="1"/>
  <c r="H272" s="1"/>
  <c r="H273" s="1"/>
  <c r="H274" s="1"/>
  <c r="H275" s="1"/>
  <c r="H276" s="1"/>
  <c r="H277" s="1"/>
  <c r="H278" s="1"/>
  <c r="H279" s="1"/>
  <c r="H280" s="1"/>
  <c r="H281" s="1"/>
  <c r="H282" s="1"/>
  <c r="H283" s="1"/>
  <c r="H284" s="1"/>
  <c r="H285" s="1"/>
  <c r="H286" s="1"/>
  <c r="H287" s="1"/>
  <c r="H288" s="1"/>
  <c r="H289" s="1"/>
  <c r="H290" s="1"/>
  <c r="H291" s="1"/>
  <c r="H292" s="1"/>
  <c r="H293" s="1"/>
  <c r="H294" s="1"/>
  <c r="H295" s="1"/>
  <c r="H296" s="1"/>
  <c r="H297" s="1"/>
  <c r="H298" s="1"/>
  <c r="H299" s="1"/>
  <c r="H300" s="1"/>
  <c r="H301" s="1"/>
  <c r="H302" s="1"/>
  <c r="H303" s="1"/>
  <c r="H304" s="1"/>
  <c r="H305" s="1"/>
  <c r="H306" s="1"/>
  <c r="H307" s="1"/>
  <c r="H308" s="1"/>
  <c r="H309" s="1"/>
  <c r="H310" s="1"/>
  <c r="H311" s="1"/>
  <c r="H312" s="1"/>
  <c r="H313" s="1"/>
  <c r="H314" s="1"/>
  <c r="H315" s="1"/>
  <c r="H316" s="1"/>
  <c r="H317" s="1"/>
  <c r="H318" s="1"/>
  <c r="H319" s="1"/>
  <c r="H320" s="1"/>
  <c r="H321" s="1"/>
  <c r="H322" s="1"/>
  <c r="H323" s="1"/>
  <c r="H324" s="1"/>
  <c r="H325" s="1"/>
  <c r="H326" s="1"/>
  <c r="H327" s="1"/>
  <c r="H328" s="1"/>
  <c r="H329" s="1"/>
  <c r="H330" s="1"/>
  <c r="H331" s="1"/>
  <c r="H332" s="1"/>
  <c r="H333" s="1"/>
  <c r="H334" s="1"/>
  <c r="H335" s="1"/>
  <c r="H336" s="1"/>
  <c r="H337" s="1"/>
  <c r="H338" s="1"/>
  <c r="H339" s="1"/>
  <c r="H340" s="1"/>
  <c r="H341" s="1"/>
  <c r="H342" s="1"/>
  <c r="H343" s="1"/>
  <c r="H344" s="1"/>
  <c r="H345" s="1"/>
  <c r="H346" s="1"/>
  <c r="H347" s="1"/>
  <c r="H348" s="1"/>
  <c r="H349" s="1"/>
  <c r="H350" s="1"/>
  <c r="H351" s="1"/>
  <c r="H352" s="1"/>
  <c r="H353" s="1"/>
  <c r="H354" s="1"/>
  <c r="H355" s="1"/>
  <c r="H356" s="1"/>
  <c r="H357" s="1"/>
  <c r="H358" s="1"/>
  <c r="H359" s="1"/>
  <c r="H360" s="1"/>
  <c r="H361" s="1"/>
  <c r="H362" s="1"/>
  <c r="H363" s="1"/>
  <c r="H364" s="1"/>
  <c r="H365" s="1"/>
  <c r="H366" s="1"/>
  <c r="H367" s="1"/>
  <c r="H368" s="1"/>
  <c r="H369" s="1"/>
  <c r="H370" s="1"/>
  <c r="H371" s="1"/>
  <c r="H372" s="1"/>
  <c r="H373" s="1"/>
  <c r="H374" s="1"/>
  <c r="H375" s="1"/>
  <c r="H376" s="1"/>
  <c r="H377" s="1"/>
  <c r="H378" s="1"/>
  <c r="H379" s="1"/>
  <c r="H380" s="1"/>
  <c r="H381" s="1"/>
  <c r="H382" s="1"/>
  <c r="H383" s="1"/>
  <c r="H384" s="1"/>
  <c r="H385" s="1"/>
  <c r="H386" s="1"/>
  <c r="H387" s="1"/>
  <c r="H388" s="1"/>
  <c r="H389" s="1"/>
  <c r="H390" s="1"/>
  <c r="H391" s="1"/>
  <c r="H392" s="1"/>
  <c r="H393" s="1"/>
  <c r="H394" s="1"/>
  <c r="H395" s="1"/>
  <c r="H396" s="1"/>
  <c r="H397" s="1"/>
  <c r="H398" s="1"/>
  <c r="H399" s="1"/>
  <c r="H400" s="1"/>
  <c r="H401" s="1"/>
  <c r="H402" s="1"/>
  <c r="H403" s="1"/>
  <c r="H404" s="1"/>
  <c r="H405" s="1"/>
  <c r="H406" s="1"/>
  <c r="H407" s="1"/>
  <c r="H408" s="1"/>
  <c r="H409" s="1"/>
  <c r="H410" s="1"/>
  <c r="H411" s="1"/>
  <c r="H412" s="1"/>
  <c r="H413" s="1"/>
  <c r="H414" s="1"/>
  <c r="H415" s="1"/>
  <c r="H416" s="1"/>
  <c r="H417" s="1"/>
  <c r="H418" s="1"/>
  <c r="H419" s="1"/>
  <c r="H420" s="1"/>
  <c r="H421" s="1"/>
  <c r="H422" s="1"/>
  <c r="H423" s="1"/>
  <c r="H424" s="1"/>
  <c r="H425" s="1"/>
  <c r="H426" s="1"/>
  <c r="H427" s="1"/>
  <c r="H428" s="1"/>
  <c r="H429" s="1"/>
  <c r="H430" s="1"/>
  <c r="H431" s="1"/>
  <c r="H432" s="1"/>
  <c r="H433" s="1"/>
  <c r="H434" s="1"/>
  <c r="H435" s="1"/>
  <c r="H436" s="1"/>
  <c r="H437" s="1"/>
  <c r="H438" s="1"/>
  <c r="H439" s="1"/>
  <c r="H440" s="1"/>
  <c r="H441" s="1"/>
  <c r="H442" s="1"/>
  <c r="H443" s="1"/>
  <c r="H444" s="1"/>
  <c r="H445" s="1"/>
  <c r="H446" s="1"/>
  <c r="H447" s="1"/>
  <c r="H448" s="1"/>
  <c r="H449" s="1"/>
  <c r="H450" s="1"/>
  <c r="H451" s="1"/>
  <c r="H452" s="1"/>
  <c r="H453" s="1"/>
  <c r="H454" s="1"/>
  <c r="H455" s="1"/>
  <c r="H456" s="1"/>
  <c r="H457" s="1"/>
  <c r="H458" s="1"/>
  <c r="H459" s="1"/>
  <c r="H460" s="1"/>
  <c r="H461" s="1"/>
  <c r="H462" s="1"/>
  <c r="H463" s="1"/>
  <c r="H464" s="1"/>
  <c r="H465" s="1"/>
  <c r="H466" s="1"/>
  <c r="H467" s="1"/>
  <c r="H468" s="1"/>
  <c r="H469" s="1"/>
  <c r="H470" s="1"/>
  <c r="H471" s="1"/>
  <c r="H472" s="1"/>
  <c r="H473" s="1"/>
  <c r="H474" s="1"/>
  <c r="H475" s="1"/>
  <c r="H476" s="1"/>
  <c r="H477" s="1"/>
  <c r="H478" s="1"/>
  <c r="H479" s="1"/>
  <c r="H480" s="1"/>
  <c r="H481" s="1"/>
  <c r="H482" s="1"/>
  <c r="H483" s="1"/>
  <c r="H484" s="1"/>
  <c r="H485" s="1"/>
  <c r="H486" s="1"/>
  <c r="H487" s="1"/>
  <c r="H488" s="1"/>
  <c r="H489" s="1"/>
  <c r="H490" s="1"/>
  <c r="H491" s="1"/>
  <c r="H492" s="1"/>
  <c r="H493" s="1"/>
  <c r="H494" s="1"/>
  <c r="H495" s="1"/>
  <c r="H496" s="1"/>
  <c r="H497" s="1"/>
  <c r="H498" s="1"/>
  <c r="H499" s="1"/>
  <c r="H500" s="1"/>
  <c r="H501" s="1"/>
  <c r="H502" s="1"/>
  <c r="H503" s="1"/>
  <c r="H504" s="1"/>
  <c r="H505" s="1"/>
  <c r="H506" s="1"/>
  <c r="H507" s="1"/>
  <c r="H508" s="1"/>
  <c r="H509" s="1"/>
  <c r="H510" s="1"/>
  <c r="H511" s="1"/>
  <c r="H512" s="1"/>
  <c r="H513" s="1"/>
  <c r="H514" s="1"/>
  <c r="H515" s="1"/>
  <c r="H516" s="1"/>
  <c r="H517" s="1"/>
  <c r="H518" s="1"/>
  <c r="H519" s="1"/>
  <c r="H520" s="1"/>
  <c r="H521" s="1"/>
  <c r="H522" s="1"/>
  <c r="H523" s="1"/>
  <c r="H524" s="1"/>
  <c r="H525" s="1"/>
  <c r="H526" s="1"/>
  <c r="H527" s="1"/>
  <c r="H528" s="1"/>
  <c r="H529" s="1"/>
  <c r="H530" s="1"/>
  <c r="H531" s="1"/>
  <c r="H532" s="1"/>
  <c r="H533" s="1"/>
  <c r="H534" s="1"/>
  <c r="H535" s="1"/>
  <c r="H536" s="1"/>
  <c r="H537" s="1"/>
  <c r="H538" s="1"/>
  <c r="H539" s="1"/>
  <c r="H540" s="1"/>
  <c r="H541" s="1"/>
  <c r="H542" s="1"/>
  <c r="H543" s="1"/>
  <c r="H544" s="1"/>
  <c r="H545" s="1"/>
  <c r="H546" s="1"/>
  <c r="H547" s="1"/>
  <c r="H548" s="1"/>
  <c r="H549" s="1"/>
  <c r="H550" s="1"/>
  <c r="H551" s="1"/>
  <c r="H552" s="1"/>
  <c r="H553" s="1"/>
  <c r="H554" s="1"/>
  <c r="H555" s="1"/>
  <c r="H556" s="1"/>
  <c r="H557" s="1"/>
  <c r="H558" s="1"/>
  <c r="H559" s="1"/>
  <c r="H560" s="1"/>
  <c r="H561" s="1"/>
  <c r="H562" s="1"/>
  <c r="H563" s="1"/>
  <c r="H564" s="1"/>
  <c r="H565" s="1"/>
  <c r="H566" s="1"/>
  <c r="H567" s="1"/>
  <c r="H568" s="1"/>
  <c r="H569" s="1"/>
  <c r="H570" s="1"/>
  <c r="H571" s="1"/>
  <c r="H572" s="1"/>
  <c r="H573" s="1"/>
  <c r="H574" s="1"/>
  <c r="H575" s="1"/>
  <c r="H576" s="1"/>
  <c r="H577" s="1"/>
  <c r="H578" s="1"/>
  <c r="H579" s="1"/>
  <c r="H580" s="1"/>
  <c r="H581" s="1"/>
  <c r="H582" s="1"/>
  <c r="H583" s="1"/>
  <c r="H584" s="1"/>
  <c r="H585" s="1"/>
  <c r="H586" s="1"/>
  <c r="H587" s="1"/>
  <c r="H588" s="1"/>
  <c r="H589" s="1"/>
  <c r="H590" s="1"/>
  <c r="H591" s="1"/>
  <c r="H592" s="1"/>
  <c r="H593" s="1"/>
  <c r="H594" s="1"/>
  <c r="H595" s="1"/>
  <c r="H596" s="1"/>
  <c r="H597" s="1"/>
  <c r="H598" s="1"/>
  <c r="H599" s="1"/>
  <c r="H600" s="1"/>
  <c r="H601" s="1"/>
  <c r="H602" s="1"/>
  <c r="H603" s="1"/>
  <c r="H604" s="1"/>
  <c r="H605" s="1"/>
  <c r="H606" s="1"/>
  <c r="H607" s="1"/>
  <c r="H608" s="1"/>
  <c r="H609" s="1"/>
  <c r="H610" s="1"/>
  <c r="H611" s="1"/>
  <c r="H612" s="1"/>
  <c r="H613" s="1"/>
  <c r="H614" s="1"/>
  <c r="H615" s="1"/>
  <c r="H616" s="1"/>
  <c r="H617" s="1"/>
  <c r="H618" s="1"/>
  <c r="H619" s="1"/>
  <c r="H620" s="1"/>
  <c r="H621" s="1"/>
  <c r="H622" s="1"/>
  <c r="H623" s="1"/>
  <c r="H624" s="1"/>
  <c r="H625" s="1"/>
  <c r="H626" s="1"/>
  <c r="H627" s="1"/>
  <c r="H628" s="1"/>
  <c r="H629" s="1"/>
  <c r="H630" s="1"/>
  <c r="H631" s="1"/>
  <c r="H632" s="1"/>
  <c r="H633" s="1"/>
  <c r="H634" s="1"/>
  <c r="H635" s="1"/>
  <c r="H636" s="1"/>
  <c r="H637" s="1"/>
  <c r="H638" s="1"/>
  <c r="H639" s="1"/>
  <c r="H640" s="1"/>
  <c r="H641" s="1"/>
  <c r="H642" s="1"/>
  <c r="H643" s="1"/>
  <c r="H644" s="1"/>
  <c r="H645" s="1"/>
  <c r="H646" s="1"/>
  <c r="H647" s="1"/>
  <c r="H648" s="1"/>
  <c r="H649" s="1"/>
  <c r="H650" s="1"/>
  <c r="H651" s="1"/>
  <c r="H652" s="1"/>
  <c r="H653" s="1"/>
  <c r="H654" s="1"/>
  <c r="H655" s="1"/>
  <c r="H656" s="1"/>
  <c r="H657" s="1"/>
  <c r="H658" s="1"/>
  <c r="H659" s="1"/>
  <c r="H660" s="1"/>
  <c r="H661" s="1"/>
  <c r="H662" s="1"/>
  <c r="H663" s="1"/>
  <c r="H664" s="1"/>
  <c r="H665" s="1"/>
  <c r="H666" s="1"/>
  <c r="H667" s="1"/>
  <c r="H668" s="1"/>
  <c r="H669" s="1"/>
  <c r="H670" s="1"/>
  <c r="H671" s="1"/>
  <c r="H672" s="1"/>
  <c r="H673" s="1"/>
  <c r="I6" l="1"/>
  <c r="F8"/>
  <c r="F9"/>
  <c r="F10"/>
  <c r="F11"/>
  <c r="F12"/>
  <c r="F13"/>
  <c r="F14"/>
  <c r="F15"/>
  <c r="F16"/>
  <c r="F17"/>
  <c r="F18"/>
  <c r="F19"/>
  <c r="F20"/>
  <c r="F21"/>
  <c r="F22"/>
  <c r="F23"/>
  <c r="F24"/>
  <c r="F25"/>
  <c r="F26"/>
  <c r="F27"/>
  <c r="F28"/>
  <c r="F29"/>
  <c r="F30"/>
  <c r="F31"/>
  <c r="F32"/>
  <c r="F33"/>
  <c r="F34"/>
  <c r="F35"/>
  <c r="F36"/>
  <c r="F37"/>
  <c r="F38"/>
  <c r="F39"/>
  <c r="F40"/>
  <c r="F41"/>
  <c r="F42"/>
  <c r="F43"/>
  <c r="F44"/>
  <c r="F45"/>
  <c r="F46"/>
  <c r="F47"/>
  <c r="F48"/>
  <c r="F49"/>
  <c r="F50"/>
  <c r="F51"/>
  <c r="F52"/>
  <c r="F53"/>
  <c r="F54"/>
  <c r="F55"/>
  <c r="F56"/>
  <c r="F57"/>
  <c r="F58"/>
  <c r="F59"/>
  <c r="F60"/>
  <c r="F61"/>
  <c r="F62"/>
  <c r="F63"/>
  <c r="F64"/>
  <c r="F65"/>
  <c r="F66"/>
  <c r="F67"/>
  <c r="F68"/>
  <c r="F69"/>
  <c r="I68"/>
  <c r="I23"/>
  <c r="F70"/>
  <c r="F71"/>
  <c r="F72"/>
  <c r="F73"/>
  <c r="F74"/>
  <c r="F75"/>
  <c r="F76"/>
  <c r="F77"/>
  <c r="F78"/>
  <c r="F79"/>
  <c r="F80"/>
  <c r="F81"/>
  <c r="F82"/>
  <c r="F83"/>
  <c r="F84"/>
  <c r="F85"/>
  <c r="F86"/>
  <c r="F87"/>
  <c r="F88"/>
  <c r="F89"/>
  <c r="F90"/>
  <c r="F91"/>
  <c r="F92"/>
  <c r="F93"/>
  <c r="F94"/>
  <c r="F95"/>
  <c r="F96"/>
  <c r="F97"/>
  <c r="F98"/>
  <c r="F99"/>
  <c r="F100"/>
  <c r="F101"/>
  <c r="F102"/>
  <c r="F103"/>
  <c r="F104"/>
  <c r="F105"/>
  <c r="F106"/>
  <c r="F107"/>
  <c r="F108"/>
  <c r="F109"/>
  <c r="F110"/>
  <c r="F111"/>
  <c r="F112"/>
  <c r="F113"/>
  <c r="F114"/>
  <c r="F115"/>
  <c r="F116"/>
  <c r="F117"/>
  <c r="F118"/>
  <c r="F119"/>
  <c r="F120"/>
  <c r="F121"/>
  <c r="F122"/>
  <c r="F123"/>
  <c r="F124"/>
  <c r="F125"/>
  <c r="F126"/>
  <c r="F127"/>
  <c r="F128"/>
  <c r="F129"/>
  <c r="F130"/>
  <c r="F131"/>
  <c r="F132"/>
  <c r="F133"/>
  <c r="F134"/>
  <c r="F135"/>
  <c r="F136"/>
  <c r="F137"/>
  <c r="F138"/>
  <c r="F139"/>
  <c r="F140"/>
  <c r="F141"/>
  <c r="F142"/>
  <c r="F143"/>
  <c r="F144"/>
  <c r="F145"/>
  <c r="F146"/>
  <c r="F147"/>
  <c r="F148"/>
  <c r="F149"/>
  <c r="F150"/>
  <c r="F151"/>
  <c r="F152"/>
  <c r="F153"/>
  <c r="F154"/>
  <c r="F155"/>
  <c r="F156"/>
  <c r="F157"/>
  <c r="F158"/>
  <c r="F159"/>
  <c r="F160"/>
  <c r="F161"/>
  <c r="F162"/>
  <c r="F163"/>
  <c r="F164"/>
  <c r="F165"/>
  <c r="F166"/>
  <c r="F167"/>
  <c r="F168"/>
  <c r="F169"/>
  <c r="F170"/>
  <c r="F171"/>
  <c r="F172"/>
  <c r="F173"/>
  <c r="F174"/>
  <c r="F175"/>
  <c r="F176"/>
  <c r="F177"/>
  <c r="F178"/>
  <c r="F179"/>
  <c r="F180"/>
  <c r="F181"/>
  <c r="F182"/>
  <c r="F183"/>
  <c r="F184"/>
  <c r="F185"/>
  <c r="F186"/>
  <c r="F187"/>
  <c r="F188"/>
  <c r="F189"/>
  <c r="F190"/>
  <c r="F191"/>
  <c r="F192"/>
  <c r="F193"/>
  <c r="F194"/>
  <c r="F195"/>
  <c r="F196"/>
  <c r="F197"/>
  <c r="F198"/>
  <c r="F199"/>
  <c r="F200"/>
  <c r="F201"/>
  <c r="F202"/>
  <c r="F203"/>
  <c r="F204"/>
  <c r="F205"/>
  <c r="F206"/>
  <c r="F207"/>
  <c r="F208"/>
  <c r="F209"/>
  <c r="F210"/>
  <c r="F211"/>
  <c r="F212"/>
  <c r="F213"/>
  <c r="F214"/>
  <c r="F215"/>
  <c r="I214"/>
  <c r="I15"/>
  <c r="I33"/>
  <c r="I9"/>
  <c r="I28"/>
  <c r="I22"/>
  <c r="I123"/>
  <c r="I83"/>
  <c r="I19"/>
  <c r="I200"/>
  <c r="I174"/>
  <c r="I14"/>
  <c r="I37"/>
  <c r="I208"/>
  <c r="I203"/>
  <c r="I150"/>
  <c r="F216"/>
  <c r="F217"/>
  <c r="F218"/>
  <c r="F219"/>
  <c r="F220"/>
  <c r="F221"/>
  <c r="F222"/>
  <c r="F223"/>
  <c r="F224"/>
  <c r="F225"/>
  <c r="F226"/>
  <c r="F227"/>
  <c r="F228"/>
  <c r="F229"/>
  <c r="F230"/>
  <c r="F231"/>
  <c r="F232"/>
  <c r="F233"/>
  <c r="F234"/>
  <c r="F235"/>
  <c r="F236"/>
  <c r="F237"/>
  <c r="F238"/>
  <c r="F239"/>
  <c r="F240"/>
  <c r="F241"/>
  <c r="F242"/>
  <c r="F243"/>
  <c r="F244"/>
  <c r="F245"/>
  <c r="F246"/>
  <c r="F247"/>
  <c r="F248"/>
  <c r="F249"/>
  <c r="F250"/>
  <c r="F251"/>
  <c r="F252"/>
  <c r="F253"/>
  <c r="F254"/>
  <c r="F255"/>
  <c r="F256"/>
  <c r="F257"/>
  <c r="F258"/>
  <c r="F259"/>
  <c r="F260"/>
  <c r="F261"/>
  <c r="F262"/>
  <c r="F263"/>
  <c r="F264"/>
  <c r="F265"/>
  <c r="F266"/>
  <c r="F267"/>
  <c r="F268"/>
  <c r="F269"/>
  <c r="F270"/>
  <c r="F271"/>
  <c r="F272"/>
  <c r="F273"/>
  <c r="F274"/>
  <c r="F275"/>
  <c r="F276"/>
  <c r="F277"/>
  <c r="F278"/>
  <c r="F279"/>
  <c r="F280"/>
  <c r="F281"/>
  <c r="F282"/>
  <c r="F283"/>
  <c r="F284"/>
  <c r="F285"/>
  <c r="F286"/>
  <c r="F287"/>
  <c r="F288"/>
  <c r="F289"/>
  <c r="F290"/>
  <c r="F291"/>
  <c r="F292"/>
  <c r="F293"/>
  <c r="F294"/>
  <c r="F295"/>
  <c r="F296"/>
  <c r="F297"/>
  <c r="F298"/>
  <c r="F299"/>
  <c r="F300"/>
  <c r="F301"/>
  <c r="F302"/>
  <c r="F303"/>
  <c r="F304"/>
  <c r="F305"/>
  <c r="F306"/>
  <c r="F307"/>
  <c r="F308"/>
  <c r="F309"/>
  <c r="F310"/>
  <c r="F311"/>
  <c r="F312"/>
  <c r="F313"/>
  <c r="F314"/>
  <c r="F315"/>
  <c r="F316"/>
  <c r="F317"/>
  <c r="F318"/>
  <c r="F319"/>
  <c r="F320"/>
  <c r="F321"/>
  <c r="F322"/>
  <c r="F323"/>
  <c r="F324"/>
  <c r="F325"/>
  <c r="I324"/>
  <c r="I319"/>
  <c r="I41"/>
  <c r="I40"/>
  <c r="I52"/>
  <c r="I74"/>
  <c r="I76"/>
  <c r="I94"/>
  <c r="I197"/>
  <c r="I51"/>
  <c r="I50"/>
  <c r="I315"/>
  <c r="F326"/>
  <c r="F327"/>
  <c r="F328"/>
  <c r="F329"/>
  <c r="F330"/>
  <c r="F331"/>
  <c r="F332"/>
  <c r="F333"/>
  <c r="F334"/>
  <c r="F335"/>
  <c r="F336"/>
  <c r="F337"/>
  <c r="F338"/>
  <c r="F339"/>
  <c r="F340"/>
  <c r="F341"/>
  <c r="F342"/>
  <c r="F343"/>
  <c r="F344"/>
  <c r="F345"/>
  <c r="F346"/>
  <c r="F347"/>
  <c r="F348"/>
  <c r="F349"/>
  <c r="F350"/>
  <c r="F351"/>
  <c r="F352"/>
  <c r="F353"/>
  <c r="F354"/>
  <c r="F355"/>
  <c r="F356"/>
  <c r="F357"/>
  <c r="I356"/>
  <c r="I118"/>
  <c r="I220"/>
  <c r="I39"/>
  <c r="I47"/>
  <c r="I80"/>
  <c r="I181"/>
  <c r="I57"/>
  <c r="I147"/>
  <c r="I95"/>
  <c r="I160"/>
  <c r="I17"/>
  <c r="I226"/>
  <c r="I67"/>
  <c r="I159"/>
  <c r="I106"/>
  <c r="I44"/>
  <c r="I64"/>
  <c r="I108"/>
  <c r="I145"/>
  <c r="I165"/>
  <c r="I11"/>
  <c r="I213"/>
  <c r="I26"/>
  <c r="F358"/>
  <c r="F359"/>
  <c r="F360"/>
  <c r="F361"/>
  <c r="F362"/>
  <c r="F363"/>
  <c r="F364"/>
  <c r="F365"/>
  <c r="F366"/>
  <c r="F367"/>
  <c r="F368"/>
  <c r="F369"/>
  <c r="F370"/>
  <c r="F371"/>
  <c r="F372"/>
  <c r="F373"/>
  <c r="F374"/>
  <c r="F375"/>
  <c r="F376"/>
  <c r="F377"/>
  <c r="F378"/>
  <c r="F379"/>
  <c r="F380"/>
  <c r="F381"/>
  <c r="F382"/>
  <c r="F383"/>
  <c r="F384"/>
  <c r="F385"/>
  <c r="F386"/>
  <c r="F387"/>
  <c r="F388"/>
  <c r="F389"/>
  <c r="F390"/>
  <c r="F391"/>
  <c r="F392"/>
  <c r="F393"/>
  <c r="F394"/>
  <c r="F395"/>
  <c r="F396"/>
  <c r="F397"/>
  <c r="F398"/>
  <c r="F399"/>
  <c r="F400"/>
  <c r="F401"/>
  <c r="F402"/>
  <c r="F403"/>
  <c r="F404"/>
  <c r="F405"/>
  <c r="F406"/>
  <c r="F407"/>
  <c r="F408"/>
  <c r="F409"/>
  <c r="F410"/>
  <c r="F411"/>
  <c r="F412"/>
  <c r="F413"/>
  <c r="F414"/>
  <c r="F415"/>
  <c r="F416"/>
  <c r="F417"/>
  <c r="F418"/>
  <c r="F419"/>
  <c r="F420"/>
  <c r="F421"/>
  <c r="F422"/>
  <c r="F423"/>
  <c r="F424"/>
  <c r="F425"/>
  <c r="F426"/>
  <c r="F427"/>
  <c r="F428"/>
  <c r="F429"/>
  <c r="F430"/>
  <c r="F431"/>
  <c r="F432"/>
  <c r="F433"/>
  <c r="F434"/>
  <c r="F435"/>
  <c r="F436"/>
  <c r="F437"/>
  <c r="F438"/>
  <c r="F439"/>
  <c r="F440"/>
  <c r="F441"/>
  <c r="F442"/>
  <c r="F443"/>
  <c r="F444"/>
  <c r="F445"/>
  <c r="F446"/>
  <c r="F447"/>
  <c r="F448"/>
  <c r="F449"/>
  <c r="F450"/>
  <c r="F451"/>
  <c r="F452"/>
  <c r="F453"/>
  <c r="F454"/>
  <c r="F455"/>
  <c r="F456"/>
  <c r="F457"/>
  <c r="F458"/>
  <c r="F459"/>
  <c r="F460"/>
  <c r="F461"/>
  <c r="F462"/>
  <c r="F463"/>
  <c r="F464"/>
  <c r="F465"/>
  <c r="F466"/>
  <c r="F467"/>
  <c r="F468"/>
  <c r="F469"/>
  <c r="F470"/>
  <c r="F471"/>
  <c r="F472"/>
  <c r="F473"/>
  <c r="F474"/>
  <c r="F475"/>
  <c r="F476"/>
  <c r="F477"/>
  <c r="F478"/>
  <c r="F479"/>
  <c r="F480"/>
  <c r="F481"/>
  <c r="F482"/>
  <c r="F483"/>
  <c r="F484"/>
  <c r="F485"/>
  <c r="F486"/>
  <c r="F487"/>
  <c r="F488"/>
  <c r="F489"/>
  <c r="F490"/>
  <c r="F491"/>
  <c r="F492"/>
  <c r="F493"/>
  <c r="F494"/>
  <c r="F495"/>
  <c r="F496"/>
  <c r="F497"/>
  <c r="F498"/>
  <c r="F499"/>
  <c r="F500"/>
  <c r="F501"/>
  <c r="F502"/>
  <c r="F503"/>
  <c r="F504"/>
  <c r="F505"/>
  <c r="F506"/>
  <c r="F507"/>
  <c r="F508"/>
  <c r="F509"/>
  <c r="F510"/>
  <c r="F511"/>
  <c r="F512"/>
  <c r="F513"/>
  <c r="F514"/>
  <c r="F515"/>
  <c r="F516"/>
  <c r="F517"/>
  <c r="F518"/>
  <c r="F519"/>
  <c r="F520"/>
  <c r="F521"/>
  <c r="F522"/>
  <c r="F523"/>
  <c r="F524"/>
  <c r="F525"/>
  <c r="F526"/>
  <c r="F527"/>
  <c r="F528"/>
  <c r="F529"/>
  <c r="F530"/>
  <c r="F531"/>
  <c r="F532"/>
  <c r="F533"/>
  <c r="F534"/>
  <c r="F535"/>
  <c r="F536"/>
  <c r="F537"/>
  <c r="F538"/>
  <c r="F539"/>
  <c r="F540"/>
  <c r="F541"/>
  <c r="F542"/>
  <c r="F543"/>
  <c r="F544"/>
  <c r="F545"/>
  <c r="F546"/>
  <c r="F547"/>
  <c r="F548"/>
  <c r="F549"/>
  <c r="F550"/>
  <c r="F551"/>
  <c r="F552"/>
  <c r="F553"/>
  <c r="F554"/>
  <c r="F555"/>
  <c r="F556"/>
  <c r="F557"/>
  <c r="F558"/>
  <c r="F559"/>
  <c r="F560"/>
  <c r="F561"/>
  <c r="F562"/>
  <c r="F563"/>
  <c r="F564"/>
  <c r="F565"/>
  <c r="F566"/>
  <c r="F567"/>
  <c r="F568"/>
  <c r="F569"/>
  <c r="F570"/>
  <c r="F571"/>
  <c r="F572"/>
  <c r="F573"/>
  <c r="F574"/>
  <c r="F575"/>
  <c r="F576"/>
  <c r="F577"/>
  <c r="F578"/>
  <c r="F579"/>
  <c r="F580"/>
  <c r="F581"/>
  <c r="F582"/>
  <c r="F583"/>
  <c r="F584"/>
  <c r="F585"/>
  <c r="F586"/>
  <c r="F587"/>
  <c r="F588"/>
  <c r="F589"/>
  <c r="F590"/>
  <c r="F591"/>
  <c r="F592"/>
  <c r="F593"/>
  <c r="F594"/>
  <c r="F595"/>
  <c r="F596"/>
  <c r="F597"/>
  <c r="F598"/>
  <c r="F599"/>
  <c r="F600"/>
  <c r="F601"/>
  <c r="F602"/>
  <c r="F603"/>
  <c r="F604"/>
  <c r="F605"/>
  <c r="F606"/>
  <c r="F607"/>
  <c r="F608"/>
  <c r="F609"/>
  <c r="F610"/>
  <c r="F611"/>
  <c r="F612"/>
  <c r="F613"/>
  <c r="F614"/>
  <c r="F615"/>
  <c r="F616"/>
  <c r="F617"/>
  <c r="F618"/>
  <c r="F619"/>
  <c r="F620"/>
  <c r="F621"/>
  <c r="F622"/>
  <c r="F623"/>
  <c r="F624"/>
  <c r="F625"/>
  <c r="F626"/>
  <c r="F627"/>
  <c r="F628"/>
  <c r="F629"/>
  <c r="F630"/>
  <c r="F631"/>
  <c r="F632"/>
  <c r="F633"/>
  <c r="F634"/>
  <c r="F635"/>
  <c r="F636"/>
  <c r="F637"/>
  <c r="F638"/>
  <c r="F639"/>
  <c r="F640"/>
  <c r="F641"/>
  <c r="F642"/>
  <c r="F643"/>
  <c r="F644"/>
  <c r="F645"/>
  <c r="F646"/>
  <c r="F647"/>
  <c r="F648"/>
  <c r="F649"/>
  <c r="F650"/>
  <c r="F651"/>
  <c r="F652"/>
  <c r="F653"/>
  <c r="F654"/>
  <c r="F655"/>
  <c r="F656"/>
  <c r="F657"/>
  <c r="F658"/>
  <c r="F659"/>
  <c r="F660"/>
  <c r="F661"/>
  <c r="F662"/>
  <c r="F663"/>
  <c r="F664"/>
  <c r="F665"/>
  <c r="F666"/>
  <c r="F667"/>
  <c r="F668"/>
  <c r="F669"/>
  <c r="F670"/>
  <c r="F671"/>
  <c r="F672"/>
  <c r="F673"/>
  <c r="I673"/>
  <c r="I672"/>
  <c r="I661"/>
  <c r="I643"/>
  <c r="I648"/>
  <c r="I670"/>
  <c r="I666"/>
  <c r="I628"/>
  <c r="I647"/>
  <c r="I667"/>
  <c r="I627"/>
  <c r="I593"/>
  <c r="I671"/>
  <c r="I595"/>
  <c r="I626"/>
  <c r="I634"/>
  <c r="I668"/>
  <c r="I659"/>
  <c r="I639"/>
  <c r="I630"/>
  <c r="I640"/>
  <c r="I636"/>
  <c r="I658"/>
  <c r="I654"/>
  <c r="I611"/>
  <c r="I655"/>
  <c r="I608"/>
  <c r="I548"/>
  <c r="I546"/>
  <c r="I651"/>
  <c r="I645"/>
  <c r="I638"/>
  <c r="I629"/>
  <c r="I552"/>
  <c r="I669"/>
  <c r="I583"/>
  <c r="I482"/>
  <c r="I653"/>
  <c r="I622"/>
  <c r="I586"/>
  <c r="I585"/>
  <c r="I650"/>
  <c r="I492"/>
  <c r="I345"/>
  <c r="I644"/>
  <c r="I624"/>
  <c r="I633"/>
  <c r="I535"/>
  <c r="I589"/>
  <c r="I642"/>
  <c r="I555"/>
  <c r="I439"/>
  <c r="I641"/>
  <c r="I635"/>
  <c r="I603"/>
  <c r="I610"/>
  <c r="I572"/>
  <c r="I567"/>
  <c r="I656"/>
  <c r="I547"/>
  <c r="I464"/>
  <c r="I456"/>
  <c r="I539"/>
  <c r="I516"/>
  <c r="I631"/>
  <c r="I575"/>
  <c r="I334"/>
  <c r="I616"/>
  <c r="I471"/>
  <c r="I25"/>
  <c r="I594"/>
  <c r="I617"/>
  <c r="I545"/>
  <c r="I664"/>
  <c r="I407"/>
  <c r="I474"/>
  <c r="I529"/>
  <c r="I606"/>
  <c r="I481"/>
  <c r="I614"/>
  <c r="I660"/>
  <c r="I522"/>
  <c r="I247"/>
  <c r="I578"/>
  <c r="I188"/>
  <c r="I665"/>
  <c r="I561"/>
  <c r="I637"/>
  <c r="I619"/>
  <c r="I473"/>
  <c r="I487"/>
  <c r="I554"/>
  <c r="I419"/>
  <c r="I607"/>
  <c r="I599"/>
  <c r="I556"/>
  <c r="I652"/>
  <c r="I392"/>
  <c r="I646"/>
  <c r="I663"/>
  <c r="I596"/>
  <c r="I604"/>
  <c r="I540"/>
  <c r="I485"/>
  <c r="I370"/>
  <c r="I570"/>
  <c r="I328"/>
  <c r="I426"/>
  <c r="I425"/>
  <c r="I573"/>
  <c r="I530"/>
  <c r="I442"/>
  <c r="I281"/>
  <c r="I280"/>
  <c r="I459"/>
  <c r="I255"/>
  <c r="I620"/>
  <c r="I316"/>
  <c r="I267"/>
  <c r="I514"/>
  <c r="I308"/>
  <c r="I580"/>
  <c r="I562"/>
  <c r="I354"/>
  <c r="I621"/>
  <c r="I591"/>
  <c r="I484"/>
  <c r="I508"/>
  <c r="I248"/>
  <c r="I498"/>
  <c r="I612"/>
  <c r="I527"/>
  <c r="I373"/>
  <c r="I232"/>
  <c r="I502"/>
  <c r="I397"/>
  <c r="I146"/>
  <c r="I544"/>
  <c r="I355"/>
  <c r="I300"/>
  <c r="I369"/>
  <c r="I512"/>
  <c r="I398"/>
  <c r="I124"/>
  <c r="I662"/>
  <c r="I579"/>
  <c r="I496"/>
  <c r="I649"/>
  <c r="I365"/>
  <c r="I282"/>
  <c r="I467"/>
  <c r="I294"/>
  <c r="I587"/>
  <c r="I205"/>
  <c r="I509"/>
  <c r="I438"/>
  <c r="I576"/>
  <c r="I270"/>
  <c r="I65"/>
  <c r="I609"/>
  <c r="I521"/>
  <c r="I470"/>
  <c r="I415"/>
  <c r="I237"/>
  <c r="I613"/>
  <c r="I303"/>
  <c r="I440"/>
  <c r="I537"/>
  <c r="I632"/>
  <c r="I520"/>
  <c r="I340"/>
  <c r="I306"/>
  <c r="I318"/>
  <c r="I437"/>
  <c r="I385"/>
  <c r="I360"/>
  <c r="I279"/>
  <c r="I457"/>
  <c r="I154"/>
  <c r="I657"/>
  <c r="I600"/>
  <c r="I488"/>
  <c r="I371"/>
  <c r="I615"/>
  <c r="I409"/>
  <c r="I428"/>
  <c r="I338"/>
  <c r="I519"/>
  <c r="I565"/>
  <c r="I304"/>
  <c r="I357"/>
  <c r="I625"/>
  <c r="I557"/>
  <c r="I337"/>
  <c r="I323"/>
  <c r="I418"/>
  <c r="I493"/>
  <c r="I326"/>
  <c r="I434"/>
  <c r="I191"/>
  <c r="I180"/>
  <c r="I618"/>
  <c r="I571"/>
  <c r="I531"/>
  <c r="I333"/>
  <c r="I168"/>
  <c r="I513"/>
  <c r="I602"/>
  <c r="I499"/>
  <c r="I435"/>
  <c r="I400"/>
  <c r="I275"/>
  <c r="I252"/>
  <c r="I503"/>
  <c r="I541"/>
  <c r="I336"/>
  <c r="I172"/>
  <c r="I598"/>
  <c r="I523"/>
  <c r="I416"/>
  <c r="I495"/>
  <c r="I486"/>
  <c r="I394"/>
  <c r="I348"/>
  <c r="I277"/>
  <c r="I121"/>
  <c r="I265"/>
  <c r="I558"/>
  <c r="I494"/>
  <c r="I276"/>
  <c r="I543"/>
  <c r="I590"/>
  <c r="I284"/>
  <c r="I489"/>
  <c r="I322"/>
  <c r="I559"/>
  <c r="I574"/>
  <c r="I222"/>
  <c r="I253"/>
  <c r="I532"/>
  <c r="I314"/>
  <c r="I125"/>
  <c r="I569"/>
  <c r="I100"/>
  <c r="I342"/>
  <c r="I99"/>
  <c r="I588"/>
  <c r="I538"/>
  <c r="I479"/>
  <c r="I381"/>
  <c r="I505"/>
  <c r="I500"/>
  <c r="I511"/>
  <c r="I380"/>
  <c r="I623"/>
  <c r="I424"/>
  <c r="I293"/>
  <c r="I446"/>
  <c r="I515"/>
  <c r="I209"/>
  <c r="I86"/>
  <c r="I468"/>
  <c r="I411"/>
  <c r="I469"/>
  <c r="I258"/>
  <c r="I550"/>
  <c r="I563"/>
  <c r="I451"/>
  <c r="I427"/>
  <c r="I305"/>
  <c r="I395"/>
  <c r="I433"/>
  <c r="I231"/>
  <c r="I413"/>
  <c r="I564"/>
  <c r="I510"/>
  <c r="I458"/>
  <c r="I361"/>
  <c r="I449"/>
  <c r="I422"/>
  <c r="I192"/>
  <c r="I568"/>
  <c r="I31"/>
  <c r="I551"/>
  <c r="I453"/>
  <c r="I584"/>
  <c r="I399"/>
  <c r="I263"/>
  <c r="I455"/>
  <c r="I288"/>
  <c r="I351"/>
  <c r="I299"/>
  <c r="I525"/>
  <c r="I441"/>
  <c r="I278"/>
  <c r="I501"/>
  <c r="I352"/>
  <c r="I560"/>
  <c r="I436"/>
  <c r="I264"/>
  <c r="I161"/>
  <c r="I312"/>
  <c r="I396"/>
  <c r="I517"/>
  <c r="I375"/>
  <c r="I310"/>
  <c r="I404"/>
  <c r="I497"/>
  <c r="I91"/>
  <c r="I363"/>
  <c r="I291"/>
  <c r="I390"/>
  <c r="I549"/>
  <c r="I283"/>
  <c r="I240"/>
  <c r="I605"/>
  <c r="I401"/>
  <c r="I524"/>
  <c r="I377"/>
  <c r="I359"/>
  <c r="I274"/>
  <c r="I235"/>
  <c r="I534"/>
  <c r="I374"/>
  <c r="I402"/>
  <c r="I184"/>
  <c r="I376"/>
  <c r="I327"/>
  <c r="I582"/>
  <c r="I461"/>
  <c r="I491"/>
  <c r="I272"/>
  <c r="I466"/>
  <c r="I533"/>
  <c r="I412"/>
  <c r="I393"/>
  <c r="I287"/>
  <c r="I504"/>
  <c r="I189"/>
  <c r="I387"/>
  <c r="I249"/>
  <c r="I70"/>
  <c r="I335"/>
  <c r="I78"/>
  <c r="I87"/>
  <c r="I389"/>
  <c r="I462"/>
  <c r="I134"/>
  <c r="I233"/>
  <c r="I194"/>
  <c r="I472"/>
  <c r="I296"/>
  <c r="I35"/>
  <c r="I166"/>
  <c r="I285"/>
  <c r="I98"/>
  <c r="I149"/>
  <c r="I254"/>
  <c r="I445"/>
  <c r="I577"/>
  <c r="I403"/>
  <c r="I460"/>
  <c r="I478"/>
  <c r="I382"/>
  <c r="I151"/>
  <c r="I219"/>
  <c r="I58"/>
  <c r="I309"/>
  <c r="I364"/>
  <c r="I490"/>
  <c r="I206"/>
  <c r="I475"/>
  <c r="I379"/>
  <c r="I286"/>
  <c r="I212"/>
  <c r="I528"/>
  <c r="I601"/>
  <c r="I198"/>
  <c r="I301"/>
  <c r="I250"/>
  <c r="I372"/>
  <c r="I476"/>
  <c r="I542"/>
  <c r="I230"/>
  <c r="I88"/>
  <c r="I273"/>
  <c r="I81"/>
  <c r="I477"/>
  <c r="I234"/>
  <c r="I193"/>
  <c r="I536"/>
  <c r="I423"/>
  <c r="I597"/>
  <c r="I405"/>
  <c r="I526"/>
  <c r="I227"/>
  <c r="I581"/>
  <c r="I182"/>
  <c r="I221"/>
  <c r="I417"/>
  <c r="I136"/>
  <c r="I190"/>
  <c r="I135"/>
  <c r="I592"/>
  <c r="I92"/>
  <c r="I447"/>
  <c r="I10"/>
  <c r="I430"/>
  <c r="I297"/>
  <c r="I266"/>
  <c r="I164"/>
  <c r="I349"/>
  <c r="I339"/>
  <c r="I103"/>
  <c r="I329"/>
  <c r="I48"/>
  <c r="I330"/>
  <c r="I367"/>
  <c r="I202"/>
  <c r="I144"/>
  <c r="I431"/>
  <c r="I138"/>
  <c r="I313"/>
  <c r="I432"/>
  <c r="I480"/>
  <c r="I346"/>
  <c r="I239"/>
  <c r="I391"/>
  <c r="I553"/>
  <c r="I289"/>
  <c r="I211"/>
  <c r="I566"/>
  <c r="I444"/>
  <c r="I465"/>
  <c r="I169"/>
  <c r="I167"/>
  <c r="I128"/>
  <c r="I217"/>
  <c r="I341"/>
  <c r="I321"/>
  <c r="I246"/>
  <c r="I358"/>
  <c r="I229"/>
  <c r="I383"/>
  <c r="I506"/>
  <c r="I61"/>
  <c r="I84"/>
  <c r="I518"/>
  <c r="I207"/>
  <c r="I59"/>
  <c r="I116"/>
  <c r="I317"/>
  <c r="I384"/>
  <c r="I244"/>
  <c r="I350"/>
  <c r="I378"/>
  <c r="I368"/>
  <c r="I89"/>
  <c r="I30"/>
  <c r="I331"/>
  <c r="I162"/>
  <c r="I325"/>
  <c r="I36"/>
  <c r="I302"/>
  <c r="I454"/>
  <c r="I107"/>
  <c r="I13"/>
  <c r="I242"/>
  <c r="I73"/>
  <c r="I63"/>
  <c r="I79"/>
  <c r="I43"/>
  <c r="I429"/>
  <c r="I262"/>
  <c r="I420"/>
  <c r="I215"/>
  <c r="I173"/>
  <c r="I507"/>
  <c r="I186"/>
  <c r="I120"/>
  <c r="I388"/>
  <c r="I260"/>
  <c r="I170"/>
  <c r="I163"/>
  <c r="I236"/>
  <c r="I85"/>
  <c r="I185"/>
  <c r="I102"/>
  <c r="I196"/>
  <c r="I69"/>
  <c r="I452"/>
  <c r="I362"/>
  <c r="I178"/>
  <c r="I133"/>
  <c r="I142"/>
  <c r="I366"/>
  <c r="I408"/>
  <c r="I463"/>
  <c r="I311"/>
  <c r="I344"/>
  <c r="I256"/>
  <c r="I176"/>
  <c r="I114"/>
  <c r="I132"/>
  <c r="I421"/>
  <c r="I251"/>
  <c r="I386"/>
  <c r="I105"/>
  <c r="I171"/>
  <c r="I353"/>
  <c r="I75"/>
  <c r="I332"/>
  <c r="I179"/>
  <c r="I131"/>
  <c r="I204"/>
  <c r="I261"/>
  <c r="I245"/>
  <c r="I406"/>
  <c r="I271"/>
  <c r="I347"/>
  <c r="I195"/>
  <c r="I268"/>
  <c r="I90"/>
  <c r="I175"/>
  <c r="I410"/>
  <c r="I110"/>
  <c r="I96"/>
  <c r="I119"/>
  <c r="I140"/>
  <c r="I77"/>
  <c r="I38"/>
  <c r="I143"/>
  <c r="I307"/>
  <c r="I148"/>
  <c r="I49"/>
  <c r="I34"/>
  <c r="I137"/>
  <c r="I269"/>
  <c r="I60"/>
  <c r="I320"/>
  <c r="I238"/>
  <c r="I113"/>
  <c r="I292"/>
  <c r="I155"/>
  <c r="I177"/>
  <c r="I71"/>
  <c r="I201"/>
  <c r="I290"/>
  <c r="I129"/>
  <c r="I257"/>
  <c r="I126"/>
  <c r="I101"/>
  <c r="I414"/>
  <c r="I55"/>
  <c r="I199"/>
  <c r="I450"/>
  <c r="I153"/>
  <c r="I158"/>
  <c r="I216"/>
  <c r="I97"/>
  <c r="I343"/>
  <c r="I443"/>
  <c r="I259"/>
  <c r="I45"/>
  <c r="I62"/>
  <c r="I243"/>
  <c r="I223"/>
  <c r="I109"/>
  <c r="I18"/>
  <c r="I187"/>
  <c r="I448"/>
  <c r="I66"/>
  <c r="I152"/>
  <c r="I483"/>
  <c r="I241"/>
  <c r="I295"/>
  <c r="I46"/>
  <c r="I141"/>
  <c r="I298"/>
  <c r="I53"/>
  <c r="I42"/>
  <c r="I127"/>
  <c r="I56"/>
  <c r="I54"/>
  <c r="I93"/>
  <c r="I111"/>
  <c r="I82"/>
  <c r="I104"/>
  <c r="I183"/>
  <c r="I156"/>
  <c r="I122"/>
  <c r="I115"/>
  <c r="I228"/>
  <c r="I224"/>
  <c r="I24"/>
  <c r="I29"/>
  <c r="I112"/>
  <c r="I157"/>
  <c r="I139"/>
  <c r="I130"/>
  <c r="I20"/>
  <c r="I21"/>
  <c r="I218"/>
  <c r="I225"/>
  <c r="I27"/>
  <c r="I12"/>
  <c r="I72"/>
  <c r="I117"/>
  <c r="I16"/>
  <c r="I210"/>
  <c r="I7"/>
  <c r="I8"/>
  <c r="I32"/>
</calcChain>
</file>

<file path=xl/sharedStrings.xml><?xml version="1.0" encoding="utf-8"?>
<sst xmlns="http://schemas.openxmlformats.org/spreadsheetml/2006/main" count="10252" uniqueCount="686">
  <si>
    <t>OBEC</t>
  </si>
  <si>
    <t>OBYV1869</t>
  </si>
  <si>
    <t>OBYV1880</t>
  </si>
  <si>
    <t>OBYV1890</t>
  </si>
  <si>
    <t>OBYV1900</t>
  </si>
  <si>
    <t>OBYV1910</t>
  </si>
  <si>
    <t>OBYV1921</t>
  </si>
  <si>
    <t>OBYV1930</t>
  </si>
  <si>
    <t>OBYV1950</t>
  </si>
  <si>
    <t>OBYV1961</t>
  </si>
  <si>
    <t>OBYV1970</t>
  </si>
  <si>
    <t>OBYV1980</t>
  </si>
  <si>
    <t>OBYV1991</t>
  </si>
  <si>
    <t>OBYV2001</t>
  </si>
  <si>
    <t>Adamov</t>
  </si>
  <si>
    <t>Bedřichov</t>
  </si>
  <si>
    <t>Běleč</t>
  </si>
  <si>
    <t>.</t>
  </si>
  <si>
    <t>Benešov</t>
  </si>
  <si>
    <t>Blansko</t>
  </si>
  <si>
    <t>Lažánky</t>
  </si>
  <si>
    <t>Borotín</t>
  </si>
  <si>
    <t>Bořitov</t>
  </si>
  <si>
    <t>Boskovice</t>
  </si>
  <si>
    <t>Brťov-Jeneč</t>
  </si>
  <si>
    <t>Brumov</t>
  </si>
  <si>
    <t>Březina</t>
  </si>
  <si>
    <t>Bukovice</t>
  </si>
  <si>
    <t>Bukovina</t>
  </si>
  <si>
    <t>Bukovinka</t>
  </si>
  <si>
    <t>Býkovice</t>
  </si>
  <si>
    <t>Cetkovice</t>
  </si>
  <si>
    <t>Crhov</t>
  </si>
  <si>
    <t>Černá Hora</t>
  </si>
  <si>
    <t>Černovice</t>
  </si>
  <si>
    <t>Deštná</t>
  </si>
  <si>
    <t>Dlouhá Lhota</t>
  </si>
  <si>
    <t>Doubravice nad Svitavou</t>
  </si>
  <si>
    <t>Drnovice</t>
  </si>
  <si>
    <t>Habrůvka</t>
  </si>
  <si>
    <t>Hluboké Dvory</t>
  </si>
  <si>
    <t>Hodonín</t>
  </si>
  <si>
    <t>Holštejn</t>
  </si>
  <si>
    <t>Horní Poříčí</t>
  </si>
  <si>
    <t>Horní Smržov</t>
  </si>
  <si>
    <t>Chrudichromy</t>
  </si>
  <si>
    <t>Jabloňany</t>
  </si>
  <si>
    <t>Jedovnice</t>
  </si>
  <si>
    <t>Kněževes</t>
  </si>
  <si>
    <t>Knínice u Boskovic</t>
  </si>
  <si>
    <t>Kořenec</t>
  </si>
  <si>
    <t>Kotvrdovice</t>
  </si>
  <si>
    <t>Kozárov</t>
  </si>
  <si>
    <t>Krasová</t>
  </si>
  <si>
    <t>Krhov</t>
  </si>
  <si>
    <t>Křetín</t>
  </si>
  <si>
    <t>Křtěnov</t>
  </si>
  <si>
    <t>Křtiny</t>
  </si>
  <si>
    <t>Kulířov</t>
  </si>
  <si>
    <t>Kunčina Ves</t>
  </si>
  <si>
    <t>Kunice</t>
  </si>
  <si>
    <t>Kuničky</t>
  </si>
  <si>
    <t>Kunštát</t>
  </si>
  <si>
    <t>Rudka</t>
  </si>
  <si>
    <t>Újezd</t>
  </si>
  <si>
    <t>Lazinov</t>
  </si>
  <si>
    <t>Lažany</t>
  </si>
  <si>
    <t>Letovice</t>
  </si>
  <si>
    <t>Podolí</t>
  </si>
  <si>
    <t>Lhota Rapotina</t>
  </si>
  <si>
    <t>Lhota u Lysic</t>
  </si>
  <si>
    <t>Lhota u Olešnice</t>
  </si>
  <si>
    <t>Lipovec</t>
  </si>
  <si>
    <t>Lipůvka</t>
  </si>
  <si>
    <t>Lomnice</t>
  </si>
  <si>
    <t>Louka</t>
  </si>
  <si>
    <t>Lubě</t>
  </si>
  <si>
    <t>Ludíkov</t>
  </si>
  <si>
    <t>Lysice</t>
  </si>
  <si>
    <t>Makov</t>
  </si>
  <si>
    <t>Malá Lhota</t>
  </si>
  <si>
    <t>Malá Roudka</t>
  </si>
  <si>
    <t>Míchov</t>
  </si>
  <si>
    <t>Milonice</t>
  </si>
  <si>
    <t>Němčice</t>
  </si>
  <si>
    <t>Nýrov</t>
  </si>
  <si>
    <t>Obora</t>
  </si>
  <si>
    <t>Ochoz u Tišnova</t>
  </si>
  <si>
    <t>Okrouhlá</t>
  </si>
  <si>
    <t>Olešnice</t>
  </si>
  <si>
    <t>Olomučany</t>
  </si>
  <si>
    <t>Osiky</t>
  </si>
  <si>
    <t>Ostrov u Macochy</t>
  </si>
  <si>
    <t>Pamětice</t>
  </si>
  <si>
    <t>Petrov</t>
  </si>
  <si>
    <t>Petrovice</t>
  </si>
  <si>
    <t>Prostřední Poříčí</t>
  </si>
  <si>
    <t>Rájec-Jestřebí</t>
  </si>
  <si>
    <t>Ráječko</t>
  </si>
  <si>
    <t>Rašov</t>
  </si>
  <si>
    <t>Rohozec</t>
  </si>
  <si>
    <t>Roubanina</t>
  </si>
  <si>
    <t>Rozseč nad Kunštátem</t>
  </si>
  <si>
    <t>Rozsíčka</t>
  </si>
  <si>
    <t>Rudice</t>
  </si>
  <si>
    <t>Sebranice</t>
  </si>
  <si>
    <t>Senetářov</t>
  </si>
  <si>
    <t>Skalice nad Svitavou</t>
  </si>
  <si>
    <t>Skrchov</t>
  </si>
  <si>
    <t>Sloup</t>
  </si>
  <si>
    <t>Spešov</t>
  </si>
  <si>
    <t>Strhaře</t>
  </si>
  <si>
    <t>Stvolová</t>
  </si>
  <si>
    <t>Sudice</t>
  </si>
  <si>
    <t>Suchý</t>
  </si>
  <si>
    <t>Sulíkov</t>
  </si>
  <si>
    <t>Světlá</t>
  </si>
  <si>
    <t>Svinošice</t>
  </si>
  <si>
    <t>Svitávka</t>
  </si>
  <si>
    <t>Synalov</t>
  </si>
  <si>
    <t>Šebetov</t>
  </si>
  <si>
    <t>Šebrov-Kateřina</t>
  </si>
  <si>
    <t>Šošůvka</t>
  </si>
  <si>
    <t>Štěchov</t>
  </si>
  <si>
    <t>Tasovice</t>
  </si>
  <si>
    <t>Uhřice</t>
  </si>
  <si>
    <t>Újezd u Boskovic</t>
  </si>
  <si>
    <t>Újezd u Černé Hory</t>
  </si>
  <si>
    <t>Unín</t>
  </si>
  <si>
    <t>Úsobrno</t>
  </si>
  <si>
    <t>Ústup</t>
  </si>
  <si>
    <t>Valchov</t>
  </si>
  <si>
    <t>Vanovice</t>
  </si>
  <si>
    <t>Vavřinec</t>
  </si>
  <si>
    <t>Vážany</t>
  </si>
  <si>
    <t>Velenov</t>
  </si>
  <si>
    <t>Velké Opatovice</t>
  </si>
  <si>
    <t>Vilémovice</t>
  </si>
  <si>
    <t>Vísky</t>
  </si>
  <si>
    <t>Voděrady</t>
  </si>
  <si>
    <t>Vranová</t>
  </si>
  <si>
    <t>Vysočany</t>
  </si>
  <si>
    <t>Závist</t>
  </si>
  <si>
    <t>Zbraslavec</t>
  </si>
  <si>
    <t>Zhoř</t>
  </si>
  <si>
    <t>Žďár</t>
  </si>
  <si>
    <t>Žďárná</t>
  </si>
  <si>
    <t>Žernovník</t>
  </si>
  <si>
    <t>Žerůtky</t>
  </si>
  <si>
    <t>Brno</t>
  </si>
  <si>
    <t>Lesná</t>
  </si>
  <si>
    <t>Slatina</t>
  </si>
  <si>
    <t>Babice nad Svitavou</t>
  </si>
  <si>
    <t>Babice u Rosic</t>
  </si>
  <si>
    <t>Bílovice nad Svitavou</t>
  </si>
  <si>
    <t>Biskoupky</t>
  </si>
  <si>
    <t>Blažovice</t>
  </si>
  <si>
    <t>Blučina</t>
  </si>
  <si>
    <t>Borač</t>
  </si>
  <si>
    <t>Borovník</t>
  </si>
  <si>
    <t>Braníškov</t>
  </si>
  <si>
    <t>Bratčice</t>
  </si>
  <si>
    <t>Čebín</t>
  </si>
  <si>
    <t>Černvír</t>
  </si>
  <si>
    <t>Česká</t>
  </si>
  <si>
    <t>Čučice</t>
  </si>
  <si>
    <t>Deblín</t>
  </si>
  <si>
    <t>Dolní Kounice</t>
  </si>
  <si>
    <t>Dolní Loučky</t>
  </si>
  <si>
    <t>Domašov</t>
  </si>
  <si>
    <t>Doubravník</t>
  </si>
  <si>
    <t>Drahonín</t>
  </si>
  <si>
    <t>Drásov</t>
  </si>
  <si>
    <t>Hajany</t>
  </si>
  <si>
    <t>Heroltice</t>
  </si>
  <si>
    <t>Hlína</t>
  </si>
  <si>
    <t>Holasice</t>
  </si>
  <si>
    <t>Horní Loučky</t>
  </si>
  <si>
    <t>Hostěnice</t>
  </si>
  <si>
    <t>Hradčany</t>
  </si>
  <si>
    <t>Hrušovany u Brna</t>
  </si>
  <si>
    <t>Hvozdec</t>
  </si>
  <si>
    <t>Chudčice</t>
  </si>
  <si>
    <t>Ivančice</t>
  </si>
  <si>
    <t>Javůrek</t>
  </si>
  <si>
    <t>Jinačovice</t>
  </si>
  <si>
    <t>Jiříkovice</t>
  </si>
  <si>
    <t>Kaly</t>
  </si>
  <si>
    <t>Kanice</t>
  </si>
  <si>
    <t>Katov</t>
  </si>
  <si>
    <t>Ketkovice</t>
  </si>
  <si>
    <t>Kobylnice</t>
  </si>
  <si>
    <t>Kovalovice</t>
  </si>
  <si>
    <t>Kratochvilka</t>
  </si>
  <si>
    <t>Křižínkov</t>
  </si>
  <si>
    <t>Kupařovice</t>
  </si>
  <si>
    <t>Kuřim</t>
  </si>
  <si>
    <t>Kuřimská Nová Ves</t>
  </si>
  <si>
    <t>Kuřimské Jestřabí</t>
  </si>
  <si>
    <t>Ledce</t>
  </si>
  <si>
    <t>Lelekovice</t>
  </si>
  <si>
    <t>Lesní Hluboké</t>
  </si>
  <si>
    <t>Litostrov</t>
  </si>
  <si>
    <t>Lomnička</t>
  </si>
  <si>
    <t>Lubné</t>
  </si>
  <si>
    <t>Lukovany</t>
  </si>
  <si>
    <t>Malešovice</t>
  </si>
  <si>
    <t>Malhostovice</t>
  </si>
  <si>
    <t>Maršov</t>
  </si>
  <si>
    <t>Medlov</t>
  </si>
  <si>
    <t>Mělčany</t>
  </si>
  <si>
    <t>Měnín</t>
  </si>
  <si>
    <t>Modřice</t>
  </si>
  <si>
    <t>Mokrá-Horákov</t>
  </si>
  <si>
    <t>Moravany</t>
  </si>
  <si>
    <t>Moravské Bránice</t>
  </si>
  <si>
    <t>Moravské Knínice</t>
  </si>
  <si>
    <t>Moutnice</t>
  </si>
  <si>
    <t>Nebovidy</t>
  </si>
  <si>
    <t>Nedvědice</t>
  </si>
  <si>
    <t>Nelepeč-Žernůvka</t>
  </si>
  <si>
    <t>Němčičky</t>
  </si>
  <si>
    <t>Neslovice</t>
  </si>
  <si>
    <t>Nesvačilka</t>
  </si>
  <si>
    <t>Níhov</t>
  </si>
  <si>
    <t>Nosislav</t>
  </si>
  <si>
    <t>Nová Ves</t>
  </si>
  <si>
    <t>Nové Bránice</t>
  </si>
  <si>
    <t>Odrovice</t>
  </si>
  <si>
    <t>Ochoz u Brna</t>
  </si>
  <si>
    <t>Olší</t>
  </si>
  <si>
    <t>Omice</t>
  </si>
  <si>
    <t>Opatovice</t>
  </si>
  <si>
    <t>Ořechov</t>
  </si>
  <si>
    <t>Oslavany</t>
  </si>
  <si>
    <t>Ostopovice</t>
  </si>
  <si>
    <t>Ostrovačice</t>
  </si>
  <si>
    <t>Otmarov</t>
  </si>
  <si>
    <t>Pernštejnské Jestřabí</t>
  </si>
  <si>
    <t>Ponětovice</t>
  </si>
  <si>
    <t>Popovice</t>
  </si>
  <si>
    <t>Popůvky</t>
  </si>
  <si>
    <t>Pozořice</t>
  </si>
  <si>
    <t>Prace</t>
  </si>
  <si>
    <t>Pravlov</t>
  </si>
  <si>
    <t>Prštice</t>
  </si>
  <si>
    <t>Předklášteří</t>
  </si>
  <si>
    <t>Příbram na Moravě</t>
  </si>
  <si>
    <t>Přibyslavice</t>
  </si>
  <si>
    <t>Přísnotice</t>
  </si>
  <si>
    <t>Radostice</t>
  </si>
  <si>
    <t>Rajhrad</t>
  </si>
  <si>
    <t>Rajhradice</t>
  </si>
  <si>
    <t>Rebešovice</t>
  </si>
  <si>
    <t>Rojetín</t>
  </si>
  <si>
    <t>Rosice</t>
  </si>
  <si>
    <t>Rozdrojovice</t>
  </si>
  <si>
    <t>Řícmanice</t>
  </si>
  <si>
    <t>Říčany</t>
  </si>
  <si>
    <t>Říčky</t>
  </si>
  <si>
    <t>Řikonín</t>
  </si>
  <si>
    <t>Senorady</t>
  </si>
  <si>
    <t>Sentice</t>
  </si>
  <si>
    <t>Silůvky</t>
  </si>
  <si>
    <t>Sivice</t>
  </si>
  <si>
    <t>Skalička</t>
  </si>
  <si>
    <t>Skryje</t>
  </si>
  <si>
    <t>Sobotovice</t>
  </si>
  <si>
    <t>Sokolnice</t>
  </si>
  <si>
    <t>Stanoviště</t>
  </si>
  <si>
    <t>Střelice</t>
  </si>
  <si>
    <t>Svatoslav</t>
  </si>
  <si>
    <t>Syrovice</t>
  </si>
  <si>
    <t>Šerkovice</t>
  </si>
  <si>
    <t>Šlapanice</t>
  </si>
  <si>
    <t>Štěpánovice</t>
  </si>
  <si>
    <t>Telnice</t>
  </si>
  <si>
    <t>Těšany</t>
  </si>
  <si>
    <t>Tetčice</t>
  </si>
  <si>
    <t>Tišnov</t>
  </si>
  <si>
    <t>Tišnovská Nová Ves</t>
  </si>
  <si>
    <t>Trboušany</t>
  </si>
  <si>
    <t>Troubsko</t>
  </si>
  <si>
    <t>Tvarožná</t>
  </si>
  <si>
    <t>Újezd u Brna</t>
  </si>
  <si>
    <t>Újezd u Rosic</t>
  </si>
  <si>
    <t>Újezd u Tišnova</t>
  </si>
  <si>
    <t>Unkovice</t>
  </si>
  <si>
    <t>Úsuší</t>
  </si>
  <si>
    <t>Velatice</t>
  </si>
  <si>
    <t>Veverská Bítýška</t>
  </si>
  <si>
    <t>Veverské Knínice</t>
  </si>
  <si>
    <t>Viničné Šumice</t>
  </si>
  <si>
    <t>Vohančice</t>
  </si>
  <si>
    <t>Vojkovice</t>
  </si>
  <si>
    <t>Vranov</t>
  </si>
  <si>
    <t>Vratislávka</t>
  </si>
  <si>
    <t>Všechovice</t>
  </si>
  <si>
    <t>Vysoké Popovice</t>
  </si>
  <si>
    <t>Zakřany</t>
  </si>
  <si>
    <t>Zálesná Zhoř</t>
  </si>
  <si>
    <t>Zastávka</t>
  </si>
  <si>
    <t>Zbraslav</t>
  </si>
  <si>
    <t>Zbýšov</t>
  </si>
  <si>
    <t>Žabčice</t>
  </si>
  <si>
    <t>Žatčany</t>
  </si>
  <si>
    <t>Žďárec</t>
  </si>
  <si>
    <t>Želešice</t>
  </si>
  <si>
    <t>Železné</t>
  </si>
  <si>
    <t>Židlochovice</t>
  </si>
  <si>
    <t>Bavory</t>
  </si>
  <si>
    <t>Boleradice</t>
  </si>
  <si>
    <t>Borkovany</t>
  </si>
  <si>
    <t>Bořetice</t>
  </si>
  <si>
    <t>Brod nad Dyjí</t>
  </si>
  <si>
    <t>Brumovice</t>
  </si>
  <si>
    <t>Břeclav</t>
  </si>
  <si>
    <t>Březí</t>
  </si>
  <si>
    <t>Bulhary</t>
  </si>
  <si>
    <t>Cvrčovice</t>
  </si>
  <si>
    <t>Diváky</t>
  </si>
  <si>
    <t>Dobré Pole</t>
  </si>
  <si>
    <t>Dolní Dunajovice</t>
  </si>
  <si>
    <t>Dolní Věstonice</t>
  </si>
  <si>
    <t>Drnholec</t>
  </si>
  <si>
    <t>Hlohovec</t>
  </si>
  <si>
    <t>Horní Bojanovice</t>
  </si>
  <si>
    <t>Horní Věstonice</t>
  </si>
  <si>
    <t>Hrušky</t>
  </si>
  <si>
    <t>Hustopeče</t>
  </si>
  <si>
    <t>Ivaň</t>
  </si>
  <si>
    <t>Jevišovka</t>
  </si>
  <si>
    <t>Kašnice</t>
  </si>
  <si>
    <t>Klentnice</t>
  </si>
  <si>
    <t>Klobouky u Brna</t>
  </si>
  <si>
    <t>Kobylí</t>
  </si>
  <si>
    <t>Kostice</t>
  </si>
  <si>
    <t>Krumvíř</t>
  </si>
  <si>
    <t>Křepice</t>
  </si>
  <si>
    <t>Kurdějov</t>
  </si>
  <si>
    <t>Lanžhot</t>
  </si>
  <si>
    <t>Lednice</t>
  </si>
  <si>
    <t>Mikulov</t>
  </si>
  <si>
    <t>Milovice</t>
  </si>
  <si>
    <t>Moravská Nová Ves</t>
  </si>
  <si>
    <t>Moravský Žižkov</t>
  </si>
  <si>
    <t>Morkůvky</t>
  </si>
  <si>
    <t>Nikolčice</t>
  </si>
  <si>
    <t>Novosedly</t>
  </si>
  <si>
    <t>Nový Přerov</t>
  </si>
  <si>
    <t>Pasohlávky</t>
  </si>
  <si>
    <t>Pavlov</t>
  </si>
  <si>
    <t>Perná</t>
  </si>
  <si>
    <t>Podivín</t>
  </si>
  <si>
    <t>Pohořelice</t>
  </si>
  <si>
    <t>Popice</t>
  </si>
  <si>
    <t>Pouzdřany</t>
  </si>
  <si>
    <t>Přibice</t>
  </si>
  <si>
    <t>Přítluky</t>
  </si>
  <si>
    <t>Rakvice</t>
  </si>
  <si>
    <t>Sedlec</t>
  </si>
  <si>
    <t>Starovice</t>
  </si>
  <si>
    <t>Starovičky</t>
  </si>
  <si>
    <t>Strachotín</t>
  </si>
  <si>
    <t>Šakvice</t>
  </si>
  <si>
    <t>Šitbořice</t>
  </si>
  <si>
    <t>Tvrdonice</t>
  </si>
  <si>
    <t>Týnec</t>
  </si>
  <si>
    <t>Uherčice</t>
  </si>
  <si>
    <t>Valtice</t>
  </si>
  <si>
    <t>Velké Bílovice</t>
  </si>
  <si>
    <t>Velké Hostěrádky</t>
  </si>
  <si>
    <t>Velké Němčice</t>
  </si>
  <si>
    <t>Velké Pavlovice</t>
  </si>
  <si>
    <t>Vlasatice</t>
  </si>
  <si>
    <t>Vranovice</t>
  </si>
  <si>
    <t>Vrbice</t>
  </si>
  <si>
    <t>Zaječí</t>
  </si>
  <si>
    <t>Archlebov</t>
  </si>
  <si>
    <t>Blatnice pod Svatým Antonínkem</t>
  </si>
  <si>
    <t>Blatnička</t>
  </si>
  <si>
    <t>Bukovany</t>
  </si>
  <si>
    <t>Bzenec</t>
  </si>
  <si>
    <t>Čejč</t>
  </si>
  <si>
    <t>Čejkovice</t>
  </si>
  <si>
    <t>Čeložnice</t>
  </si>
  <si>
    <t>Dambořice</t>
  </si>
  <si>
    <t>Dolní Bojanovice</t>
  </si>
  <si>
    <t>Domanín</t>
  </si>
  <si>
    <t>Dražůvky</t>
  </si>
  <si>
    <t>Dubňany</t>
  </si>
  <si>
    <t>Hovorany</t>
  </si>
  <si>
    <t>Hroznová Lhota</t>
  </si>
  <si>
    <t>Hrubá Vrbka</t>
  </si>
  <si>
    <t>Hýsly</t>
  </si>
  <si>
    <t>Javorník</t>
  </si>
  <si>
    <t>Ježov</t>
  </si>
  <si>
    <t>Josefov</t>
  </si>
  <si>
    <t>Karlín</t>
  </si>
  <si>
    <t>Kelčany</t>
  </si>
  <si>
    <t>Kněždub</t>
  </si>
  <si>
    <t>Kostelec</t>
  </si>
  <si>
    <t>Kozojídky</t>
  </si>
  <si>
    <t>Kuželov</t>
  </si>
  <si>
    <t>Kyjov</t>
  </si>
  <si>
    <t>Labuty</t>
  </si>
  <si>
    <t>Lipov</t>
  </si>
  <si>
    <t>Lovčice</t>
  </si>
  <si>
    <t>Lužice</t>
  </si>
  <si>
    <t>Malá Vrbka</t>
  </si>
  <si>
    <t>Mikulčice</t>
  </si>
  <si>
    <t>Milotice</t>
  </si>
  <si>
    <t>Moravský Písek</t>
  </si>
  <si>
    <t>Mutěnice</t>
  </si>
  <si>
    <t>Násedlovice</t>
  </si>
  <si>
    <t>Nechvalín</t>
  </si>
  <si>
    <t>Nenkovice</t>
  </si>
  <si>
    <t>Nová Lhota</t>
  </si>
  <si>
    <t>Nový Poddvorov</t>
  </si>
  <si>
    <t>Ostrovánky</t>
  </si>
  <si>
    <t>Prušánky</t>
  </si>
  <si>
    <t>Radějov</t>
  </si>
  <si>
    <t>Ratíškovice</t>
  </si>
  <si>
    <t>Rohatec</t>
  </si>
  <si>
    <t>Skalka</t>
  </si>
  <si>
    <t>Skoronice</t>
  </si>
  <si>
    <t>Sobůlky</t>
  </si>
  <si>
    <t>Starý Poddvorov</t>
  </si>
  <si>
    <t>Stavěšice</t>
  </si>
  <si>
    <t>Strážnice</t>
  </si>
  <si>
    <t>Strážovice</t>
  </si>
  <si>
    <t>Sudoměřice</t>
  </si>
  <si>
    <t>Suchov</t>
  </si>
  <si>
    <t>Svatobořice-Mistřín</t>
  </si>
  <si>
    <t>Syrovín</t>
  </si>
  <si>
    <t>Šardice</t>
  </si>
  <si>
    <t>Tasov</t>
  </si>
  <si>
    <t>Těmice</t>
  </si>
  <si>
    <t>Terezín</t>
  </si>
  <si>
    <t>Tvarožná Lhota</t>
  </si>
  <si>
    <t>Vacenovice</t>
  </si>
  <si>
    <t>Velká nad Veličkou</t>
  </si>
  <si>
    <t>Veselí nad Moravou</t>
  </si>
  <si>
    <t>Věteřov</t>
  </si>
  <si>
    <t>Vlkoš</t>
  </si>
  <si>
    <t>Vnorovy</t>
  </si>
  <si>
    <t>Vracov</t>
  </si>
  <si>
    <t>Vřesovice</t>
  </si>
  <si>
    <t>Žádovice</t>
  </si>
  <si>
    <t>Žarošice</t>
  </si>
  <si>
    <t>Ždánice</t>
  </si>
  <si>
    <t>Želetice</t>
  </si>
  <si>
    <t>Žeravice</t>
  </si>
  <si>
    <t>Žeraviny</t>
  </si>
  <si>
    <t>Bohaté Málkovice</t>
  </si>
  <si>
    <t>Bohdalice-Pavlovice</t>
  </si>
  <si>
    <t>Bošovice</t>
  </si>
  <si>
    <t>Brankovice</t>
  </si>
  <si>
    <t>Bučovice</t>
  </si>
  <si>
    <t>Dětkovice</t>
  </si>
  <si>
    <t>Dobročkovice</t>
  </si>
  <si>
    <t>Dražovice</t>
  </si>
  <si>
    <t>Drysice</t>
  </si>
  <si>
    <t>Habrovany</t>
  </si>
  <si>
    <t>Heršpice</t>
  </si>
  <si>
    <t>Hlubočany</t>
  </si>
  <si>
    <t>Hodějice</t>
  </si>
  <si>
    <t>Holubice</t>
  </si>
  <si>
    <t>Hostěrádky-Rešov</t>
  </si>
  <si>
    <t>Hoštice-Heroltice</t>
  </si>
  <si>
    <t>Hvězdlice</t>
  </si>
  <si>
    <t>Chvalkovice</t>
  </si>
  <si>
    <t>Ivanovice na Hané</t>
  </si>
  <si>
    <t>Ježkovice</t>
  </si>
  <si>
    <t>Kobeřice u Brna</t>
  </si>
  <si>
    <t>Kojátky</t>
  </si>
  <si>
    <t>Komořany</t>
  </si>
  <si>
    <t>Kozlany</t>
  </si>
  <si>
    <t>Kožušice</t>
  </si>
  <si>
    <t>Krásensko</t>
  </si>
  <si>
    <t>Křenovice</t>
  </si>
  <si>
    <t>Křižanovice</t>
  </si>
  <si>
    <t>Křižanovice u Vyškova</t>
  </si>
  <si>
    <t>Kučerov</t>
  </si>
  <si>
    <t>Letonice</t>
  </si>
  <si>
    <t>Lovčičky</t>
  </si>
  <si>
    <t>Luleč</t>
  </si>
  <si>
    <t>Lysovice</t>
  </si>
  <si>
    <t>Malínky</t>
  </si>
  <si>
    <t>Medlovice</t>
  </si>
  <si>
    <t>Milešovice</t>
  </si>
  <si>
    <t>Moravské Málkovice</t>
  </si>
  <si>
    <t>Mouchnice</t>
  </si>
  <si>
    <t>Mouřínov</t>
  </si>
  <si>
    <t>Němčany</t>
  </si>
  <si>
    <t>Nemochovice</t>
  </si>
  <si>
    <t>Nemojany</t>
  </si>
  <si>
    <t>Nemotice</t>
  </si>
  <si>
    <t>Nesovice</t>
  </si>
  <si>
    <t>Nevojice</t>
  </si>
  <si>
    <t>Nížkovice</t>
  </si>
  <si>
    <t>Nové Sady</t>
  </si>
  <si>
    <t>Olšany</t>
  </si>
  <si>
    <t>Orlovice</t>
  </si>
  <si>
    <t>Otnice</t>
  </si>
  <si>
    <t>Podbřežice</t>
  </si>
  <si>
    <t>Podivice</t>
  </si>
  <si>
    <t>Podomí</t>
  </si>
  <si>
    <t>Prusy-Boškůvky</t>
  </si>
  <si>
    <t>Pustiměř</t>
  </si>
  <si>
    <t>Račice-Pístovice</t>
  </si>
  <si>
    <t>Radslavice</t>
  </si>
  <si>
    <t>Rašovice</t>
  </si>
  <si>
    <t>Rostěnice-Zvonovice</t>
  </si>
  <si>
    <t>Rousínov</t>
  </si>
  <si>
    <t>Ruprechtov</t>
  </si>
  <si>
    <t>Rybníček</t>
  </si>
  <si>
    <t>Slavkov u Brna</t>
  </si>
  <si>
    <t>Snovídky</t>
  </si>
  <si>
    <t>Studnice</t>
  </si>
  <si>
    <t>Šaratice</t>
  </si>
  <si>
    <t>Švábenice</t>
  </si>
  <si>
    <t>Topolany</t>
  </si>
  <si>
    <t>Tučapy</t>
  </si>
  <si>
    <t>Vážany nad Litavou</t>
  </si>
  <si>
    <t>Velešovice</t>
  </si>
  <si>
    <t>Vyškov</t>
  </si>
  <si>
    <t>Zelená Hora</t>
  </si>
  <si>
    <t>Bantice</t>
  </si>
  <si>
    <t>Běhařovice</t>
  </si>
  <si>
    <t>Bezkov</t>
  </si>
  <si>
    <t>Bítov</t>
  </si>
  <si>
    <t>Blanné</t>
  </si>
  <si>
    <t>Blížkovice</t>
  </si>
  <si>
    <t>Bohutice</t>
  </si>
  <si>
    <t>Bojanovice</t>
  </si>
  <si>
    <t>Borotice</t>
  </si>
  <si>
    <t>Boskovštejn</t>
  </si>
  <si>
    <t>Božice</t>
  </si>
  <si>
    <t>Branišovice</t>
  </si>
  <si>
    <t>Břežany</t>
  </si>
  <si>
    <t>Citonice</t>
  </si>
  <si>
    <t>Ctidružice</t>
  </si>
  <si>
    <t>Čermákovice</t>
  </si>
  <si>
    <t>Černín</t>
  </si>
  <si>
    <t>Damnice</t>
  </si>
  <si>
    <t>Dobelice</t>
  </si>
  <si>
    <t>Dobřínsko</t>
  </si>
  <si>
    <t>Dobšice</t>
  </si>
  <si>
    <t>Dolenice</t>
  </si>
  <si>
    <t>Dolní Dubňany</t>
  </si>
  <si>
    <t>Dyjákovice</t>
  </si>
  <si>
    <t>Dyjákovičky</t>
  </si>
  <si>
    <t>Dyje</t>
  </si>
  <si>
    <t>Džbánice</t>
  </si>
  <si>
    <t>Grešlové Mýto</t>
  </si>
  <si>
    <t>Havraníky</t>
  </si>
  <si>
    <t>Hevlín</t>
  </si>
  <si>
    <t>Hluboké Mašůvky</t>
  </si>
  <si>
    <t>Hnanice</t>
  </si>
  <si>
    <t>Hodonice</t>
  </si>
  <si>
    <t>Horní Břečkov</t>
  </si>
  <si>
    <t>Horní Dubňany</t>
  </si>
  <si>
    <t>Horní Dunajovice</t>
  </si>
  <si>
    <t>Horní Kounice</t>
  </si>
  <si>
    <t>Hostěradice</t>
  </si>
  <si>
    <t>Hostim</t>
  </si>
  <si>
    <t>Hrabětice</t>
  </si>
  <si>
    <t>Hrádek</t>
  </si>
  <si>
    <t>Hrušovany nad Jevišovkou</t>
  </si>
  <si>
    <t>Chvalatice</t>
  </si>
  <si>
    <t>Chvalovice</t>
  </si>
  <si>
    <t>Jamolice</t>
  </si>
  <si>
    <t>Jaroslavice</t>
  </si>
  <si>
    <t>Jevišovice</t>
  </si>
  <si>
    <t>Jezeřany-Maršovice</t>
  </si>
  <si>
    <t>Jiřice u Miroslavi</t>
  </si>
  <si>
    <t>Jiřice u Moravských Budějovic</t>
  </si>
  <si>
    <t>Kadov</t>
  </si>
  <si>
    <t>Korolupy</t>
  </si>
  <si>
    <t>Kravsko</t>
  </si>
  <si>
    <t>Krhovice</t>
  </si>
  <si>
    <t>Křídlůvky</t>
  </si>
  <si>
    <t>Kubšice</t>
  </si>
  <si>
    <t>Kuchařovice</t>
  </si>
  <si>
    <t>Kyjovice</t>
  </si>
  <si>
    <t>Lančov</t>
  </si>
  <si>
    <t>Lechovice</t>
  </si>
  <si>
    <t>Lesonice</t>
  </si>
  <si>
    <t>Litobratřice</t>
  </si>
  <si>
    <t>Loděnice</t>
  </si>
  <si>
    <t>Lubnice</t>
  </si>
  <si>
    <t>Lukov</t>
  </si>
  <si>
    <t>Mackovice</t>
  </si>
  <si>
    <t>Mašovice</t>
  </si>
  <si>
    <t>Medlice</t>
  </si>
  <si>
    <t>Mikulovice</t>
  </si>
  <si>
    <t>Milíčovice</t>
  </si>
  <si>
    <t>Miroslav</t>
  </si>
  <si>
    <t>Miroslavské Knínice</t>
  </si>
  <si>
    <t>Morašice</t>
  </si>
  <si>
    <t>Moravský Krumlov</t>
  </si>
  <si>
    <t>Našiměřice</t>
  </si>
  <si>
    <t>Nový Šaldorf-Sedlešovice</t>
  </si>
  <si>
    <t>Olbramkostel</t>
  </si>
  <si>
    <t>Olbramovice</t>
  </si>
  <si>
    <t>Oleksovice</t>
  </si>
  <si>
    <t>Onšov</t>
  </si>
  <si>
    <t>Oslnovice</t>
  </si>
  <si>
    <t>Pavlice</t>
  </si>
  <si>
    <t>Plaveč</t>
  </si>
  <si>
    <t>Plenkovice</t>
  </si>
  <si>
    <t>Podhradí nad Dyjí</t>
  </si>
  <si>
    <t>Podmolí</t>
  </si>
  <si>
    <t>Podmyče</t>
  </si>
  <si>
    <t>Práče</t>
  </si>
  <si>
    <t>Pravice</t>
  </si>
  <si>
    <t>Prokopov</t>
  </si>
  <si>
    <t>Prosiměřice</t>
  </si>
  <si>
    <t>Přeskače</t>
  </si>
  <si>
    <t>Rešice</t>
  </si>
  <si>
    <t>Rozkoš</t>
  </si>
  <si>
    <t>Rudlice</t>
  </si>
  <si>
    <t>Rybníky</t>
  </si>
  <si>
    <t>Skalice</t>
  </si>
  <si>
    <t>Slup</t>
  </si>
  <si>
    <t>Stálky</t>
  </si>
  <si>
    <t>Starý Petřín</t>
  </si>
  <si>
    <t>Stošíkovice na Louce</t>
  </si>
  <si>
    <t>Strachotice</t>
  </si>
  <si>
    <t>Suchohrdly</t>
  </si>
  <si>
    <t>Suchohrdly u Miroslavi</t>
  </si>
  <si>
    <t>Šafov</t>
  </si>
  <si>
    <t>Šanov</t>
  </si>
  <si>
    <t>Šatov</t>
  </si>
  <si>
    <t>Štítary</t>
  </si>
  <si>
    <t>Šumice</t>
  </si>
  <si>
    <t>Šumná</t>
  </si>
  <si>
    <t>Tavíkovice</t>
  </si>
  <si>
    <t>Těšetice</t>
  </si>
  <si>
    <t>Trnové Pole</t>
  </si>
  <si>
    <t>Troskotovice</t>
  </si>
  <si>
    <t>Trstěnice</t>
  </si>
  <si>
    <t>Tulešice</t>
  </si>
  <si>
    <t>Tvořihráz</t>
  </si>
  <si>
    <t>Únanov</t>
  </si>
  <si>
    <t>Valtrovice</t>
  </si>
  <si>
    <t>Vedrovice</t>
  </si>
  <si>
    <t>Velký Karlov</t>
  </si>
  <si>
    <t>Vémyslice</t>
  </si>
  <si>
    <t>Vevčice</t>
  </si>
  <si>
    <t>Višňové</t>
  </si>
  <si>
    <t>Vítonice</t>
  </si>
  <si>
    <t>Vracovice</t>
  </si>
  <si>
    <t>Vranov nad Dyjí</t>
  </si>
  <si>
    <t>Vranovská Ves</t>
  </si>
  <si>
    <t>Vratěnín</t>
  </si>
  <si>
    <t>Vrbovec</t>
  </si>
  <si>
    <t>Výrovice</t>
  </si>
  <si>
    <t>Zálesí</t>
  </si>
  <si>
    <t>Zblovice</t>
  </si>
  <si>
    <t>Znojmo</t>
  </si>
  <si>
    <t>Žerotice</t>
  </si>
  <si>
    <t>výměra</t>
  </si>
  <si>
    <t>hustota</t>
  </si>
  <si>
    <t>rel. obyv.</t>
  </si>
  <si>
    <t>kum. obyv.</t>
  </si>
  <si>
    <t>rel. rozl.</t>
  </si>
  <si>
    <t>kum. rozl.</t>
  </si>
  <si>
    <t>Gx</t>
  </si>
  <si>
    <t>Gx=0,3513</t>
  </si>
  <si>
    <t>Gx=0,4361</t>
  </si>
  <si>
    <t>Gx=0,5123</t>
  </si>
  <si>
    <t>Gx=0,6065</t>
  </si>
  <si>
    <t>Gx=0,6036</t>
  </si>
  <si>
    <t>Gx=0,3571</t>
  </si>
  <si>
    <t>Gx=0,3780</t>
  </si>
  <si>
    <t>Gx=0,3998</t>
  </si>
  <si>
    <t>Gx=0,4263</t>
  </si>
  <si>
    <t>Gx=0,4649</t>
  </si>
  <si>
    <t>Gx=0,5248</t>
  </si>
  <si>
    <t>Gx=0,5513</t>
  </si>
  <si>
    <t>Gx=0,5838</t>
  </si>
  <si>
    <t>Březina (dříve okres Blansko)</t>
  </si>
  <si>
    <t>Březina (dříve okres Tišnov)</t>
  </si>
  <si>
    <t>Gx=0,5962</t>
  </si>
</sst>
</file>

<file path=xl/styles.xml><?xml version="1.0" encoding="utf-8"?>
<styleSheet xmlns="http://schemas.openxmlformats.org/spreadsheetml/2006/main">
  <numFmts count="1">
    <numFmt numFmtId="164" formatCode="0.000"/>
  </numFmts>
  <fonts count="7">
    <font>
      <sz val="11"/>
      <color theme="1"/>
      <name val="Calibri"/>
      <family val="2"/>
      <charset val="238"/>
      <scheme val="minor"/>
    </font>
    <font>
      <sz val="10"/>
      <name val="Arial CE"/>
      <family val="2"/>
      <charset val="238"/>
    </font>
    <font>
      <b/>
      <sz val="10"/>
      <name val="Arial CE"/>
      <family val="2"/>
      <charset val="238"/>
    </font>
    <font>
      <b/>
      <sz val="10"/>
      <name val="Arial"/>
      <family val="2"/>
      <charset val="238"/>
    </font>
    <font>
      <sz val="11"/>
      <color theme="1"/>
      <name val="Calibri"/>
      <family val="2"/>
      <charset val="238"/>
    </font>
    <font>
      <b/>
      <sz val="11"/>
      <color theme="1"/>
      <name val="Calibri"/>
      <family val="2"/>
      <charset val="238"/>
      <scheme val="minor"/>
    </font>
    <font>
      <sz val="9"/>
      <name val="Arial CE"/>
      <family val="2"/>
      <charset val="238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/>
      <right style="thin">
        <color indexed="64"/>
      </right>
      <top/>
      <bottom/>
      <diagonal/>
    </border>
  </borders>
  <cellStyleXfs count="1">
    <xf numFmtId="0" fontId="0" fillId="0" borderId="0"/>
  </cellStyleXfs>
  <cellXfs count="27">
    <xf numFmtId="0" fontId="0" fillId="0" borderId="0" xfId="0"/>
    <xf numFmtId="1" fontId="1" fillId="0" borderId="0" xfId="0" applyNumberFormat="1" applyFont="1"/>
    <xf numFmtId="1" fontId="1" fillId="0" borderId="0" xfId="0" applyNumberFormat="1" applyFont="1" applyAlignment="1">
      <alignment horizontal="right"/>
    </xf>
    <xf numFmtId="1" fontId="2" fillId="0" borderId="0" xfId="0" applyNumberFormat="1" applyFont="1"/>
    <xf numFmtId="1" fontId="2" fillId="0" borderId="0" xfId="0" applyNumberFormat="1" applyFont="1" applyAlignment="1">
      <alignment horizontal="right"/>
    </xf>
    <xf numFmtId="1" fontId="0" fillId="0" borderId="0" xfId="0" applyNumberFormat="1"/>
    <xf numFmtId="2" fontId="1" fillId="0" borderId="0" xfId="0" applyNumberFormat="1" applyFont="1" applyAlignment="1">
      <alignment horizontal="right"/>
    </xf>
    <xf numFmtId="2" fontId="2" fillId="0" borderId="0" xfId="0" applyNumberFormat="1" applyFont="1" applyAlignment="1">
      <alignment horizontal="right"/>
    </xf>
    <xf numFmtId="2" fontId="2" fillId="0" borderId="0" xfId="0" applyNumberFormat="1" applyFont="1"/>
    <xf numFmtId="2" fontId="0" fillId="0" borderId="0" xfId="0" applyNumberFormat="1"/>
    <xf numFmtId="164" fontId="2" fillId="0" borderId="0" xfId="0" applyNumberFormat="1" applyFont="1" applyAlignment="1">
      <alignment horizontal="right"/>
    </xf>
    <xf numFmtId="164" fontId="0" fillId="0" borderId="0" xfId="0" applyNumberFormat="1"/>
    <xf numFmtId="0" fontId="4" fillId="0" borderId="0" xfId="0" applyFont="1" applyBorder="1"/>
    <xf numFmtId="0" fontId="3" fillId="0" borderId="1" xfId="0" applyFont="1" applyFill="1" applyBorder="1" applyAlignment="1">
      <alignment horizontal="center"/>
    </xf>
    <xf numFmtId="0" fontId="3" fillId="0" borderId="0" xfId="0" applyFont="1" applyFill="1" applyAlignment="1">
      <alignment horizontal="center"/>
    </xf>
    <xf numFmtId="1" fontId="5" fillId="0" borderId="0" xfId="0" applyNumberFormat="1" applyFont="1"/>
    <xf numFmtId="0" fontId="6" fillId="0" borderId="0" xfId="0" applyFont="1" applyAlignment="1"/>
    <xf numFmtId="0" fontId="4" fillId="0" borderId="0" xfId="0" applyFont="1" applyFill="1" applyBorder="1"/>
    <xf numFmtId="164" fontId="0" fillId="0" borderId="0" xfId="0" applyNumberFormat="1" applyFont="1" applyBorder="1"/>
    <xf numFmtId="164" fontId="0" fillId="0" borderId="0" xfId="0" applyNumberFormat="1" applyFont="1" applyFill="1" applyBorder="1"/>
    <xf numFmtId="0" fontId="4" fillId="0" borderId="0" xfId="0" applyFont="1" applyBorder="1" applyAlignment="1">
      <alignment horizontal="center"/>
    </xf>
    <xf numFmtId="0" fontId="3" fillId="0" borderId="0" xfId="0" applyFont="1" applyBorder="1" applyAlignment="1">
      <alignment horizontal="center"/>
    </xf>
    <xf numFmtId="0" fontId="3" fillId="0" borderId="0" xfId="0" applyFont="1" applyFill="1" applyBorder="1" applyAlignment="1">
      <alignment horizontal="center"/>
    </xf>
    <xf numFmtId="1" fontId="2" fillId="0" borderId="0" xfId="0" applyNumberFormat="1" applyFont="1" applyBorder="1"/>
    <xf numFmtId="0" fontId="5" fillId="0" borderId="0" xfId="0" applyFont="1" applyBorder="1"/>
    <xf numFmtId="1" fontId="2" fillId="0" borderId="0" xfId="0" applyNumberFormat="1" applyFont="1" applyBorder="1" applyAlignment="1">
      <alignment horizontal="right"/>
    </xf>
    <xf numFmtId="2" fontId="2" fillId="0" borderId="0" xfId="0" applyNumberFormat="1" applyFont="1" applyBorder="1" applyAlignment="1">
      <alignment horizontal="right"/>
    </xf>
  </cellXfs>
  <cellStyles count="1">
    <cellStyle name="normální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theme" Target="theme/theme1.xml"/><Relationship Id="rId3" Type="http://schemas.openxmlformats.org/officeDocument/2006/relationships/worksheet" Target="worksheets/sheet3.xml"/><Relationship Id="rId21" Type="http://schemas.openxmlformats.org/officeDocument/2006/relationships/calcChain" Target="calcChain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externalLink" Target="externalLinks/externalLink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charts/_rels/chart1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cs-CZ"/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/>
            </a:pPr>
            <a:r>
              <a:rPr lang="cs-CZ"/>
              <a:t>Lorenzova křivka - Jihomoravský</a:t>
            </a:r>
            <a:r>
              <a:rPr lang="cs-CZ" baseline="0"/>
              <a:t> kraj v leetch 1869 - 2011</a:t>
            </a:r>
            <a:endParaRPr lang="cs-CZ"/>
          </a:p>
        </c:rich>
      </c:tx>
      <c:layout/>
    </c:title>
    <c:plotArea>
      <c:layout/>
      <c:scatterChart>
        <c:scatterStyle val="smoothMarker"/>
        <c:ser>
          <c:idx val="0"/>
          <c:order val="0"/>
          <c:tx>
            <c:strRef>
              <c:f>křivka!$A$1</c:f>
              <c:strCache>
                <c:ptCount val="1"/>
                <c:pt idx="0">
                  <c:v>1869</c:v>
                </c:pt>
              </c:strCache>
            </c:strRef>
          </c:tx>
          <c:marker>
            <c:symbol val="none"/>
          </c:marker>
          <c:xVal>
            <c:numRef>
              <c:f>křivka!$A$2:$A$674</c:f>
              <c:numCache>
                <c:formatCode>0.000</c:formatCode>
                <c:ptCount val="673"/>
                <c:pt idx="0" formatCode="General">
                  <c:v>0</c:v>
                </c:pt>
                <c:pt idx="1">
                  <c:v>4.2289182588708518E-3</c:v>
                </c:pt>
                <c:pt idx="2">
                  <c:v>0.16131991332662932</c:v>
                </c:pt>
                <c:pt idx="3">
                  <c:v>0.16575982856869223</c:v>
                </c:pt>
                <c:pt idx="4">
                  <c:v>0.16594538619930085</c:v>
                </c:pt>
                <c:pt idx="5">
                  <c:v>0.17144627208734375</c:v>
                </c:pt>
                <c:pt idx="6">
                  <c:v>0.17202988076425799</c:v>
                </c:pt>
                <c:pt idx="7">
                  <c:v>0.17337966288368528</c:v>
                </c:pt>
                <c:pt idx="8">
                  <c:v>0.19673298855528421</c:v>
                </c:pt>
                <c:pt idx="9">
                  <c:v>0.20601685581573528</c:v>
                </c:pt>
                <c:pt idx="10">
                  <c:v>0.21096256524445722</c:v>
                </c:pt>
                <c:pt idx="11">
                  <c:v>0.21190681415505436</c:v>
                </c:pt>
                <c:pt idx="12">
                  <c:v>0.2270252717521429</c:v>
                </c:pt>
                <c:pt idx="13">
                  <c:v>0.22749814442369393</c:v>
                </c:pt>
                <c:pt idx="14">
                  <c:v>0.23390437197720634</c:v>
                </c:pt>
                <c:pt idx="15">
                  <c:v>0.23452988076425801</c:v>
                </c:pt>
                <c:pt idx="16">
                  <c:v>0.23918228942201791</c:v>
                </c:pt>
                <c:pt idx="17">
                  <c:v>0.24005171670736963</c:v>
                </c:pt>
                <c:pt idx="18">
                  <c:v>0.24162446727002826</c:v>
                </c:pt>
                <c:pt idx="19">
                  <c:v>0.24938346980797779</c:v>
                </c:pt>
                <c:pt idx="20">
                  <c:v>0.25209799837188146</c:v>
                </c:pt>
                <c:pt idx="21">
                  <c:v>0.25416307522865489</c:v>
                </c:pt>
                <c:pt idx="22">
                  <c:v>0.25472723028300531</c:v>
                </c:pt>
                <c:pt idx="23">
                  <c:v>0.25653492074893453</c:v>
                </c:pt>
                <c:pt idx="24">
                  <c:v>0.25771410956280227</c:v>
                </c:pt>
                <c:pt idx="25">
                  <c:v>0.26078778192788393</c:v>
                </c:pt>
                <c:pt idx="26">
                  <c:v>0.26142825503998468</c:v>
                </c:pt>
                <c:pt idx="27">
                  <c:v>0.26258350093377386</c:v>
                </c:pt>
                <c:pt idx="28">
                  <c:v>0.26417271225398647</c:v>
                </c:pt>
                <c:pt idx="29">
                  <c:v>0.26659543647943301</c:v>
                </c:pt>
                <c:pt idx="30">
                  <c:v>0.26756662117511848</c:v>
                </c:pt>
                <c:pt idx="31">
                  <c:v>0.26838367332279839</c:v>
                </c:pt>
                <c:pt idx="32">
                  <c:v>0.2791175836805056</c:v>
                </c:pt>
                <c:pt idx="33">
                  <c:v>0.28653539960733604</c:v>
                </c:pt>
                <c:pt idx="34">
                  <c:v>0.28877406263467886</c:v>
                </c:pt>
                <c:pt idx="35">
                  <c:v>0.290257027247043</c:v>
                </c:pt>
                <c:pt idx="36">
                  <c:v>0.29127759421539046</c:v>
                </c:pt>
                <c:pt idx="37">
                  <c:v>0.2922368074510367</c:v>
                </c:pt>
                <c:pt idx="38">
                  <c:v>0.29386492601637693</c:v>
                </c:pt>
                <c:pt idx="39">
                  <c:v>0.29449791696595312</c:v>
                </c:pt>
                <c:pt idx="40">
                  <c:v>0.30175860747976818</c:v>
                </c:pt>
                <c:pt idx="41">
                  <c:v>0.30599650433366848</c:v>
                </c:pt>
                <c:pt idx="42">
                  <c:v>0.30814538141071679</c:v>
                </c:pt>
                <c:pt idx="43">
                  <c:v>0.30938442752478085</c:v>
                </c:pt>
                <c:pt idx="44">
                  <c:v>0.30987675381889568</c:v>
                </c:pt>
                <c:pt idx="45">
                  <c:v>0.31308360867691415</c:v>
                </c:pt>
                <c:pt idx="46">
                  <c:v>0.31361633864866151</c:v>
                </c:pt>
                <c:pt idx="47">
                  <c:v>0.31479702389503417</c:v>
                </c:pt>
                <c:pt idx="48">
                  <c:v>0.31793354642532196</c:v>
                </c:pt>
                <c:pt idx="49">
                  <c:v>0.32810330172867874</c:v>
                </c:pt>
                <c:pt idx="50">
                  <c:v>0.3285851529952592</c:v>
                </c:pt>
                <c:pt idx="51">
                  <c:v>0.32964911650624901</c:v>
                </c:pt>
                <c:pt idx="52">
                  <c:v>0.33067716563712102</c:v>
                </c:pt>
                <c:pt idx="53">
                  <c:v>0.33230378776995634</c:v>
                </c:pt>
                <c:pt idx="54">
                  <c:v>0.3339947565005027</c:v>
                </c:pt>
                <c:pt idx="55">
                  <c:v>0.33769543408514091</c:v>
                </c:pt>
                <c:pt idx="56">
                  <c:v>0.33866512234832147</c:v>
                </c:pt>
                <c:pt idx="57">
                  <c:v>0.34070176698750165</c:v>
                </c:pt>
                <c:pt idx="58">
                  <c:v>0.34102499640856182</c:v>
                </c:pt>
                <c:pt idx="59">
                  <c:v>0.34269950438155422</c:v>
                </c:pt>
                <c:pt idx="60">
                  <c:v>0.34969831920701033</c:v>
                </c:pt>
                <c:pt idx="61">
                  <c:v>0.35300992434037237</c:v>
                </c:pt>
                <c:pt idx="62">
                  <c:v>0.35385241584063576</c:v>
                </c:pt>
                <c:pt idx="63">
                  <c:v>0.35431182061964261</c:v>
                </c:pt>
                <c:pt idx="64">
                  <c:v>0.35478020399367893</c:v>
                </c:pt>
                <c:pt idx="65">
                  <c:v>0.35782095484365262</c:v>
                </c:pt>
                <c:pt idx="66">
                  <c:v>0.35927548723842351</c:v>
                </c:pt>
                <c:pt idx="67">
                  <c:v>0.35999227840827458</c:v>
                </c:pt>
                <c:pt idx="68">
                  <c:v>0.36411794282430676</c:v>
                </c:pt>
                <c:pt idx="69">
                  <c:v>0.36530461380069906</c:v>
                </c:pt>
                <c:pt idx="70">
                  <c:v>0.36995253316094423</c:v>
                </c:pt>
                <c:pt idx="71">
                  <c:v>0.37098357515682606</c:v>
                </c:pt>
                <c:pt idx="72">
                  <c:v>0.37126789733275861</c:v>
                </c:pt>
                <c:pt idx="73">
                  <c:v>0.37489375329215141</c:v>
                </c:pt>
                <c:pt idx="74">
                  <c:v>0.37822331561557238</c:v>
                </c:pt>
                <c:pt idx="75">
                  <c:v>0.37910471436096338</c:v>
                </c:pt>
                <c:pt idx="76">
                  <c:v>0.37974369104055922</c:v>
                </c:pt>
                <c:pt idx="77">
                  <c:v>0.38072385433127415</c:v>
                </c:pt>
                <c:pt idx="78">
                  <c:v>0.38125808073552642</c:v>
                </c:pt>
                <c:pt idx="79">
                  <c:v>0.38288769573337156</c:v>
                </c:pt>
                <c:pt idx="80">
                  <c:v>0.38529096633625426</c:v>
                </c:pt>
                <c:pt idx="81">
                  <c:v>0.3858072355504476</c:v>
                </c:pt>
                <c:pt idx="82">
                  <c:v>0.38703131733946261</c:v>
                </c:pt>
                <c:pt idx="83">
                  <c:v>0.38951539529761037</c:v>
                </c:pt>
                <c:pt idx="84">
                  <c:v>0.39078437006177258</c:v>
                </c:pt>
                <c:pt idx="85">
                  <c:v>0.393633577551118</c:v>
                </c:pt>
                <c:pt idx="86">
                  <c:v>0.3940495857874825</c:v>
                </c:pt>
                <c:pt idx="87">
                  <c:v>0.39504620983575145</c:v>
                </c:pt>
                <c:pt idx="88">
                  <c:v>0.39605480534405962</c:v>
                </c:pt>
                <c:pt idx="89">
                  <c:v>0.39828000047885825</c:v>
                </c:pt>
                <c:pt idx="90">
                  <c:v>0.39895189867356207</c:v>
                </c:pt>
                <c:pt idx="91">
                  <c:v>0.39996049418187024</c:v>
                </c:pt>
                <c:pt idx="92">
                  <c:v>0.40043785615093597</c:v>
                </c:pt>
                <c:pt idx="93">
                  <c:v>0.40147787674184726</c:v>
                </c:pt>
                <c:pt idx="94">
                  <c:v>0.40185048843556942</c:v>
                </c:pt>
                <c:pt idx="95">
                  <c:v>0.40289050902648071</c:v>
                </c:pt>
                <c:pt idx="96">
                  <c:v>0.40401732270267665</c:v>
                </c:pt>
                <c:pt idx="97">
                  <c:v>0.40635774314035322</c:v>
                </c:pt>
                <c:pt idx="98">
                  <c:v>0.40749652827658844</c:v>
                </c:pt>
                <c:pt idx="99">
                  <c:v>0.4097621270890196</c:v>
                </c:pt>
                <c:pt idx="100">
                  <c:v>0.41070787243212165</c:v>
                </c:pt>
                <c:pt idx="101">
                  <c:v>0.41097723028300515</c:v>
                </c:pt>
                <c:pt idx="102">
                  <c:v>0.41186311832591088</c:v>
                </c:pt>
                <c:pt idx="103">
                  <c:v>0.41424394244121998</c:v>
                </c:pt>
                <c:pt idx="104">
                  <c:v>0.41473028300531517</c:v>
                </c:pt>
                <c:pt idx="105">
                  <c:v>0.41545156347268097</c:v>
                </c:pt>
                <c:pt idx="106">
                  <c:v>0.41996630033998933</c:v>
                </c:pt>
                <c:pt idx="107">
                  <c:v>0.4205873198295263</c:v>
                </c:pt>
                <c:pt idx="108">
                  <c:v>0.42118289996647978</c:v>
                </c:pt>
                <c:pt idx="109">
                  <c:v>0.42187275535124252</c:v>
                </c:pt>
                <c:pt idx="110">
                  <c:v>0.42935791074079382</c:v>
                </c:pt>
                <c:pt idx="111">
                  <c:v>0.4306867428051524</c:v>
                </c:pt>
                <c:pt idx="112">
                  <c:v>0.4315022985203274</c:v>
                </c:pt>
                <c:pt idx="113">
                  <c:v>0.43186293875401027</c:v>
                </c:pt>
                <c:pt idx="114">
                  <c:v>0.43334739979887932</c:v>
                </c:pt>
                <c:pt idx="115">
                  <c:v>0.43397440501843587</c:v>
                </c:pt>
                <c:pt idx="116">
                  <c:v>0.43451162428769796</c:v>
                </c:pt>
                <c:pt idx="117">
                  <c:v>0.43499347555427842</c:v>
                </c:pt>
                <c:pt idx="118">
                  <c:v>0.43542594454819694</c:v>
                </c:pt>
                <c:pt idx="119">
                  <c:v>0.43591827084231177</c:v>
                </c:pt>
                <c:pt idx="120">
                  <c:v>0.43667845855480519</c:v>
                </c:pt>
                <c:pt idx="121">
                  <c:v>0.43719472776899854</c:v>
                </c:pt>
                <c:pt idx="122">
                  <c:v>0.43949923382655731</c:v>
                </c:pt>
                <c:pt idx="123">
                  <c:v>0.4398404204376764</c:v>
                </c:pt>
                <c:pt idx="124">
                  <c:v>0.44100763779150487</c:v>
                </c:pt>
                <c:pt idx="125">
                  <c:v>0.44174537901642463</c:v>
                </c:pt>
                <c:pt idx="126">
                  <c:v>0.44216138725278914</c:v>
                </c:pt>
                <c:pt idx="127">
                  <c:v>0.44237836996600083</c:v>
                </c:pt>
                <c:pt idx="128">
                  <c:v>0.44257739548915365</c:v>
                </c:pt>
                <c:pt idx="129">
                  <c:v>0.44353361585979006</c:v>
                </c:pt>
                <c:pt idx="130">
                  <c:v>0.44481905138150629</c:v>
                </c:pt>
                <c:pt idx="131">
                  <c:v>0.44593539003016786</c:v>
                </c:pt>
                <c:pt idx="132">
                  <c:v>0.44739890101996815</c:v>
                </c:pt>
                <c:pt idx="133">
                  <c:v>0.4477700162811854</c:v>
                </c:pt>
                <c:pt idx="134">
                  <c:v>0.44964953550735021</c:v>
                </c:pt>
                <c:pt idx="135">
                  <c:v>0.45044563759996142</c:v>
                </c:pt>
                <c:pt idx="136">
                  <c:v>0.4507838313460707</c:v>
                </c:pt>
                <c:pt idx="137">
                  <c:v>0.45403408274673152</c:v>
                </c:pt>
                <c:pt idx="138">
                  <c:v>0.45505764258008879</c:v>
                </c:pt>
                <c:pt idx="139">
                  <c:v>0.45569661925968463</c:v>
                </c:pt>
                <c:pt idx="140">
                  <c:v>0.45627573863908416</c:v>
                </c:pt>
                <c:pt idx="141">
                  <c:v>0.45765096011109491</c:v>
                </c:pt>
                <c:pt idx="142">
                  <c:v>0.45858473399415767</c:v>
                </c:pt>
                <c:pt idx="143">
                  <c:v>0.46020387396446844</c:v>
                </c:pt>
                <c:pt idx="144">
                  <c:v>0.46044928889527342</c:v>
                </c:pt>
                <c:pt idx="145">
                  <c:v>0.46158957046401355</c:v>
                </c:pt>
                <c:pt idx="146">
                  <c:v>0.46394495522673923</c:v>
                </c:pt>
                <c:pt idx="147">
                  <c:v>0.46471412153426211</c:v>
                </c:pt>
                <c:pt idx="148">
                  <c:v>0.46648440118756862</c:v>
                </c:pt>
                <c:pt idx="149">
                  <c:v>0.46698271321170309</c:v>
                </c:pt>
                <c:pt idx="150">
                  <c:v>0.46777881530431431</c:v>
                </c:pt>
                <c:pt idx="151">
                  <c:v>0.46870510702485257</c:v>
                </c:pt>
                <c:pt idx="152">
                  <c:v>0.46969574534310188</c:v>
                </c:pt>
                <c:pt idx="153">
                  <c:v>0.47145854283388383</c:v>
                </c:pt>
                <c:pt idx="154">
                  <c:v>0.4722845735765932</c:v>
                </c:pt>
                <c:pt idx="155">
                  <c:v>0.47353259828568672</c:v>
                </c:pt>
                <c:pt idx="156">
                  <c:v>0.47383338121917329</c:v>
                </c:pt>
                <c:pt idx="157">
                  <c:v>0.48154300148446083</c:v>
                </c:pt>
                <c:pt idx="158">
                  <c:v>0.48282993343868197</c:v>
                </c:pt>
                <c:pt idx="159">
                  <c:v>0.48417672269309942</c:v>
                </c:pt>
                <c:pt idx="160">
                  <c:v>0.48605025618924458</c:v>
                </c:pt>
                <c:pt idx="161">
                  <c:v>0.48686730833692449</c:v>
                </c:pt>
                <c:pt idx="162">
                  <c:v>0.48778761432744311</c:v>
                </c:pt>
                <c:pt idx="163">
                  <c:v>0.48846699468467147</c:v>
                </c:pt>
                <c:pt idx="164">
                  <c:v>0.48952946176315637</c:v>
                </c:pt>
                <c:pt idx="165">
                  <c:v>0.49002029162476629</c:v>
                </c:pt>
                <c:pt idx="166">
                  <c:v>0.49073408992960754</c:v>
                </c:pt>
                <c:pt idx="167">
                  <c:v>0.49138354163673775</c:v>
                </c:pt>
                <c:pt idx="168">
                  <c:v>0.4923292869798398</c:v>
                </c:pt>
                <c:pt idx="169">
                  <c:v>0.49335883254321672</c:v>
                </c:pt>
                <c:pt idx="170">
                  <c:v>0.49504830484125817</c:v>
                </c:pt>
                <c:pt idx="171">
                  <c:v>0.49546281664511777</c:v>
                </c:pt>
                <c:pt idx="172">
                  <c:v>0.49835392424460062</c:v>
                </c:pt>
                <c:pt idx="173">
                  <c:v>0.4992532801800505</c:v>
                </c:pt>
                <c:pt idx="174">
                  <c:v>0.49990422831968562</c:v>
                </c:pt>
                <c:pt idx="175">
                  <c:v>0.50115374946128399</c:v>
                </c:pt>
                <c:pt idx="176">
                  <c:v>0.50237483838528918</c:v>
                </c:pt>
                <c:pt idx="177">
                  <c:v>0.50396255327299688</c:v>
                </c:pt>
                <c:pt idx="178">
                  <c:v>0.50435312215677797</c:v>
                </c:pt>
                <c:pt idx="179">
                  <c:v>0.50548292869798372</c:v>
                </c:pt>
                <c:pt idx="180">
                  <c:v>0.50586002968922061</c:v>
                </c:pt>
                <c:pt idx="181">
                  <c:v>0.50637779533591887</c:v>
                </c:pt>
                <c:pt idx="182">
                  <c:v>0.50754800555475721</c:v>
                </c:pt>
                <c:pt idx="183">
                  <c:v>0.51334518507877192</c:v>
                </c:pt>
                <c:pt idx="184">
                  <c:v>0.51421311593161878</c:v>
                </c:pt>
                <c:pt idx="185">
                  <c:v>0.51453484892017409</c:v>
                </c:pt>
                <c:pt idx="186">
                  <c:v>0.51595945266484677</c:v>
                </c:pt>
                <c:pt idx="187">
                  <c:v>0.51630363214097563</c:v>
                </c:pt>
                <c:pt idx="188">
                  <c:v>0.51804248671167907</c:v>
                </c:pt>
                <c:pt idx="189">
                  <c:v>0.518875999616913</c:v>
                </c:pt>
                <c:pt idx="190">
                  <c:v>0.52019884595125199</c:v>
                </c:pt>
                <c:pt idx="191">
                  <c:v>0.5211475841593638</c:v>
                </c:pt>
                <c:pt idx="192">
                  <c:v>0.52185390030168055</c:v>
                </c:pt>
                <c:pt idx="193">
                  <c:v>0.52293133170521455</c:v>
                </c:pt>
                <c:pt idx="194">
                  <c:v>0.52414194560168537</c:v>
                </c:pt>
                <c:pt idx="195">
                  <c:v>0.52496348704688001</c:v>
                </c:pt>
                <c:pt idx="196">
                  <c:v>0.52623545467605204</c:v>
                </c:pt>
                <c:pt idx="197">
                  <c:v>0.52774236220849469</c:v>
                </c:pt>
                <c:pt idx="198">
                  <c:v>0.5282541421251733</c:v>
                </c:pt>
                <c:pt idx="199">
                  <c:v>0.5289679404300146</c:v>
                </c:pt>
                <c:pt idx="200">
                  <c:v>0.52967126370732154</c:v>
                </c:pt>
                <c:pt idx="201">
                  <c:v>0.53079059522099292</c:v>
                </c:pt>
                <c:pt idx="202">
                  <c:v>0.53210446296030245</c:v>
                </c:pt>
                <c:pt idx="203">
                  <c:v>0.53328963750418978</c:v>
                </c:pt>
                <c:pt idx="204">
                  <c:v>0.5342683043623998</c:v>
                </c:pt>
                <c:pt idx="205">
                  <c:v>0.53586200498012715</c:v>
                </c:pt>
                <c:pt idx="206">
                  <c:v>0.53671646794042982</c:v>
                </c:pt>
                <c:pt idx="207">
                  <c:v>0.53702323660393603</c:v>
                </c:pt>
                <c:pt idx="208">
                  <c:v>0.5382278647703872</c:v>
                </c:pt>
                <c:pt idx="209">
                  <c:v>0.54018070918929251</c:v>
                </c:pt>
                <c:pt idx="210">
                  <c:v>0.54103068285208045</c:v>
                </c:pt>
                <c:pt idx="211">
                  <c:v>0.54276504812526916</c:v>
                </c:pt>
                <c:pt idx="212">
                  <c:v>0.54372575779342025</c:v>
                </c:pt>
                <c:pt idx="213">
                  <c:v>0.5444754704783793</c:v>
                </c:pt>
                <c:pt idx="214">
                  <c:v>0.54583722405784585</c:v>
                </c:pt>
                <c:pt idx="215">
                  <c:v>0.54652408657759877</c:v>
                </c:pt>
                <c:pt idx="216">
                  <c:v>0.54837218072116056</c:v>
                </c:pt>
                <c:pt idx="217">
                  <c:v>0.54965013408035224</c:v>
                </c:pt>
                <c:pt idx="218">
                  <c:v>0.55030557151750203</c:v>
                </c:pt>
                <c:pt idx="219">
                  <c:v>0.55061982234353279</c:v>
                </c:pt>
                <c:pt idx="220">
                  <c:v>0.55115255231528015</c:v>
                </c:pt>
                <c:pt idx="221">
                  <c:v>0.55193518651534723</c:v>
                </c:pt>
                <c:pt idx="222">
                  <c:v>0.55259062395249703</c:v>
                </c:pt>
                <c:pt idx="223">
                  <c:v>0.55399128477709114</c:v>
                </c:pt>
                <c:pt idx="224">
                  <c:v>0.55494151941770786</c:v>
                </c:pt>
                <c:pt idx="225">
                  <c:v>0.55577203945793197</c:v>
                </c:pt>
                <c:pt idx="226">
                  <c:v>0.5563017765646695</c:v>
                </c:pt>
                <c:pt idx="227">
                  <c:v>0.55728044342287952</c:v>
                </c:pt>
                <c:pt idx="228">
                  <c:v>0.55763360149403784</c:v>
                </c:pt>
                <c:pt idx="229">
                  <c:v>0.55865117559737554</c:v>
                </c:pt>
                <c:pt idx="230">
                  <c:v>0.56078808121438461</c:v>
                </c:pt>
                <c:pt idx="231">
                  <c:v>0.56195230570320331</c:v>
                </c:pt>
                <c:pt idx="232">
                  <c:v>0.56225458506919479</c:v>
                </c:pt>
                <c:pt idx="233">
                  <c:v>0.56313448738208083</c:v>
                </c:pt>
                <c:pt idx="234">
                  <c:v>0.56430020830340444</c:v>
                </c:pt>
                <c:pt idx="235">
                  <c:v>0.56580711583584709</c:v>
                </c:pt>
                <c:pt idx="236">
                  <c:v>0.56880147727816854</c:v>
                </c:pt>
                <c:pt idx="237">
                  <c:v>0.56932822151989626</c:v>
                </c:pt>
                <c:pt idx="238">
                  <c:v>0.57011235215246825</c:v>
                </c:pt>
                <c:pt idx="239">
                  <c:v>0.5703667456783027</c:v>
                </c:pt>
                <c:pt idx="240">
                  <c:v>0.57084111478235866</c:v>
                </c:pt>
                <c:pt idx="241">
                  <c:v>0.57278647703873942</c:v>
                </c:pt>
                <c:pt idx="242">
                  <c:v>0.57548155198007922</c:v>
                </c:pt>
                <c:pt idx="243">
                  <c:v>0.57643477948570576</c:v>
                </c:pt>
                <c:pt idx="244">
                  <c:v>0.57927800124503148</c:v>
                </c:pt>
                <c:pt idx="245">
                  <c:v>0.5823232413925199</c:v>
                </c:pt>
                <c:pt idx="246">
                  <c:v>0.58363710913182942</c:v>
                </c:pt>
                <c:pt idx="247">
                  <c:v>0.58397530287793875</c:v>
                </c:pt>
                <c:pt idx="248">
                  <c:v>0.58510062012162978</c:v>
                </c:pt>
                <c:pt idx="249">
                  <c:v>0.58810844945649543</c:v>
                </c:pt>
                <c:pt idx="250">
                  <c:v>0.58848704688023723</c:v>
                </c:pt>
                <c:pt idx="251">
                  <c:v>0.58994157927500812</c:v>
                </c:pt>
                <c:pt idx="252">
                  <c:v>0.59095017478331635</c:v>
                </c:pt>
                <c:pt idx="253">
                  <c:v>0.59225656036010133</c:v>
                </c:pt>
                <c:pt idx="254">
                  <c:v>0.59292845855480514</c:v>
                </c:pt>
                <c:pt idx="255">
                  <c:v>0.59358090312694511</c:v>
                </c:pt>
                <c:pt idx="256">
                  <c:v>0.59396548628070656</c:v>
                </c:pt>
                <c:pt idx="257">
                  <c:v>0.59444883397979198</c:v>
                </c:pt>
                <c:pt idx="258">
                  <c:v>0.59534370061772712</c:v>
                </c:pt>
                <c:pt idx="259">
                  <c:v>0.59936461475841574</c:v>
                </c:pt>
                <c:pt idx="260">
                  <c:v>0.60110346932911918</c:v>
                </c:pt>
                <c:pt idx="261">
                  <c:v>0.60249664799118885</c:v>
                </c:pt>
                <c:pt idx="262">
                  <c:v>0.60341994684671729</c:v>
                </c:pt>
                <c:pt idx="263">
                  <c:v>0.60519471579753858</c:v>
                </c:pt>
                <c:pt idx="264">
                  <c:v>0.60632751520375416</c:v>
                </c:pt>
                <c:pt idx="265">
                  <c:v>0.60961517741703775</c:v>
                </c:pt>
                <c:pt idx="266">
                  <c:v>0.61065070871043425</c:v>
                </c:pt>
                <c:pt idx="267">
                  <c:v>0.61120438873725036</c:v>
                </c:pt>
                <c:pt idx="268">
                  <c:v>0.61158448259349707</c:v>
                </c:pt>
                <c:pt idx="269">
                  <c:v>0.61311982234353302</c:v>
                </c:pt>
                <c:pt idx="270">
                  <c:v>0.6138455921084135</c:v>
                </c:pt>
                <c:pt idx="271">
                  <c:v>0.61603487286309433</c:v>
                </c:pt>
                <c:pt idx="272">
                  <c:v>0.61660052434994972</c:v>
                </c:pt>
                <c:pt idx="273">
                  <c:v>0.61691028587846575</c:v>
                </c:pt>
                <c:pt idx="274">
                  <c:v>0.61762707704831687</c:v>
                </c:pt>
                <c:pt idx="275">
                  <c:v>0.61857282239141897</c:v>
                </c:pt>
                <c:pt idx="276">
                  <c:v>0.61916690609586755</c:v>
                </c:pt>
                <c:pt idx="277">
                  <c:v>0.62029371977206349</c:v>
                </c:pt>
                <c:pt idx="278">
                  <c:v>0.63124161997797257</c:v>
                </c:pt>
                <c:pt idx="279">
                  <c:v>0.6316695996743763</c:v>
                </c:pt>
                <c:pt idx="280">
                  <c:v>0.63250909830962987</c:v>
                </c:pt>
                <c:pt idx="281">
                  <c:v>0.63348626873533498</c:v>
                </c:pt>
                <c:pt idx="282">
                  <c:v>0.63541965953167645</c:v>
                </c:pt>
                <c:pt idx="283">
                  <c:v>0.63629656897955267</c:v>
                </c:pt>
                <c:pt idx="284">
                  <c:v>0.63722585356510075</c:v>
                </c:pt>
                <c:pt idx="285">
                  <c:v>0.63824193123593354</c:v>
                </c:pt>
                <c:pt idx="286">
                  <c:v>0.63914577646889814</c:v>
                </c:pt>
                <c:pt idx="287">
                  <c:v>0.64108964229277399</c:v>
                </c:pt>
                <c:pt idx="288">
                  <c:v>0.6422134631039601</c:v>
                </c:pt>
                <c:pt idx="289">
                  <c:v>0.64256811760762333</c:v>
                </c:pt>
                <c:pt idx="290">
                  <c:v>0.64788494229756255</c:v>
                </c:pt>
                <c:pt idx="291">
                  <c:v>0.64834584350907432</c:v>
                </c:pt>
                <c:pt idx="292">
                  <c:v>0.65020441268017037</c:v>
                </c:pt>
                <c:pt idx="293">
                  <c:v>0.65104241488291903</c:v>
                </c:pt>
                <c:pt idx="294">
                  <c:v>0.65882685677345199</c:v>
                </c:pt>
                <c:pt idx="295">
                  <c:v>0.66031580711583571</c:v>
                </c:pt>
                <c:pt idx="296">
                  <c:v>0.66328023990805907</c:v>
                </c:pt>
                <c:pt idx="297">
                  <c:v>0.66423646027869543</c:v>
                </c:pt>
                <c:pt idx="298">
                  <c:v>0.66665319877412232</c:v>
                </c:pt>
                <c:pt idx="299">
                  <c:v>0.6673056433462623</c:v>
                </c:pt>
                <c:pt idx="300">
                  <c:v>0.66940513815064862</c:v>
                </c:pt>
                <c:pt idx="301">
                  <c:v>0.67092551357563546</c:v>
                </c:pt>
                <c:pt idx="302">
                  <c:v>0.6715285758751135</c:v>
                </c:pt>
                <c:pt idx="303">
                  <c:v>0.67435234401187549</c:v>
                </c:pt>
                <c:pt idx="304">
                  <c:v>0.67528611789493831</c:v>
                </c:pt>
                <c:pt idx="305">
                  <c:v>0.67608970215007402</c:v>
                </c:pt>
                <c:pt idx="306">
                  <c:v>0.67911848154000842</c:v>
                </c:pt>
                <c:pt idx="307">
                  <c:v>0.67986071206244292</c:v>
                </c:pt>
                <c:pt idx="308">
                  <c:v>0.68110125460901194</c:v>
                </c:pt>
                <c:pt idx="309">
                  <c:v>0.68530323708279439</c:v>
                </c:pt>
                <c:pt idx="310">
                  <c:v>0.68708099889862551</c:v>
                </c:pt>
                <c:pt idx="311">
                  <c:v>0.68768855049561828</c:v>
                </c:pt>
                <c:pt idx="312">
                  <c:v>0.68805368002681588</c:v>
                </c:pt>
                <c:pt idx="313">
                  <c:v>0.68873904611406389</c:v>
                </c:pt>
                <c:pt idx="314">
                  <c:v>0.68915954364794307</c:v>
                </c:pt>
                <c:pt idx="315">
                  <c:v>0.69075474069817533</c:v>
                </c:pt>
                <c:pt idx="316">
                  <c:v>0.69216737298280873</c:v>
                </c:pt>
                <c:pt idx="317">
                  <c:v>0.69250706316142296</c:v>
                </c:pt>
                <c:pt idx="318">
                  <c:v>0.69280634966240462</c:v>
                </c:pt>
                <c:pt idx="319">
                  <c:v>0.69367876981276611</c:v>
                </c:pt>
                <c:pt idx="320">
                  <c:v>0.69443446822774479</c:v>
                </c:pt>
                <c:pt idx="321">
                  <c:v>0.69474572618876573</c:v>
                </c:pt>
                <c:pt idx="322">
                  <c:v>0.69517669875017929</c:v>
                </c:pt>
                <c:pt idx="323">
                  <c:v>0.6962122300435758</c:v>
                </c:pt>
                <c:pt idx="324">
                  <c:v>0.69668510271512685</c:v>
                </c:pt>
                <c:pt idx="325">
                  <c:v>0.69756799789302271</c:v>
                </c:pt>
                <c:pt idx="326">
                  <c:v>0.69951036728439364</c:v>
                </c:pt>
                <c:pt idx="327">
                  <c:v>0.69997725422592505</c:v>
                </c:pt>
                <c:pt idx="328">
                  <c:v>0.70096340324665962</c:v>
                </c:pt>
                <c:pt idx="329">
                  <c:v>0.70242541780395507</c:v>
                </c:pt>
                <c:pt idx="330">
                  <c:v>0.70305092659100676</c:v>
                </c:pt>
                <c:pt idx="331">
                  <c:v>0.70600937365321048</c:v>
                </c:pt>
                <c:pt idx="332">
                  <c:v>0.70730977349997581</c:v>
                </c:pt>
                <c:pt idx="333">
                  <c:v>0.70810437916008206</c:v>
                </c:pt>
                <c:pt idx="334">
                  <c:v>0.70911447110089521</c:v>
                </c:pt>
                <c:pt idx="335">
                  <c:v>0.71151025954125335</c:v>
                </c:pt>
                <c:pt idx="336">
                  <c:v>0.71412602355983301</c:v>
                </c:pt>
                <c:pt idx="337">
                  <c:v>0.71463181774649198</c:v>
                </c:pt>
                <c:pt idx="338">
                  <c:v>0.71532167313125472</c:v>
                </c:pt>
                <c:pt idx="339">
                  <c:v>0.71625993631183227</c:v>
                </c:pt>
                <c:pt idx="340">
                  <c:v>0.71668492314322618</c:v>
                </c:pt>
                <c:pt idx="341">
                  <c:v>0.71776534741177</c:v>
                </c:pt>
                <c:pt idx="342">
                  <c:v>0.71944434468227714</c:v>
                </c:pt>
                <c:pt idx="343">
                  <c:v>0.72012222860700059</c:v>
                </c:pt>
                <c:pt idx="344">
                  <c:v>0.72172939711727213</c:v>
                </c:pt>
                <c:pt idx="345">
                  <c:v>0.72319739740458722</c:v>
                </c:pt>
                <c:pt idx="346">
                  <c:v>0.72400397452473275</c:v>
                </c:pt>
                <c:pt idx="347">
                  <c:v>0.72495720203035929</c:v>
                </c:pt>
                <c:pt idx="348">
                  <c:v>0.72555278216731278</c:v>
                </c:pt>
                <c:pt idx="349">
                  <c:v>0.72836008954652076</c:v>
                </c:pt>
                <c:pt idx="350">
                  <c:v>0.73185425944548166</c:v>
                </c:pt>
                <c:pt idx="351">
                  <c:v>0.73235706076713081</c:v>
                </c:pt>
                <c:pt idx="352">
                  <c:v>0.73326539529761015</c:v>
                </c:pt>
                <c:pt idx="353">
                  <c:v>0.73475284920748896</c:v>
                </c:pt>
                <c:pt idx="354">
                  <c:v>0.73733269884595087</c:v>
                </c:pt>
                <c:pt idx="355">
                  <c:v>0.73887103146099664</c:v>
                </c:pt>
                <c:pt idx="356">
                  <c:v>0.74191477517598015</c:v>
                </c:pt>
                <c:pt idx="357">
                  <c:v>0.7438152444572137</c:v>
                </c:pt>
                <c:pt idx="358">
                  <c:v>0.74467120385002128</c:v>
                </c:pt>
                <c:pt idx="359">
                  <c:v>0.74533711631470545</c:v>
                </c:pt>
                <c:pt idx="360">
                  <c:v>0.74562742422065764</c:v>
                </c:pt>
                <c:pt idx="361">
                  <c:v>0.74740967533400338</c:v>
                </c:pt>
                <c:pt idx="362">
                  <c:v>0.74847962457501283</c:v>
                </c:pt>
                <c:pt idx="363">
                  <c:v>0.75081405928266975</c:v>
                </c:pt>
                <c:pt idx="364">
                  <c:v>0.75214738064454301</c:v>
                </c:pt>
                <c:pt idx="365">
                  <c:v>0.7530916295551402</c:v>
                </c:pt>
                <c:pt idx="366">
                  <c:v>0.75374407412728017</c:v>
                </c:pt>
                <c:pt idx="367">
                  <c:v>0.75494122013120679</c:v>
                </c:pt>
                <c:pt idx="368">
                  <c:v>0.75528839247234547</c:v>
                </c:pt>
                <c:pt idx="369">
                  <c:v>0.75572834362878849</c:v>
                </c:pt>
                <c:pt idx="370">
                  <c:v>0.75659178518412062</c:v>
                </c:pt>
                <c:pt idx="371">
                  <c:v>0.75725171191878515</c:v>
                </c:pt>
                <c:pt idx="372">
                  <c:v>0.75762432361250731</c:v>
                </c:pt>
                <c:pt idx="373">
                  <c:v>0.75843090073265285</c:v>
                </c:pt>
                <c:pt idx="374">
                  <c:v>0.75931678877555853</c:v>
                </c:pt>
                <c:pt idx="375">
                  <c:v>0.76041367380165636</c:v>
                </c:pt>
                <c:pt idx="376">
                  <c:v>0.76109604702389455</c:v>
                </c:pt>
                <c:pt idx="377">
                  <c:v>0.76147314801513144</c:v>
                </c:pt>
                <c:pt idx="378">
                  <c:v>0.7631865632332514</c:v>
                </c:pt>
                <c:pt idx="379">
                  <c:v>0.76420114447157927</c:v>
                </c:pt>
                <c:pt idx="380">
                  <c:v>0.76577539146674278</c:v>
                </c:pt>
                <c:pt idx="381">
                  <c:v>0.76700545898577743</c:v>
                </c:pt>
                <c:pt idx="382">
                  <c:v>0.76766538572044196</c:v>
                </c:pt>
                <c:pt idx="383">
                  <c:v>0.7680634367667476</c:v>
                </c:pt>
                <c:pt idx="384">
                  <c:v>0.7693593473159982</c:v>
                </c:pt>
                <c:pt idx="385">
                  <c:v>0.76979331274242158</c:v>
                </c:pt>
                <c:pt idx="386">
                  <c:v>0.7707136187329402</c:v>
                </c:pt>
                <c:pt idx="387">
                  <c:v>0.77157107455825269</c:v>
                </c:pt>
                <c:pt idx="388">
                  <c:v>0.77236568021835894</c:v>
                </c:pt>
                <c:pt idx="389">
                  <c:v>0.77365710147009481</c:v>
                </c:pt>
                <c:pt idx="390">
                  <c:v>0.77597058612268299</c:v>
                </c:pt>
                <c:pt idx="391">
                  <c:v>0.77774086577598955</c:v>
                </c:pt>
                <c:pt idx="392">
                  <c:v>0.7781119810372068</c:v>
                </c:pt>
                <c:pt idx="393">
                  <c:v>0.780441926447349</c:v>
                </c:pt>
                <c:pt idx="394">
                  <c:v>0.78124850356749453</c:v>
                </c:pt>
                <c:pt idx="395">
                  <c:v>0.78194883397979165</c:v>
                </c:pt>
                <c:pt idx="396">
                  <c:v>0.78302177608581092</c:v>
                </c:pt>
                <c:pt idx="397">
                  <c:v>0.78461398027103335</c:v>
                </c:pt>
                <c:pt idx="398">
                  <c:v>0.78501951347986354</c:v>
                </c:pt>
                <c:pt idx="399">
                  <c:v>0.78637228846430063</c:v>
                </c:pt>
                <c:pt idx="400">
                  <c:v>0.78690052913853326</c:v>
                </c:pt>
                <c:pt idx="401">
                  <c:v>0.78743774840779535</c:v>
                </c:pt>
                <c:pt idx="402">
                  <c:v>0.78801537135468991</c:v>
                </c:pt>
                <c:pt idx="403">
                  <c:v>0.78869924100943301</c:v>
                </c:pt>
                <c:pt idx="404">
                  <c:v>0.78895662740027728</c:v>
                </c:pt>
                <c:pt idx="405">
                  <c:v>0.7894250107743136</c:v>
                </c:pt>
                <c:pt idx="406">
                  <c:v>0.79113393669491883</c:v>
                </c:pt>
                <c:pt idx="407">
                  <c:v>0.79203628549537852</c:v>
                </c:pt>
                <c:pt idx="408">
                  <c:v>0.79254806541205713</c:v>
                </c:pt>
                <c:pt idx="409">
                  <c:v>0.79285184121055352</c:v>
                </c:pt>
                <c:pt idx="410">
                  <c:v>0.79478373557439008</c:v>
                </c:pt>
                <c:pt idx="411">
                  <c:v>0.79567112004980067</c:v>
                </c:pt>
                <c:pt idx="412">
                  <c:v>0.79619786429152839</c:v>
                </c:pt>
                <c:pt idx="413">
                  <c:v>0.79683534453861937</c:v>
                </c:pt>
                <c:pt idx="414">
                  <c:v>0.79747581765072018</c:v>
                </c:pt>
                <c:pt idx="415">
                  <c:v>0.79912937556864383</c:v>
                </c:pt>
                <c:pt idx="416">
                  <c:v>0.80110616290762771</c:v>
                </c:pt>
                <c:pt idx="417">
                  <c:v>0.80188430781018005</c:v>
                </c:pt>
                <c:pt idx="418">
                  <c:v>0.80299017143130724</c:v>
                </c:pt>
                <c:pt idx="419">
                  <c:v>0.80341665469520607</c:v>
                </c:pt>
                <c:pt idx="420">
                  <c:v>0.80383565579658034</c:v>
                </c:pt>
                <c:pt idx="421">
                  <c:v>0.80429356414308228</c:v>
                </c:pt>
                <c:pt idx="422">
                  <c:v>0.80539793133170456</c:v>
                </c:pt>
                <c:pt idx="423">
                  <c:v>0.80645740554517964</c:v>
                </c:pt>
                <c:pt idx="424">
                  <c:v>0.80678512426375459</c:v>
                </c:pt>
                <c:pt idx="425">
                  <c:v>0.80727296126035475</c:v>
                </c:pt>
                <c:pt idx="426">
                  <c:v>0.80780120193458738</c:v>
                </c:pt>
                <c:pt idx="427">
                  <c:v>0.80857036824211026</c:v>
                </c:pt>
                <c:pt idx="428">
                  <c:v>0.81066088445146711</c:v>
                </c:pt>
                <c:pt idx="429">
                  <c:v>0.81090480294976719</c:v>
                </c:pt>
                <c:pt idx="430">
                  <c:v>0.81356396351098925</c:v>
                </c:pt>
                <c:pt idx="431">
                  <c:v>0.81484042043767602</c:v>
                </c:pt>
                <c:pt idx="432">
                  <c:v>0.81510678542354964</c:v>
                </c:pt>
                <c:pt idx="433">
                  <c:v>0.81547790068476689</c:v>
                </c:pt>
                <c:pt idx="434">
                  <c:v>0.81736340564095133</c:v>
                </c:pt>
                <c:pt idx="435">
                  <c:v>0.81789912847770851</c:v>
                </c:pt>
                <c:pt idx="436">
                  <c:v>0.81905736723650757</c:v>
                </c:pt>
                <c:pt idx="437">
                  <c:v>0.82073337164200488</c:v>
                </c:pt>
                <c:pt idx="438">
                  <c:v>0.82171503136522472</c:v>
                </c:pt>
                <c:pt idx="439">
                  <c:v>0.82418564143082829</c:v>
                </c:pt>
                <c:pt idx="440">
                  <c:v>0.82464953550734987</c:v>
                </c:pt>
                <c:pt idx="441">
                  <c:v>0.82749126083417068</c:v>
                </c:pt>
                <c:pt idx="442">
                  <c:v>0.82900265766412806</c:v>
                </c:pt>
                <c:pt idx="443">
                  <c:v>0.82929296557008025</c:v>
                </c:pt>
                <c:pt idx="444">
                  <c:v>0.83038985059617809</c:v>
                </c:pt>
                <c:pt idx="445">
                  <c:v>0.83112759182109786</c:v>
                </c:pt>
                <c:pt idx="446">
                  <c:v>0.83148673562227582</c:v>
                </c:pt>
                <c:pt idx="447">
                  <c:v>0.83211972657185207</c:v>
                </c:pt>
                <c:pt idx="448">
                  <c:v>0.83298017526217438</c:v>
                </c:pt>
                <c:pt idx="449">
                  <c:v>0.8338121917349034</c:v>
                </c:pt>
                <c:pt idx="450">
                  <c:v>0.83438532538428323</c:v>
                </c:pt>
                <c:pt idx="451">
                  <c:v>0.83559593928075404</c:v>
                </c:pt>
                <c:pt idx="452">
                  <c:v>0.83690531772254884</c:v>
                </c:pt>
                <c:pt idx="453">
                  <c:v>0.84131380788200871</c:v>
                </c:pt>
                <c:pt idx="454">
                  <c:v>0.84230444620025802</c:v>
                </c:pt>
                <c:pt idx="455">
                  <c:v>0.84315741272805578</c:v>
                </c:pt>
                <c:pt idx="456">
                  <c:v>0.84385325384283816</c:v>
                </c:pt>
                <c:pt idx="457">
                  <c:v>0.84476458123832732</c:v>
                </c:pt>
                <c:pt idx="458">
                  <c:v>0.84587942345448397</c:v>
                </c:pt>
                <c:pt idx="459">
                  <c:v>0.84745815974716221</c:v>
                </c:pt>
                <c:pt idx="460">
                  <c:v>0.84785172149595311</c:v>
                </c:pt>
                <c:pt idx="461">
                  <c:v>0.85237094766077615</c:v>
                </c:pt>
                <c:pt idx="462">
                  <c:v>0.85369529042761993</c:v>
                </c:pt>
                <c:pt idx="463">
                  <c:v>0.85494930086673304</c:v>
                </c:pt>
                <c:pt idx="464">
                  <c:v>0.85566309917157435</c:v>
                </c:pt>
                <c:pt idx="465">
                  <c:v>0.85637091174639601</c:v>
                </c:pt>
                <c:pt idx="466">
                  <c:v>0.85763839007805331</c:v>
                </c:pt>
                <c:pt idx="467">
                  <c:v>0.85831028827275713</c:v>
                </c:pt>
                <c:pt idx="468">
                  <c:v>0.86010900014365688</c:v>
                </c:pt>
                <c:pt idx="469">
                  <c:v>0.8615680218359425</c:v>
                </c:pt>
                <c:pt idx="470">
                  <c:v>0.8623835775511175</c:v>
                </c:pt>
                <c:pt idx="471">
                  <c:v>0.8629507254704778</c:v>
                </c:pt>
                <c:pt idx="472">
                  <c:v>0.86338469089690117</c:v>
                </c:pt>
                <c:pt idx="473">
                  <c:v>0.86434540056505227</c:v>
                </c:pt>
                <c:pt idx="474">
                  <c:v>0.86570116841449918</c:v>
                </c:pt>
                <c:pt idx="475">
                  <c:v>0.86603936216060851</c:v>
                </c:pt>
                <c:pt idx="476">
                  <c:v>0.86750287315040886</c:v>
                </c:pt>
                <c:pt idx="477">
                  <c:v>0.867859024086577</c:v>
                </c:pt>
                <c:pt idx="478">
                  <c:v>0.86907113441555273</c:v>
                </c:pt>
                <c:pt idx="479">
                  <c:v>0.87068129579083409</c:v>
                </c:pt>
                <c:pt idx="480">
                  <c:v>0.87107485753962499</c:v>
                </c:pt>
                <c:pt idx="481">
                  <c:v>0.87178566297945648</c:v>
                </c:pt>
                <c:pt idx="482">
                  <c:v>0.87217473543073265</c:v>
                </c:pt>
                <c:pt idx="483">
                  <c:v>0.87250095771680269</c:v>
                </c:pt>
                <c:pt idx="484">
                  <c:v>0.87342874586984587</c:v>
                </c:pt>
                <c:pt idx="485">
                  <c:v>0.87445679500071782</c:v>
                </c:pt>
                <c:pt idx="486">
                  <c:v>0.87488776756213138</c:v>
                </c:pt>
                <c:pt idx="487">
                  <c:v>0.87770554996887373</c:v>
                </c:pt>
                <c:pt idx="488">
                  <c:v>0.88155736723650768</c:v>
                </c:pt>
                <c:pt idx="489">
                  <c:v>0.88261384858497294</c:v>
                </c:pt>
                <c:pt idx="490">
                  <c:v>0.88302836038883259</c:v>
                </c:pt>
                <c:pt idx="491">
                  <c:v>0.88390526983670881</c:v>
                </c:pt>
                <c:pt idx="492">
                  <c:v>0.88494678686012496</c:v>
                </c:pt>
                <c:pt idx="493">
                  <c:v>0.88544210601924955</c:v>
                </c:pt>
                <c:pt idx="494">
                  <c:v>0.88722884643011002</c:v>
                </c:pt>
                <c:pt idx="495">
                  <c:v>0.88759547239381253</c:v>
                </c:pt>
                <c:pt idx="496">
                  <c:v>0.88831675286117828</c:v>
                </c:pt>
                <c:pt idx="497">
                  <c:v>0.88883451850787654</c:v>
                </c:pt>
                <c:pt idx="498">
                  <c:v>0.88914428003639256</c:v>
                </c:pt>
                <c:pt idx="499">
                  <c:v>0.88979373174352272</c:v>
                </c:pt>
                <c:pt idx="500">
                  <c:v>0.89011396829957312</c:v>
                </c:pt>
                <c:pt idx="501">
                  <c:v>0.89072600919408063</c:v>
                </c:pt>
                <c:pt idx="502">
                  <c:v>0.89164481875209434</c:v>
                </c:pt>
                <c:pt idx="503">
                  <c:v>0.89191118373796796</c:v>
                </c:pt>
                <c:pt idx="504">
                  <c:v>0.89325198726236577</c:v>
                </c:pt>
                <c:pt idx="505">
                  <c:v>0.89349889862567566</c:v>
                </c:pt>
                <c:pt idx="506">
                  <c:v>0.89422616482306105</c:v>
                </c:pt>
                <c:pt idx="507">
                  <c:v>0.89532005698414907</c:v>
                </c:pt>
                <c:pt idx="508">
                  <c:v>0.89683594311162118</c:v>
                </c:pt>
                <c:pt idx="509">
                  <c:v>0.89786848154000787</c:v>
                </c:pt>
                <c:pt idx="510">
                  <c:v>0.89832788631901472</c:v>
                </c:pt>
                <c:pt idx="511">
                  <c:v>0.89924370301201861</c:v>
                </c:pt>
                <c:pt idx="512">
                  <c:v>0.90010864099985566</c:v>
                </c:pt>
                <c:pt idx="513">
                  <c:v>0.90106336493798711</c:v>
                </c:pt>
                <c:pt idx="514">
                  <c:v>0.90200611741607939</c:v>
                </c:pt>
                <c:pt idx="515">
                  <c:v>0.90319727768998637</c:v>
                </c:pt>
                <c:pt idx="516">
                  <c:v>0.9038572044246509</c:v>
                </c:pt>
                <c:pt idx="517">
                  <c:v>0.90491667863812597</c:v>
                </c:pt>
                <c:pt idx="518">
                  <c:v>0.90539852990470648</c:v>
                </c:pt>
                <c:pt idx="519">
                  <c:v>0.90582650960111022</c:v>
                </c:pt>
                <c:pt idx="520">
                  <c:v>0.90599560647416488</c:v>
                </c:pt>
                <c:pt idx="521">
                  <c:v>0.9063173394627202</c:v>
                </c:pt>
                <c:pt idx="522">
                  <c:v>0.90698325192740437</c:v>
                </c:pt>
                <c:pt idx="523">
                  <c:v>0.90778085045252044</c:v>
                </c:pt>
                <c:pt idx="524">
                  <c:v>0.90859042043767579</c:v>
                </c:pt>
                <c:pt idx="525">
                  <c:v>0.90907975386678086</c:v>
                </c:pt>
                <c:pt idx="526">
                  <c:v>0.91006291002250561</c:v>
                </c:pt>
                <c:pt idx="527">
                  <c:v>0.91063305080687562</c:v>
                </c:pt>
                <c:pt idx="528">
                  <c:v>0.91180026816070414</c:v>
                </c:pt>
                <c:pt idx="529">
                  <c:v>0.91240333046018218</c:v>
                </c:pt>
                <c:pt idx="530">
                  <c:v>0.91321738974285227</c:v>
                </c:pt>
                <c:pt idx="531">
                  <c:v>0.91361993008667264</c:v>
                </c:pt>
                <c:pt idx="532">
                  <c:v>0.91470484365273119</c:v>
                </c:pt>
                <c:pt idx="533">
                  <c:v>0.91579574294880939</c:v>
                </c:pt>
                <c:pt idx="534">
                  <c:v>0.9160606115021781</c:v>
                </c:pt>
                <c:pt idx="535">
                  <c:v>0.91635840157065485</c:v>
                </c:pt>
                <c:pt idx="536">
                  <c:v>0.91706621414547651</c:v>
                </c:pt>
                <c:pt idx="537">
                  <c:v>0.91731312550878641</c:v>
                </c:pt>
                <c:pt idx="538">
                  <c:v>0.91764832638988592</c:v>
                </c:pt>
                <c:pt idx="539">
                  <c:v>0.91821547430924622</c:v>
                </c:pt>
                <c:pt idx="540">
                  <c:v>0.91894423693913652</c:v>
                </c:pt>
                <c:pt idx="541">
                  <c:v>0.92097040655078233</c:v>
                </c:pt>
                <c:pt idx="542">
                  <c:v>0.9212277929416266</c:v>
                </c:pt>
                <c:pt idx="543">
                  <c:v>0.92155251879519173</c:v>
                </c:pt>
                <c:pt idx="544">
                  <c:v>0.92220645979983662</c:v>
                </c:pt>
                <c:pt idx="545">
                  <c:v>0.92251771776085756</c:v>
                </c:pt>
                <c:pt idx="546">
                  <c:v>0.92323151606569887</c:v>
                </c:pt>
                <c:pt idx="547">
                  <c:v>0.92356073121677873</c:v>
                </c:pt>
                <c:pt idx="548">
                  <c:v>0.92434486184935072</c:v>
                </c:pt>
                <c:pt idx="549">
                  <c:v>0.92523523918977113</c:v>
                </c:pt>
                <c:pt idx="550">
                  <c:v>0.92563179380357186</c:v>
                </c:pt>
                <c:pt idx="551">
                  <c:v>0.92692321505530773</c:v>
                </c:pt>
                <c:pt idx="552">
                  <c:v>0.92731378393908881</c:v>
                </c:pt>
                <c:pt idx="553">
                  <c:v>0.92762803476511957</c:v>
                </c:pt>
                <c:pt idx="554">
                  <c:v>0.92817572906191603</c:v>
                </c:pt>
                <c:pt idx="555">
                  <c:v>0.92903617775223835</c:v>
                </c:pt>
                <c:pt idx="556">
                  <c:v>0.92922472824785685</c:v>
                </c:pt>
                <c:pt idx="557">
                  <c:v>0.92948959680122556</c:v>
                </c:pt>
                <c:pt idx="558">
                  <c:v>0.93054009241967117</c:v>
                </c:pt>
                <c:pt idx="559">
                  <c:v>0.93126286931954183</c:v>
                </c:pt>
                <c:pt idx="560">
                  <c:v>0.93242859024086544</c:v>
                </c:pt>
                <c:pt idx="561">
                  <c:v>0.93326060671359445</c:v>
                </c:pt>
                <c:pt idx="562">
                  <c:v>0.93385319398553812</c:v>
                </c:pt>
                <c:pt idx="563">
                  <c:v>0.93435000957716763</c:v>
                </c:pt>
                <c:pt idx="564">
                  <c:v>0.93469867835081122</c:v>
                </c:pt>
                <c:pt idx="565">
                  <c:v>0.93588834219221329</c:v>
                </c:pt>
                <c:pt idx="566">
                  <c:v>0.93654078676435326</c:v>
                </c:pt>
                <c:pt idx="567">
                  <c:v>0.93682510894028581</c:v>
                </c:pt>
                <c:pt idx="568">
                  <c:v>0.9386432744337494</c:v>
                </c:pt>
                <c:pt idx="569">
                  <c:v>0.93957405545180239</c:v>
                </c:pt>
                <c:pt idx="570">
                  <c:v>0.94064699755782166</c:v>
                </c:pt>
                <c:pt idx="571">
                  <c:v>0.94111238806684816</c:v>
                </c:pt>
                <c:pt idx="572">
                  <c:v>0.94202221902983241</c:v>
                </c:pt>
                <c:pt idx="573">
                  <c:v>0.94268064933199203</c:v>
                </c:pt>
                <c:pt idx="574">
                  <c:v>0.94344532634200018</c:v>
                </c:pt>
                <c:pt idx="575">
                  <c:v>0.94382990949576162</c:v>
                </c:pt>
                <c:pt idx="576">
                  <c:v>0.9441606210793464</c:v>
                </c:pt>
                <c:pt idx="577">
                  <c:v>0.94442548963271511</c:v>
                </c:pt>
                <c:pt idx="578">
                  <c:v>0.94491781592682988</c:v>
                </c:pt>
                <c:pt idx="579">
                  <c:v>0.94634541253651239</c:v>
                </c:pt>
                <c:pt idx="580">
                  <c:v>0.94772063400852313</c:v>
                </c:pt>
                <c:pt idx="581">
                  <c:v>0.94868583297418896</c:v>
                </c:pt>
                <c:pt idx="582">
                  <c:v>0.94901654455777373</c:v>
                </c:pt>
                <c:pt idx="583">
                  <c:v>0.95266035770722546</c:v>
                </c:pt>
                <c:pt idx="584">
                  <c:v>0.95426004405497244</c:v>
                </c:pt>
                <c:pt idx="585">
                  <c:v>0.95472094526648421</c:v>
                </c:pt>
                <c:pt idx="586">
                  <c:v>0.9553599219460801</c:v>
                </c:pt>
                <c:pt idx="587">
                  <c:v>0.95591809127041094</c:v>
                </c:pt>
                <c:pt idx="588">
                  <c:v>0.9564957142173055</c:v>
                </c:pt>
                <c:pt idx="589">
                  <c:v>0.9567276612555663</c:v>
                </c:pt>
                <c:pt idx="590">
                  <c:v>0.95754172053823638</c:v>
                </c:pt>
                <c:pt idx="591">
                  <c:v>0.95814927213522916</c:v>
                </c:pt>
                <c:pt idx="592">
                  <c:v>0.95898278504046308</c:v>
                </c:pt>
                <c:pt idx="593">
                  <c:v>0.95918031413111093</c:v>
                </c:pt>
                <c:pt idx="594">
                  <c:v>0.959831262270746</c:v>
                </c:pt>
                <c:pt idx="595">
                  <c:v>0.96006620217401661</c:v>
                </c:pt>
                <c:pt idx="596">
                  <c:v>0.96040888521764056</c:v>
                </c:pt>
                <c:pt idx="597">
                  <c:v>0.96088325432169652</c:v>
                </c:pt>
                <c:pt idx="598">
                  <c:v>0.96122743379782538</c:v>
                </c:pt>
                <c:pt idx="599">
                  <c:v>0.96201006799789246</c:v>
                </c:pt>
                <c:pt idx="600">
                  <c:v>0.96253980510463</c:v>
                </c:pt>
                <c:pt idx="601">
                  <c:v>0.96387611933151307</c:v>
                </c:pt>
                <c:pt idx="602">
                  <c:v>0.96465725709907524</c:v>
                </c:pt>
                <c:pt idx="603">
                  <c:v>0.96552369151941719</c:v>
                </c:pt>
                <c:pt idx="604">
                  <c:v>0.96586188526552652</c:v>
                </c:pt>
                <c:pt idx="605">
                  <c:v>0.96602798927357136</c:v>
                </c:pt>
                <c:pt idx="606">
                  <c:v>0.96646794043001438</c:v>
                </c:pt>
                <c:pt idx="607">
                  <c:v>0.96804667672269262</c:v>
                </c:pt>
                <c:pt idx="608">
                  <c:v>0.96855097447684668</c:v>
                </c:pt>
                <c:pt idx="609">
                  <c:v>0.96895650768567687</c:v>
                </c:pt>
                <c:pt idx="610">
                  <c:v>0.96982144567351392</c:v>
                </c:pt>
                <c:pt idx="611">
                  <c:v>0.97031227553512389</c:v>
                </c:pt>
                <c:pt idx="612">
                  <c:v>0.97065795144375766</c:v>
                </c:pt>
                <c:pt idx="613">
                  <c:v>0.97140766412871671</c:v>
                </c:pt>
                <c:pt idx="614">
                  <c:v>0.97218281616625923</c:v>
                </c:pt>
                <c:pt idx="615">
                  <c:v>0.97257937078005996</c:v>
                </c:pt>
                <c:pt idx="616">
                  <c:v>0.97287267155102197</c:v>
                </c:pt>
                <c:pt idx="617">
                  <c:v>0.97332309773499937</c:v>
                </c:pt>
                <c:pt idx="618">
                  <c:v>0.97476715510223588</c:v>
                </c:pt>
                <c:pt idx="619">
                  <c:v>0.97508589522578137</c:v>
                </c:pt>
                <c:pt idx="620">
                  <c:v>0.97569195039026924</c:v>
                </c:pt>
                <c:pt idx="621">
                  <c:v>0.97644016664272337</c:v>
                </c:pt>
                <c:pt idx="622">
                  <c:v>0.97678434611885223</c:v>
                </c:pt>
                <c:pt idx="623">
                  <c:v>0.9778572882248715</c:v>
                </c:pt>
                <c:pt idx="624">
                  <c:v>0.97828377148877033</c:v>
                </c:pt>
                <c:pt idx="625">
                  <c:v>0.97910830579897479</c:v>
                </c:pt>
                <c:pt idx="626">
                  <c:v>0.9793567135947896</c:v>
                </c:pt>
                <c:pt idx="627">
                  <c:v>0.97971436096346265</c:v>
                </c:pt>
                <c:pt idx="628">
                  <c:v>0.9803638126705928</c:v>
                </c:pt>
                <c:pt idx="629">
                  <c:v>0.98106863238040465</c:v>
                </c:pt>
                <c:pt idx="630">
                  <c:v>0.9820068955609822</c:v>
                </c:pt>
                <c:pt idx="631">
                  <c:v>0.98241242876981238</c:v>
                </c:pt>
                <c:pt idx="632">
                  <c:v>0.98298855528420204</c:v>
                </c:pt>
                <c:pt idx="633">
                  <c:v>0.98324893454005613</c:v>
                </c:pt>
                <c:pt idx="634">
                  <c:v>0.98389389694967155</c:v>
                </c:pt>
                <c:pt idx="635">
                  <c:v>0.98419767274816794</c:v>
                </c:pt>
                <c:pt idx="636">
                  <c:v>0.98471244552985637</c:v>
                </c:pt>
                <c:pt idx="637">
                  <c:v>0.98536638653450126</c:v>
                </c:pt>
                <c:pt idx="638">
                  <c:v>0.98566567303548291</c:v>
                </c:pt>
                <c:pt idx="639">
                  <c:v>0.98656353253842788</c:v>
                </c:pt>
                <c:pt idx="640">
                  <c:v>0.98675357946655118</c:v>
                </c:pt>
                <c:pt idx="641">
                  <c:v>0.98746737777139248</c:v>
                </c:pt>
                <c:pt idx="642">
                  <c:v>0.98782053584255081</c:v>
                </c:pt>
                <c:pt idx="643">
                  <c:v>0.9882425298089349</c:v>
                </c:pt>
                <c:pt idx="644">
                  <c:v>0.98859419144758831</c:v>
                </c:pt>
                <c:pt idx="645">
                  <c:v>0.98948905808552345</c:v>
                </c:pt>
                <c:pt idx="646">
                  <c:v>0.99014150265766343</c:v>
                </c:pt>
                <c:pt idx="647">
                  <c:v>0.99032855672077702</c:v>
                </c:pt>
                <c:pt idx="648">
                  <c:v>0.99068321122444025</c:v>
                </c:pt>
                <c:pt idx="649">
                  <c:v>0.99107677297323116</c:v>
                </c:pt>
                <c:pt idx="650">
                  <c:v>0.99157358856486066</c:v>
                </c:pt>
                <c:pt idx="651">
                  <c:v>0.99191178231096999</c:v>
                </c:pt>
                <c:pt idx="652">
                  <c:v>0.99257619834314925</c:v>
                </c:pt>
                <c:pt idx="653">
                  <c:v>0.99306852463726403</c:v>
                </c:pt>
                <c:pt idx="654">
                  <c:v>0.99330346454053464</c:v>
                </c:pt>
                <c:pt idx="655">
                  <c:v>0.99365961547670278</c:v>
                </c:pt>
                <c:pt idx="656">
                  <c:v>0.99396339127519917</c:v>
                </c:pt>
                <c:pt idx="657">
                  <c:v>0.99460236795479506</c:v>
                </c:pt>
                <c:pt idx="658">
                  <c:v>0.99549124886271056</c:v>
                </c:pt>
                <c:pt idx="659">
                  <c:v>0.99608832543216896</c:v>
                </c:pt>
                <c:pt idx="660">
                  <c:v>0.99652678015610707</c:v>
                </c:pt>
                <c:pt idx="661">
                  <c:v>0.99687395249724575</c:v>
                </c:pt>
                <c:pt idx="662">
                  <c:v>0.9971433103481292</c:v>
                </c:pt>
                <c:pt idx="663">
                  <c:v>0.99736029306134089</c:v>
                </c:pt>
                <c:pt idx="664">
                  <c:v>0.99755632571948383</c:v>
                </c:pt>
                <c:pt idx="665">
                  <c:v>0.99816986304649624</c:v>
                </c:pt>
                <c:pt idx="666">
                  <c:v>0.99867715366566012</c:v>
                </c:pt>
                <c:pt idx="667">
                  <c:v>0.99932810180529519</c:v>
                </c:pt>
                <c:pt idx="668">
                  <c:v>0.99970669922903699</c:v>
                </c:pt>
                <c:pt idx="669">
                  <c:v>0.999999999999999</c:v>
                </c:pt>
                <c:pt idx="670">
                  <c:v>0.999999999999999</c:v>
                </c:pt>
                <c:pt idx="671">
                  <c:v>0.999999999999999</c:v>
                </c:pt>
                <c:pt idx="672">
                  <c:v>0.999999999999999</c:v>
                </c:pt>
              </c:numCache>
            </c:numRef>
          </c:xVal>
          <c:yVal>
            <c:numRef>
              <c:f>křivka!$B$2:$B$674</c:f>
              <c:numCache>
                <c:formatCode>0.000</c:formatCode>
                <c:ptCount val="673"/>
                <c:pt idx="0" formatCode="General">
                  <c:v>0</c:v>
                </c:pt>
                <c:pt idx="1">
                  <c:v>8.2400365729785158E-4</c:v>
                </c:pt>
                <c:pt idx="2">
                  <c:v>3.2829528511499229E-2</c:v>
                </c:pt>
                <c:pt idx="3">
                  <c:v>3.4075955628862085E-2</c:v>
                </c:pt>
                <c:pt idx="4">
                  <c:v>3.4134316764792116E-2</c:v>
                </c:pt>
                <c:pt idx="5">
                  <c:v>3.5904604554669796E-2</c:v>
                </c:pt>
                <c:pt idx="6">
                  <c:v>3.6113037182991345E-2</c:v>
                </c:pt>
                <c:pt idx="7">
                  <c:v>3.6636897855506168E-2</c:v>
                </c:pt>
                <c:pt idx="8">
                  <c:v>4.5798206645665925E-2</c:v>
                </c:pt>
                <c:pt idx="9">
                  <c:v>4.9665326676458371E-2</c:v>
                </c:pt>
                <c:pt idx="10">
                  <c:v>5.1742705205396464E-2</c:v>
                </c:pt>
                <c:pt idx="11">
                  <c:v>5.2147064504340264E-2</c:v>
                </c:pt>
                <c:pt idx="12">
                  <c:v>5.9150400815944262E-2</c:v>
                </c:pt>
                <c:pt idx="13">
                  <c:v>5.9383845359664393E-2</c:v>
                </c:pt>
                <c:pt idx="14">
                  <c:v>6.2586760081538836E-2</c:v>
                </c:pt>
                <c:pt idx="15">
                  <c:v>6.290079857487664E-2</c:v>
                </c:pt>
                <c:pt idx="16">
                  <c:v>6.5281099190308708E-2</c:v>
                </c:pt>
                <c:pt idx="17">
                  <c:v>6.5738261421760633E-2</c:v>
                </c:pt>
                <c:pt idx="18">
                  <c:v>6.6573381485902305E-2</c:v>
                </c:pt>
                <c:pt idx="19">
                  <c:v>7.0725359442067537E-2</c:v>
                </c:pt>
                <c:pt idx="20">
                  <c:v>7.2212178857427908E-2</c:v>
                </c:pt>
                <c:pt idx="21">
                  <c:v>7.3359947864051894E-2</c:v>
                </c:pt>
                <c:pt idx="22">
                  <c:v>7.3673986357389698E-2</c:v>
                </c:pt>
                <c:pt idx="23">
                  <c:v>7.4682800278465994E-2</c:v>
                </c:pt>
                <c:pt idx="24">
                  <c:v>7.534144738396209E-2</c:v>
                </c:pt>
                <c:pt idx="25">
                  <c:v>7.7081165055019274E-2</c:v>
                </c:pt>
                <c:pt idx="26">
                  <c:v>7.7443837828298764E-2</c:v>
                </c:pt>
                <c:pt idx="27">
                  <c:v>7.8103874484650337E-2</c:v>
                </c:pt>
                <c:pt idx="28">
                  <c:v>7.9012640744132279E-2</c:v>
                </c:pt>
                <c:pt idx="29">
                  <c:v>8.0409139353886647E-2</c:v>
                </c:pt>
                <c:pt idx="30">
                  <c:v>8.0970517899499342E-2</c:v>
                </c:pt>
                <c:pt idx="31">
                  <c:v>8.1444354741216987E-2</c:v>
                </c:pt>
                <c:pt idx="32">
                  <c:v>8.7743188769094149E-2</c:v>
                </c:pt>
                <c:pt idx="33">
                  <c:v>9.2107768006147353E-2</c:v>
                </c:pt>
                <c:pt idx="34">
                  <c:v>9.3425062217139532E-2</c:v>
                </c:pt>
                <c:pt idx="35">
                  <c:v>9.4300479256090031E-2</c:v>
                </c:pt>
                <c:pt idx="36">
                  <c:v>9.4903544327367043E-2</c:v>
                </c:pt>
                <c:pt idx="37">
                  <c:v>9.5470481076401659E-2</c:v>
                </c:pt>
                <c:pt idx="38">
                  <c:v>9.6444556226091022E-2</c:v>
                </c:pt>
                <c:pt idx="39">
                  <c:v>9.6823903609636233E-2</c:v>
                </c:pt>
                <c:pt idx="40">
                  <c:v>0.10117597688899015</c:v>
                </c:pt>
                <c:pt idx="41">
                  <c:v>0.10377165788702115</c:v>
                </c:pt>
                <c:pt idx="42">
                  <c:v>0.10509173119972429</c:v>
                </c:pt>
                <c:pt idx="43">
                  <c:v>0.10586710057708044</c:v>
                </c:pt>
                <c:pt idx="44">
                  <c:v>0.10617697041785182</c:v>
                </c:pt>
                <c:pt idx="45">
                  <c:v>0.10819598781085987</c:v>
                </c:pt>
                <c:pt idx="46">
                  <c:v>0.1085322591178853</c:v>
                </c:pt>
                <c:pt idx="47">
                  <c:v>0.10929651208839765</c:v>
                </c:pt>
                <c:pt idx="48">
                  <c:v>0.11133081454081595</c:v>
                </c:pt>
                <c:pt idx="49">
                  <c:v>0.11794090796031996</c:v>
                </c:pt>
                <c:pt idx="50">
                  <c:v>0.11826050465707967</c:v>
                </c:pt>
                <c:pt idx="51">
                  <c:v>0.11896639649166198</c:v>
                </c:pt>
                <c:pt idx="52">
                  <c:v>0.11965561371597856</c:v>
                </c:pt>
                <c:pt idx="53">
                  <c:v>0.12074919023923895</c:v>
                </c:pt>
                <c:pt idx="54">
                  <c:v>0.1218872323898746</c:v>
                </c:pt>
                <c:pt idx="55">
                  <c:v>0.12438147617545579</c:v>
                </c:pt>
                <c:pt idx="56">
                  <c:v>0.12503595462838546</c:v>
                </c:pt>
                <c:pt idx="57">
                  <c:v>0.12642411593300695</c:v>
                </c:pt>
                <c:pt idx="58">
                  <c:v>0.12665061272244971</c:v>
                </c:pt>
                <c:pt idx="59">
                  <c:v>0.12782478319532775</c:v>
                </c:pt>
                <c:pt idx="60">
                  <c:v>0.13275213052884913</c:v>
                </c:pt>
                <c:pt idx="61">
                  <c:v>0.13509908192374975</c:v>
                </c:pt>
                <c:pt idx="62">
                  <c:v>0.13569658879160484</c:v>
                </c:pt>
                <c:pt idx="63">
                  <c:v>0.13602452279349742</c:v>
                </c:pt>
                <c:pt idx="64">
                  <c:v>0.13635940454966736</c:v>
                </c:pt>
                <c:pt idx="65">
                  <c:v>0.13853544118934433</c:v>
                </c:pt>
                <c:pt idx="66">
                  <c:v>0.13958038343266302</c:v>
                </c:pt>
                <c:pt idx="67">
                  <c:v>0.14009729635090046</c:v>
                </c:pt>
                <c:pt idx="68">
                  <c:v>0.14307927248675406</c:v>
                </c:pt>
                <c:pt idx="69">
                  <c:v>0.14394913132228265</c:v>
                </c:pt>
                <c:pt idx="70">
                  <c:v>0.14735769957076769</c:v>
                </c:pt>
                <c:pt idx="71">
                  <c:v>0.14811639433785811</c:v>
                </c:pt>
                <c:pt idx="72">
                  <c:v>0.14832621651703515</c:v>
                </c:pt>
                <c:pt idx="73">
                  <c:v>0.15100943921896121</c:v>
                </c:pt>
                <c:pt idx="74">
                  <c:v>0.15347589198743286</c:v>
                </c:pt>
                <c:pt idx="75">
                  <c:v>0.15413037044036251</c:v>
                </c:pt>
                <c:pt idx="76">
                  <c:v>0.15460698638379111</c:v>
                </c:pt>
                <c:pt idx="77">
                  <c:v>0.15534205878633844</c:v>
                </c:pt>
                <c:pt idx="78">
                  <c:v>0.1557436389835713</c:v>
                </c:pt>
                <c:pt idx="79">
                  <c:v>0.15697339149066844</c:v>
                </c:pt>
                <c:pt idx="80">
                  <c:v>0.15878814490792137</c:v>
                </c:pt>
                <c:pt idx="81">
                  <c:v>0.15918138780002136</c:v>
                </c:pt>
                <c:pt idx="82">
                  <c:v>0.16011516597490189</c:v>
                </c:pt>
                <c:pt idx="83">
                  <c:v>0.16201190289262796</c:v>
                </c:pt>
                <c:pt idx="84">
                  <c:v>0.16298458849146186</c:v>
                </c:pt>
                <c:pt idx="85">
                  <c:v>0.16517729974140455</c:v>
                </c:pt>
                <c:pt idx="86">
                  <c:v>0.16549828598901972</c:v>
                </c:pt>
                <c:pt idx="87">
                  <c:v>0.1662722658155204</c:v>
                </c:pt>
                <c:pt idx="88">
                  <c:v>0.16705875159972039</c:v>
                </c:pt>
                <c:pt idx="89">
                  <c:v>0.16879569016906662</c:v>
                </c:pt>
                <c:pt idx="90">
                  <c:v>0.16932232994329241</c:v>
                </c:pt>
                <c:pt idx="91">
                  <c:v>0.17011298438005881</c:v>
                </c:pt>
                <c:pt idx="92">
                  <c:v>0.17048816311103759</c:v>
                </c:pt>
                <c:pt idx="93">
                  <c:v>0.17130938766662449</c:v>
                </c:pt>
                <c:pt idx="94">
                  <c:v>0.17160397244798561</c:v>
                </c:pt>
                <c:pt idx="95">
                  <c:v>0.17242797610528346</c:v>
                </c:pt>
                <c:pt idx="96">
                  <c:v>0.17332284685621063</c:v>
                </c:pt>
                <c:pt idx="97">
                  <c:v>0.17519040320597171</c:v>
                </c:pt>
                <c:pt idx="98">
                  <c:v>0.17610333811802009</c:v>
                </c:pt>
                <c:pt idx="99">
                  <c:v>0.17792087063698397</c:v>
                </c:pt>
                <c:pt idx="100">
                  <c:v>0.17868095495492989</c:v>
                </c:pt>
                <c:pt idx="101">
                  <c:v>0.17889772488838429</c:v>
                </c:pt>
                <c:pt idx="102">
                  <c:v>0.17961334357895495</c:v>
                </c:pt>
                <c:pt idx="103">
                  <c:v>0.18154481926806795</c:v>
                </c:pt>
                <c:pt idx="104">
                  <c:v>0.18193945171102341</c:v>
                </c:pt>
                <c:pt idx="105">
                  <c:v>0.18252723172289018</c:v>
                </c:pt>
                <c:pt idx="106">
                  <c:v>0.18622343699845895</c:v>
                </c:pt>
                <c:pt idx="107">
                  <c:v>0.18673479171327448</c:v>
                </c:pt>
                <c:pt idx="108">
                  <c:v>0.18722530316525784</c:v>
                </c:pt>
                <c:pt idx="109">
                  <c:v>0.18780057721942531</c:v>
                </c:pt>
                <c:pt idx="110">
                  <c:v>0.19405216651821627</c:v>
                </c:pt>
                <c:pt idx="111">
                  <c:v>0.19516936540601976</c:v>
                </c:pt>
                <c:pt idx="112">
                  <c:v>0.19585719307948085</c:v>
                </c:pt>
                <c:pt idx="113">
                  <c:v>0.1961615047168303</c:v>
                </c:pt>
                <c:pt idx="114">
                  <c:v>0.19741904824103698</c:v>
                </c:pt>
                <c:pt idx="115">
                  <c:v>0.19795263576954014</c:v>
                </c:pt>
                <c:pt idx="116">
                  <c:v>0.19841118755184756</c:v>
                </c:pt>
                <c:pt idx="117">
                  <c:v>0.19882249460506873</c:v>
                </c:pt>
                <c:pt idx="118">
                  <c:v>0.19919211513262561</c:v>
                </c:pt>
                <c:pt idx="119">
                  <c:v>0.19961314904183514</c:v>
                </c:pt>
                <c:pt idx="120">
                  <c:v>0.20026345884219837</c:v>
                </c:pt>
                <c:pt idx="121">
                  <c:v>0.20070533601424007</c:v>
                </c:pt>
                <c:pt idx="122">
                  <c:v>0.20268405643243928</c:v>
                </c:pt>
                <c:pt idx="123">
                  <c:v>0.20297725166294492</c:v>
                </c:pt>
                <c:pt idx="124">
                  <c:v>0.20398606558402121</c:v>
                </c:pt>
                <c:pt idx="125">
                  <c:v>0.20462525897754064</c:v>
                </c:pt>
                <c:pt idx="126">
                  <c:v>0.20498654219996465</c:v>
                </c:pt>
                <c:pt idx="127">
                  <c:v>0.20517552111630952</c:v>
                </c:pt>
                <c:pt idx="128">
                  <c:v>0.20534921497324415</c:v>
                </c:pt>
                <c:pt idx="129">
                  <c:v>0.2061857245882413</c:v>
                </c:pt>
                <c:pt idx="130">
                  <c:v>0.20731265033203314</c:v>
                </c:pt>
                <c:pt idx="131">
                  <c:v>0.20829645233771085</c:v>
                </c:pt>
                <c:pt idx="132">
                  <c:v>0.20958873463330444</c:v>
                </c:pt>
                <c:pt idx="133">
                  <c:v>0.20991666863519701</c:v>
                </c:pt>
                <c:pt idx="134">
                  <c:v>0.21157996100920295</c:v>
                </c:pt>
                <c:pt idx="135">
                  <c:v>0.21228585284378526</c:v>
                </c:pt>
                <c:pt idx="136">
                  <c:v>0.2125859958285683</c:v>
                </c:pt>
                <c:pt idx="137">
                  <c:v>0.21547904070967139</c:v>
                </c:pt>
                <c:pt idx="138">
                  <c:v>0.21639058607086428</c:v>
                </c:pt>
                <c:pt idx="139">
                  <c:v>0.21696030192160984</c:v>
                </c:pt>
                <c:pt idx="140">
                  <c:v>0.21747721483984728</c:v>
                </c:pt>
                <c:pt idx="141">
                  <c:v>0.21870557779608893</c:v>
                </c:pt>
                <c:pt idx="142">
                  <c:v>0.21954347696194154</c:v>
                </c:pt>
                <c:pt idx="143">
                  <c:v>0.22099972625848141</c:v>
                </c:pt>
                <c:pt idx="144">
                  <c:v>0.22122066484450226</c:v>
                </c:pt>
                <c:pt idx="145">
                  <c:v>0.22224754292669974</c:v>
                </c:pt>
                <c:pt idx="146">
                  <c:v>0.22437355573557952</c:v>
                </c:pt>
                <c:pt idx="147">
                  <c:v>0.22506833116331801</c:v>
                </c:pt>
                <c:pt idx="148">
                  <c:v>0.22667326240139393</c:v>
                </c:pt>
                <c:pt idx="149">
                  <c:v>0.2271276455311349</c:v>
                </c:pt>
                <c:pt idx="150">
                  <c:v>0.22785577017940484</c:v>
                </c:pt>
                <c:pt idx="151">
                  <c:v>0.2287033962012458</c:v>
                </c:pt>
                <c:pt idx="152">
                  <c:v>0.22961077290987228</c:v>
                </c:pt>
                <c:pt idx="153">
                  <c:v>0.23122959965650297</c:v>
                </c:pt>
                <c:pt idx="154">
                  <c:v>0.23198829442359339</c:v>
                </c:pt>
                <c:pt idx="155">
                  <c:v>0.2331346738793619</c:v>
                </c:pt>
                <c:pt idx="156">
                  <c:v>0.23341119449960182</c:v>
                </c:pt>
                <c:pt idx="157">
                  <c:v>0.2405006829642454</c:v>
                </c:pt>
                <c:pt idx="158">
                  <c:v>0.24168458029311179</c:v>
                </c:pt>
                <c:pt idx="159">
                  <c:v>0.24292822830876371</c:v>
                </c:pt>
                <c:pt idx="160">
                  <c:v>0.24466099822554349</c:v>
                </c:pt>
                <c:pt idx="161">
                  <c:v>0.24541691389092296</c:v>
                </c:pt>
                <c:pt idx="162">
                  <c:v>0.24626870856533034</c:v>
                </c:pt>
                <c:pt idx="163">
                  <c:v>0.24689817510286141</c:v>
                </c:pt>
                <c:pt idx="164">
                  <c:v>0.24788336665939459</c:v>
                </c:pt>
                <c:pt idx="165">
                  <c:v>0.24834052889084651</c:v>
                </c:pt>
                <c:pt idx="166">
                  <c:v>0.24900612375061998</c:v>
                </c:pt>
                <c:pt idx="167">
                  <c:v>0.24961335747446342</c:v>
                </c:pt>
                <c:pt idx="168">
                  <c:v>0.25049850136940227</c:v>
                </c:pt>
                <c:pt idx="169">
                  <c:v>0.25146840786652519</c:v>
                </c:pt>
                <c:pt idx="170">
                  <c:v>0.2530622226977573</c:v>
                </c:pt>
                <c:pt idx="171">
                  <c:v>0.25345407603900183</c:v>
                </c:pt>
                <c:pt idx="172">
                  <c:v>0.25619010167343603</c:v>
                </c:pt>
                <c:pt idx="173">
                  <c:v>0.25704189634784341</c:v>
                </c:pt>
                <c:pt idx="174">
                  <c:v>0.25765885692767521</c:v>
                </c:pt>
                <c:pt idx="175">
                  <c:v>0.25884414380739706</c:v>
                </c:pt>
                <c:pt idx="176">
                  <c:v>0.26000719787343129</c:v>
                </c:pt>
                <c:pt idx="177">
                  <c:v>0.26152319785675671</c:v>
                </c:pt>
                <c:pt idx="178">
                  <c:v>0.26189698703688002</c:v>
                </c:pt>
                <c:pt idx="179">
                  <c:v>0.26298222625500756</c:v>
                </c:pt>
                <c:pt idx="180">
                  <c:v>0.26334489902828706</c:v>
                </c:pt>
                <c:pt idx="181">
                  <c:v>0.26384374778540332</c:v>
                </c:pt>
                <c:pt idx="182">
                  <c:v>0.26497484218176159</c:v>
                </c:pt>
                <c:pt idx="183">
                  <c:v>0.27058029033275577</c:v>
                </c:pt>
                <c:pt idx="184">
                  <c:v>0.27141957904946384</c:v>
                </c:pt>
                <c:pt idx="185">
                  <c:v>0.27173083844109069</c:v>
                </c:pt>
                <c:pt idx="186">
                  <c:v>0.27311622064400126</c:v>
                </c:pt>
                <c:pt idx="187">
                  <c:v>0.27345110240017123</c:v>
                </c:pt>
                <c:pt idx="188">
                  <c:v>0.27515330219813056</c:v>
                </c:pt>
                <c:pt idx="189">
                  <c:v>0.275970358101151</c:v>
                </c:pt>
                <c:pt idx="190">
                  <c:v>0.27726819860016649</c:v>
                </c:pt>
                <c:pt idx="191">
                  <c:v>0.27820058722419155</c:v>
                </c:pt>
                <c:pt idx="192">
                  <c:v>0.27889536265193005</c:v>
                </c:pt>
                <c:pt idx="193">
                  <c:v>0.27995558995465897</c:v>
                </c:pt>
                <c:pt idx="194">
                  <c:v>0.28114782458865822</c:v>
                </c:pt>
                <c:pt idx="195">
                  <c:v>0.28195793273740133</c:v>
                </c:pt>
                <c:pt idx="196">
                  <c:v>0.28321269715989705</c:v>
                </c:pt>
                <c:pt idx="197">
                  <c:v>0.28470090612611293</c:v>
                </c:pt>
                <c:pt idx="198">
                  <c:v>0.28520670263750653</c:v>
                </c:pt>
                <c:pt idx="199">
                  <c:v>0.28591259447208883</c:v>
                </c:pt>
                <c:pt idx="200">
                  <c:v>0.28661014900153831</c:v>
                </c:pt>
                <c:pt idx="201">
                  <c:v>0.28772040013506439</c:v>
                </c:pt>
                <c:pt idx="202">
                  <c:v>0.28902518838835728</c:v>
                </c:pt>
                <c:pt idx="203">
                  <c:v>0.29020630661551272</c:v>
                </c:pt>
                <c:pt idx="204">
                  <c:v>0.29118316086691304</c:v>
                </c:pt>
                <c:pt idx="205">
                  <c:v>0.29277697569814515</c:v>
                </c:pt>
                <c:pt idx="206">
                  <c:v>0.29363154947426351</c:v>
                </c:pt>
                <c:pt idx="207">
                  <c:v>0.29393864021332394</c:v>
                </c:pt>
                <c:pt idx="208">
                  <c:v>0.29514893900844441</c:v>
                </c:pt>
                <c:pt idx="209">
                  <c:v>0.29711376391808886</c:v>
                </c:pt>
                <c:pt idx="210">
                  <c:v>0.29796972724506265</c:v>
                </c:pt>
                <c:pt idx="211">
                  <c:v>0.29972195087381914</c:v>
                </c:pt>
                <c:pt idx="212">
                  <c:v>0.30069324692179755</c:v>
                </c:pt>
                <c:pt idx="213">
                  <c:v>0.301451941688888</c:v>
                </c:pt>
                <c:pt idx="214">
                  <c:v>0.30283037613752117</c:v>
                </c:pt>
                <c:pt idx="215">
                  <c:v>0.30352654111611516</c:v>
                </c:pt>
                <c:pt idx="216">
                  <c:v>0.3054010452201536</c:v>
                </c:pt>
                <c:pt idx="217">
                  <c:v>0.3066974961683136</c:v>
                </c:pt>
                <c:pt idx="218">
                  <c:v>0.30736309102808707</c:v>
                </c:pt>
                <c:pt idx="219">
                  <c:v>0.30768268772484675</c:v>
                </c:pt>
                <c:pt idx="220">
                  <c:v>0.30822461255848277</c:v>
                </c:pt>
                <c:pt idx="221">
                  <c:v>0.30902082519867108</c:v>
                </c:pt>
                <c:pt idx="222">
                  <c:v>0.30968780960930004</c:v>
                </c:pt>
                <c:pt idx="223">
                  <c:v>0.31111487833787488</c:v>
                </c:pt>
                <c:pt idx="224">
                  <c:v>0.31208339528414236</c:v>
                </c:pt>
                <c:pt idx="225">
                  <c:v>0.31293241085683882</c:v>
                </c:pt>
                <c:pt idx="226">
                  <c:v>0.31347433569047484</c:v>
                </c:pt>
                <c:pt idx="227">
                  <c:v>0.31448176006069567</c:v>
                </c:pt>
                <c:pt idx="228">
                  <c:v>0.3148472119356861</c:v>
                </c:pt>
                <c:pt idx="229">
                  <c:v>0.31590049148413768</c:v>
                </c:pt>
                <c:pt idx="230">
                  <c:v>0.31811265644605702</c:v>
                </c:pt>
                <c:pt idx="231">
                  <c:v>0.319321565690322</c:v>
                </c:pt>
                <c:pt idx="232">
                  <c:v>0.31963560418365977</c:v>
                </c:pt>
                <c:pt idx="233">
                  <c:v>0.32054992864656362</c:v>
                </c:pt>
                <c:pt idx="234">
                  <c:v>0.32176717519596149</c:v>
                </c:pt>
                <c:pt idx="235">
                  <c:v>0.32334431541692787</c:v>
                </c:pt>
                <c:pt idx="236">
                  <c:v>0.32648053169773944</c:v>
                </c:pt>
                <c:pt idx="237">
                  <c:v>0.32703496248907477</c:v>
                </c:pt>
                <c:pt idx="238">
                  <c:v>0.3278603556972281</c:v>
                </c:pt>
                <c:pt idx="239">
                  <c:v>0.32812853901233519</c:v>
                </c:pt>
                <c:pt idx="240">
                  <c:v>0.32862877732030688</c:v>
                </c:pt>
                <c:pt idx="241">
                  <c:v>0.3306811439338464</c:v>
                </c:pt>
                <c:pt idx="242">
                  <c:v>0.33352694408586325</c:v>
                </c:pt>
                <c:pt idx="243">
                  <c:v>0.33453575800693952</c:v>
                </c:pt>
                <c:pt idx="244">
                  <c:v>0.33754969381246908</c:v>
                </c:pt>
                <c:pt idx="245">
                  <c:v>0.34077901000059757</c:v>
                </c:pt>
                <c:pt idx="246">
                  <c:v>0.34217550861035195</c:v>
                </c:pt>
                <c:pt idx="247">
                  <c:v>0.34253540228192048</c:v>
                </c:pt>
                <c:pt idx="248">
                  <c:v>0.34373597422105256</c:v>
                </c:pt>
                <c:pt idx="249">
                  <c:v>0.34695695310404823</c:v>
                </c:pt>
                <c:pt idx="250">
                  <c:v>0.3473627019538475</c:v>
                </c:pt>
                <c:pt idx="251">
                  <c:v>0.34892316756454816</c:v>
                </c:pt>
                <c:pt idx="252">
                  <c:v>0.35000562768096471</c:v>
                </c:pt>
                <c:pt idx="253">
                  <c:v>0.35141185314670742</c:v>
                </c:pt>
                <c:pt idx="254">
                  <c:v>0.35213580914241094</c:v>
                </c:pt>
                <c:pt idx="255">
                  <c:v>0.35283892187528232</c:v>
                </c:pt>
                <c:pt idx="256">
                  <c:v>0.35325439758106991</c:v>
                </c:pt>
                <c:pt idx="257">
                  <c:v>0.35377686870272929</c:v>
                </c:pt>
                <c:pt idx="258">
                  <c:v>0.35474538564899677</c:v>
                </c:pt>
                <c:pt idx="259">
                  <c:v>0.35910023803006164</c:v>
                </c:pt>
                <c:pt idx="260">
                  <c:v>0.36099002719351031</c:v>
                </c:pt>
                <c:pt idx="261">
                  <c:v>0.36250741672769116</c:v>
                </c:pt>
                <c:pt idx="262">
                  <c:v>0.3635134515470565</c:v>
                </c:pt>
                <c:pt idx="263">
                  <c:v>0.36545048543959141</c:v>
                </c:pt>
                <c:pt idx="264">
                  <c:v>0.3666899648026769</c:v>
                </c:pt>
                <c:pt idx="265">
                  <c:v>0.37029307017092872</c:v>
                </c:pt>
                <c:pt idx="266">
                  <c:v>0.37142833321985341</c:v>
                </c:pt>
                <c:pt idx="267">
                  <c:v>0.37203556694369683</c:v>
                </c:pt>
                <c:pt idx="268">
                  <c:v>0.37245243220033991</c:v>
                </c:pt>
                <c:pt idx="269">
                  <c:v>0.37413656783717802</c:v>
                </c:pt>
                <c:pt idx="270">
                  <c:v>0.37493278047736633</c:v>
                </c:pt>
                <c:pt idx="271">
                  <c:v>0.37733670345734149</c:v>
                </c:pt>
                <c:pt idx="272">
                  <c:v>0.3779578326897397</c:v>
                </c:pt>
                <c:pt idx="273">
                  <c:v>0.37829827264933158</c:v>
                </c:pt>
                <c:pt idx="274">
                  <c:v>0.37908614798438706</c:v>
                </c:pt>
                <c:pt idx="275">
                  <c:v>0.38012970067685026</c:v>
                </c:pt>
                <c:pt idx="276">
                  <c:v>0.3807855686806354</c:v>
                </c:pt>
                <c:pt idx="277">
                  <c:v>0.3820306062471428</c:v>
                </c:pt>
                <c:pt idx="278">
                  <c:v>0.39414332105433569</c:v>
                </c:pt>
                <c:pt idx="279">
                  <c:v>0.39461715789605334</c:v>
                </c:pt>
                <c:pt idx="280">
                  <c:v>0.39554676741836742</c:v>
                </c:pt>
                <c:pt idx="281">
                  <c:v>0.39663061708563946</c:v>
                </c:pt>
                <c:pt idx="282">
                  <c:v>0.39878025225906233</c:v>
                </c:pt>
                <c:pt idx="283">
                  <c:v>0.39975571695960715</c:v>
                </c:pt>
                <c:pt idx="284">
                  <c:v>0.40078954279608203</c:v>
                </c:pt>
                <c:pt idx="285">
                  <c:v>0.40192619539586222</c:v>
                </c:pt>
                <c:pt idx="286">
                  <c:v>0.40293917796950496</c:v>
                </c:pt>
                <c:pt idx="287">
                  <c:v>0.40512355191431476</c:v>
                </c:pt>
                <c:pt idx="288">
                  <c:v>0.40638665364194332</c:v>
                </c:pt>
                <c:pt idx="289">
                  <c:v>0.40678545473746519</c:v>
                </c:pt>
                <c:pt idx="290">
                  <c:v>0.41276469206858263</c:v>
                </c:pt>
                <c:pt idx="291">
                  <c:v>0.41328577363938651</c:v>
                </c:pt>
                <c:pt idx="292">
                  <c:v>0.4153881640837232</c:v>
                </c:pt>
                <c:pt idx="293">
                  <c:v>0.41633722731801398</c:v>
                </c:pt>
                <c:pt idx="294">
                  <c:v>0.42515948569943735</c:v>
                </c:pt>
                <c:pt idx="295">
                  <c:v>0.42684778998884187</c:v>
                </c:pt>
                <c:pt idx="296">
                  <c:v>0.43021467171166261</c:v>
                </c:pt>
                <c:pt idx="297">
                  <c:v>0.43130269003150107</c:v>
                </c:pt>
                <c:pt idx="298">
                  <c:v>0.43406928578475573</c:v>
                </c:pt>
                <c:pt idx="299">
                  <c:v>0.4348182536958578</c:v>
                </c:pt>
                <c:pt idx="300">
                  <c:v>0.43723190353182134</c:v>
                </c:pt>
                <c:pt idx="301">
                  <c:v>0.43898273760972234</c:v>
                </c:pt>
                <c:pt idx="302">
                  <c:v>0.43967751303746083</c:v>
                </c:pt>
                <c:pt idx="303">
                  <c:v>0.44293184114098794</c:v>
                </c:pt>
                <c:pt idx="304">
                  <c:v>0.44401152215569356</c:v>
                </c:pt>
                <c:pt idx="305">
                  <c:v>0.44494391077971862</c:v>
                </c:pt>
                <c:pt idx="306">
                  <c:v>0.44846225354578634</c:v>
                </c:pt>
                <c:pt idx="307">
                  <c:v>0.44932516462703753</c:v>
                </c:pt>
                <c:pt idx="308">
                  <c:v>0.45076751841502266</c:v>
                </c:pt>
                <c:pt idx="309">
                  <c:v>0.45565734787544615</c:v>
                </c:pt>
                <c:pt idx="310">
                  <c:v>0.4577263890992514</c:v>
                </c:pt>
                <c:pt idx="311">
                  <c:v>0.45843367048468919</c:v>
                </c:pt>
                <c:pt idx="312">
                  <c:v>0.45885887304646517</c:v>
                </c:pt>
                <c:pt idx="313">
                  <c:v>0.45965786478836446</c:v>
                </c:pt>
                <c:pt idx="314">
                  <c:v>0.46014976579120331</c:v>
                </c:pt>
                <c:pt idx="315">
                  <c:v>0.46201732214096436</c:v>
                </c:pt>
                <c:pt idx="316">
                  <c:v>0.46367505631154843</c:v>
                </c:pt>
                <c:pt idx="317">
                  <c:v>0.4640738574070703</c:v>
                </c:pt>
                <c:pt idx="318">
                  <c:v>0.46442541377350599</c:v>
                </c:pt>
                <c:pt idx="319">
                  <c:v>0.46545368140655896</c:v>
                </c:pt>
                <c:pt idx="320">
                  <c:v>0.46634577305577518</c:v>
                </c:pt>
                <c:pt idx="321">
                  <c:v>0.46671400403247659</c:v>
                </c:pt>
                <c:pt idx="322">
                  <c:v>0.46722396919643666</c:v>
                </c:pt>
                <c:pt idx="323">
                  <c:v>0.46845233215267834</c:v>
                </c:pt>
                <c:pt idx="324">
                  <c:v>0.46901371069829106</c:v>
                </c:pt>
                <c:pt idx="325">
                  <c:v>0.47006699024674264</c:v>
                </c:pt>
                <c:pt idx="326">
                  <c:v>0.47238476107367827</c:v>
                </c:pt>
                <c:pt idx="327">
                  <c:v>0.47294197096672452</c:v>
                </c:pt>
                <c:pt idx="328">
                  <c:v>0.47412725784644638</c:v>
                </c:pt>
                <c:pt idx="329">
                  <c:v>0.47588503967862478</c:v>
                </c:pt>
                <c:pt idx="330">
                  <c:v>0.47663956579314876</c:v>
                </c:pt>
                <c:pt idx="331">
                  <c:v>0.48021488014429103</c:v>
                </c:pt>
                <c:pt idx="332">
                  <c:v>0.48179202036525742</c:v>
                </c:pt>
                <c:pt idx="333">
                  <c:v>0.48275636865895843</c:v>
                </c:pt>
                <c:pt idx="334">
                  <c:v>0.48398334206434462</c:v>
                </c:pt>
                <c:pt idx="335">
                  <c:v>0.48690139886084627</c:v>
                </c:pt>
                <c:pt idx="336">
                  <c:v>0.49008902852331049</c:v>
                </c:pt>
                <c:pt idx="337">
                  <c:v>0.49070598910314228</c:v>
                </c:pt>
                <c:pt idx="338">
                  <c:v>0.49154805692156134</c:v>
                </c:pt>
                <c:pt idx="339">
                  <c:v>0.49269582592818534</c:v>
                </c:pt>
                <c:pt idx="340">
                  <c:v>0.49321690749898922</c:v>
                </c:pt>
                <c:pt idx="341">
                  <c:v>0.49454253901511425</c:v>
                </c:pt>
                <c:pt idx="342">
                  <c:v>0.496610190688064</c:v>
                </c:pt>
                <c:pt idx="343">
                  <c:v>0.49744531075220566</c:v>
                </c:pt>
                <c:pt idx="344">
                  <c:v>0.49942542072126034</c:v>
                </c:pt>
                <c:pt idx="345">
                  <c:v>0.50123600548594682</c:v>
                </c:pt>
                <c:pt idx="346">
                  <c:v>0.50223092389846835</c:v>
                </c:pt>
                <c:pt idx="347">
                  <c:v>0.50340926302391287</c:v>
                </c:pt>
                <c:pt idx="348">
                  <c:v>0.50414572497731569</c:v>
                </c:pt>
                <c:pt idx="349">
                  <c:v>0.50761960211600821</c:v>
                </c:pt>
                <c:pt idx="350">
                  <c:v>0.51196472764108469</c:v>
                </c:pt>
                <c:pt idx="351">
                  <c:v>0.51259002552604938</c:v>
                </c:pt>
                <c:pt idx="352">
                  <c:v>0.51371973037155216</c:v>
                </c:pt>
                <c:pt idx="353">
                  <c:v>0.51557061211104749</c:v>
                </c:pt>
                <c:pt idx="354">
                  <c:v>0.51878186413805483</c:v>
                </c:pt>
                <c:pt idx="355">
                  <c:v>0.52069805476775755</c:v>
                </c:pt>
                <c:pt idx="356">
                  <c:v>0.5244901390523542</c:v>
                </c:pt>
                <c:pt idx="357">
                  <c:v>0.52686071281179792</c:v>
                </c:pt>
                <c:pt idx="358">
                  <c:v>0.52793066697051516</c:v>
                </c:pt>
                <c:pt idx="359">
                  <c:v>0.52876439748380133</c:v>
                </c:pt>
                <c:pt idx="360">
                  <c:v>0.52912845980793632</c:v>
                </c:pt>
                <c:pt idx="361">
                  <c:v>0.53136424713439878</c:v>
                </c:pt>
                <c:pt idx="362">
                  <c:v>0.53270933236250051</c:v>
                </c:pt>
                <c:pt idx="363">
                  <c:v>0.53564823242183435</c:v>
                </c:pt>
                <c:pt idx="364">
                  <c:v>0.5373268098552505</c:v>
                </c:pt>
                <c:pt idx="365">
                  <c:v>0.5385190444892497</c:v>
                </c:pt>
                <c:pt idx="366">
                  <c:v>0.53934304814654754</c:v>
                </c:pt>
                <c:pt idx="367">
                  <c:v>0.54085626902816197</c:v>
                </c:pt>
                <c:pt idx="368">
                  <c:v>0.54129536709849269</c:v>
                </c:pt>
                <c:pt idx="369">
                  <c:v>0.54185396654239448</c:v>
                </c:pt>
                <c:pt idx="370">
                  <c:v>0.54295032216736583</c:v>
                </c:pt>
                <c:pt idx="371">
                  <c:v>0.54378961088407396</c:v>
                </c:pt>
                <c:pt idx="372">
                  <c:v>0.5442648372766471</c:v>
                </c:pt>
                <c:pt idx="373">
                  <c:v>0.54529727356226654</c:v>
                </c:pt>
                <c:pt idx="374">
                  <c:v>0.54643392616204667</c:v>
                </c:pt>
                <c:pt idx="375">
                  <c:v>0.54784709938206677</c:v>
                </c:pt>
                <c:pt idx="376">
                  <c:v>0.54872668507358369</c:v>
                </c:pt>
                <c:pt idx="377">
                  <c:v>0.54921302787300064</c:v>
                </c:pt>
                <c:pt idx="378">
                  <c:v>0.55142380328406448</c:v>
                </c:pt>
                <c:pt idx="379">
                  <c:v>0.55273414974077928</c:v>
                </c:pt>
                <c:pt idx="380">
                  <c:v>0.55477817904918592</c:v>
                </c:pt>
                <c:pt idx="381">
                  <c:v>0.5563761625329845</c:v>
                </c:pt>
                <c:pt idx="382">
                  <c:v>0.55723490496166928</c:v>
                </c:pt>
                <c:pt idx="383">
                  <c:v>0.55775320743076218</c:v>
                </c:pt>
                <c:pt idx="384">
                  <c:v>0.55944151172016676</c:v>
                </c:pt>
                <c:pt idx="385">
                  <c:v>0.5600070589183459</c:v>
                </c:pt>
                <c:pt idx="386">
                  <c:v>0.56120763085747805</c:v>
                </c:pt>
                <c:pt idx="387">
                  <c:v>0.56232621929613702</c:v>
                </c:pt>
                <c:pt idx="388">
                  <c:v>0.56336282423432282</c:v>
                </c:pt>
                <c:pt idx="389">
                  <c:v>0.56505251807458279</c:v>
                </c:pt>
                <c:pt idx="390">
                  <c:v>0.56808173893952263</c:v>
                </c:pt>
                <c:pt idx="391">
                  <c:v>0.57040089931731375</c:v>
                </c:pt>
                <c:pt idx="392">
                  <c:v>0.5708872421167307</c:v>
                </c:pt>
                <c:pt idx="393">
                  <c:v>0.57394286444792464</c:v>
                </c:pt>
                <c:pt idx="394">
                  <c:v>0.57500448130150905</c:v>
                </c:pt>
                <c:pt idx="395">
                  <c:v>0.57592714306954573</c:v>
                </c:pt>
                <c:pt idx="396">
                  <c:v>0.57734309539127682</c:v>
                </c:pt>
                <c:pt idx="397">
                  <c:v>0.57944548583561351</c:v>
                </c:pt>
                <c:pt idx="398">
                  <c:v>0.57998185246582767</c:v>
                </c:pt>
                <c:pt idx="399">
                  <c:v>0.58177159396768208</c:v>
                </c:pt>
                <c:pt idx="400">
                  <c:v>0.58247053804798699</c:v>
                </c:pt>
                <c:pt idx="401">
                  <c:v>0.5831819880859912</c:v>
                </c:pt>
                <c:pt idx="402">
                  <c:v>0.58394763060735899</c:v>
                </c:pt>
                <c:pt idx="403">
                  <c:v>0.58485639686684099</c:v>
                </c:pt>
                <c:pt idx="404">
                  <c:v>0.58519961592814385</c:v>
                </c:pt>
                <c:pt idx="405">
                  <c:v>0.58582491381310853</c:v>
                </c:pt>
                <c:pt idx="406">
                  <c:v>0.58811211452122369</c:v>
                </c:pt>
                <c:pt idx="407">
                  <c:v>0.5893293610706215</c:v>
                </c:pt>
                <c:pt idx="408">
                  <c:v>0.59001996784579358</c:v>
                </c:pt>
                <c:pt idx="409">
                  <c:v>0.59043127489901481</c:v>
                </c:pt>
                <c:pt idx="410">
                  <c:v>0.5930519678124444</c:v>
                </c:pt>
                <c:pt idx="411">
                  <c:v>0.59425670840414291</c:v>
                </c:pt>
                <c:pt idx="412">
                  <c:v>0.59497371664556908</c:v>
                </c:pt>
                <c:pt idx="413">
                  <c:v>0.59584218593024219</c:v>
                </c:pt>
                <c:pt idx="414">
                  <c:v>0.59671621341833725</c:v>
                </c:pt>
                <c:pt idx="415">
                  <c:v>0.5989797917619093</c:v>
                </c:pt>
                <c:pt idx="416">
                  <c:v>0.60169914278607772</c:v>
                </c:pt>
                <c:pt idx="417">
                  <c:v>0.60277326559736144</c:v>
                </c:pt>
                <c:pt idx="418">
                  <c:v>0.60430177153838616</c:v>
                </c:pt>
                <c:pt idx="419">
                  <c:v>0.60489233065196391</c:v>
                </c:pt>
                <c:pt idx="420">
                  <c:v>0.60547316290955333</c:v>
                </c:pt>
                <c:pt idx="421">
                  <c:v>0.60610957720136183</c:v>
                </c:pt>
                <c:pt idx="422">
                  <c:v>0.60764642044751938</c:v>
                </c:pt>
                <c:pt idx="423">
                  <c:v>0.60913185031202433</c:v>
                </c:pt>
                <c:pt idx="424">
                  <c:v>0.60959179164518718</c:v>
                </c:pt>
                <c:pt idx="425">
                  <c:v>0.61027684021693729</c:v>
                </c:pt>
                <c:pt idx="426">
                  <c:v>0.61101886037376196</c:v>
                </c:pt>
                <c:pt idx="427">
                  <c:v>0.61209993093932302</c:v>
                </c:pt>
                <c:pt idx="428">
                  <c:v>0.61504022054951235</c:v>
                </c:pt>
                <c:pt idx="429">
                  <c:v>0.61538343961081521</c:v>
                </c:pt>
                <c:pt idx="430">
                  <c:v>0.61913383736974759</c:v>
                </c:pt>
                <c:pt idx="431">
                  <c:v>0.62094025348186765</c:v>
                </c:pt>
                <c:pt idx="432">
                  <c:v>0.62131821131455744</c:v>
                </c:pt>
                <c:pt idx="433">
                  <c:v>0.62184485108878318</c:v>
                </c:pt>
                <c:pt idx="434">
                  <c:v>0.6245266842398538</c:v>
                </c:pt>
                <c:pt idx="435">
                  <c:v>0.62529510586293258</c:v>
                </c:pt>
                <c:pt idx="436">
                  <c:v>0.62695839823693855</c:v>
                </c:pt>
                <c:pt idx="437">
                  <c:v>0.62938316447974585</c:v>
                </c:pt>
                <c:pt idx="438">
                  <c:v>0.63081301231003162</c:v>
                </c:pt>
                <c:pt idx="439">
                  <c:v>0.63441333857657245</c:v>
                </c:pt>
                <c:pt idx="440">
                  <c:v>0.63509004984318973</c:v>
                </c:pt>
                <c:pt idx="441">
                  <c:v>0.6392434173502104</c:v>
                </c:pt>
                <c:pt idx="442">
                  <c:v>0.64145419276127424</c:v>
                </c:pt>
                <c:pt idx="443">
                  <c:v>0.64187939532305016</c:v>
                </c:pt>
                <c:pt idx="444">
                  <c:v>0.64348849521369256</c:v>
                </c:pt>
                <c:pt idx="445">
                  <c:v>0.64457651353353107</c:v>
                </c:pt>
                <c:pt idx="446">
                  <c:v>0.64510732196032328</c:v>
                </c:pt>
                <c:pt idx="447">
                  <c:v>0.64604387923691475</c:v>
                </c:pt>
                <c:pt idx="448">
                  <c:v>0.6473222660239536</c:v>
                </c:pt>
                <c:pt idx="449">
                  <c:v>0.64856591403960551</c:v>
                </c:pt>
                <c:pt idx="450">
                  <c:v>0.64942465646829028</c:v>
                </c:pt>
                <c:pt idx="451">
                  <c:v>0.65123940988554319</c:v>
                </c:pt>
                <c:pt idx="452">
                  <c:v>0.65321257210032047</c:v>
                </c:pt>
                <c:pt idx="453">
                  <c:v>0.65986157294377779</c:v>
                </c:pt>
                <c:pt idx="454">
                  <c:v>0.66135950876598193</c:v>
                </c:pt>
                <c:pt idx="455">
                  <c:v>0.66265040151072008</c:v>
                </c:pt>
                <c:pt idx="456">
                  <c:v>0.66370368105917166</c:v>
                </c:pt>
                <c:pt idx="457">
                  <c:v>0.66508350505866032</c:v>
                </c:pt>
                <c:pt idx="458">
                  <c:v>0.6667718093480649</c:v>
                </c:pt>
                <c:pt idx="459">
                  <c:v>0.66916322637034076</c:v>
                </c:pt>
                <c:pt idx="460">
                  <c:v>0.66976212278905134</c:v>
                </c:pt>
                <c:pt idx="461">
                  <c:v>0.67664873682879523</c:v>
                </c:pt>
                <c:pt idx="462">
                  <c:v>0.67866914377265875</c:v>
                </c:pt>
                <c:pt idx="463">
                  <c:v>0.68058533440236146</c:v>
                </c:pt>
                <c:pt idx="464">
                  <c:v>0.68168030047647732</c:v>
                </c:pt>
                <c:pt idx="465">
                  <c:v>0.68276692924546034</c:v>
                </c:pt>
                <c:pt idx="466">
                  <c:v>0.6847164690956945</c:v>
                </c:pt>
                <c:pt idx="467">
                  <c:v>0.68575168448302481</c:v>
                </c:pt>
                <c:pt idx="468">
                  <c:v>0.68852383843970144</c:v>
                </c:pt>
                <c:pt idx="469">
                  <c:v>0.69077768992728505</c:v>
                </c:pt>
                <c:pt idx="470">
                  <c:v>0.69203801255320263</c:v>
                </c:pt>
                <c:pt idx="471">
                  <c:v>0.69291481914300856</c:v>
                </c:pt>
                <c:pt idx="472">
                  <c:v>0.69358597220620399</c:v>
                </c:pt>
                <c:pt idx="473">
                  <c:v>0.69507418117241981</c:v>
                </c:pt>
                <c:pt idx="474">
                  <c:v>0.69718212982017835</c:v>
                </c:pt>
                <c:pt idx="475">
                  <c:v>0.69770876959440409</c:v>
                </c:pt>
                <c:pt idx="476">
                  <c:v>0.69999041209909729</c:v>
                </c:pt>
                <c:pt idx="477">
                  <c:v>0.70054623244128811</c:v>
                </c:pt>
                <c:pt idx="478">
                  <c:v>0.70243880070644771</c:v>
                </c:pt>
                <c:pt idx="479">
                  <c:v>0.70495805640742748</c:v>
                </c:pt>
                <c:pt idx="480">
                  <c:v>0.70557640653811471</c:v>
                </c:pt>
                <c:pt idx="481">
                  <c:v>0.70669360542591819</c:v>
                </c:pt>
                <c:pt idx="482">
                  <c:v>0.70730917645489455</c:v>
                </c:pt>
                <c:pt idx="483">
                  <c:v>0.70782608937313196</c:v>
                </c:pt>
                <c:pt idx="484">
                  <c:v>0.70929623417822663</c:v>
                </c:pt>
                <c:pt idx="485">
                  <c:v>0.71093034598426752</c:v>
                </c:pt>
                <c:pt idx="486">
                  <c:v>0.71161539455601763</c:v>
                </c:pt>
                <c:pt idx="487">
                  <c:v>0.71611337067519665</c:v>
                </c:pt>
                <c:pt idx="488">
                  <c:v>0.72228297647351447</c:v>
                </c:pt>
                <c:pt idx="489">
                  <c:v>0.72398239716976287</c:v>
                </c:pt>
                <c:pt idx="490">
                  <c:v>0.72464938158039183</c:v>
                </c:pt>
                <c:pt idx="491">
                  <c:v>0.72606116524955644</c:v>
                </c:pt>
                <c:pt idx="492">
                  <c:v>0.72773835313211721</c:v>
                </c:pt>
                <c:pt idx="493">
                  <c:v>0.72853873442487194</c:v>
                </c:pt>
                <c:pt idx="494">
                  <c:v>0.73142900020426405</c:v>
                </c:pt>
                <c:pt idx="495">
                  <c:v>0.73202233841955267</c:v>
                </c:pt>
                <c:pt idx="496">
                  <c:v>0.73319234023986424</c:v>
                </c:pt>
                <c:pt idx="497">
                  <c:v>0.73403579760913873</c:v>
                </c:pt>
                <c:pt idx="498">
                  <c:v>0.73454159412053233</c:v>
                </c:pt>
                <c:pt idx="499">
                  <c:v>0.73561015872839408</c:v>
                </c:pt>
                <c:pt idx="500">
                  <c:v>0.73613818805347531</c:v>
                </c:pt>
                <c:pt idx="501">
                  <c:v>0.73714839152540712</c:v>
                </c:pt>
                <c:pt idx="502">
                  <c:v>0.73866856016129889</c:v>
                </c:pt>
                <c:pt idx="503">
                  <c:v>0.73911182688419608</c:v>
                </c:pt>
                <c:pt idx="504">
                  <c:v>0.74134483510894755</c:v>
                </c:pt>
                <c:pt idx="505">
                  <c:v>0.74175614216216879</c:v>
                </c:pt>
                <c:pt idx="506">
                  <c:v>0.74296783050814474</c:v>
                </c:pt>
                <c:pt idx="507">
                  <c:v>0.74479925853566342</c:v>
                </c:pt>
                <c:pt idx="508">
                  <c:v>0.74734630525375279</c:v>
                </c:pt>
                <c:pt idx="509">
                  <c:v>0.74909158112823193</c:v>
                </c:pt>
                <c:pt idx="510">
                  <c:v>0.74986972960729903</c:v>
                </c:pt>
                <c:pt idx="511">
                  <c:v>0.75142324746372224</c:v>
                </c:pt>
                <c:pt idx="512">
                  <c:v>0.75289339226881691</c:v>
                </c:pt>
                <c:pt idx="513">
                  <c:v>0.75451777721886948</c:v>
                </c:pt>
                <c:pt idx="514">
                  <c:v>0.7561227084569454</c:v>
                </c:pt>
                <c:pt idx="515">
                  <c:v>0.75815840046021921</c:v>
                </c:pt>
                <c:pt idx="516">
                  <c:v>0.7592867157548665</c:v>
                </c:pt>
                <c:pt idx="517">
                  <c:v>0.76110007962126391</c:v>
                </c:pt>
                <c:pt idx="518">
                  <c:v>0.76192547282941725</c:v>
                </c:pt>
                <c:pt idx="519">
                  <c:v>0.76265915568110909</c:v>
                </c:pt>
                <c:pt idx="520">
                  <c:v>0.76294957180990375</c:v>
                </c:pt>
                <c:pt idx="521">
                  <c:v>0.76350261305038358</c:v>
                </c:pt>
                <c:pt idx="522">
                  <c:v>0.76465038205700753</c:v>
                </c:pt>
                <c:pt idx="523">
                  <c:v>0.76602742695478521</c:v>
                </c:pt>
                <c:pt idx="524">
                  <c:v>0.76742531511539502</c:v>
                </c:pt>
                <c:pt idx="525">
                  <c:v>0.76827433068809148</c:v>
                </c:pt>
                <c:pt idx="526">
                  <c:v>0.76999042599460554</c:v>
                </c:pt>
                <c:pt idx="527">
                  <c:v>0.77098812350883805</c:v>
                </c:pt>
                <c:pt idx="528">
                  <c:v>0.7730307632663892</c:v>
                </c:pt>
                <c:pt idx="529">
                  <c:v>0.77408682191655176</c:v>
                </c:pt>
                <c:pt idx="530">
                  <c:v>0.77551389064512666</c:v>
                </c:pt>
                <c:pt idx="531">
                  <c:v>0.77622395113227538</c:v>
                </c:pt>
                <c:pt idx="532">
                  <c:v>0.77814847906711104</c:v>
                </c:pt>
                <c:pt idx="533">
                  <c:v>0.78009385026477884</c:v>
                </c:pt>
                <c:pt idx="534">
                  <c:v>0.780566297555641</c:v>
                </c:pt>
                <c:pt idx="535">
                  <c:v>0.78110266418585517</c:v>
                </c:pt>
                <c:pt idx="536">
                  <c:v>0.78238105097289401</c:v>
                </c:pt>
                <c:pt idx="537">
                  <c:v>0.78282709679750218</c:v>
                </c:pt>
                <c:pt idx="538">
                  <c:v>0.7834329409704901</c:v>
                </c:pt>
                <c:pt idx="539">
                  <c:v>0.78446259815439856</c:v>
                </c:pt>
                <c:pt idx="540">
                  <c:v>0.78578961922137913</c:v>
                </c:pt>
                <c:pt idx="541">
                  <c:v>0.78948582449694793</c:v>
                </c:pt>
                <c:pt idx="542">
                  <c:v>0.7899554926860991</c:v>
                </c:pt>
                <c:pt idx="543">
                  <c:v>0.79055022045224321</c:v>
                </c:pt>
                <c:pt idx="544">
                  <c:v>0.79174801328966438</c:v>
                </c:pt>
                <c:pt idx="545">
                  <c:v>0.79232050824212086</c:v>
                </c:pt>
                <c:pt idx="546">
                  <c:v>0.79363641290225762</c:v>
                </c:pt>
                <c:pt idx="547">
                  <c:v>0.79424364662610103</c:v>
                </c:pt>
                <c:pt idx="548">
                  <c:v>0.79569711682092992</c:v>
                </c:pt>
                <c:pt idx="549">
                  <c:v>0.79735346144065844</c:v>
                </c:pt>
                <c:pt idx="550">
                  <c:v>0.79809270249577224</c:v>
                </c:pt>
                <c:pt idx="551">
                  <c:v>0.80052024784029052</c:v>
                </c:pt>
                <c:pt idx="552">
                  <c:v>0.80125532024283785</c:v>
                </c:pt>
                <c:pt idx="553">
                  <c:v>0.80184865845812647</c:v>
                </c:pt>
                <c:pt idx="554">
                  <c:v>0.80289221115058973</c:v>
                </c:pt>
                <c:pt idx="555">
                  <c:v>0.80453188116005259</c:v>
                </c:pt>
                <c:pt idx="556">
                  <c:v>0.80489177483162111</c:v>
                </c:pt>
                <c:pt idx="557">
                  <c:v>0.80539757134301471</c:v>
                </c:pt>
                <c:pt idx="558">
                  <c:v>0.80740686188003441</c:v>
                </c:pt>
                <c:pt idx="559">
                  <c:v>0.80878946498123405</c:v>
                </c:pt>
                <c:pt idx="560">
                  <c:v>0.81101969410427466</c:v>
                </c:pt>
                <c:pt idx="561">
                  <c:v>0.81262462534235058</c:v>
                </c:pt>
                <c:pt idx="562">
                  <c:v>0.81377239434897453</c:v>
                </c:pt>
                <c:pt idx="563">
                  <c:v>0.81473674264267559</c:v>
                </c:pt>
                <c:pt idx="564">
                  <c:v>0.81541484346014836</c:v>
                </c:pt>
                <c:pt idx="565">
                  <c:v>0.81774095159221682</c:v>
                </c:pt>
                <c:pt idx="566">
                  <c:v>0.81901933837925567</c:v>
                </c:pt>
                <c:pt idx="567">
                  <c:v>0.81957932737401284</c:v>
                </c:pt>
                <c:pt idx="568">
                  <c:v>0.82317270588627633</c:v>
                </c:pt>
                <c:pt idx="569">
                  <c:v>0.82501663987149432</c:v>
                </c:pt>
                <c:pt idx="570">
                  <c:v>0.82714821088379598</c:v>
                </c:pt>
                <c:pt idx="571">
                  <c:v>0.82807782040611011</c:v>
                </c:pt>
                <c:pt idx="572">
                  <c:v>0.82990924843362879</c:v>
                </c:pt>
                <c:pt idx="573">
                  <c:v>0.83123626950060936</c:v>
                </c:pt>
                <c:pt idx="574">
                  <c:v>0.83278561870446621</c:v>
                </c:pt>
                <c:pt idx="575">
                  <c:v>0.83356793583609978</c:v>
                </c:pt>
                <c:pt idx="576">
                  <c:v>0.83424464710271706</c:v>
                </c:pt>
                <c:pt idx="577">
                  <c:v>0.83478796148720857</c:v>
                </c:pt>
                <c:pt idx="578">
                  <c:v>0.83580094406085126</c:v>
                </c:pt>
                <c:pt idx="579">
                  <c:v>0.83874123367104059</c:v>
                </c:pt>
                <c:pt idx="580">
                  <c:v>0.84158286517049097</c:v>
                </c:pt>
                <c:pt idx="581">
                  <c:v>0.84358242885152235</c:v>
                </c:pt>
                <c:pt idx="582">
                  <c:v>0.84427303562669442</c:v>
                </c:pt>
                <c:pt idx="583">
                  <c:v>0.85189611161984113</c:v>
                </c:pt>
                <c:pt idx="584">
                  <c:v>0.85524631873239609</c:v>
                </c:pt>
                <c:pt idx="585">
                  <c:v>0.85621622522951901</c:v>
                </c:pt>
                <c:pt idx="586">
                  <c:v>0.85756131045762074</c:v>
                </c:pt>
                <c:pt idx="587">
                  <c:v>0.85873964958306526</c:v>
                </c:pt>
                <c:pt idx="588">
                  <c:v>0.85995967523417405</c:v>
                </c:pt>
                <c:pt idx="589">
                  <c:v>0.86045018668615747</c:v>
                </c:pt>
                <c:pt idx="590">
                  <c:v>0.86217600884865986</c:v>
                </c:pt>
                <c:pt idx="591">
                  <c:v>0.86346412249168703</c:v>
                </c:pt>
                <c:pt idx="592">
                  <c:v>0.86523302073070918</c:v>
                </c:pt>
                <c:pt idx="593">
                  <c:v>0.86565266508906324</c:v>
                </c:pt>
                <c:pt idx="594">
                  <c:v>0.86703804729197376</c:v>
                </c:pt>
                <c:pt idx="595">
                  <c:v>0.8675382855999455</c:v>
                </c:pt>
                <c:pt idx="596">
                  <c:v>0.86827335800249283</c:v>
                </c:pt>
                <c:pt idx="597">
                  <c:v>0.86929189877955748</c:v>
                </c:pt>
                <c:pt idx="598">
                  <c:v>0.87003252938552667</c:v>
                </c:pt>
                <c:pt idx="599">
                  <c:v>0.87171944412407576</c:v>
                </c:pt>
                <c:pt idx="600">
                  <c:v>0.87286304447813334</c:v>
                </c:pt>
                <c:pt idx="601">
                  <c:v>0.87575053115581447</c:v>
                </c:pt>
                <c:pt idx="602">
                  <c:v>0.87743883544521906</c:v>
                </c:pt>
                <c:pt idx="603">
                  <c:v>0.87932028730353484</c:v>
                </c:pt>
                <c:pt idx="604">
                  <c:v>0.88005813880779316</c:v>
                </c:pt>
                <c:pt idx="605">
                  <c:v>0.88042081158107266</c:v>
                </c:pt>
                <c:pt idx="606">
                  <c:v>0.88138515987477373</c:v>
                </c:pt>
                <c:pt idx="607">
                  <c:v>0.88485486836089977</c:v>
                </c:pt>
                <c:pt idx="608">
                  <c:v>0.88597206724870325</c:v>
                </c:pt>
                <c:pt idx="609">
                  <c:v>0.88687805440647427</c:v>
                </c:pt>
                <c:pt idx="610">
                  <c:v>0.88882481515499756</c:v>
                </c:pt>
                <c:pt idx="611">
                  <c:v>0.88993645583937919</c:v>
                </c:pt>
                <c:pt idx="612">
                  <c:v>0.89072294162357912</c:v>
                </c:pt>
                <c:pt idx="613">
                  <c:v>0.89244320558265966</c:v>
                </c:pt>
                <c:pt idx="614">
                  <c:v>0.8942273888810921</c:v>
                </c:pt>
                <c:pt idx="615">
                  <c:v>0.89514588199656242</c:v>
                </c:pt>
                <c:pt idx="616">
                  <c:v>0.89582954101745704</c:v>
                </c:pt>
                <c:pt idx="617">
                  <c:v>0.8968855996676196</c:v>
                </c:pt>
                <c:pt idx="618">
                  <c:v>0.90028166195840531</c:v>
                </c:pt>
                <c:pt idx="619">
                  <c:v>0.90103201942036293</c:v>
                </c:pt>
                <c:pt idx="620">
                  <c:v>0.90246881500492615</c:v>
                </c:pt>
                <c:pt idx="621">
                  <c:v>0.90424605054908125</c:v>
                </c:pt>
                <c:pt idx="622">
                  <c:v>0.90508394971493389</c:v>
                </c:pt>
                <c:pt idx="623">
                  <c:v>0.90772409634034013</c:v>
                </c:pt>
                <c:pt idx="624">
                  <c:v>0.90877459678708072</c:v>
                </c:pt>
                <c:pt idx="625">
                  <c:v>0.91082140519719834</c:v>
                </c:pt>
                <c:pt idx="626">
                  <c:v>0.91144531353130753</c:v>
                </c:pt>
                <c:pt idx="627">
                  <c:v>0.91234435293480109</c:v>
                </c:pt>
                <c:pt idx="628">
                  <c:v>0.91398541249511944</c:v>
                </c:pt>
                <c:pt idx="629">
                  <c:v>0.91578210175125119</c:v>
                </c:pt>
                <c:pt idx="630">
                  <c:v>0.91820269934149212</c:v>
                </c:pt>
                <c:pt idx="631">
                  <c:v>0.91924903113566625</c:v>
                </c:pt>
                <c:pt idx="632">
                  <c:v>0.92076086246642519</c:v>
                </c:pt>
                <c:pt idx="633">
                  <c:v>0.92144869013988628</c:v>
                </c:pt>
                <c:pt idx="634">
                  <c:v>0.92315366903955653</c:v>
                </c:pt>
                <c:pt idx="635">
                  <c:v>0.92396099808658871</c:v>
                </c:pt>
                <c:pt idx="636">
                  <c:v>0.92534221163693287</c:v>
                </c:pt>
                <c:pt idx="637">
                  <c:v>0.9271013830199667</c:v>
                </c:pt>
                <c:pt idx="638">
                  <c:v>0.92792399712640905</c:v>
                </c:pt>
                <c:pt idx="639">
                  <c:v>0.93043213642054501</c:v>
                </c:pt>
                <c:pt idx="640">
                  <c:v>0.9309657239490482</c:v>
                </c:pt>
                <c:pt idx="641">
                  <c:v>0.93297640403692339</c:v>
                </c:pt>
                <c:pt idx="642">
                  <c:v>0.9339741015511559</c:v>
                </c:pt>
                <c:pt idx="643">
                  <c:v>0.93516911528686608</c:v>
                </c:pt>
                <c:pt idx="644">
                  <c:v>0.93617515010623142</c:v>
                </c:pt>
                <c:pt idx="645">
                  <c:v>0.93875276694314125</c:v>
                </c:pt>
                <c:pt idx="646">
                  <c:v>0.94065367251343379</c:v>
                </c:pt>
                <c:pt idx="647">
                  <c:v>0.94119976599963628</c:v>
                </c:pt>
                <c:pt idx="648">
                  <c:v>0.94223637093782209</c:v>
                </c:pt>
                <c:pt idx="649">
                  <c:v>0.94339525635128985</c:v>
                </c:pt>
                <c:pt idx="650">
                  <c:v>0.94486123250381804</c:v>
                </c:pt>
                <c:pt idx="651">
                  <c:v>0.94587004642489436</c:v>
                </c:pt>
                <c:pt idx="652">
                  <c:v>0.94785571459737095</c:v>
                </c:pt>
                <c:pt idx="653">
                  <c:v>0.94933002805503197</c:v>
                </c:pt>
                <c:pt idx="654">
                  <c:v>0.95007343776271214</c:v>
                </c:pt>
                <c:pt idx="655">
                  <c:v>0.95121147991334776</c:v>
                </c:pt>
                <c:pt idx="656">
                  <c:v>0.95219528191902547</c:v>
                </c:pt>
                <c:pt idx="657">
                  <c:v>0.9542921141599402</c:v>
                </c:pt>
                <c:pt idx="658">
                  <c:v>0.95722545601585207</c:v>
                </c:pt>
                <c:pt idx="659">
                  <c:v>0.95933062556189974</c:v>
                </c:pt>
                <c:pt idx="660">
                  <c:v>0.96091471353714353</c:v>
                </c:pt>
                <c:pt idx="661">
                  <c:v>0.9621889316716159</c:v>
                </c:pt>
                <c:pt idx="662">
                  <c:v>0.9632394321183565</c:v>
                </c:pt>
                <c:pt idx="663">
                  <c:v>0.96408983724190844</c:v>
                </c:pt>
                <c:pt idx="664">
                  <c:v>0.96486520661926456</c:v>
                </c:pt>
                <c:pt idx="665">
                  <c:v>0.96746505626986201</c:v>
                </c:pt>
                <c:pt idx="666">
                  <c:v>0.96961469144328494</c:v>
                </c:pt>
                <c:pt idx="667">
                  <c:v>0.97239379315423891</c:v>
                </c:pt>
                <c:pt idx="668">
                  <c:v>0.97431276288565261</c:v>
                </c:pt>
                <c:pt idx="669">
                  <c:v>0.97597466570880309</c:v>
                </c:pt>
                <c:pt idx="670">
                  <c:v>0.9761414118114603</c:v>
                </c:pt>
                <c:pt idx="671">
                  <c:v>0.99812549589596167</c:v>
                </c:pt>
                <c:pt idx="672">
                  <c:v>1.0000000000000002</c:v>
                </c:pt>
              </c:numCache>
            </c:numRef>
          </c:yVal>
          <c:smooth val="1"/>
        </c:ser>
        <c:ser>
          <c:idx val="8"/>
          <c:order val="1"/>
          <c:tx>
            <c:v>1900</c:v>
          </c:tx>
          <c:marker>
            <c:symbol val="none"/>
          </c:marker>
          <c:xVal>
            <c:numRef>
              <c:f>křivka!$G$2:$G$674</c:f>
              <c:numCache>
                <c:formatCode>0.000</c:formatCode>
                <c:ptCount val="673"/>
                <c:pt idx="0" formatCode="General">
                  <c:v>0</c:v>
                </c:pt>
                <c:pt idx="1">
                  <c:v>1.811033536481323E-3</c:v>
                </c:pt>
                <c:pt idx="2">
                  <c:v>0.20967979185470309</c:v>
                </c:pt>
                <c:pt idx="3">
                  <c:v>0.21275466555894332</c:v>
                </c:pt>
                <c:pt idx="4">
                  <c:v>0.21293470982865198</c:v>
                </c:pt>
                <c:pt idx="5">
                  <c:v>0.24037204442033394</c:v>
                </c:pt>
                <c:pt idx="6">
                  <c:v>0.24399175797343112</c:v>
                </c:pt>
                <c:pt idx="7">
                  <c:v>0.24454365838188449</c:v>
                </c:pt>
                <c:pt idx="8">
                  <c:v>0.24665711922107908</c:v>
                </c:pt>
                <c:pt idx="9">
                  <c:v>0.2506557494725174</c:v>
                </c:pt>
                <c:pt idx="10">
                  <c:v>0.25501329150344032</c:v>
                </c:pt>
                <c:pt idx="11">
                  <c:v>0.25543692507922544</c:v>
                </c:pt>
                <c:pt idx="12">
                  <c:v>0.26946508023737609</c:v>
                </c:pt>
                <c:pt idx="13">
                  <c:v>0.2771693275170013</c:v>
                </c:pt>
                <c:pt idx="14">
                  <c:v>0.27921924331982811</c:v>
                </c:pt>
                <c:pt idx="15">
                  <c:v>0.28049955812664534</c:v>
                </c:pt>
                <c:pt idx="16">
                  <c:v>0.28110794301187009</c:v>
                </c:pt>
                <c:pt idx="17">
                  <c:v>0.2891322689931996</c:v>
                </c:pt>
                <c:pt idx="18">
                  <c:v>0.29292849653620723</c:v>
                </c:pt>
                <c:pt idx="19">
                  <c:v>0.29505725525452736</c:v>
                </c:pt>
                <c:pt idx="20">
                  <c:v>0.29579037669262215</c:v>
                </c:pt>
                <c:pt idx="21">
                  <c:v>0.29661293188560489</c:v>
                </c:pt>
                <c:pt idx="22">
                  <c:v>0.2975449257523321</c:v>
                </c:pt>
                <c:pt idx="23">
                  <c:v>0.30174242843240284</c:v>
                </c:pt>
                <c:pt idx="24">
                  <c:v>0.30411242293693397</c:v>
                </c:pt>
                <c:pt idx="25">
                  <c:v>0.30490791265146377</c:v>
                </c:pt>
                <c:pt idx="26">
                  <c:v>0.3052927131494686</c:v>
                </c:pt>
                <c:pt idx="27">
                  <c:v>0.30627883797310168</c:v>
                </c:pt>
                <c:pt idx="28">
                  <c:v>0.30682250106202591</c:v>
                </c:pt>
                <c:pt idx="29">
                  <c:v>0.30788158500148866</c:v>
                </c:pt>
                <c:pt idx="30">
                  <c:v>0.30877474579043557</c:v>
                </c:pt>
                <c:pt idx="31">
                  <c:v>0.31287104711629099</c:v>
                </c:pt>
                <c:pt idx="32">
                  <c:v>0.31580588638853557</c:v>
                </c:pt>
                <c:pt idx="33">
                  <c:v>0.31669669365761705</c:v>
                </c:pt>
                <c:pt idx="34">
                  <c:v>0.31718975606943361</c:v>
                </c:pt>
                <c:pt idx="35">
                  <c:v>0.31768870228091384</c:v>
                </c:pt>
                <c:pt idx="36">
                  <c:v>0.31803584646107108</c:v>
                </c:pt>
                <c:pt idx="37">
                  <c:v>0.32031170017098326</c:v>
                </c:pt>
                <c:pt idx="38">
                  <c:v>0.32519054685210841</c:v>
                </c:pt>
                <c:pt idx="39">
                  <c:v>0.32618490899527069</c:v>
                </c:pt>
                <c:pt idx="40">
                  <c:v>0.32725693729399358</c:v>
                </c:pt>
                <c:pt idx="41">
                  <c:v>0.32830072335433075</c:v>
                </c:pt>
                <c:pt idx="42">
                  <c:v>0.33782306473003371</c:v>
                </c:pt>
                <c:pt idx="43">
                  <c:v>0.33890215358835296</c:v>
                </c:pt>
                <c:pt idx="44">
                  <c:v>0.34019894303422848</c:v>
                </c:pt>
                <c:pt idx="45">
                  <c:v>0.34367156159573359</c:v>
                </c:pt>
                <c:pt idx="46">
                  <c:v>0.3442528810025054</c:v>
                </c:pt>
                <c:pt idx="47">
                  <c:v>0.34568617460057832</c:v>
                </c:pt>
                <c:pt idx="48">
                  <c:v>0.35207245075553878</c:v>
                </c:pt>
                <c:pt idx="49">
                  <c:v>0.35398939268596635</c:v>
                </c:pt>
                <c:pt idx="50">
                  <c:v>0.35472722116379207</c:v>
                </c:pt>
                <c:pt idx="51">
                  <c:v>0.35582866846083333</c:v>
                </c:pt>
                <c:pt idx="52">
                  <c:v>0.37316587254983874</c:v>
                </c:pt>
                <c:pt idx="53">
                  <c:v>0.37370365183909926</c:v>
                </c:pt>
                <c:pt idx="54">
                  <c:v>0.37984280840818507</c:v>
                </c:pt>
                <c:pt idx="55">
                  <c:v>0.38106075493856723</c:v>
                </c:pt>
                <c:pt idx="56">
                  <c:v>0.38523001538025231</c:v>
                </c:pt>
                <c:pt idx="57">
                  <c:v>0.38614318108805573</c:v>
                </c:pt>
                <c:pt idx="58">
                  <c:v>0.38687747928608324</c:v>
                </c:pt>
                <c:pt idx="59">
                  <c:v>0.38929925122765474</c:v>
                </c:pt>
                <c:pt idx="60">
                  <c:v>0.40134103561934636</c:v>
                </c:pt>
                <c:pt idx="61">
                  <c:v>0.40176231567526599</c:v>
                </c:pt>
                <c:pt idx="62">
                  <c:v>0.40438649032526819</c:v>
                </c:pt>
                <c:pt idx="63">
                  <c:v>0.40597393947452959</c:v>
                </c:pt>
                <c:pt idx="64">
                  <c:v>0.40668705599376787</c:v>
                </c:pt>
                <c:pt idx="65">
                  <c:v>0.40956776430910657</c:v>
                </c:pt>
                <c:pt idx="66">
                  <c:v>0.41608936785633172</c:v>
                </c:pt>
                <c:pt idx="67">
                  <c:v>0.41656713238902271</c:v>
                </c:pt>
                <c:pt idx="68">
                  <c:v>0.41980322220404781</c:v>
                </c:pt>
                <c:pt idx="69">
                  <c:v>0.42089643218155992</c:v>
                </c:pt>
                <c:pt idx="70">
                  <c:v>0.42231795818030549</c:v>
                </c:pt>
                <c:pt idx="71">
                  <c:v>0.42330055272414036</c:v>
                </c:pt>
                <c:pt idx="72">
                  <c:v>0.43184971363547031</c:v>
                </c:pt>
                <c:pt idx="73">
                  <c:v>0.4323804323651344</c:v>
                </c:pt>
                <c:pt idx="74">
                  <c:v>0.43471865435148166</c:v>
                </c:pt>
                <c:pt idx="75">
                  <c:v>0.43571419325457666</c:v>
                </c:pt>
                <c:pt idx="76">
                  <c:v>0.43670855539773895</c:v>
                </c:pt>
                <c:pt idx="77">
                  <c:v>0.43753934791025084</c:v>
                </c:pt>
                <c:pt idx="78">
                  <c:v>0.43899264642718028</c:v>
                </c:pt>
                <c:pt idx="79">
                  <c:v>0.44023059787641899</c:v>
                </c:pt>
                <c:pt idx="80">
                  <c:v>0.44087310879969305</c:v>
                </c:pt>
                <c:pt idx="81">
                  <c:v>0.44205810605195861</c:v>
                </c:pt>
                <c:pt idx="82">
                  <c:v>0.44281240916884262</c:v>
                </c:pt>
                <c:pt idx="83">
                  <c:v>0.44491057212891161</c:v>
                </c:pt>
                <c:pt idx="84">
                  <c:v>0.4455883858501678</c:v>
                </c:pt>
                <c:pt idx="85">
                  <c:v>0.44623325029330735</c:v>
                </c:pt>
                <c:pt idx="86">
                  <c:v>0.44644977412093084</c:v>
                </c:pt>
                <c:pt idx="87">
                  <c:v>0.4506896401585801</c:v>
                </c:pt>
                <c:pt idx="88">
                  <c:v>0.45139098907849101</c:v>
                </c:pt>
                <c:pt idx="89">
                  <c:v>0.45361271183149732</c:v>
                </c:pt>
                <c:pt idx="90">
                  <c:v>0.45460236693492861</c:v>
                </c:pt>
                <c:pt idx="91">
                  <c:v>0.45570969803163358</c:v>
                </c:pt>
                <c:pt idx="92">
                  <c:v>0.45682173616806948</c:v>
                </c:pt>
                <c:pt idx="93">
                  <c:v>0.45774666947520032</c:v>
                </c:pt>
                <c:pt idx="94">
                  <c:v>0.46077211926226563</c:v>
                </c:pt>
                <c:pt idx="95">
                  <c:v>0.46117810143905968</c:v>
                </c:pt>
                <c:pt idx="96">
                  <c:v>0.46442360533354671</c:v>
                </c:pt>
                <c:pt idx="97">
                  <c:v>0.46566273354271814</c:v>
                </c:pt>
                <c:pt idx="98">
                  <c:v>0.46665356540608222</c:v>
                </c:pt>
                <c:pt idx="99">
                  <c:v>0.46817040895937945</c:v>
                </c:pt>
                <c:pt idx="100">
                  <c:v>0.47024856700059192</c:v>
                </c:pt>
                <c:pt idx="101">
                  <c:v>0.47286450433106492</c:v>
                </c:pt>
                <c:pt idx="102">
                  <c:v>0.47657600515891552</c:v>
                </c:pt>
                <c:pt idx="103">
                  <c:v>0.48396370401663463</c:v>
                </c:pt>
                <c:pt idx="104">
                  <c:v>0.48489099084363091</c:v>
                </c:pt>
                <c:pt idx="105">
                  <c:v>0.48571825307634459</c:v>
                </c:pt>
                <c:pt idx="106">
                  <c:v>0.48671614549930503</c:v>
                </c:pt>
                <c:pt idx="107">
                  <c:v>0.48706799671919321</c:v>
                </c:pt>
                <c:pt idx="108">
                  <c:v>0.48848481567820784</c:v>
                </c:pt>
                <c:pt idx="109">
                  <c:v>0.4900840324267966</c:v>
                </c:pt>
                <c:pt idx="110">
                  <c:v>0.4904229392874247</c:v>
                </c:pt>
                <c:pt idx="111">
                  <c:v>0.49084539610327704</c:v>
                </c:pt>
                <c:pt idx="112">
                  <c:v>0.49136905427334476</c:v>
                </c:pt>
                <c:pt idx="113">
                  <c:v>0.49310006813439999</c:v>
                </c:pt>
                <c:pt idx="114">
                  <c:v>0.49399793596307789</c:v>
                </c:pt>
                <c:pt idx="115">
                  <c:v>0.49502877766415498</c:v>
                </c:pt>
                <c:pt idx="116">
                  <c:v>0.49581367653929015</c:v>
                </c:pt>
                <c:pt idx="117">
                  <c:v>0.49694571959458256</c:v>
                </c:pt>
                <c:pt idx="118">
                  <c:v>0.49932512817857555</c:v>
                </c:pt>
                <c:pt idx="119">
                  <c:v>0.5002677128846974</c:v>
                </c:pt>
                <c:pt idx="120">
                  <c:v>0.50136092286220957</c:v>
                </c:pt>
                <c:pt idx="121">
                  <c:v>0.50546428474766136</c:v>
                </c:pt>
                <c:pt idx="122">
                  <c:v>0.50630213781976963</c:v>
                </c:pt>
                <c:pt idx="123">
                  <c:v>0.50739181751748352</c:v>
                </c:pt>
                <c:pt idx="124">
                  <c:v>0.50815200443403119</c:v>
                </c:pt>
                <c:pt idx="125">
                  <c:v>0.51006423932472789</c:v>
                </c:pt>
                <c:pt idx="126">
                  <c:v>0.5122671339188104</c:v>
                </c:pt>
                <c:pt idx="127">
                  <c:v>0.51360864024212993</c:v>
                </c:pt>
                <c:pt idx="128">
                  <c:v>0.51424762088560583</c:v>
                </c:pt>
                <c:pt idx="129">
                  <c:v>0.51459476506576307</c:v>
                </c:pt>
                <c:pt idx="130">
                  <c:v>0.51526081118769185</c:v>
                </c:pt>
                <c:pt idx="131">
                  <c:v>0.51617986069515898</c:v>
                </c:pt>
                <c:pt idx="132">
                  <c:v>0.51651406051605608</c:v>
                </c:pt>
                <c:pt idx="133">
                  <c:v>0.51718952071744673</c:v>
                </c:pt>
                <c:pt idx="134">
                  <c:v>0.51757667473531699</c:v>
                </c:pt>
                <c:pt idx="135">
                  <c:v>0.51877226282697719</c:v>
                </c:pt>
                <c:pt idx="136">
                  <c:v>0.52032676269812195</c:v>
                </c:pt>
                <c:pt idx="137">
                  <c:v>0.52068332095774106</c:v>
                </c:pt>
                <c:pt idx="138">
                  <c:v>0.52207189767837003</c:v>
                </c:pt>
                <c:pt idx="139">
                  <c:v>0.52246964253563499</c:v>
                </c:pt>
                <c:pt idx="140">
                  <c:v>0.52373348270339393</c:v>
                </c:pt>
                <c:pt idx="141">
                  <c:v>0.52451249777886544</c:v>
                </c:pt>
                <c:pt idx="142">
                  <c:v>0.52530916425332796</c:v>
                </c:pt>
                <c:pt idx="143">
                  <c:v>0.52582223158400099</c:v>
                </c:pt>
                <c:pt idx="144">
                  <c:v>0.5262011482823421</c:v>
                </c:pt>
                <c:pt idx="145">
                  <c:v>0.52693780000023505</c:v>
                </c:pt>
                <c:pt idx="146">
                  <c:v>0.52822988240637958</c:v>
                </c:pt>
                <c:pt idx="147">
                  <c:v>0.52924424946839832</c:v>
                </c:pt>
                <c:pt idx="148">
                  <c:v>0.53105292948501415</c:v>
                </c:pt>
                <c:pt idx="149">
                  <c:v>0.53190137339651711</c:v>
                </c:pt>
                <c:pt idx="150">
                  <c:v>0.53393834484008384</c:v>
                </c:pt>
                <c:pt idx="151">
                  <c:v>0.53481856126977068</c:v>
                </c:pt>
                <c:pt idx="152">
                  <c:v>0.53611064367591521</c:v>
                </c:pt>
                <c:pt idx="153">
                  <c:v>0.53654251457122948</c:v>
                </c:pt>
                <c:pt idx="154">
                  <c:v>0.53753687671439176</c:v>
                </c:pt>
                <c:pt idx="155">
                  <c:v>0.53845357270199345</c:v>
                </c:pt>
                <c:pt idx="156">
                  <c:v>0.53944793484515574</c:v>
                </c:pt>
                <c:pt idx="157">
                  <c:v>0.53987274518087358</c:v>
                </c:pt>
                <c:pt idx="158">
                  <c:v>0.54265578242179513</c:v>
                </c:pt>
                <c:pt idx="159">
                  <c:v>0.54985872997007468</c:v>
                </c:pt>
                <c:pt idx="160">
                  <c:v>0.55080366819606197</c:v>
                </c:pt>
                <c:pt idx="161">
                  <c:v>0.55172624798332726</c:v>
                </c:pt>
                <c:pt idx="162">
                  <c:v>0.55332075769218503</c:v>
                </c:pt>
                <c:pt idx="163">
                  <c:v>0.55503647367411468</c:v>
                </c:pt>
                <c:pt idx="164">
                  <c:v>0.55573546907416016</c:v>
                </c:pt>
                <c:pt idx="165">
                  <c:v>0.55640504547588721</c:v>
                </c:pt>
                <c:pt idx="166">
                  <c:v>0.55686398184965435</c:v>
                </c:pt>
                <c:pt idx="167">
                  <c:v>0.55784304611369107</c:v>
                </c:pt>
                <c:pt idx="168">
                  <c:v>0.55838670920261524</c:v>
                </c:pt>
                <c:pt idx="169">
                  <c:v>0.5593963692249031</c:v>
                </c:pt>
                <c:pt idx="170">
                  <c:v>0.56146628994658643</c:v>
                </c:pt>
                <c:pt idx="171">
                  <c:v>0.56168634405400808</c:v>
                </c:pt>
                <c:pt idx="172">
                  <c:v>0.56363976554235051</c:v>
                </c:pt>
                <c:pt idx="173">
                  <c:v>0.56391395060667815</c:v>
                </c:pt>
                <c:pt idx="174">
                  <c:v>0.56510247813874193</c:v>
                </c:pt>
                <c:pt idx="175">
                  <c:v>0.56591208897246459</c:v>
                </c:pt>
                <c:pt idx="176">
                  <c:v>0.56642162602333945</c:v>
                </c:pt>
                <c:pt idx="177">
                  <c:v>0.5676419260735871</c:v>
                </c:pt>
                <c:pt idx="178">
                  <c:v>0.56819971028170413</c:v>
                </c:pt>
                <c:pt idx="179">
                  <c:v>0.56904933095313981</c:v>
                </c:pt>
                <c:pt idx="180">
                  <c:v>0.5708780158886122</c:v>
                </c:pt>
                <c:pt idx="181">
                  <c:v>0.57239250592204394</c:v>
                </c:pt>
                <c:pt idx="182">
                  <c:v>0.57357514965444401</c:v>
                </c:pt>
                <c:pt idx="183">
                  <c:v>0.57429532673327865</c:v>
                </c:pt>
                <c:pt idx="184">
                  <c:v>0.57538147615119439</c:v>
                </c:pt>
                <c:pt idx="185">
                  <c:v>0.57605105255292144</c:v>
                </c:pt>
                <c:pt idx="186">
                  <c:v>0.57653940792500702</c:v>
                </c:pt>
                <c:pt idx="187">
                  <c:v>0.57732666032000768</c:v>
                </c:pt>
                <c:pt idx="188">
                  <c:v>0.57795387336415616</c:v>
                </c:pt>
                <c:pt idx="189">
                  <c:v>0.57865639904399979</c:v>
                </c:pt>
                <c:pt idx="190">
                  <c:v>0.58016029823803694</c:v>
                </c:pt>
                <c:pt idx="191">
                  <c:v>0.58317986422543855</c:v>
                </c:pt>
                <c:pt idx="192">
                  <c:v>0.58379883995005788</c:v>
                </c:pt>
                <c:pt idx="193">
                  <c:v>0.58417187284873529</c:v>
                </c:pt>
                <c:pt idx="194">
                  <c:v>0.58544983413568696</c:v>
                </c:pt>
                <c:pt idx="195">
                  <c:v>0.5866524827869436</c:v>
                </c:pt>
                <c:pt idx="196">
                  <c:v>0.58709376776171973</c:v>
                </c:pt>
                <c:pt idx="197">
                  <c:v>0.58859178315609317</c:v>
                </c:pt>
                <c:pt idx="198">
                  <c:v>0.58923429407936723</c:v>
                </c:pt>
                <c:pt idx="199">
                  <c:v>0.59016511118616177</c:v>
                </c:pt>
                <c:pt idx="200">
                  <c:v>0.59113711489060206</c:v>
                </c:pt>
                <c:pt idx="201">
                  <c:v>0.59191142292634258</c:v>
                </c:pt>
                <c:pt idx="202">
                  <c:v>0.59294932518701604</c:v>
                </c:pt>
                <c:pt idx="203">
                  <c:v>0.5946873996076677</c:v>
                </c:pt>
                <c:pt idx="204">
                  <c:v>0.5949874733905155</c:v>
                </c:pt>
                <c:pt idx="205">
                  <c:v>0.59565234275251155</c:v>
                </c:pt>
                <c:pt idx="206">
                  <c:v>0.59650314018387995</c:v>
                </c:pt>
                <c:pt idx="207">
                  <c:v>0.59975570463796335</c:v>
                </c:pt>
                <c:pt idx="208">
                  <c:v>0.59995222354673028</c:v>
                </c:pt>
                <c:pt idx="209">
                  <c:v>0.60112074615993749</c:v>
                </c:pt>
                <c:pt idx="210">
                  <c:v>0.60174795920408597</c:v>
                </c:pt>
                <c:pt idx="211">
                  <c:v>0.60213158294215807</c:v>
                </c:pt>
                <c:pt idx="212">
                  <c:v>0.60284940650112728</c:v>
                </c:pt>
                <c:pt idx="213">
                  <c:v>0.60320478800081367</c:v>
                </c:pt>
                <c:pt idx="214">
                  <c:v>0.60454276404433493</c:v>
                </c:pt>
                <c:pt idx="215">
                  <c:v>0.60489461526422317</c:v>
                </c:pt>
                <c:pt idx="216">
                  <c:v>0.60583955349021046</c:v>
                </c:pt>
                <c:pt idx="217">
                  <c:v>0.61086549516292765</c:v>
                </c:pt>
                <c:pt idx="218">
                  <c:v>0.612024603696673</c:v>
                </c:pt>
                <c:pt idx="219">
                  <c:v>0.6138591724318091</c:v>
                </c:pt>
                <c:pt idx="220">
                  <c:v>0.6144816784362267</c:v>
                </c:pt>
                <c:pt idx="221">
                  <c:v>0.61551958069690016</c:v>
                </c:pt>
                <c:pt idx="222">
                  <c:v>0.61591379527436685</c:v>
                </c:pt>
                <c:pt idx="223">
                  <c:v>0.61848383896746317</c:v>
                </c:pt>
                <c:pt idx="224">
                  <c:v>0.61955822078605149</c:v>
                </c:pt>
                <c:pt idx="225">
                  <c:v>0.62062318852517795</c:v>
                </c:pt>
                <c:pt idx="226">
                  <c:v>0.62106682701981952</c:v>
                </c:pt>
                <c:pt idx="227">
                  <c:v>0.62300377386910366</c:v>
                </c:pt>
                <c:pt idx="228">
                  <c:v>0.62329443357248959</c:v>
                </c:pt>
                <c:pt idx="229">
                  <c:v>0.62404285288970995</c:v>
                </c:pt>
                <c:pt idx="230">
                  <c:v>0.62700240412054198</c:v>
                </c:pt>
                <c:pt idx="231">
                  <c:v>0.62726599834547492</c:v>
                </c:pt>
                <c:pt idx="232">
                  <c:v>0.62874165530112636</c:v>
                </c:pt>
                <c:pt idx="233">
                  <c:v>0.62899818896646287</c:v>
                </c:pt>
                <c:pt idx="234">
                  <c:v>0.63008080810458034</c:v>
                </c:pt>
                <c:pt idx="235">
                  <c:v>0.63094925693493975</c:v>
                </c:pt>
                <c:pt idx="236">
                  <c:v>0.636167010476693</c:v>
                </c:pt>
                <c:pt idx="237">
                  <c:v>0.6373849570070752</c:v>
                </c:pt>
                <c:pt idx="238">
                  <c:v>0.63773798498689616</c:v>
                </c:pt>
                <c:pt idx="239">
                  <c:v>0.64055867854566528</c:v>
                </c:pt>
                <c:pt idx="240">
                  <c:v>0.64143183441575569</c:v>
                </c:pt>
                <c:pt idx="241">
                  <c:v>0.64328287778995008</c:v>
                </c:pt>
                <c:pt idx="242">
                  <c:v>0.64375946556270836</c:v>
                </c:pt>
                <c:pt idx="243">
                  <c:v>0.64650955352551331</c:v>
                </c:pt>
                <c:pt idx="244">
                  <c:v>0.64682963222721757</c:v>
                </c:pt>
                <c:pt idx="245">
                  <c:v>0.64781222677105244</c:v>
                </c:pt>
                <c:pt idx="246">
                  <c:v>0.64986449609374475</c:v>
                </c:pt>
                <c:pt idx="247">
                  <c:v>0.65222389975888129</c:v>
                </c:pt>
                <c:pt idx="248">
                  <c:v>0.65293936979798506</c:v>
                </c:pt>
                <c:pt idx="249">
                  <c:v>0.65384900522599032</c:v>
                </c:pt>
                <c:pt idx="250">
                  <c:v>0.65451858162771737</c:v>
                </c:pt>
                <c:pt idx="251">
                  <c:v>0.65543880789511721</c:v>
                </c:pt>
                <c:pt idx="252">
                  <c:v>0.65616016173388458</c:v>
                </c:pt>
                <c:pt idx="253">
                  <c:v>0.65698036340700183</c:v>
                </c:pt>
                <c:pt idx="254">
                  <c:v>0.65783233759830295</c:v>
                </c:pt>
                <c:pt idx="255">
                  <c:v>0.65903851652935774</c:v>
                </c:pt>
                <c:pt idx="256">
                  <c:v>0.66108254853252091</c:v>
                </c:pt>
                <c:pt idx="257">
                  <c:v>0.66226754578478642</c:v>
                </c:pt>
                <c:pt idx="258">
                  <c:v>0.66337605364142416</c:v>
                </c:pt>
                <c:pt idx="259">
                  <c:v>0.66514119354052881</c:v>
                </c:pt>
                <c:pt idx="260">
                  <c:v>0.66753001620398367</c:v>
                </c:pt>
                <c:pt idx="261">
                  <c:v>0.66847495442997096</c:v>
                </c:pt>
                <c:pt idx="262">
                  <c:v>0.66963641648358174</c:v>
                </c:pt>
                <c:pt idx="263">
                  <c:v>0.67007417117855972</c:v>
                </c:pt>
                <c:pt idx="264">
                  <c:v>0.67060959694795474</c:v>
                </c:pt>
                <c:pt idx="265">
                  <c:v>0.67091555453046625</c:v>
                </c:pt>
                <c:pt idx="266">
                  <c:v>0.67129447122880737</c:v>
                </c:pt>
                <c:pt idx="267">
                  <c:v>0.67381391424479598</c:v>
                </c:pt>
                <c:pt idx="268">
                  <c:v>0.67432580481553628</c:v>
                </c:pt>
                <c:pt idx="269">
                  <c:v>0.67516601140751009</c:v>
                </c:pt>
                <c:pt idx="270">
                  <c:v>0.67608623767490994</c:v>
                </c:pt>
                <c:pt idx="271">
                  <c:v>0.67683701051199574</c:v>
                </c:pt>
                <c:pt idx="272">
                  <c:v>0.67749599607432809</c:v>
                </c:pt>
                <c:pt idx="273">
                  <c:v>0.67842798994105535</c:v>
                </c:pt>
                <c:pt idx="274">
                  <c:v>0.67978597090343318</c:v>
                </c:pt>
                <c:pt idx="275">
                  <c:v>0.68096743787590053</c:v>
                </c:pt>
                <c:pt idx="276">
                  <c:v>0.68146403056751526</c:v>
                </c:pt>
                <c:pt idx="277">
                  <c:v>0.68289497064572269</c:v>
                </c:pt>
                <c:pt idx="278">
                  <c:v>0.6838634440703647</c:v>
                </c:pt>
                <c:pt idx="279">
                  <c:v>0.68524378347146453</c:v>
                </c:pt>
                <c:pt idx="280">
                  <c:v>0.68623461533482855</c:v>
                </c:pt>
                <c:pt idx="281">
                  <c:v>0.68712659936384279</c:v>
                </c:pt>
                <c:pt idx="282">
                  <c:v>0.68769850469115268</c:v>
                </c:pt>
                <c:pt idx="283">
                  <c:v>0.68865874079626554</c:v>
                </c:pt>
                <c:pt idx="284">
                  <c:v>0.68926124188182658</c:v>
                </c:pt>
                <c:pt idx="285">
                  <c:v>0.69013910479164797</c:v>
                </c:pt>
                <c:pt idx="286">
                  <c:v>0.69201132984463154</c:v>
                </c:pt>
                <c:pt idx="287">
                  <c:v>0.6927762238009102</c:v>
                </c:pt>
                <c:pt idx="288">
                  <c:v>0.69327870029218863</c:v>
                </c:pt>
                <c:pt idx="289">
                  <c:v>0.69454254045994757</c:v>
                </c:pt>
                <c:pt idx="290">
                  <c:v>0.69631356415871581</c:v>
                </c:pt>
                <c:pt idx="291">
                  <c:v>0.69683839908871625</c:v>
                </c:pt>
                <c:pt idx="292">
                  <c:v>0.69755151560795448</c:v>
                </c:pt>
                <c:pt idx="293">
                  <c:v>0.69782570067228211</c:v>
                </c:pt>
                <c:pt idx="294">
                  <c:v>0.69867179106391963</c:v>
                </c:pt>
                <c:pt idx="295">
                  <c:v>0.70043693096302428</c:v>
                </c:pt>
                <c:pt idx="296">
                  <c:v>0.70211381386717364</c:v>
                </c:pt>
                <c:pt idx="297">
                  <c:v>0.70450852033029221</c:v>
                </c:pt>
                <c:pt idx="298">
                  <c:v>0.70544639799668307</c:v>
                </c:pt>
                <c:pt idx="299">
                  <c:v>0.70775402422477918</c:v>
                </c:pt>
                <c:pt idx="300">
                  <c:v>0.71053353118590257</c:v>
                </c:pt>
                <c:pt idx="301">
                  <c:v>0.71101129571859356</c:v>
                </c:pt>
                <c:pt idx="302">
                  <c:v>0.71129489486238306</c:v>
                </c:pt>
                <c:pt idx="303">
                  <c:v>0.711536130648594</c:v>
                </c:pt>
                <c:pt idx="304">
                  <c:v>0.71343071414029957</c:v>
                </c:pt>
                <c:pt idx="305">
                  <c:v>0.71494520417373131</c:v>
                </c:pt>
                <c:pt idx="306">
                  <c:v>0.71570186081048082</c:v>
                </c:pt>
                <c:pt idx="307">
                  <c:v>0.71608548454855292</c:v>
                </c:pt>
                <c:pt idx="308">
                  <c:v>0.71689744890214102</c:v>
                </c:pt>
                <c:pt idx="309">
                  <c:v>0.71969696078212098</c:v>
                </c:pt>
                <c:pt idx="310">
                  <c:v>0.72106200230409523</c:v>
                </c:pt>
                <c:pt idx="311">
                  <c:v>0.72190103213613632</c:v>
                </c:pt>
                <c:pt idx="312">
                  <c:v>0.72292952031734792</c:v>
                </c:pt>
                <c:pt idx="313">
                  <c:v>0.72333667925407474</c:v>
                </c:pt>
                <c:pt idx="314">
                  <c:v>0.723750898750398</c:v>
                </c:pt>
                <c:pt idx="315">
                  <c:v>0.72517948530873999</c:v>
                </c:pt>
                <c:pt idx="316">
                  <c:v>0.72582081947208132</c:v>
                </c:pt>
                <c:pt idx="317">
                  <c:v>0.72653511275125227</c:v>
                </c:pt>
                <c:pt idx="318">
                  <c:v>0.72796840634932525</c:v>
                </c:pt>
                <c:pt idx="319">
                  <c:v>0.7291557571214563</c:v>
                </c:pt>
                <c:pt idx="320">
                  <c:v>0.73008892774811629</c:v>
                </c:pt>
                <c:pt idx="321">
                  <c:v>0.73073849923098677</c:v>
                </c:pt>
                <c:pt idx="322">
                  <c:v>0.73111388564952973</c:v>
                </c:pt>
                <c:pt idx="323">
                  <c:v>0.73437821770294054</c:v>
                </c:pt>
                <c:pt idx="324">
                  <c:v>0.73522901513430894</c:v>
                </c:pt>
                <c:pt idx="325">
                  <c:v>0.73664348057345808</c:v>
                </c:pt>
                <c:pt idx="326">
                  <c:v>0.73708476554823421</c:v>
                </c:pt>
                <c:pt idx="327">
                  <c:v>0.73762489835736023</c:v>
                </c:pt>
                <c:pt idx="328">
                  <c:v>0.73782494754592542</c:v>
                </c:pt>
                <c:pt idx="329">
                  <c:v>0.73821327832372841</c:v>
                </c:pt>
                <c:pt idx="330">
                  <c:v>0.74060563126698153</c:v>
                </c:pt>
                <c:pt idx="331">
                  <c:v>0.74179768907884347</c:v>
                </c:pt>
                <c:pt idx="332">
                  <c:v>0.74217542901725186</c:v>
                </c:pt>
                <c:pt idx="333">
                  <c:v>0.74327569955436035</c:v>
                </c:pt>
                <c:pt idx="334">
                  <c:v>0.74372522184866563</c:v>
                </c:pt>
                <c:pt idx="335">
                  <c:v>0.74449011580494429</c:v>
                </c:pt>
                <c:pt idx="336">
                  <c:v>0.74531502451779252</c:v>
                </c:pt>
                <c:pt idx="337">
                  <c:v>0.74572453697438479</c:v>
                </c:pt>
                <c:pt idx="338">
                  <c:v>0.74660946044380261</c:v>
                </c:pt>
                <c:pt idx="339">
                  <c:v>0.74736729384048484</c:v>
                </c:pt>
                <c:pt idx="340">
                  <c:v>0.75054689917873862</c:v>
                </c:pt>
                <c:pt idx="341">
                  <c:v>0.75124942485858226</c:v>
                </c:pt>
                <c:pt idx="342">
                  <c:v>0.75236146299501816</c:v>
                </c:pt>
                <c:pt idx="343">
                  <c:v>0.75400775014091637</c:v>
                </c:pt>
                <c:pt idx="344">
                  <c:v>0.75510802067802485</c:v>
                </c:pt>
                <c:pt idx="345">
                  <c:v>0.75642246152289139</c:v>
                </c:pt>
                <c:pt idx="346">
                  <c:v>0.75790635579807197</c:v>
                </c:pt>
                <c:pt idx="347">
                  <c:v>0.75906075729208633</c:v>
                </c:pt>
                <c:pt idx="348">
                  <c:v>0.75988331248506913</c:v>
                </c:pt>
                <c:pt idx="349">
                  <c:v>0.76074587751576495</c:v>
                </c:pt>
                <c:pt idx="350">
                  <c:v>0.76124482372724522</c:v>
                </c:pt>
                <c:pt idx="351">
                  <c:v>0.76172964881953265</c:v>
                </c:pt>
                <c:pt idx="352">
                  <c:v>0.7618661529717301</c:v>
                </c:pt>
                <c:pt idx="353">
                  <c:v>0.76357598515399605</c:v>
                </c:pt>
                <c:pt idx="354">
                  <c:v>0.76467037189144094</c:v>
                </c:pt>
                <c:pt idx="355">
                  <c:v>0.76678971653029915</c:v>
                </c:pt>
                <c:pt idx="356">
                  <c:v>0.7674545858922952</c:v>
                </c:pt>
                <c:pt idx="357">
                  <c:v>0.7684830740735068</c:v>
                </c:pt>
                <c:pt idx="358">
                  <c:v>0.76872784013951601</c:v>
                </c:pt>
                <c:pt idx="359">
                  <c:v>0.76931504334595147</c:v>
                </c:pt>
                <c:pt idx="360">
                  <c:v>0.77142732742521336</c:v>
                </c:pt>
                <c:pt idx="361">
                  <c:v>0.77220869602055031</c:v>
                </c:pt>
                <c:pt idx="362">
                  <c:v>0.77322306308256905</c:v>
                </c:pt>
                <c:pt idx="363">
                  <c:v>0.77352196010548413</c:v>
                </c:pt>
                <c:pt idx="364">
                  <c:v>0.77425861182337707</c:v>
                </c:pt>
                <c:pt idx="365">
                  <c:v>0.77544831611537357</c:v>
                </c:pt>
                <c:pt idx="366">
                  <c:v>0.77584959125243669</c:v>
                </c:pt>
                <c:pt idx="367">
                  <c:v>0.77669568164407421</c:v>
                </c:pt>
                <c:pt idx="368">
                  <c:v>0.78018595160457038</c:v>
                </c:pt>
                <c:pt idx="369">
                  <c:v>0.78083669984737358</c:v>
                </c:pt>
                <c:pt idx="370">
                  <c:v>0.78123915174436942</c:v>
                </c:pt>
                <c:pt idx="371">
                  <c:v>0.78283013117342903</c:v>
                </c:pt>
                <c:pt idx="372">
                  <c:v>0.78325611826907959</c:v>
                </c:pt>
                <c:pt idx="373">
                  <c:v>0.78399159322703982</c:v>
                </c:pt>
                <c:pt idx="374">
                  <c:v>0.78623567441876818</c:v>
                </c:pt>
                <c:pt idx="375">
                  <c:v>0.78867156747953249</c:v>
                </c:pt>
                <c:pt idx="376">
                  <c:v>0.78889162158695414</c:v>
                </c:pt>
                <c:pt idx="377">
                  <c:v>0.78983302953314327</c:v>
                </c:pt>
                <c:pt idx="378">
                  <c:v>0.79016369907424222</c:v>
                </c:pt>
                <c:pt idx="379">
                  <c:v>0.79055320661197792</c:v>
                </c:pt>
                <c:pt idx="380">
                  <c:v>0.79077561423926512</c:v>
                </c:pt>
                <c:pt idx="381">
                  <c:v>0.79232305355081345</c:v>
                </c:pt>
                <c:pt idx="382">
                  <c:v>0.7928537722804776</c:v>
                </c:pt>
                <c:pt idx="383">
                  <c:v>0.793704569711846</c:v>
                </c:pt>
                <c:pt idx="384">
                  <c:v>0.7939552195775188</c:v>
                </c:pt>
                <c:pt idx="385">
                  <c:v>0.79818449477577347</c:v>
                </c:pt>
                <c:pt idx="386">
                  <c:v>0.79878464234146906</c:v>
                </c:pt>
                <c:pt idx="387">
                  <c:v>0.79930006319200764</c:v>
                </c:pt>
                <c:pt idx="388">
                  <c:v>0.79970486860886891</c:v>
                </c:pt>
                <c:pt idx="389">
                  <c:v>0.80012850218465403</c:v>
                </c:pt>
                <c:pt idx="390">
                  <c:v>0.80163593165848934</c:v>
                </c:pt>
                <c:pt idx="391">
                  <c:v>0.80321632024815437</c:v>
                </c:pt>
                <c:pt idx="392">
                  <c:v>0.80437307526203428</c:v>
                </c:pt>
                <c:pt idx="393">
                  <c:v>0.80592169133351543</c:v>
                </c:pt>
                <c:pt idx="394">
                  <c:v>0.80725966737703669</c:v>
                </c:pt>
                <c:pt idx="395">
                  <c:v>0.80802220781344991</c:v>
                </c:pt>
                <c:pt idx="396">
                  <c:v>0.80884358624649988</c:v>
                </c:pt>
                <c:pt idx="397">
                  <c:v>0.80998033634152322</c:v>
                </c:pt>
                <c:pt idx="398">
                  <c:v>0.81047457551327251</c:v>
                </c:pt>
                <c:pt idx="399">
                  <c:v>0.81160661856856497</c:v>
                </c:pt>
                <c:pt idx="400">
                  <c:v>0.81285516085719833</c:v>
                </c:pt>
                <c:pt idx="401">
                  <c:v>0.8133870563467952</c:v>
                </c:pt>
                <c:pt idx="402">
                  <c:v>0.81394484055491223</c:v>
                </c:pt>
                <c:pt idx="403">
                  <c:v>0.81466854791354515</c:v>
                </c:pt>
                <c:pt idx="404">
                  <c:v>0.81512513076744686</c:v>
                </c:pt>
                <c:pt idx="405">
                  <c:v>0.81598063523854625</c:v>
                </c:pt>
                <c:pt idx="406">
                  <c:v>0.81628541606112492</c:v>
                </c:pt>
                <c:pt idx="407">
                  <c:v>0.82068885172942452</c:v>
                </c:pt>
                <c:pt idx="408">
                  <c:v>0.820932441035501</c:v>
                </c:pt>
                <c:pt idx="409">
                  <c:v>0.82119603526043394</c:v>
                </c:pt>
                <c:pt idx="410">
                  <c:v>0.82181501098505327</c:v>
                </c:pt>
                <c:pt idx="411">
                  <c:v>0.82205271649146605</c:v>
                </c:pt>
                <c:pt idx="412">
                  <c:v>0.8226057936598522</c:v>
                </c:pt>
                <c:pt idx="413">
                  <c:v>0.82283643860666855</c:v>
                </c:pt>
                <c:pt idx="414">
                  <c:v>0.82324124402352983</c:v>
                </c:pt>
                <c:pt idx="415">
                  <c:v>0.82407792033570537</c:v>
                </c:pt>
                <c:pt idx="416">
                  <c:v>0.82517819087281385</c:v>
                </c:pt>
                <c:pt idx="417">
                  <c:v>0.82594543834895795</c:v>
                </c:pt>
                <c:pt idx="418">
                  <c:v>0.82623021425268017</c:v>
                </c:pt>
                <c:pt idx="419">
                  <c:v>0.82693038641265837</c:v>
                </c:pt>
                <c:pt idx="420">
                  <c:v>0.82784825916019278</c:v>
                </c:pt>
                <c:pt idx="421">
                  <c:v>0.82816245406223343</c:v>
                </c:pt>
                <c:pt idx="422">
                  <c:v>0.82931685555624779</c:v>
                </c:pt>
                <c:pt idx="423">
                  <c:v>0.83374500318313483</c:v>
                </c:pt>
                <c:pt idx="424">
                  <c:v>0.83401801148752963</c:v>
                </c:pt>
                <c:pt idx="425">
                  <c:v>0.83518182706100597</c:v>
                </c:pt>
                <c:pt idx="426">
                  <c:v>0.83783542070932659</c:v>
                </c:pt>
                <c:pt idx="427">
                  <c:v>0.83823434232652427</c:v>
                </c:pt>
                <c:pt idx="428">
                  <c:v>0.83890627224811676</c:v>
                </c:pt>
                <c:pt idx="429">
                  <c:v>0.83924164882894658</c:v>
                </c:pt>
                <c:pt idx="430">
                  <c:v>0.8402936722088129</c:v>
                </c:pt>
                <c:pt idx="431">
                  <c:v>0.84269779275139334</c:v>
                </c:pt>
                <c:pt idx="432">
                  <c:v>0.84349563598578858</c:v>
                </c:pt>
                <c:pt idx="433">
                  <c:v>0.84436879185587899</c:v>
                </c:pt>
                <c:pt idx="434">
                  <c:v>0.84608921487753963</c:v>
                </c:pt>
                <c:pt idx="435">
                  <c:v>0.84634927882267441</c:v>
                </c:pt>
                <c:pt idx="436">
                  <c:v>0.84703415310352703</c:v>
                </c:pt>
                <c:pt idx="437">
                  <c:v>0.84939473352859629</c:v>
                </c:pt>
                <c:pt idx="438">
                  <c:v>0.85062915469803679</c:v>
                </c:pt>
                <c:pt idx="439">
                  <c:v>0.85093275876068275</c:v>
                </c:pt>
                <c:pt idx="440">
                  <c:v>0.85174943015400184</c:v>
                </c:pt>
                <c:pt idx="441">
                  <c:v>0.85226249748467486</c:v>
                </c:pt>
                <c:pt idx="442">
                  <c:v>0.85353104469216468</c:v>
                </c:pt>
                <c:pt idx="443">
                  <c:v>0.85427475696965405</c:v>
                </c:pt>
                <c:pt idx="444">
                  <c:v>0.8547501679824796</c:v>
                </c:pt>
                <c:pt idx="445">
                  <c:v>0.85510907976196415</c:v>
                </c:pt>
                <c:pt idx="446">
                  <c:v>0.85672006410988033</c:v>
                </c:pt>
                <c:pt idx="447">
                  <c:v>0.85737904967221268</c:v>
                </c:pt>
                <c:pt idx="448">
                  <c:v>0.85866995531842449</c:v>
                </c:pt>
                <c:pt idx="449">
                  <c:v>0.85960900974474819</c:v>
                </c:pt>
                <c:pt idx="450">
                  <c:v>0.86063396764616162</c:v>
                </c:pt>
                <c:pt idx="451">
                  <c:v>0.86084343091418869</c:v>
                </c:pt>
                <c:pt idx="452">
                  <c:v>0.86128000884923395</c:v>
                </c:pt>
                <c:pt idx="453">
                  <c:v>0.86251796029847261</c:v>
                </c:pt>
                <c:pt idx="454">
                  <c:v>0.86276037284461626</c:v>
                </c:pt>
                <c:pt idx="455">
                  <c:v>0.86373119978912383</c:v>
                </c:pt>
                <c:pt idx="456">
                  <c:v>0.86462318381813807</c:v>
                </c:pt>
                <c:pt idx="457">
                  <c:v>0.86734855982235559</c:v>
                </c:pt>
                <c:pt idx="458">
                  <c:v>0.86860063239078711</c:v>
                </c:pt>
                <c:pt idx="459">
                  <c:v>0.86926314823291773</c:v>
                </c:pt>
                <c:pt idx="460">
                  <c:v>0.86955027765650539</c:v>
                </c:pt>
                <c:pt idx="461">
                  <c:v>0.87003039570906182</c:v>
                </c:pt>
                <c:pt idx="462">
                  <c:v>0.8706799671919323</c:v>
                </c:pt>
                <c:pt idx="463">
                  <c:v>0.87282755406917623</c:v>
                </c:pt>
                <c:pt idx="464">
                  <c:v>0.87390311264769727</c:v>
                </c:pt>
                <c:pt idx="465">
                  <c:v>0.8745668052497606</c:v>
                </c:pt>
                <c:pt idx="466">
                  <c:v>0.87535170412489582</c:v>
                </c:pt>
                <c:pt idx="467">
                  <c:v>0.87585888765590525</c:v>
                </c:pt>
                <c:pt idx="468">
                  <c:v>0.87744162976543572</c:v>
                </c:pt>
                <c:pt idx="469">
                  <c:v>0.87768404231157937</c:v>
                </c:pt>
                <c:pt idx="470">
                  <c:v>0.8779805858146289</c:v>
                </c:pt>
                <c:pt idx="471">
                  <c:v>0.8784924763853692</c:v>
                </c:pt>
                <c:pt idx="472">
                  <c:v>0.87980338695043758</c:v>
                </c:pt>
                <c:pt idx="473">
                  <c:v>0.88097543984344306</c:v>
                </c:pt>
                <c:pt idx="474">
                  <c:v>0.88156146628994581</c:v>
                </c:pt>
                <c:pt idx="475">
                  <c:v>0.88205923574149325</c:v>
                </c:pt>
                <c:pt idx="476">
                  <c:v>0.88253582351425153</c:v>
                </c:pt>
                <c:pt idx="477">
                  <c:v>0.88315362247893814</c:v>
                </c:pt>
                <c:pt idx="478">
                  <c:v>0.88401265722983569</c:v>
                </c:pt>
                <c:pt idx="479">
                  <c:v>0.88437980632884949</c:v>
                </c:pt>
                <c:pt idx="480">
                  <c:v>0.88503879189118184</c:v>
                </c:pt>
                <c:pt idx="481">
                  <c:v>0.88569777745351419</c:v>
                </c:pt>
                <c:pt idx="482">
                  <c:v>0.88663565511990505</c:v>
                </c:pt>
                <c:pt idx="483">
                  <c:v>0.88838785065974957</c:v>
                </c:pt>
                <c:pt idx="484">
                  <c:v>0.88950106555611819</c:v>
                </c:pt>
                <c:pt idx="485">
                  <c:v>0.8899800068487419</c:v>
                </c:pt>
                <c:pt idx="486">
                  <c:v>0.89036245382688128</c:v>
                </c:pt>
                <c:pt idx="487">
                  <c:v>0.89116029706127653</c:v>
                </c:pt>
                <c:pt idx="488">
                  <c:v>0.89156157219833965</c:v>
                </c:pt>
                <c:pt idx="489">
                  <c:v>0.89199932689331762</c:v>
                </c:pt>
                <c:pt idx="490">
                  <c:v>0.89282188208630042</c:v>
                </c:pt>
                <c:pt idx="491">
                  <c:v>0.89321256638396895</c:v>
                </c:pt>
                <c:pt idx="492">
                  <c:v>0.8935208774863459</c:v>
                </c:pt>
                <c:pt idx="493">
                  <c:v>0.89453642130829747</c:v>
                </c:pt>
                <c:pt idx="494">
                  <c:v>0.89546606165515918</c:v>
                </c:pt>
                <c:pt idx="495">
                  <c:v>0.89574260023935226</c:v>
                </c:pt>
                <c:pt idx="496">
                  <c:v>0.89713235371991396</c:v>
                </c:pt>
                <c:pt idx="497">
                  <c:v>0.89797020679202222</c:v>
                </c:pt>
                <c:pt idx="498">
                  <c:v>0.89861271771529627</c:v>
                </c:pt>
                <c:pt idx="499">
                  <c:v>0.89889631685908578</c:v>
                </c:pt>
                <c:pt idx="500">
                  <c:v>0.9002048739042886</c:v>
                </c:pt>
                <c:pt idx="501">
                  <c:v>0.90056966948343686</c:v>
                </c:pt>
                <c:pt idx="502">
                  <c:v>0.90095800026123984</c:v>
                </c:pt>
                <c:pt idx="503">
                  <c:v>0.90157344570606102</c:v>
                </c:pt>
                <c:pt idx="504">
                  <c:v>0.90311735473781118</c:v>
                </c:pt>
                <c:pt idx="505">
                  <c:v>0.90386342053516611</c:v>
                </c:pt>
                <c:pt idx="506">
                  <c:v>0.90467067784902333</c:v>
                </c:pt>
                <c:pt idx="507">
                  <c:v>0.90553559639958459</c:v>
                </c:pt>
                <c:pt idx="508">
                  <c:v>0.90654878670167061</c:v>
                </c:pt>
                <c:pt idx="509">
                  <c:v>0.90803974153644762</c:v>
                </c:pt>
                <c:pt idx="510">
                  <c:v>0.90890936712673986</c:v>
                </c:pt>
                <c:pt idx="511">
                  <c:v>0.90918002191126923</c:v>
                </c:pt>
                <c:pt idx="512">
                  <c:v>0.91009789465880364</c:v>
                </c:pt>
                <c:pt idx="513">
                  <c:v>0.91066038590665166</c:v>
                </c:pt>
                <c:pt idx="514">
                  <c:v>0.91184538315891717</c:v>
                </c:pt>
                <c:pt idx="515">
                  <c:v>0.91239139976770689</c:v>
                </c:pt>
                <c:pt idx="516">
                  <c:v>0.91259144895627209</c:v>
                </c:pt>
                <c:pt idx="517">
                  <c:v>0.91359169489909808</c:v>
                </c:pt>
                <c:pt idx="518">
                  <c:v>0.91403415663380694</c:v>
                </c:pt>
                <c:pt idx="519">
                  <c:v>0.91476139427223802</c:v>
                </c:pt>
                <c:pt idx="520">
                  <c:v>0.9158169479319026</c:v>
                </c:pt>
                <c:pt idx="521">
                  <c:v>0.91636061102082678</c:v>
                </c:pt>
                <c:pt idx="522">
                  <c:v>0.9173796851225765</c:v>
                </c:pt>
                <c:pt idx="523">
                  <c:v>0.91800336788692682</c:v>
                </c:pt>
                <c:pt idx="524">
                  <c:v>0.91866823724892288</c:v>
                </c:pt>
                <c:pt idx="525">
                  <c:v>0.92017095968302731</c:v>
                </c:pt>
                <c:pt idx="526">
                  <c:v>0.92072050657161519</c:v>
                </c:pt>
                <c:pt idx="527">
                  <c:v>0.92134771961576367</c:v>
                </c:pt>
                <c:pt idx="528">
                  <c:v>0.92325877774652754</c:v>
                </c:pt>
                <c:pt idx="529">
                  <c:v>0.92398130834522774</c:v>
                </c:pt>
                <c:pt idx="530">
                  <c:v>0.9251580682779641</c:v>
                </c:pt>
                <c:pt idx="531">
                  <c:v>0.92560170677260567</c:v>
                </c:pt>
                <c:pt idx="532">
                  <c:v>0.92587118479720232</c:v>
                </c:pt>
                <c:pt idx="533">
                  <c:v>0.92716915100301056</c:v>
                </c:pt>
                <c:pt idx="534">
                  <c:v>0.92740803326935606</c:v>
                </c:pt>
                <c:pt idx="535">
                  <c:v>0.9277104605720693</c:v>
                </c:pt>
                <c:pt idx="536">
                  <c:v>0.92854360660444668</c:v>
                </c:pt>
                <c:pt idx="537">
                  <c:v>0.9288060240694469</c:v>
                </c:pt>
                <c:pt idx="538">
                  <c:v>0.93029344862442576</c:v>
                </c:pt>
                <c:pt idx="539">
                  <c:v>0.93125956852920233</c:v>
                </c:pt>
                <c:pt idx="540">
                  <c:v>0.93162789438814886</c:v>
                </c:pt>
                <c:pt idx="541">
                  <c:v>0.93196797800870967</c:v>
                </c:pt>
                <c:pt idx="542">
                  <c:v>0.93277288180270135</c:v>
                </c:pt>
                <c:pt idx="543">
                  <c:v>0.93327300477411435</c:v>
                </c:pt>
                <c:pt idx="544">
                  <c:v>0.93443682034759068</c:v>
                </c:pt>
                <c:pt idx="545">
                  <c:v>0.93532056705707567</c:v>
                </c:pt>
                <c:pt idx="546">
                  <c:v>0.9356618274375692</c:v>
                </c:pt>
                <c:pt idx="547">
                  <c:v>0.93594071954162772</c:v>
                </c:pt>
                <c:pt idx="548">
                  <c:v>0.93649144319014832</c:v>
                </c:pt>
                <c:pt idx="549">
                  <c:v>0.93721044350905025</c:v>
                </c:pt>
                <c:pt idx="550">
                  <c:v>0.93812243245692095</c:v>
                </c:pt>
                <c:pt idx="551">
                  <c:v>0.93901794676573336</c:v>
                </c:pt>
                <c:pt idx="552">
                  <c:v>0.93928977831019544</c:v>
                </c:pt>
                <c:pt idx="553">
                  <c:v>0.94033003409073446</c:v>
                </c:pt>
                <c:pt idx="554">
                  <c:v>0.94150914754333637</c:v>
                </c:pt>
                <c:pt idx="555">
                  <c:v>0.94213283030768669</c:v>
                </c:pt>
                <c:pt idx="556">
                  <c:v>0.94278004827069173</c:v>
                </c:pt>
                <c:pt idx="557">
                  <c:v>0.94320250508654413</c:v>
                </c:pt>
                <c:pt idx="558">
                  <c:v>0.94355435630643236</c:v>
                </c:pt>
                <c:pt idx="559">
                  <c:v>0.9441792158307154</c:v>
                </c:pt>
                <c:pt idx="560">
                  <c:v>0.94483231759338415</c:v>
                </c:pt>
                <c:pt idx="561">
                  <c:v>0.94505354846073863</c:v>
                </c:pt>
                <c:pt idx="562">
                  <c:v>0.94544893979813804</c:v>
                </c:pt>
                <c:pt idx="563">
                  <c:v>0.94894627031823064</c:v>
                </c:pt>
                <c:pt idx="564">
                  <c:v>0.94981471914859006</c:v>
                </c:pt>
                <c:pt idx="565">
                  <c:v>0.95069375881834417</c:v>
                </c:pt>
                <c:pt idx="566">
                  <c:v>0.95089616152677481</c:v>
                </c:pt>
                <c:pt idx="567">
                  <c:v>0.95144688517529541</c:v>
                </c:pt>
                <c:pt idx="568">
                  <c:v>0.95164693436386061</c:v>
                </c:pt>
                <c:pt idx="569">
                  <c:v>0.95273426054170907</c:v>
                </c:pt>
                <c:pt idx="570">
                  <c:v>0.9528637041343101</c:v>
                </c:pt>
                <c:pt idx="571">
                  <c:v>0.95310023288079015</c:v>
                </c:pt>
                <c:pt idx="572">
                  <c:v>0.9534473770609474</c:v>
                </c:pt>
                <c:pt idx="573">
                  <c:v>0.95377451632224808</c:v>
                </c:pt>
                <c:pt idx="574">
                  <c:v>0.95432170969097052</c:v>
                </c:pt>
                <c:pt idx="575">
                  <c:v>0.95508542688731646</c:v>
                </c:pt>
                <c:pt idx="576">
                  <c:v>0.95664934083792319</c:v>
                </c:pt>
                <c:pt idx="577">
                  <c:v>0.95751896642821543</c:v>
                </c:pt>
                <c:pt idx="578">
                  <c:v>0.95770136421778962</c:v>
                </c:pt>
                <c:pt idx="579">
                  <c:v>0.9581002858349873</c:v>
                </c:pt>
                <c:pt idx="580">
                  <c:v>0.95859687852660203</c:v>
                </c:pt>
                <c:pt idx="581">
                  <c:v>0.95885341219193854</c:v>
                </c:pt>
                <c:pt idx="582">
                  <c:v>0.95911582965693876</c:v>
                </c:pt>
                <c:pt idx="583">
                  <c:v>0.95943237807884485</c:v>
                </c:pt>
                <c:pt idx="584">
                  <c:v>0.95987954685328469</c:v>
                </c:pt>
                <c:pt idx="585">
                  <c:v>0.96048675497857672</c:v>
                </c:pt>
                <c:pt idx="586">
                  <c:v>0.96120457853754593</c:v>
                </c:pt>
                <c:pt idx="587">
                  <c:v>0.96174588810660466</c:v>
                </c:pt>
                <c:pt idx="588">
                  <c:v>0.96247547926490118</c:v>
                </c:pt>
                <c:pt idx="589">
                  <c:v>0.96369342579528339</c:v>
                </c:pt>
                <c:pt idx="590">
                  <c:v>0.96410058473201021</c:v>
                </c:pt>
                <c:pt idx="591">
                  <c:v>0.96432534587916285</c:v>
                </c:pt>
                <c:pt idx="592">
                  <c:v>0.96465483866032908</c:v>
                </c:pt>
                <c:pt idx="593">
                  <c:v>0.96488077656741444</c:v>
                </c:pt>
                <c:pt idx="594">
                  <c:v>0.96552446425062122</c:v>
                </c:pt>
                <c:pt idx="595">
                  <c:v>0.96626346948837971</c:v>
                </c:pt>
                <c:pt idx="596">
                  <c:v>0.96668357278436656</c:v>
                </c:pt>
                <c:pt idx="597">
                  <c:v>0.96693657616990492</c:v>
                </c:pt>
                <c:pt idx="598">
                  <c:v>0.96768734900699072</c:v>
                </c:pt>
                <c:pt idx="599">
                  <c:v>0.96816629029961443</c:v>
                </c:pt>
                <c:pt idx="600">
                  <c:v>0.96861934287371798</c:v>
                </c:pt>
                <c:pt idx="601">
                  <c:v>0.9694042417488532</c:v>
                </c:pt>
                <c:pt idx="602">
                  <c:v>0.96981257744551275</c:v>
                </c:pt>
                <c:pt idx="603">
                  <c:v>0.97008911602970582</c:v>
                </c:pt>
                <c:pt idx="604">
                  <c:v>0.97079752550921317</c:v>
                </c:pt>
                <c:pt idx="605">
                  <c:v>0.97109053873246454</c:v>
                </c:pt>
                <c:pt idx="606">
                  <c:v>0.97147298571060392</c:v>
                </c:pt>
                <c:pt idx="607">
                  <c:v>0.97169657009782384</c:v>
                </c:pt>
                <c:pt idx="608">
                  <c:v>0.97207313327629952</c:v>
                </c:pt>
                <c:pt idx="609">
                  <c:v>0.97267798788172599</c:v>
                </c:pt>
                <c:pt idx="610">
                  <c:v>0.97324871644910316</c:v>
                </c:pt>
                <c:pt idx="611">
                  <c:v>0.97375943025991074</c:v>
                </c:pt>
                <c:pt idx="612">
                  <c:v>0.9740465596834984</c:v>
                </c:pt>
                <c:pt idx="613">
                  <c:v>0.97500091198894767</c:v>
                </c:pt>
                <c:pt idx="614">
                  <c:v>0.97539865684621263</c:v>
                </c:pt>
                <c:pt idx="615">
                  <c:v>0.97558340815565225</c:v>
                </c:pt>
                <c:pt idx="616">
                  <c:v>0.97625416131731202</c:v>
                </c:pt>
                <c:pt idx="617">
                  <c:v>0.97658718437827641</c:v>
                </c:pt>
                <c:pt idx="618">
                  <c:v>0.97688372788132594</c:v>
                </c:pt>
                <c:pt idx="619">
                  <c:v>0.97743562828977926</c:v>
                </c:pt>
                <c:pt idx="620">
                  <c:v>0.97870182197740363</c:v>
                </c:pt>
                <c:pt idx="621">
                  <c:v>0.9790783851558793</c:v>
                </c:pt>
                <c:pt idx="622">
                  <c:v>0.98029280140646324</c:v>
                </c:pt>
                <c:pt idx="623">
                  <c:v>0.98048343651556658</c:v>
                </c:pt>
                <c:pt idx="624">
                  <c:v>0.98074467722063408</c:v>
                </c:pt>
                <c:pt idx="625">
                  <c:v>0.98098473624691229</c:v>
                </c:pt>
                <c:pt idx="626">
                  <c:v>0.98122714879305595</c:v>
                </c:pt>
                <c:pt idx="627">
                  <c:v>0.98147073809913243</c:v>
                </c:pt>
                <c:pt idx="628">
                  <c:v>0.98179905412036594</c:v>
                </c:pt>
                <c:pt idx="629">
                  <c:v>0.98299699573189159</c:v>
                </c:pt>
                <c:pt idx="630">
                  <c:v>0.983392387069291</c:v>
                </c:pt>
                <c:pt idx="631">
                  <c:v>0.98398547407539017</c:v>
                </c:pt>
                <c:pt idx="632">
                  <c:v>0.98457267728182563</c:v>
                </c:pt>
                <c:pt idx="633">
                  <c:v>0.98546583807077259</c:v>
                </c:pt>
                <c:pt idx="634">
                  <c:v>0.98605892507687176</c:v>
                </c:pt>
                <c:pt idx="635">
                  <c:v>0.98661906280485434</c:v>
                </c:pt>
                <c:pt idx="636">
                  <c:v>0.98700386330285916</c:v>
                </c:pt>
                <c:pt idx="637">
                  <c:v>0.98735100748301641</c:v>
                </c:pt>
                <c:pt idx="638">
                  <c:v>0.98762166226754577</c:v>
                </c:pt>
                <c:pt idx="639">
                  <c:v>0.98794762476891373</c:v>
                </c:pt>
                <c:pt idx="640">
                  <c:v>0.98839714706321902</c:v>
                </c:pt>
                <c:pt idx="641">
                  <c:v>0.98868898352653767</c:v>
                </c:pt>
                <c:pt idx="642">
                  <c:v>0.98915380369996853</c:v>
                </c:pt>
                <c:pt idx="643">
                  <c:v>0.98979513786330986</c:v>
                </c:pt>
                <c:pt idx="644">
                  <c:v>0.99012698416434153</c:v>
                </c:pt>
                <c:pt idx="645">
                  <c:v>0.99031761927344486</c:v>
                </c:pt>
                <c:pt idx="646">
                  <c:v>0.99093894851792963</c:v>
                </c:pt>
                <c:pt idx="647">
                  <c:v>0.99142377361021705</c:v>
                </c:pt>
                <c:pt idx="648">
                  <c:v>0.99153085876409608</c:v>
                </c:pt>
                <c:pt idx="649">
                  <c:v>0.99214983448871541</c:v>
                </c:pt>
                <c:pt idx="650">
                  <c:v>0.99230987383956759</c:v>
                </c:pt>
                <c:pt idx="651">
                  <c:v>0.99259582650322253</c:v>
                </c:pt>
                <c:pt idx="652">
                  <c:v>0.99288766296654118</c:v>
                </c:pt>
                <c:pt idx="653">
                  <c:v>0.99317714590999429</c:v>
                </c:pt>
                <c:pt idx="654">
                  <c:v>0.99359136540631754</c:v>
                </c:pt>
                <c:pt idx="655">
                  <c:v>0.99431507276495046</c:v>
                </c:pt>
                <c:pt idx="656">
                  <c:v>0.99487050345320205</c:v>
                </c:pt>
                <c:pt idx="657">
                  <c:v>0.99530708138824731</c:v>
                </c:pt>
                <c:pt idx="658">
                  <c:v>0.99561068545089326</c:v>
                </c:pt>
                <c:pt idx="659">
                  <c:v>0.99611551546203714</c:v>
                </c:pt>
                <c:pt idx="660">
                  <c:v>0.99629202945194761</c:v>
                </c:pt>
                <c:pt idx="661">
                  <c:v>0.99695101501427996</c:v>
                </c:pt>
                <c:pt idx="662">
                  <c:v>0.99754880906011001</c:v>
                </c:pt>
                <c:pt idx="663">
                  <c:v>0.9982042643426442</c:v>
                </c:pt>
                <c:pt idx="664">
                  <c:v>0.99837254101302553</c:v>
                </c:pt>
                <c:pt idx="665">
                  <c:v>0.99864319579755489</c:v>
                </c:pt>
                <c:pt idx="666">
                  <c:v>0.99908330401239831</c:v>
                </c:pt>
                <c:pt idx="667">
                  <c:v>0.99924687364304865</c:v>
                </c:pt>
                <c:pt idx="668">
                  <c:v>0.99944103903195014</c:v>
                </c:pt>
                <c:pt idx="669">
                  <c:v>0.99975170365419253</c:v>
                </c:pt>
                <c:pt idx="670">
                  <c:v>0.99999999999999989</c:v>
                </c:pt>
                <c:pt idx="671">
                  <c:v>0.99999999999999989</c:v>
                </c:pt>
                <c:pt idx="672">
                  <c:v>0.99999999999999989</c:v>
                </c:pt>
              </c:numCache>
            </c:numRef>
          </c:xVal>
          <c:yVal>
            <c:numRef>
              <c:f>křivka!$H$2:$H$674</c:f>
              <c:numCache>
                <c:formatCode>0.000</c:formatCode>
                <c:ptCount val="673"/>
                <c:pt idx="0" formatCode="General">
                  <c:v>0</c:v>
                </c:pt>
                <c:pt idx="1">
                  <c:v>1.667461026572381E-4</c:v>
                </c:pt>
                <c:pt idx="2">
                  <c:v>3.2172270956858616E-2</c:v>
                </c:pt>
                <c:pt idx="3">
                  <c:v>3.2996274614156468E-2</c:v>
                </c:pt>
                <c:pt idx="4">
                  <c:v>3.3054635750086499E-2</c:v>
                </c:pt>
                <c:pt idx="5">
                  <c:v>4.2215944540246256E-2</c:v>
                </c:pt>
                <c:pt idx="6">
                  <c:v>4.3462371657609113E-2</c:v>
                </c:pt>
                <c:pt idx="7">
                  <c:v>4.3670804285930662E-2</c:v>
                </c:pt>
                <c:pt idx="8">
                  <c:v>4.4505924350072328E-2</c:v>
                </c:pt>
                <c:pt idx="9">
                  <c:v>4.6276212139950007E-2</c:v>
                </c:pt>
                <c:pt idx="10">
                  <c:v>4.83535906688881E-2</c:v>
                </c:pt>
                <c:pt idx="11">
                  <c:v>4.8563412848065125E-2</c:v>
                </c:pt>
                <c:pt idx="12">
                  <c:v>5.5566749159669124E-2</c:v>
                </c:pt>
                <c:pt idx="13">
                  <c:v>5.943386919046157E-2</c:v>
                </c:pt>
                <c:pt idx="14">
                  <c:v>6.0478811433780262E-2</c:v>
                </c:pt>
                <c:pt idx="15">
                  <c:v>6.1137458539276351E-2</c:v>
                </c:pt>
                <c:pt idx="16">
                  <c:v>6.1451497032614148E-2</c:v>
                </c:pt>
                <c:pt idx="17">
                  <c:v>6.5603474988779373E-2</c:v>
                </c:pt>
                <c:pt idx="18">
                  <c:v>6.7637777441197672E-2</c:v>
                </c:pt>
                <c:pt idx="19">
                  <c:v>6.8785546447821658E-2</c:v>
                </c:pt>
                <c:pt idx="20">
                  <c:v>6.9189905746765465E-2</c:v>
                </c:pt>
                <c:pt idx="21">
                  <c:v>6.9647067978217389E-2</c:v>
                </c:pt>
                <c:pt idx="22">
                  <c:v>7.0170928650732212E-2</c:v>
                </c:pt>
                <c:pt idx="23">
                  <c:v>7.255122926616428E-2</c:v>
                </c:pt>
                <c:pt idx="24">
                  <c:v>7.3947727875918648E-2</c:v>
                </c:pt>
                <c:pt idx="25">
                  <c:v>7.4421564717636293E-2</c:v>
                </c:pt>
                <c:pt idx="26">
                  <c:v>7.4655009261356431E-2</c:v>
                </c:pt>
                <c:pt idx="27">
                  <c:v>7.5258074332633443E-2</c:v>
                </c:pt>
                <c:pt idx="28">
                  <c:v>7.5594345639658875E-2</c:v>
                </c:pt>
                <c:pt idx="29">
                  <c:v>7.6254382296010448E-2</c:v>
                </c:pt>
                <c:pt idx="30">
                  <c:v>7.6815760841623143E-2</c:v>
                </c:pt>
                <c:pt idx="31">
                  <c:v>7.9411441839654151E-2</c:v>
                </c:pt>
                <c:pt idx="32">
                  <c:v>8.1278998189415225E-2</c:v>
                </c:pt>
                <c:pt idx="33">
                  <c:v>8.1845934938449841E-2</c:v>
                </c:pt>
                <c:pt idx="34">
                  <c:v>8.2159973431787645E-2</c:v>
                </c:pt>
                <c:pt idx="35">
                  <c:v>8.2479570128547355E-2</c:v>
                </c:pt>
                <c:pt idx="36">
                  <c:v>8.2706066917990109E-2</c:v>
                </c:pt>
                <c:pt idx="37">
                  <c:v>8.4192886333350481E-2</c:v>
                </c:pt>
                <c:pt idx="38">
                  <c:v>8.7395801055224931E-2</c:v>
                </c:pt>
                <c:pt idx="39">
                  <c:v>8.8050279508154597E-2</c:v>
                </c:pt>
                <c:pt idx="40">
                  <c:v>8.8756171342736903E-2</c:v>
                </c:pt>
                <c:pt idx="41">
                  <c:v>8.9445388567053488E-2</c:v>
                </c:pt>
                <c:pt idx="42">
                  <c:v>9.574422259493065E-2</c:v>
                </c:pt>
                <c:pt idx="43">
                  <c:v>9.6459841285501294E-2</c:v>
                </c:pt>
                <c:pt idx="44">
                  <c:v>9.7335258324451793E-2</c:v>
                </c:pt>
                <c:pt idx="45">
                  <c:v>9.9682209719352419E-2</c:v>
                </c:pt>
                <c:pt idx="46">
                  <c:v>0.10007545261145241</c:v>
                </c:pt>
                <c:pt idx="47">
                  <c:v>0.10104952776114177</c:v>
                </c:pt>
                <c:pt idx="48">
                  <c:v>0.10540160104049569</c:v>
                </c:pt>
                <c:pt idx="49">
                  <c:v>0.10671889525148787</c:v>
                </c:pt>
                <c:pt idx="50">
                  <c:v>0.1072302499663034</c:v>
                </c:pt>
                <c:pt idx="51">
                  <c:v>0.10799450293681574</c:v>
                </c:pt>
                <c:pt idx="52">
                  <c:v>0.12010721774400862</c:v>
                </c:pt>
                <c:pt idx="53">
                  <c:v>0.12048656512755383</c:v>
                </c:pt>
                <c:pt idx="54">
                  <c:v>0.12485114436460704</c:v>
                </c:pt>
                <c:pt idx="55">
                  <c:v>0.12572100320013563</c:v>
                </c:pt>
                <c:pt idx="56">
                  <c:v>0.12870297933598923</c:v>
                </c:pt>
                <c:pt idx="57">
                  <c:v>0.12935745778891888</c:v>
                </c:pt>
                <c:pt idx="58">
                  <c:v>0.12988409756314467</c:v>
                </c:pt>
                <c:pt idx="59">
                  <c:v>0.13162381523420186</c:v>
                </c:pt>
                <c:pt idx="60">
                  <c:v>0.14044607361562522</c:v>
                </c:pt>
                <c:pt idx="61">
                  <c:v>0.14075594345639658</c:v>
                </c:pt>
                <c:pt idx="62">
                  <c:v>0.14268741914550959</c:v>
                </c:pt>
                <c:pt idx="63">
                  <c:v>0.14386158961838763</c:v>
                </c:pt>
                <c:pt idx="64">
                  <c:v>0.14439517714689079</c:v>
                </c:pt>
                <c:pt idx="65">
                  <c:v>0.14657121378656776</c:v>
                </c:pt>
                <c:pt idx="66">
                  <c:v>0.15149856112008914</c:v>
                </c:pt>
                <c:pt idx="67">
                  <c:v>0.15186123389336864</c:v>
                </c:pt>
                <c:pt idx="68">
                  <c:v>0.1543276866618403</c:v>
                </c:pt>
                <c:pt idx="69">
                  <c:v>0.15516558582769291</c:v>
                </c:pt>
                <c:pt idx="70">
                  <c:v>0.1562591623509533</c:v>
                </c:pt>
                <c:pt idx="71">
                  <c:v>0.15701785711804372</c:v>
                </c:pt>
                <c:pt idx="72">
                  <c:v>0.16362795053754775</c:v>
                </c:pt>
                <c:pt idx="73">
                  <c:v>0.16403925759076893</c:v>
                </c:pt>
                <c:pt idx="74">
                  <c:v>0.16585679010973281</c:v>
                </c:pt>
                <c:pt idx="75">
                  <c:v>0.16663076993623349</c:v>
                </c:pt>
                <c:pt idx="76">
                  <c:v>0.16740613931358964</c:v>
                </c:pt>
                <c:pt idx="77">
                  <c:v>0.16805644911395287</c:v>
                </c:pt>
                <c:pt idx="78">
                  <c:v>0.16919449126458852</c:v>
                </c:pt>
                <c:pt idx="79">
                  <c:v>0.17016717686342242</c:v>
                </c:pt>
                <c:pt idx="80">
                  <c:v>0.17067297337481604</c:v>
                </c:pt>
                <c:pt idx="81">
                  <c:v>0.17160675154969657</c:v>
                </c:pt>
                <c:pt idx="82">
                  <c:v>0.17220425841755166</c:v>
                </c:pt>
                <c:pt idx="83">
                  <c:v>0.17386755079155761</c:v>
                </c:pt>
                <c:pt idx="84">
                  <c:v>0.17440947562519363</c:v>
                </c:pt>
                <c:pt idx="85">
                  <c:v>0.17492638854343107</c:v>
                </c:pt>
                <c:pt idx="86">
                  <c:v>0.17510008240036568</c:v>
                </c:pt>
                <c:pt idx="87">
                  <c:v>0.17850865064885071</c:v>
                </c:pt>
                <c:pt idx="88">
                  <c:v>0.17907836649959627</c:v>
                </c:pt>
                <c:pt idx="89">
                  <c:v>0.1808931199168492</c:v>
                </c:pt>
                <c:pt idx="90">
                  <c:v>0.18170322806559228</c:v>
                </c:pt>
                <c:pt idx="91">
                  <c:v>0.18261199432507422</c:v>
                </c:pt>
                <c:pt idx="92">
                  <c:v>0.1835249292371226</c:v>
                </c:pt>
                <c:pt idx="93">
                  <c:v>0.18428501355506852</c:v>
                </c:pt>
                <c:pt idx="94">
                  <c:v>0.18677925734064971</c:v>
                </c:pt>
                <c:pt idx="95">
                  <c:v>0.18711413909681965</c:v>
                </c:pt>
                <c:pt idx="96">
                  <c:v>0.18979736179874571</c:v>
                </c:pt>
                <c:pt idx="97">
                  <c:v>0.19082423988094319</c:v>
                </c:pt>
                <c:pt idx="98">
                  <c:v>0.19164546443653008</c:v>
                </c:pt>
                <c:pt idx="99">
                  <c:v>0.19290856616415866</c:v>
                </c:pt>
                <c:pt idx="100">
                  <c:v>0.19464133608093845</c:v>
                </c:pt>
                <c:pt idx="101">
                  <c:v>0.19683404733088114</c:v>
                </c:pt>
                <c:pt idx="102">
                  <c:v>0.19997026361169271</c:v>
                </c:pt>
                <c:pt idx="103">
                  <c:v>0.20622185291048367</c:v>
                </c:pt>
                <c:pt idx="104">
                  <c:v>0.20701250734725007</c:v>
                </c:pt>
                <c:pt idx="105">
                  <c:v>0.20771839918183238</c:v>
                </c:pt>
                <c:pt idx="106">
                  <c:v>0.20857297295795071</c:v>
                </c:pt>
                <c:pt idx="107">
                  <c:v>0.20887728459530017</c:v>
                </c:pt>
                <c:pt idx="108">
                  <c:v>0.21010564755154182</c:v>
                </c:pt>
                <c:pt idx="109">
                  <c:v>0.21149380885616331</c:v>
                </c:pt>
                <c:pt idx="110">
                  <c:v>0.21178839363752444</c:v>
                </c:pt>
                <c:pt idx="111">
                  <c:v>0.21215801416508132</c:v>
                </c:pt>
                <c:pt idx="112">
                  <c:v>0.21261656594738873</c:v>
                </c:pt>
                <c:pt idx="113">
                  <c:v>0.21413256593071411</c:v>
                </c:pt>
                <c:pt idx="114">
                  <c:v>0.2149190517149141</c:v>
                </c:pt>
                <c:pt idx="115">
                  <c:v>0.21582642842354058</c:v>
                </c:pt>
                <c:pt idx="116">
                  <c:v>0.21652259340213456</c:v>
                </c:pt>
                <c:pt idx="117">
                  <c:v>0.21753140732321086</c:v>
                </c:pt>
                <c:pt idx="118">
                  <c:v>0.21965742013209064</c:v>
                </c:pt>
                <c:pt idx="119">
                  <c:v>0.2205050461539316</c:v>
                </c:pt>
                <c:pt idx="120">
                  <c:v>0.22148884815960931</c:v>
                </c:pt>
                <c:pt idx="121">
                  <c:v>0.22518505343517808</c:v>
                </c:pt>
                <c:pt idx="122">
                  <c:v>0.22594096910055755</c:v>
                </c:pt>
                <c:pt idx="123">
                  <c:v>0.22692616065709073</c:v>
                </c:pt>
                <c:pt idx="124">
                  <c:v>0.22761398833055183</c:v>
                </c:pt>
                <c:pt idx="125">
                  <c:v>0.22935092689989806</c:v>
                </c:pt>
                <c:pt idx="126">
                  <c:v>0.23136994429290611</c:v>
                </c:pt>
                <c:pt idx="127">
                  <c:v>0.23259969680000325</c:v>
                </c:pt>
                <c:pt idx="128">
                  <c:v>0.23318747681187002</c:v>
                </c:pt>
                <c:pt idx="129">
                  <c:v>0.23350846305948519</c:v>
                </c:pt>
                <c:pt idx="130">
                  <c:v>0.23412542363931699</c:v>
                </c:pt>
                <c:pt idx="131">
                  <c:v>0.23497721831372437</c:v>
                </c:pt>
                <c:pt idx="132">
                  <c:v>0.23528847770535122</c:v>
                </c:pt>
                <c:pt idx="133">
                  <c:v>0.23591794424288229</c:v>
                </c:pt>
                <c:pt idx="134">
                  <c:v>0.2362792274653063</c:v>
                </c:pt>
                <c:pt idx="135">
                  <c:v>0.23739642635310979</c:v>
                </c:pt>
                <c:pt idx="136">
                  <c:v>0.23885267564964965</c:v>
                </c:pt>
                <c:pt idx="137">
                  <c:v>0.2391875574058196</c:v>
                </c:pt>
                <c:pt idx="138">
                  <c:v>0.24049234565911248</c:v>
                </c:pt>
                <c:pt idx="139">
                  <c:v>0.24086752439009126</c:v>
                </c:pt>
                <c:pt idx="140">
                  <c:v>0.24205975902409052</c:v>
                </c:pt>
                <c:pt idx="141">
                  <c:v>0.24279483142663785</c:v>
                </c:pt>
                <c:pt idx="142">
                  <c:v>0.24355352619372828</c:v>
                </c:pt>
                <c:pt idx="143">
                  <c:v>0.24404403764571164</c:v>
                </c:pt>
                <c:pt idx="144">
                  <c:v>0.24440671041899115</c:v>
                </c:pt>
                <c:pt idx="145">
                  <c:v>0.24511260225357345</c:v>
                </c:pt>
                <c:pt idx="146">
                  <c:v>0.24635625026922536</c:v>
                </c:pt>
                <c:pt idx="147">
                  <c:v>0.24733310452062568</c:v>
                </c:pt>
                <c:pt idx="148">
                  <c:v>0.24908532814938217</c:v>
                </c:pt>
                <c:pt idx="149">
                  <c:v>0.24990933180668001</c:v>
                </c:pt>
                <c:pt idx="150">
                  <c:v>0.25188805222487926</c:v>
                </c:pt>
                <c:pt idx="151">
                  <c:v>0.25274401555185305</c:v>
                </c:pt>
                <c:pt idx="152">
                  <c:v>0.2540015590760597</c:v>
                </c:pt>
                <c:pt idx="153">
                  <c:v>0.2544225929852692</c:v>
                </c:pt>
                <c:pt idx="154">
                  <c:v>0.25539249948239212</c:v>
                </c:pt>
                <c:pt idx="155">
                  <c:v>0.25628737023331932</c:v>
                </c:pt>
                <c:pt idx="156">
                  <c:v>0.25725866628129773</c:v>
                </c:pt>
                <c:pt idx="157">
                  <c:v>0.25767414198708533</c:v>
                </c:pt>
                <c:pt idx="158">
                  <c:v>0.26041016762151953</c:v>
                </c:pt>
                <c:pt idx="159">
                  <c:v>0.26749965608616311</c:v>
                </c:pt>
                <c:pt idx="160">
                  <c:v>0.26843204471018817</c:v>
                </c:pt>
                <c:pt idx="161">
                  <c:v>0.26934359007138109</c:v>
                </c:pt>
                <c:pt idx="162">
                  <c:v>0.27092073029234748</c:v>
                </c:pt>
                <c:pt idx="163">
                  <c:v>0.2726229300903068</c:v>
                </c:pt>
                <c:pt idx="164">
                  <c:v>0.2733177055180453</c:v>
                </c:pt>
                <c:pt idx="165">
                  <c:v>0.27398330037781876</c:v>
                </c:pt>
                <c:pt idx="166">
                  <c:v>0.27444046260927069</c:v>
                </c:pt>
                <c:pt idx="167">
                  <c:v>0.27541592730981551</c:v>
                </c:pt>
                <c:pt idx="168">
                  <c:v>0.27595785214345153</c:v>
                </c:pt>
                <c:pt idx="169">
                  <c:v>0.2769666660645278</c:v>
                </c:pt>
                <c:pt idx="170">
                  <c:v>0.27903570728833305</c:v>
                </c:pt>
                <c:pt idx="171">
                  <c:v>0.27925664587435389</c:v>
                </c:pt>
                <c:pt idx="172">
                  <c:v>0.28122147078399834</c:v>
                </c:pt>
                <c:pt idx="173">
                  <c:v>0.28149799140423826</c:v>
                </c:pt>
                <c:pt idx="174">
                  <c:v>0.28270690064850323</c:v>
                </c:pt>
                <c:pt idx="175">
                  <c:v>0.28353229385665657</c:v>
                </c:pt>
                <c:pt idx="176">
                  <c:v>0.28405337542746045</c:v>
                </c:pt>
                <c:pt idx="177">
                  <c:v>0.28530813984995618</c:v>
                </c:pt>
                <c:pt idx="178">
                  <c:v>0.28588341390412364</c:v>
                </c:pt>
                <c:pt idx="179">
                  <c:v>0.28676855779906246</c:v>
                </c:pt>
                <c:pt idx="180">
                  <c:v>0.28868474842876524</c:v>
                </c:pt>
                <c:pt idx="181">
                  <c:v>0.29027856325999735</c:v>
                </c:pt>
                <c:pt idx="182">
                  <c:v>0.29152360082650475</c:v>
                </c:pt>
                <c:pt idx="183">
                  <c:v>0.2922822955935952</c:v>
                </c:pt>
                <c:pt idx="184">
                  <c:v>0.29342867504936371</c:v>
                </c:pt>
                <c:pt idx="185">
                  <c:v>0.2941359564348015</c:v>
                </c:pt>
                <c:pt idx="186">
                  <c:v>0.29465286935303892</c:v>
                </c:pt>
                <c:pt idx="187">
                  <c:v>0.29548937896803606</c:v>
                </c:pt>
                <c:pt idx="188">
                  <c:v>0.29615636337866502</c:v>
                </c:pt>
                <c:pt idx="189">
                  <c:v>0.29690533128976709</c:v>
                </c:pt>
                <c:pt idx="190">
                  <c:v>0.29851026252784302</c:v>
                </c:pt>
                <c:pt idx="191">
                  <c:v>0.30173957871597151</c:v>
                </c:pt>
                <c:pt idx="192">
                  <c:v>0.30240517357574498</c:v>
                </c:pt>
                <c:pt idx="193">
                  <c:v>0.30280675377297783</c:v>
                </c:pt>
                <c:pt idx="194">
                  <c:v>0.304185188221611</c:v>
                </c:pt>
                <c:pt idx="195">
                  <c:v>0.30548302872062649</c:v>
                </c:pt>
                <c:pt idx="196">
                  <c:v>0.30595964466405512</c:v>
                </c:pt>
                <c:pt idx="197">
                  <c:v>0.30757847141068578</c:v>
                </c:pt>
                <c:pt idx="198">
                  <c:v>0.30827324683842428</c:v>
                </c:pt>
                <c:pt idx="199">
                  <c:v>0.30928067120864511</c:v>
                </c:pt>
                <c:pt idx="200">
                  <c:v>0.31033395075709669</c:v>
                </c:pt>
                <c:pt idx="201">
                  <c:v>0.31117601857551574</c:v>
                </c:pt>
                <c:pt idx="202">
                  <c:v>0.31230711297187402</c:v>
                </c:pt>
                <c:pt idx="203">
                  <c:v>0.3142038498896001</c:v>
                </c:pt>
                <c:pt idx="204">
                  <c:v>0.31453178389149267</c:v>
                </c:pt>
                <c:pt idx="205">
                  <c:v>0.3152599085397626</c:v>
                </c:pt>
                <c:pt idx="206">
                  <c:v>0.31619229716378766</c:v>
                </c:pt>
                <c:pt idx="207">
                  <c:v>0.31976761151492994</c:v>
                </c:pt>
                <c:pt idx="208">
                  <c:v>0.31998438144838437</c:v>
                </c:pt>
                <c:pt idx="209">
                  <c:v>0.32127666374397795</c:v>
                </c:pt>
                <c:pt idx="210">
                  <c:v>0.32197143917171644</c:v>
                </c:pt>
                <c:pt idx="211">
                  <c:v>0.32239664173349242</c:v>
                </c:pt>
                <c:pt idx="212">
                  <c:v>0.32319285437368073</c:v>
                </c:pt>
                <c:pt idx="213">
                  <c:v>0.32358748681663618</c:v>
                </c:pt>
                <c:pt idx="214">
                  <c:v>0.32507569578285206</c:v>
                </c:pt>
                <c:pt idx="215">
                  <c:v>0.32546754912409659</c:v>
                </c:pt>
                <c:pt idx="216">
                  <c:v>0.32652082867254817</c:v>
                </c:pt>
                <c:pt idx="217">
                  <c:v>0.33212627682354234</c:v>
                </c:pt>
                <c:pt idx="218">
                  <c:v>0.33342272777170234</c:v>
                </c:pt>
                <c:pt idx="219">
                  <c:v>0.33547509438524187</c:v>
                </c:pt>
                <c:pt idx="220">
                  <c:v>0.33617264891469134</c:v>
                </c:pt>
                <c:pt idx="221">
                  <c:v>0.33733570298072557</c:v>
                </c:pt>
                <c:pt idx="222">
                  <c:v>0.33777758015276726</c:v>
                </c:pt>
                <c:pt idx="223">
                  <c:v>0.34067062503387036</c:v>
                </c:pt>
                <c:pt idx="224">
                  <c:v>0.34188092382899082</c:v>
                </c:pt>
                <c:pt idx="225">
                  <c:v>0.34308149576812291</c:v>
                </c:pt>
                <c:pt idx="226">
                  <c:v>0.3435817340760946</c:v>
                </c:pt>
                <c:pt idx="227">
                  <c:v>0.34576610802090441</c:v>
                </c:pt>
                <c:pt idx="228">
                  <c:v>0.34609404202279698</c:v>
                </c:pt>
                <c:pt idx="229">
                  <c:v>0.34694305759549343</c:v>
                </c:pt>
                <c:pt idx="230">
                  <c:v>0.35030993931831417</c:v>
                </c:pt>
                <c:pt idx="231">
                  <c:v>0.3506100823030972</c:v>
                </c:pt>
                <c:pt idx="232">
                  <c:v>0.35229421793993532</c:v>
                </c:pt>
                <c:pt idx="233">
                  <c:v>0.35258741317044096</c:v>
                </c:pt>
                <c:pt idx="234">
                  <c:v>0.35382689253352645</c:v>
                </c:pt>
                <c:pt idx="235">
                  <c:v>0.35482181094604798</c:v>
                </c:pt>
                <c:pt idx="236">
                  <c:v>0.36080104827716541</c:v>
                </c:pt>
                <c:pt idx="237">
                  <c:v>0.3621975468869198</c:v>
                </c:pt>
                <c:pt idx="238">
                  <c:v>0.36260329573671907</c:v>
                </c:pt>
                <c:pt idx="239">
                  <c:v>0.36585762384024617</c:v>
                </c:pt>
                <c:pt idx="240">
                  <c:v>0.36686643776132244</c:v>
                </c:pt>
                <c:pt idx="241">
                  <c:v>0.36901607293474531</c:v>
                </c:pt>
                <c:pt idx="242">
                  <c:v>0.36957050372608063</c:v>
                </c:pt>
                <c:pt idx="243">
                  <c:v>0.37278175575308792</c:v>
                </c:pt>
                <c:pt idx="244">
                  <c:v>0.37315554493321124</c:v>
                </c:pt>
                <c:pt idx="245">
                  <c:v>0.37430331393983524</c:v>
                </c:pt>
                <c:pt idx="246">
                  <c:v>0.3767072369198104</c:v>
                </c:pt>
                <c:pt idx="247">
                  <c:v>0.37947383267306506</c:v>
                </c:pt>
                <c:pt idx="248">
                  <c:v>0.38031312138977313</c:v>
                </c:pt>
                <c:pt idx="249">
                  <c:v>0.38138307554849044</c:v>
                </c:pt>
                <c:pt idx="250">
                  <c:v>0.38217095088354591</c:v>
                </c:pt>
                <c:pt idx="251">
                  <c:v>0.38325619010167344</c:v>
                </c:pt>
                <c:pt idx="252">
                  <c:v>0.38410798477608082</c:v>
                </c:pt>
                <c:pt idx="253">
                  <c:v>0.38507650172234831</c:v>
                </c:pt>
                <c:pt idx="254">
                  <c:v>0.38608253654171365</c:v>
                </c:pt>
                <c:pt idx="255">
                  <c:v>0.38750960527028849</c:v>
                </c:pt>
                <c:pt idx="256">
                  <c:v>0.38993437151309585</c:v>
                </c:pt>
                <c:pt idx="257">
                  <c:v>0.39134059697883855</c:v>
                </c:pt>
                <c:pt idx="258">
                  <c:v>0.39266067029154167</c:v>
                </c:pt>
                <c:pt idx="259">
                  <c:v>0.39476306073587836</c:v>
                </c:pt>
                <c:pt idx="260">
                  <c:v>0.39760886088789521</c:v>
                </c:pt>
                <c:pt idx="261">
                  <c:v>0.39873578663168702</c:v>
                </c:pt>
                <c:pt idx="262">
                  <c:v>0.40012116883459758</c:v>
                </c:pt>
                <c:pt idx="263">
                  <c:v>0.40064363995625696</c:v>
                </c:pt>
                <c:pt idx="264">
                  <c:v>0.40128283334977638</c:v>
                </c:pt>
                <c:pt idx="265">
                  <c:v>0.40164828522476681</c:v>
                </c:pt>
                <c:pt idx="266">
                  <c:v>0.40210266835450781</c:v>
                </c:pt>
                <c:pt idx="267">
                  <c:v>0.40513188921944765</c:v>
                </c:pt>
                <c:pt idx="268">
                  <c:v>0.40574884979927944</c:v>
                </c:pt>
                <c:pt idx="269">
                  <c:v>0.40676183237292218</c:v>
                </c:pt>
                <c:pt idx="270">
                  <c:v>0.40787208350644827</c:v>
                </c:pt>
                <c:pt idx="271">
                  <c:v>0.40878084976593021</c:v>
                </c:pt>
                <c:pt idx="272">
                  <c:v>0.4095798415078295</c:v>
                </c:pt>
                <c:pt idx="273">
                  <c:v>0.4107151045567542</c:v>
                </c:pt>
                <c:pt idx="274">
                  <c:v>0.41237283872733826</c:v>
                </c:pt>
                <c:pt idx="275">
                  <c:v>0.41381519251532339</c:v>
                </c:pt>
                <c:pt idx="276">
                  <c:v>0.41442242623916681</c:v>
                </c:pt>
                <c:pt idx="277">
                  <c:v>0.41617326031706781</c:v>
                </c:pt>
                <c:pt idx="278">
                  <c:v>0.41735854719678966</c:v>
                </c:pt>
                <c:pt idx="279">
                  <c:v>0.41904824103704968</c:v>
                </c:pt>
                <c:pt idx="280">
                  <c:v>0.42026548758644755</c:v>
                </c:pt>
                <c:pt idx="281">
                  <c:v>0.4213618432114189</c:v>
                </c:pt>
                <c:pt idx="282">
                  <c:v>0.42206495594429028</c:v>
                </c:pt>
                <c:pt idx="283">
                  <c:v>0.42324607417144572</c:v>
                </c:pt>
                <c:pt idx="284">
                  <c:v>0.42398809432827045</c:v>
                </c:pt>
                <c:pt idx="285">
                  <c:v>0.425070554444687</c:v>
                </c:pt>
                <c:pt idx="286">
                  <c:v>0.42738832527162263</c:v>
                </c:pt>
                <c:pt idx="287">
                  <c:v>0.42833738850591341</c:v>
                </c:pt>
                <c:pt idx="288">
                  <c:v>0.42896268639087803</c:v>
                </c:pt>
                <c:pt idx="289">
                  <c:v>0.43053982661184442</c:v>
                </c:pt>
                <c:pt idx="290">
                  <c:v>0.43275060202290833</c:v>
                </c:pt>
                <c:pt idx="291">
                  <c:v>0.43340647002669347</c:v>
                </c:pt>
                <c:pt idx="292">
                  <c:v>0.43429856167590969</c:v>
                </c:pt>
                <c:pt idx="293">
                  <c:v>0.43464178073721249</c:v>
                </c:pt>
                <c:pt idx="294">
                  <c:v>0.43570200803994141</c:v>
                </c:pt>
                <c:pt idx="295">
                  <c:v>0.43791417300186075</c:v>
                </c:pt>
                <c:pt idx="296">
                  <c:v>0.44001656344619744</c:v>
                </c:pt>
                <c:pt idx="297">
                  <c:v>0.44303049925172699</c:v>
                </c:pt>
                <c:pt idx="298">
                  <c:v>0.44421439658059336</c:v>
                </c:pt>
                <c:pt idx="299">
                  <c:v>0.44713245337709501</c:v>
                </c:pt>
                <c:pt idx="300">
                  <c:v>0.45065079614316272</c:v>
                </c:pt>
                <c:pt idx="301">
                  <c:v>0.4512566403161507</c:v>
                </c:pt>
                <c:pt idx="302">
                  <c:v>0.45161653398771923</c:v>
                </c:pt>
                <c:pt idx="303">
                  <c:v>0.45192362472677966</c:v>
                </c:pt>
                <c:pt idx="304">
                  <c:v>0.4543372745627432</c:v>
                </c:pt>
                <c:pt idx="305">
                  <c:v>0.45627430845527811</c:v>
                </c:pt>
                <c:pt idx="306">
                  <c:v>0.45724282540154559</c:v>
                </c:pt>
                <c:pt idx="307">
                  <c:v>0.45773472640438445</c:v>
                </c:pt>
                <c:pt idx="308">
                  <c:v>0.45877827909684765</c:v>
                </c:pt>
                <c:pt idx="309">
                  <c:v>0.46238138446509947</c:v>
                </c:pt>
                <c:pt idx="310">
                  <c:v>0.46413916629727786</c:v>
                </c:pt>
                <c:pt idx="311">
                  <c:v>0.46522023686283898</c:v>
                </c:pt>
                <c:pt idx="312">
                  <c:v>0.466545868378964</c:v>
                </c:pt>
                <c:pt idx="313">
                  <c:v>0.46707250815318979</c:v>
                </c:pt>
                <c:pt idx="314">
                  <c:v>0.4676088747834039</c:v>
                </c:pt>
                <c:pt idx="315">
                  <c:v>0.46945975652289923</c:v>
                </c:pt>
                <c:pt idx="316">
                  <c:v>0.4702934870361854</c:v>
                </c:pt>
                <c:pt idx="317">
                  <c:v>0.47122309655849948</c:v>
                </c:pt>
                <c:pt idx="318">
                  <c:v>0.47309760066253792</c:v>
                </c:pt>
                <c:pt idx="319">
                  <c:v>0.47465806627323859</c:v>
                </c:pt>
                <c:pt idx="320">
                  <c:v>0.47588503967862478</c:v>
                </c:pt>
                <c:pt idx="321">
                  <c:v>0.47674795075987597</c:v>
                </c:pt>
                <c:pt idx="322">
                  <c:v>0.47724679951699223</c:v>
                </c:pt>
                <c:pt idx="323">
                  <c:v>0.48160165189805709</c:v>
                </c:pt>
                <c:pt idx="324">
                  <c:v>0.48273830449783728</c:v>
                </c:pt>
                <c:pt idx="325">
                  <c:v>0.48462809366128595</c:v>
                </c:pt>
                <c:pt idx="326">
                  <c:v>0.48521865277486365</c:v>
                </c:pt>
                <c:pt idx="327">
                  <c:v>0.48594260877056716</c:v>
                </c:pt>
                <c:pt idx="328">
                  <c:v>0.48621079208567425</c:v>
                </c:pt>
                <c:pt idx="329">
                  <c:v>0.48673187365647813</c:v>
                </c:pt>
                <c:pt idx="330">
                  <c:v>0.48995285253947379</c:v>
                </c:pt>
                <c:pt idx="331">
                  <c:v>0.49156195243011613</c:v>
                </c:pt>
                <c:pt idx="332">
                  <c:v>0.4920719175940762</c:v>
                </c:pt>
                <c:pt idx="333">
                  <c:v>0.4935573474585811</c:v>
                </c:pt>
                <c:pt idx="334">
                  <c:v>0.49416458118242451</c:v>
                </c:pt>
                <c:pt idx="335">
                  <c:v>0.49519840701889939</c:v>
                </c:pt>
                <c:pt idx="336">
                  <c:v>0.49631699545755836</c:v>
                </c:pt>
                <c:pt idx="337">
                  <c:v>0.49687420535060461</c:v>
                </c:pt>
                <c:pt idx="338">
                  <c:v>0.49807894594230318</c:v>
                </c:pt>
                <c:pt idx="339">
                  <c:v>0.49911138222792256</c:v>
                </c:pt>
                <c:pt idx="340">
                  <c:v>0.50345650775299911</c:v>
                </c:pt>
                <c:pt idx="341">
                  <c:v>0.50442085604670017</c:v>
                </c:pt>
                <c:pt idx="342">
                  <c:v>0.50594936198772489</c:v>
                </c:pt>
                <c:pt idx="343">
                  <c:v>0.50821294033129694</c:v>
                </c:pt>
                <c:pt idx="344">
                  <c:v>0.50972616121291137</c:v>
                </c:pt>
                <c:pt idx="345">
                  <c:v>0.51153674597759791</c:v>
                </c:pt>
                <c:pt idx="346">
                  <c:v>0.51358077528600454</c:v>
                </c:pt>
                <c:pt idx="347">
                  <c:v>0.51517459011723665</c:v>
                </c:pt>
                <c:pt idx="348">
                  <c:v>0.51631124271701678</c:v>
                </c:pt>
                <c:pt idx="349">
                  <c:v>0.51750347735101598</c:v>
                </c:pt>
                <c:pt idx="350">
                  <c:v>0.51819408412618806</c:v>
                </c:pt>
                <c:pt idx="351">
                  <c:v>0.51886523718938349</c:v>
                </c:pt>
                <c:pt idx="352">
                  <c:v>0.51905421610572833</c:v>
                </c:pt>
                <c:pt idx="353">
                  <c:v>0.52142478986517204</c:v>
                </c:pt>
                <c:pt idx="354">
                  <c:v>0.52294217939935295</c:v>
                </c:pt>
                <c:pt idx="355">
                  <c:v>0.52588107945868678</c:v>
                </c:pt>
                <c:pt idx="356">
                  <c:v>0.52680374122672347</c:v>
                </c:pt>
                <c:pt idx="357">
                  <c:v>0.52823358905700923</c:v>
                </c:pt>
                <c:pt idx="358">
                  <c:v>0.52857402901660111</c:v>
                </c:pt>
                <c:pt idx="359">
                  <c:v>0.52939108491962161</c:v>
                </c:pt>
                <c:pt idx="360">
                  <c:v>0.53233137452981094</c:v>
                </c:pt>
                <c:pt idx="361">
                  <c:v>0.53341939284964945</c:v>
                </c:pt>
                <c:pt idx="362">
                  <c:v>0.53483256606966956</c:v>
                </c:pt>
                <c:pt idx="363">
                  <c:v>0.53524943132631264</c:v>
                </c:pt>
                <c:pt idx="364">
                  <c:v>0.53627769895936561</c:v>
                </c:pt>
                <c:pt idx="365">
                  <c:v>0.53794099133337159</c:v>
                </c:pt>
                <c:pt idx="366">
                  <c:v>0.53850236987898426</c:v>
                </c:pt>
                <c:pt idx="367">
                  <c:v>0.53968765675870611</c:v>
                </c:pt>
                <c:pt idx="368">
                  <c:v>0.5445774862191296</c:v>
                </c:pt>
                <c:pt idx="369">
                  <c:v>0.54549181068203345</c:v>
                </c:pt>
                <c:pt idx="370">
                  <c:v>0.54605735788021259</c:v>
                </c:pt>
                <c:pt idx="371">
                  <c:v>0.54829314520667505</c:v>
                </c:pt>
                <c:pt idx="372">
                  <c:v>0.54889204162538563</c:v>
                </c:pt>
                <c:pt idx="373">
                  <c:v>0.54992864656357143</c:v>
                </c:pt>
                <c:pt idx="374">
                  <c:v>0.55311627622603565</c:v>
                </c:pt>
                <c:pt idx="375">
                  <c:v>0.55659015336472817</c:v>
                </c:pt>
                <c:pt idx="376">
                  <c:v>0.55690419185806594</c:v>
                </c:pt>
                <c:pt idx="377">
                  <c:v>0.55824927708616767</c:v>
                </c:pt>
                <c:pt idx="378">
                  <c:v>0.55872311392788532</c:v>
                </c:pt>
                <c:pt idx="379">
                  <c:v>0.55928171337178711</c:v>
                </c:pt>
                <c:pt idx="380">
                  <c:v>0.55960131006854685</c:v>
                </c:pt>
                <c:pt idx="381">
                  <c:v>0.56183153919158746</c:v>
                </c:pt>
                <c:pt idx="382">
                  <c:v>0.56259718171295525</c:v>
                </c:pt>
                <c:pt idx="383">
                  <c:v>0.56382554466919688</c:v>
                </c:pt>
                <c:pt idx="384">
                  <c:v>0.56418960699333187</c:v>
                </c:pt>
                <c:pt idx="385">
                  <c:v>0.57035921279164969</c:v>
                </c:pt>
                <c:pt idx="386">
                  <c:v>0.57123601938145563</c:v>
                </c:pt>
                <c:pt idx="387">
                  <c:v>0.57199054549597961</c:v>
                </c:pt>
                <c:pt idx="388">
                  <c:v>0.57258388371126823</c:v>
                </c:pt>
                <c:pt idx="389">
                  <c:v>0.57320501294366644</c:v>
                </c:pt>
                <c:pt idx="390">
                  <c:v>0.57541578835473028</c:v>
                </c:pt>
                <c:pt idx="391">
                  <c:v>0.5777349487325214</c:v>
                </c:pt>
                <c:pt idx="392">
                  <c:v>0.5794343694287698</c:v>
                </c:pt>
                <c:pt idx="393">
                  <c:v>0.58172157013688497</c:v>
                </c:pt>
                <c:pt idx="394">
                  <c:v>0.5837016801059397</c:v>
                </c:pt>
                <c:pt idx="395">
                  <c:v>0.58483138495144249</c:v>
                </c:pt>
                <c:pt idx="396">
                  <c:v>0.5860486315008403</c:v>
                </c:pt>
                <c:pt idx="397">
                  <c:v>0.58773693579024489</c:v>
                </c:pt>
                <c:pt idx="398">
                  <c:v>0.58847339774364771</c:v>
                </c:pt>
                <c:pt idx="399">
                  <c:v>0.59016170203305229</c:v>
                </c:pt>
                <c:pt idx="400">
                  <c:v>0.59202925838281339</c:v>
                </c:pt>
                <c:pt idx="401">
                  <c:v>0.59282547102300176</c:v>
                </c:pt>
                <c:pt idx="402">
                  <c:v>0.59366059108714342</c:v>
                </c:pt>
                <c:pt idx="403">
                  <c:v>0.59474444075441546</c:v>
                </c:pt>
                <c:pt idx="404">
                  <c:v>0.59542948932616557</c:v>
                </c:pt>
                <c:pt idx="405">
                  <c:v>0.59672038207090372</c:v>
                </c:pt>
                <c:pt idx="406">
                  <c:v>0.59718032340406657</c:v>
                </c:pt>
                <c:pt idx="407">
                  <c:v>0.60382932424752389</c:v>
                </c:pt>
                <c:pt idx="408">
                  <c:v>0.60419755522422525</c:v>
                </c:pt>
                <c:pt idx="409">
                  <c:v>0.60459635631974717</c:v>
                </c:pt>
                <c:pt idx="410">
                  <c:v>0.60553291359633865</c:v>
                </c:pt>
                <c:pt idx="411">
                  <c:v>0.60589280726790717</c:v>
                </c:pt>
                <c:pt idx="412">
                  <c:v>0.60673209598461531</c:v>
                </c:pt>
                <c:pt idx="413">
                  <c:v>0.607083652351051</c:v>
                </c:pt>
                <c:pt idx="414">
                  <c:v>0.60770200248173822</c:v>
                </c:pt>
                <c:pt idx="415">
                  <c:v>0.60898038926877707</c:v>
                </c:pt>
                <c:pt idx="416">
                  <c:v>0.61066869355818165</c:v>
                </c:pt>
                <c:pt idx="417">
                  <c:v>0.61184703268362617</c:v>
                </c:pt>
                <c:pt idx="418">
                  <c:v>0.61228613075395688</c:v>
                </c:pt>
                <c:pt idx="419">
                  <c:v>0.61336581176866245</c:v>
                </c:pt>
                <c:pt idx="420">
                  <c:v>0.61478176409039353</c:v>
                </c:pt>
                <c:pt idx="421">
                  <c:v>0.61526810688981048</c:v>
                </c:pt>
                <c:pt idx="422">
                  <c:v>0.61705784839166489</c:v>
                </c:pt>
                <c:pt idx="423">
                  <c:v>0.62394446243140878</c:v>
                </c:pt>
                <c:pt idx="424">
                  <c:v>0.62436966499318469</c:v>
                </c:pt>
                <c:pt idx="425">
                  <c:v>0.62618441841043759</c:v>
                </c:pt>
                <c:pt idx="426">
                  <c:v>0.63033778591745826</c:v>
                </c:pt>
                <c:pt idx="427">
                  <c:v>0.63096308380242294</c:v>
                </c:pt>
                <c:pt idx="428">
                  <c:v>0.63201636335087452</c:v>
                </c:pt>
                <c:pt idx="429">
                  <c:v>0.63254300312510026</c:v>
                </c:pt>
                <c:pt idx="430">
                  <c:v>0.63419934774482878</c:v>
                </c:pt>
                <c:pt idx="431">
                  <c:v>0.63799143202942543</c:v>
                </c:pt>
                <c:pt idx="432">
                  <c:v>0.63925175465534301</c:v>
                </c:pt>
                <c:pt idx="433">
                  <c:v>0.64063157865483167</c:v>
                </c:pt>
                <c:pt idx="434">
                  <c:v>0.64335092967900009</c:v>
                </c:pt>
                <c:pt idx="435">
                  <c:v>0.64376223673222133</c:v>
                </c:pt>
                <c:pt idx="436">
                  <c:v>0.64485025505205984</c:v>
                </c:pt>
                <c:pt idx="437">
                  <c:v>0.64860065281099222</c:v>
                </c:pt>
                <c:pt idx="438">
                  <c:v>0.6505738150257695</c:v>
                </c:pt>
                <c:pt idx="439">
                  <c:v>0.65106015782518645</c:v>
                </c:pt>
                <c:pt idx="440">
                  <c:v>0.65237050428190124</c:v>
                </c:pt>
                <c:pt idx="441">
                  <c:v>0.65319589749005458</c:v>
                </c:pt>
                <c:pt idx="442">
                  <c:v>0.65523853724760572</c:v>
                </c:pt>
                <c:pt idx="443">
                  <c:v>0.65643910918673787</c:v>
                </c:pt>
                <c:pt idx="444">
                  <c:v>0.65720753080981664</c:v>
                </c:pt>
                <c:pt idx="445">
                  <c:v>0.65778836306740607</c:v>
                </c:pt>
                <c:pt idx="446">
                  <c:v>0.66040905598083566</c:v>
                </c:pt>
                <c:pt idx="447">
                  <c:v>0.66148317879211938</c:v>
                </c:pt>
                <c:pt idx="448">
                  <c:v>0.66359112743987791</c:v>
                </c:pt>
                <c:pt idx="449">
                  <c:v>0.66512797068603546</c:v>
                </c:pt>
                <c:pt idx="450">
                  <c:v>0.66680654811945161</c:v>
                </c:pt>
                <c:pt idx="451">
                  <c:v>0.66714976718075447</c:v>
                </c:pt>
                <c:pt idx="452">
                  <c:v>0.66786677542218065</c:v>
                </c:pt>
                <c:pt idx="453">
                  <c:v>0.66990246742545445</c:v>
                </c:pt>
                <c:pt idx="454">
                  <c:v>0.67030126852097638</c:v>
                </c:pt>
                <c:pt idx="455">
                  <c:v>0.67189925200477496</c:v>
                </c:pt>
                <c:pt idx="456">
                  <c:v>0.67336939680986962</c:v>
                </c:pt>
                <c:pt idx="457">
                  <c:v>0.67786737292904864</c:v>
                </c:pt>
                <c:pt idx="458">
                  <c:v>0.67993502460199839</c:v>
                </c:pt>
                <c:pt idx="459">
                  <c:v>0.68102999067611425</c:v>
                </c:pt>
                <c:pt idx="460">
                  <c:v>0.68150521706868739</c:v>
                </c:pt>
                <c:pt idx="461">
                  <c:v>0.68230559836144211</c:v>
                </c:pt>
                <c:pt idx="462">
                  <c:v>0.68339222713042513</c:v>
                </c:pt>
                <c:pt idx="463">
                  <c:v>0.68699255339696597</c:v>
                </c:pt>
                <c:pt idx="464">
                  <c:v>0.68879896950908603</c:v>
                </c:pt>
                <c:pt idx="465">
                  <c:v>0.68991616839688952</c:v>
                </c:pt>
                <c:pt idx="466">
                  <c:v>0.69124318946387009</c:v>
                </c:pt>
                <c:pt idx="467">
                  <c:v>0.69210193189255487</c:v>
                </c:pt>
                <c:pt idx="468">
                  <c:v>0.69478376504362549</c:v>
                </c:pt>
                <c:pt idx="469">
                  <c:v>0.69519507209684672</c:v>
                </c:pt>
                <c:pt idx="470">
                  <c:v>0.69570086860824032</c:v>
                </c:pt>
                <c:pt idx="471">
                  <c:v>0.69657489609633538</c:v>
                </c:pt>
                <c:pt idx="472">
                  <c:v>0.698828747583919</c:v>
                </c:pt>
                <c:pt idx="473">
                  <c:v>0.70084915452778251</c:v>
                </c:pt>
                <c:pt idx="474">
                  <c:v>0.70185935799971433</c:v>
                </c:pt>
                <c:pt idx="475">
                  <c:v>0.70271810042839911</c:v>
                </c:pt>
                <c:pt idx="476">
                  <c:v>0.70354210408569695</c:v>
                </c:pt>
                <c:pt idx="477">
                  <c:v>0.70461066869355871</c:v>
                </c:pt>
                <c:pt idx="478">
                  <c:v>0.70609887765977453</c:v>
                </c:pt>
                <c:pt idx="479">
                  <c:v>0.70673529195158302</c:v>
                </c:pt>
                <c:pt idx="480">
                  <c:v>0.70788306095820697</c:v>
                </c:pt>
                <c:pt idx="481">
                  <c:v>0.70903082996483091</c:v>
                </c:pt>
                <c:pt idx="482">
                  <c:v>0.71066494177087181</c:v>
                </c:pt>
                <c:pt idx="483">
                  <c:v>0.71372056410206575</c:v>
                </c:pt>
                <c:pt idx="484">
                  <c:v>0.71567010395229991</c:v>
                </c:pt>
                <c:pt idx="485">
                  <c:v>0.7165135613215744</c:v>
                </c:pt>
                <c:pt idx="486">
                  <c:v>0.71719027258819168</c:v>
                </c:pt>
                <c:pt idx="487">
                  <c:v>0.71860205625735629</c:v>
                </c:pt>
                <c:pt idx="488">
                  <c:v>0.71931350629536051</c:v>
                </c:pt>
                <c:pt idx="489">
                  <c:v>0.7200916547744276</c:v>
                </c:pt>
                <c:pt idx="490">
                  <c:v>0.72156179957952227</c:v>
                </c:pt>
                <c:pt idx="491">
                  <c:v>0.72226074365982718</c:v>
                </c:pt>
                <c:pt idx="492">
                  <c:v>0.72281656400201799</c:v>
                </c:pt>
                <c:pt idx="493">
                  <c:v>0.72464799202953667</c:v>
                </c:pt>
                <c:pt idx="494">
                  <c:v>0.72632517991209744</c:v>
                </c:pt>
                <c:pt idx="495">
                  <c:v>0.72682541822006919</c:v>
                </c:pt>
                <c:pt idx="496">
                  <c:v>0.72934467392104896</c:v>
                </c:pt>
                <c:pt idx="497">
                  <c:v>0.73086484255694073</c:v>
                </c:pt>
                <c:pt idx="498">
                  <c:v>0.7320348443772523</c:v>
                </c:pt>
                <c:pt idx="499">
                  <c:v>0.73255175729548971</c:v>
                </c:pt>
                <c:pt idx="500">
                  <c:v>0.73494317431776557</c:v>
                </c:pt>
                <c:pt idx="501">
                  <c:v>0.73561015872839453</c:v>
                </c:pt>
                <c:pt idx="502">
                  <c:v>0.73632021921554325</c:v>
                </c:pt>
                <c:pt idx="503">
                  <c:v>0.73744853451019055</c:v>
                </c:pt>
                <c:pt idx="504">
                  <c:v>0.74029016600964093</c:v>
                </c:pt>
                <c:pt idx="505">
                  <c:v>0.74166721090741861</c:v>
                </c:pt>
                <c:pt idx="506">
                  <c:v>0.74316514672962275</c:v>
                </c:pt>
                <c:pt idx="507">
                  <c:v>0.74477007796769867</c:v>
                </c:pt>
                <c:pt idx="508">
                  <c:v>0.74665152982601446</c:v>
                </c:pt>
                <c:pt idx="509">
                  <c:v>0.74942368378269109</c:v>
                </c:pt>
                <c:pt idx="510">
                  <c:v>0.75104806873274366</c:v>
                </c:pt>
                <c:pt idx="511">
                  <c:v>0.75155386524413725</c:v>
                </c:pt>
                <c:pt idx="512">
                  <c:v>0.75326996055065132</c:v>
                </c:pt>
                <c:pt idx="513">
                  <c:v>0.75432601920081388</c:v>
                </c:pt>
                <c:pt idx="514">
                  <c:v>0.75655902742556536</c:v>
                </c:pt>
                <c:pt idx="515">
                  <c:v>0.75758868460947382</c:v>
                </c:pt>
                <c:pt idx="516">
                  <c:v>0.75796664244216361</c:v>
                </c:pt>
                <c:pt idx="517">
                  <c:v>0.75985921070732321</c:v>
                </c:pt>
                <c:pt idx="518">
                  <c:v>0.76069710987317585</c:v>
                </c:pt>
                <c:pt idx="519">
                  <c:v>0.76207971297437549</c:v>
                </c:pt>
                <c:pt idx="520">
                  <c:v>0.76408900351139519</c:v>
                </c:pt>
                <c:pt idx="521">
                  <c:v>0.76512421889872551</c:v>
                </c:pt>
                <c:pt idx="522">
                  <c:v>0.76706959009639331</c:v>
                </c:pt>
                <c:pt idx="523">
                  <c:v>0.76826738293381447</c:v>
                </c:pt>
                <c:pt idx="524">
                  <c:v>0.76954576972085331</c:v>
                </c:pt>
                <c:pt idx="525">
                  <c:v>0.77243603550024542</c:v>
                </c:pt>
                <c:pt idx="526">
                  <c:v>0.77349765235382983</c:v>
                </c:pt>
                <c:pt idx="527">
                  <c:v>0.77470934069980579</c:v>
                </c:pt>
                <c:pt idx="528">
                  <c:v>0.77840554597537459</c:v>
                </c:pt>
                <c:pt idx="529">
                  <c:v>0.77980343413598441</c:v>
                </c:pt>
                <c:pt idx="530">
                  <c:v>0.78208507664067761</c:v>
                </c:pt>
                <c:pt idx="531">
                  <c:v>0.78295354592535071</c:v>
                </c:pt>
                <c:pt idx="532">
                  <c:v>0.78348157525043194</c:v>
                </c:pt>
                <c:pt idx="533">
                  <c:v>0.7860286219685213</c:v>
                </c:pt>
                <c:pt idx="534">
                  <c:v>0.78649829015767247</c:v>
                </c:pt>
                <c:pt idx="535">
                  <c:v>0.78709301792381658</c:v>
                </c:pt>
                <c:pt idx="536">
                  <c:v>0.78873268793327944</c:v>
                </c:pt>
                <c:pt idx="537">
                  <c:v>0.78925099040237234</c:v>
                </c:pt>
                <c:pt idx="538">
                  <c:v>0.79219128001256167</c:v>
                </c:pt>
                <c:pt idx="539">
                  <c:v>0.79410747064226439</c:v>
                </c:pt>
                <c:pt idx="540">
                  <c:v>0.79484115349395623</c:v>
                </c:pt>
                <c:pt idx="541">
                  <c:v>0.795519254311429</c:v>
                </c:pt>
                <c:pt idx="542">
                  <c:v>0.79712418554950493</c:v>
                </c:pt>
                <c:pt idx="543">
                  <c:v>0.79812188306373744</c:v>
                </c:pt>
                <c:pt idx="544">
                  <c:v>0.8004479911958059</c:v>
                </c:pt>
                <c:pt idx="545">
                  <c:v>0.80221688943482805</c:v>
                </c:pt>
                <c:pt idx="546">
                  <c:v>0.80290193800657816</c:v>
                </c:pt>
                <c:pt idx="547">
                  <c:v>0.80346192700133534</c:v>
                </c:pt>
                <c:pt idx="548">
                  <c:v>0.80457356768571697</c:v>
                </c:pt>
                <c:pt idx="549">
                  <c:v>0.80602703788054586</c:v>
                </c:pt>
                <c:pt idx="550">
                  <c:v>0.80787097186576384</c:v>
                </c:pt>
                <c:pt idx="551">
                  <c:v>0.80968433573216125</c:v>
                </c:pt>
                <c:pt idx="552">
                  <c:v>0.81023737697264109</c:v>
                </c:pt>
                <c:pt idx="553">
                  <c:v>0.81236894798494275</c:v>
                </c:pt>
                <c:pt idx="554">
                  <c:v>0.81479649332946102</c:v>
                </c:pt>
                <c:pt idx="555">
                  <c:v>0.81608460697248819</c:v>
                </c:pt>
                <c:pt idx="556">
                  <c:v>0.81742969220058992</c:v>
                </c:pt>
                <c:pt idx="557">
                  <c:v>0.81830927789210683</c:v>
                </c:pt>
                <c:pt idx="558">
                  <c:v>0.81904851894722064</c:v>
                </c:pt>
                <c:pt idx="559">
                  <c:v>0.8203644236073574</c:v>
                </c:pt>
                <c:pt idx="560">
                  <c:v>0.82174980581026791</c:v>
                </c:pt>
                <c:pt idx="561">
                  <c:v>0.82222225310113006</c:v>
                </c:pt>
                <c:pt idx="562">
                  <c:v>0.82307126867382652</c:v>
                </c:pt>
                <c:pt idx="563">
                  <c:v>0.83069434466697323</c:v>
                </c:pt>
                <c:pt idx="564">
                  <c:v>0.83259525023726577</c:v>
                </c:pt>
                <c:pt idx="565">
                  <c:v>0.83451977817210143</c:v>
                </c:pt>
                <c:pt idx="566">
                  <c:v>0.8349658239967096</c:v>
                </c:pt>
                <c:pt idx="567">
                  <c:v>0.83618584964781839</c:v>
                </c:pt>
                <c:pt idx="568">
                  <c:v>0.83662911637071558</c:v>
                </c:pt>
                <c:pt idx="569">
                  <c:v>0.83904971396095651</c:v>
                </c:pt>
                <c:pt idx="570">
                  <c:v>0.83934013008975117</c:v>
                </c:pt>
                <c:pt idx="571">
                  <c:v>0.83987093851654337</c:v>
                </c:pt>
                <c:pt idx="572">
                  <c:v>0.84065325564817694</c:v>
                </c:pt>
                <c:pt idx="573">
                  <c:v>0.84139388625414613</c:v>
                </c:pt>
                <c:pt idx="574">
                  <c:v>0.84263753426979804</c:v>
                </c:pt>
                <c:pt idx="575">
                  <c:v>0.84438281014427718</c:v>
                </c:pt>
                <c:pt idx="576">
                  <c:v>0.84797618865654067</c:v>
                </c:pt>
                <c:pt idx="577">
                  <c:v>0.84997575233757205</c:v>
                </c:pt>
                <c:pt idx="578">
                  <c:v>0.85039539669592612</c:v>
                </c:pt>
                <c:pt idx="579">
                  <c:v>0.85131388981139644</c:v>
                </c:pt>
                <c:pt idx="580">
                  <c:v>0.85245749016545402</c:v>
                </c:pt>
                <c:pt idx="581">
                  <c:v>0.85305082838074264</c:v>
                </c:pt>
                <c:pt idx="582">
                  <c:v>0.85365806210458606</c:v>
                </c:pt>
                <c:pt idx="583">
                  <c:v>0.85439313450713339</c:v>
                </c:pt>
                <c:pt idx="584">
                  <c:v>0.85543668719959665</c:v>
                </c:pt>
                <c:pt idx="585">
                  <c:v>0.85686375592817154</c:v>
                </c:pt>
                <c:pt idx="586">
                  <c:v>0.85855206021757613</c:v>
                </c:pt>
                <c:pt idx="587">
                  <c:v>0.85983044700461497</c:v>
                </c:pt>
                <c:pt idx="588">
                  <c:v>0.86155626916711736</c:v>
                </c:pt>
                <c:pt idx="589">
                  <c:v>0.86444375584479849</c:v>
                </c:pt>
                <c:pt idx="590">
                  <c:v>0.86541366234192141</c:v>
                </c:pt>
                <c:pt idx="591">
                  <c:v>0.86595002897213558</c:v>
                </c:pt>
                <c:pt idx="592">
                  <c:v>0.86673651475633551</c:v>
                </c:pt>
                <c:pt idx="593">
                  <c:v>0.86727982914082702</c:v>
                </c:pt>
                <c:pt idx="594">
                  <c:v>0.86883334699725023</c:v>
                </c:pt>
                <c:pt idx="595">
                  <c:v>0.87061753029568267</c:v>
                </c:pt>
                <c:pt idx="596">
                  <c:v>0.87163607107274732</c:v>
                </c:pt>
                <c:pt idx="597">
                  <c:v>0.87225164210172368</c:v>
                </c:pt>
                <c:pt idx="598">
                  <c:v>0.87408307012924236</c:v>
                </c:pt>
                <c:pt idx="599">
                  <c:v>0.87526140925468687</c:v>
                </c:pt>
                <c:pt idx="600">
                  <c:v>0.87637860814249036</c:v>
                </c:pt>
                <c:pt idx="601">
                  <c:v>0.87832536889101365</c:v>
                </c:pt>
                <c:pt idx="602">
                  <c:v>0.87933835146465633</c:v>
                </c:pt>
                <c:pt idx="603">
                  <c:v>0.88002895823982841</c:v>
                </c:pt>
                <c:pt idx="604">
                  <c:v>0.88180619378398351</c:v>
                </c:pt>
                <c:pt idx="605">
                  <c:v>0.88254404528824182</c:v>
                </c:pt>
                <c:pt idx="606">
                  <c:v>0.88350839358194289</c:v>
                </c:pt>
                <c:pt idx="607">
                  <c:v>0.88408088853439937</c:v>
                </c:pt>
                <c:pt idx="608">
                  <c:v>0.88504523682810043</c:v>
                </c:pt>
                <c:pt idx="609">
                  <c:v>0.88659458603195729</c:v>
                </c:pt>
                <c:pt idx="610">
                  <c:v>0.88806056218448548</c:v>
                </c:pt>
                <c:pt idx="611">
                  <c:v>0.88938758325146605</c:v>
                </c:pt>
                <c:pt idx="612">
                  <c:v>0.89013794071342367</c:v>
                </c:pt>
                <c:pt idx="613">
                  <c:v>0.89264608000755963</c:v>
                </c:pt>
                <c:pt idx="614">
                  <c:v>0.89369241180173375</c:v>
                </c:pt>
                <c:pt idx="615">
                  <c:v>0.89418292325371718</c:v>
                </c:pt>
                <c:pt idx="616">
                  <c:v>0.89597961250984892</c:v>
                </c:pt>
                <c:pt idx="617">
                  <c:v>0.89688559966761994</c:v>
                </c:pt>
                <c:pt idx="618">
                  <c:v>0.89769292871465212</c:v>
                </c:pt>
                <c:pt idx="619">
                  <c:v>0.89920476004541106</c:v>
                </c:pt>
                <c:pt idx="620">
                  <c:v>0.9026744685315371</c:v>
                </c:pt>
                <c:pt idx="621">
                  <c:v>0.9037110734697229</c:v>
                </c:pt>
                <c:pt idx="622">
                  <c:v>0.90706128058227786</c:v>
                </c:pt>
                <c:pt idx="623">
                  <c:v>0.90759486811078105</c:v>
                </c:pt>
                <c:pt idx="624">
                  <c:v>0.90832994051332838</c:v>
                </c:pt>
                <c:pt idx="625">
                  <c:v>0.90900665177994566</c:v>
                </c:pt>
                <c:pt idx="626">
                  <c:v>0.90969031080084028</c:v>
                </c:pt>
                <c:pt idx="627">
                  <c:v>0.91037813847430138</c:v>
                </c:pt>
                <c:pt idx="628">
                  <c:v>0.91130774799661551</c:v>
                </c:pt>
                <c:pt idx="629">
                  <c:v>0.91470381028740122</c:v>
                </c:pt>
                <c:pt idx="630">
                  <c:v>0.91584185243803684</c:v>
                </c:pt>
                <c:pt idx="631">
                  <c:v>0.91756211639711738</c:v>
                </c:pt>
                <c:pt idx="632">
                  <c:v>0.91926709529678763</c:v>
                </c:pt>
                <c:pt idx="633">
                  <c:v>0.92190724192219387</c:v>
                </c:pt>
                <c:pt idx="634">
                  <c:v>0.9236664133052277</c:v>
                </c:pt>
                <c:pt idx="635">
                  <c:v>0.92535332804377679</c:v>
                </c:pt>
                <c:pt idx="636">
                  <c:v>0.92651221345724455</c:v>
                </c:pt>
                <c:pt idx="637">
                  <c:v>0.92756271390398515</c:v>
                </c:pt>
                <c:pt idx="638">
                  <c:v>0.9283853280104275</c:v>
                </c:pt>
                <c:pt idx="639">
                  <c:v>0.92938302552466001</c:v>
                </c:pt>
                <c:pt idx="640">
                  <c:v>0.93076423907500416</c:v>
                </c:pt>
                <c:pt idx="641">
                  <c:v>0.93166327847849773</c:v>
                </c:pt>
                <c:pt idx="642">
                  <c:v>0.93310007406306095</c:v>
                </c:pt>
                <c:pt idx="643">
                  <c:v>0.93511075415093614</c:v>
                </c:pt>
                <c:pt idx="644">
                  <c:v>0.9361668128010987</c:v>
                </c:pt>
                <c:pt idx="645">
                  <c:v>0.93679072113520789</c:v>
                </c:pt>
                <c:pt idx="646">
                  <c:v>0.93883752954532551</c:v>
                </c:pt>
                <c:pt idx="647">
                  <c:v>0.94047858910564386</c:v>
                </c:pt>
                <c:pt idx="648">
                  <c:v>0.94084126187892336</c:v>
                </c:pt>
                <c:pt idx="649">
                  <c:v>0.94294643142497103</c:v>
                </c:pt>
                <c:pt idx="650">
                  <c:v>0.94349252491117352</c:v>
                </c:pt>
                <c:pt idx="651">
                  <c:v>0.94447632691685124</c:v>
                </c:pt>
                <c:pt idx="652">
                  <c:v>0.94548236173621658</c:v>
                </c:pt>
                <c:pt idx="653">
                  <c:v>0.9464911756572929</c:v>
                </c:pt>
                <c:pt idx="654">
                  <c:v>0.94796548911495393</c:v>
                </c:pt>
                <c:pt idx="655">
                  <c:v>0.95054310595186375</c:v>
                </c:pt>
                <c:pt idx="656">
                  <c:v>0.95252877412434034</c:v>
                </c:pt>
                <c:pt idx="657">
                  <c:v>0.95411286209958412</c:v>
                </c:pt>
                <c:pt idx="658">
                  <c:v>0.95530787583529431</c:v>
                </c:pt>
                <c:pt idx="659">
                  <c:v>0.95740470807620903</c:v>
                </c:pt>
                <c:pt idx="660">
                  <c:v>0.9581481177838892</c:v>
                </c:pt>
                <c:pt idx="661">
                  <c:v>0.96092721949484317</c:v>
                </c:pt>
                <c:pt idx="662">
                  <c:v>0.96352706914544062</c:v>
                </c:pt>
                <c:pt idx="663">
                  <c:v>0.96646041100135249</c:v>
                </c:pt>
                <c:pt idx="664">
                  <c:v>0.96723578037870861</c:v>
                </c:pt>
                <c:pt idx="665">
                  <c:v>0.96850999851318098</c:v>
                </c:pt>
                <c:pt idx="666">
                  <c:v>0.97065963368660391</c:v>
                </c:pt>
                <c:pt idx="667">
                  <c:v>0.97151003881015585</c:v>
                </c:pt>
                <c:pt idx="668">
                  <c:v>0.97256053925689645</c:v>
                </c:pt>
                <c:pt idx="669">
                  <c:v>0.97447950898831015</c:v>
                </c:pt>
                <c:pt idx="670">
                  <c:v>0.97614141181146064</c:v>
                </c:pt>
                <c:pt idx="671">
                  <c:v>0.998125495895962</c:v>
                </c:pt>
                <c:pt idx="672">
                  <c:v>1.0000000000000004</c:v>
                </c:pt>
              </c:numCache>
            </c:numRef>
          </c:yVal>
          <c:smooth val="1"/>
        </c:ser>
        <c:ser>
          <c:idx val="1"/>
          <c:order val="2"/>
          <c:tx>
            <c:strRef>
              <c:f>křivka!$K$1</c:f>
              <c:strCache>
                <c:ptCount val="1"/>
                <c:pt idx="0">
                  <c:v>1921</c:v>
                </c:pt>
              </c:strCache>
            </c:strRef>
          </c:tx>
          <c:marker>
            <c:symbol val="none"/>
          </c:marker>
          <c:xVal>
            <c:numRef>
              <c:f>křivka!$K$2:$K$674</c:f>
              <c:numCache>
                <c:formatCode>0.000</c:formatCode>
                <c:ptCount val="673"/>
                <c:pt idx="0" formatCode="General">
                  <c:v>0</c:v>
                </c:pt>
                <c:pt idx="1">
                  <c:v>1.6791780886832668E-3</c:v>
                </c:pt>
                <c:pt idx="2">
                  <c:v>0.24650849427173632</c:v>
                </c:pt>
                <c:pt idx="3">
                  <c:v>0.24914779136572807</c:v>
                </c:pt>
                <c:pt idx="4">
                  <c:v>0.27592501594189012</c:v>
                </c:pt>
                <c:pt idx="5">
                  <c:v>0.27651118301701944</c:v>
                </c:pt>
                <c:pt idx="6">
                  <c:v>0.27666879911982223</c:v>
                </c:pt>
                <c:pt idx="7">
                  <c:v>0.27981494015223862</c:v>
                </c:pt>
                <c:pt idx="8">
                  <c:v>0.28404791117456962</c:v>
                </c:pt>
                <c:pt idx="9">
                  <c:v>0.28454445340692874</c:v>
                </c:pt>
                <c:pt idx="10">
                  <c:v>0.2864955965357423</c:v>
                </c:pt>
                <c:pt idx="11">
                  <c:v>0.28880832954745639</c:v>
                </c:pt>
                <c:pt idx="12">
                  <c:v>0.29312577455952482</c:v>
                </c:pt>
                <c:pt idx="13">
                  <c:v>0.29554667548492708</c:v>
                </c:pt>
                <c:pt idx="14">
                  <c:v>0.29990532732125769</c:v>
                </c:pt>
                <c:pt idx="15">
                  <c:v>0.30093343758659874</c:v>
                </c:pt>
                <c:pt idx="16">
                  <c:v>0.30847634676778823</c:v>
                </c:pt>
                <c:pt idx="17">
                  <c:v>0.30906663452534378</c:v>
                </c:pt>
                <c:pt idx="18">
                  <c:v>0.31387650108734511</c:v>
                </c:pt>
                <c:pt idx="19">
                  <c:v>0.32668358206802633</c:v>
                </c:pt>
                <c:pt idx="20">
                  <c:v>0.33416777152464222</c:v>
                </c:pt>
                <c:pt idx="21">
                  <c:v>0.33831008753359648</c:v>
                </c:pt>
                <c:pt idx="22">
                  <c:v>0.33924754278556074</c:v>
                </c:pt>
                <c:pt idx="23">
                  <c:v>0.34155203443242238</c:v>
                </c:pt>
                <c:pt idx="24">
                  <c:v>0.36135706434342596</c:v>
                </c:pt>
                <c:pt idx="25">
                  <c:v>0.36209672683893185</c:v>
                </c:pt>
                <c:pt idx="26">
                  <c:v>0.3628858375235523</c:v>
                </c:pt>
                <c:pt idx="27">
                  <c:v>0.36493278651877542</c:v>
                </c:pt>
                <c:pt idx="28">
                  <c:v>0.3663441202497546</c:v>
                </c:pt>
                <c:pt idx="29">
                  <c:v>0.37130439172031282</c:v>
                </c:pt>
                <c:pt idx="30">
                  <c:v>0.38490264372682764</c:v>
                </c:pt>
                <c:pt idx="31">
                  <c:v>0.38594311603944731</c:v>
                </c:pt>
                <c:pt idx="32">
                  <c:v>0.38684142480836253</c:v>
                </c:pt>
                <c:pt idx="33">
                  <c:v>0.38754606150324555</c:v>
                </c:pt>
                <c:pt idx="34">
                  <c:v>0.38814562079626008</c:v>
                </c:pt>
                <c:pt idx="35">
                  <c:v>0.3891108906546013</c:v>
                </c:pt>
                <c:pt idx="36">
                  <c:v>0.39037387981823668</c:v>
                </c:pt>
                <c:pt idx="37">
                  <c:v>0.39132884797051237</c:v>
                </c:pt>
                <c:pt idx="38">
                  <c:v>0.39394342096994683</c:v>
                </c:pt>
                <c:pt idx="39">
                  <c:v>0.3944255408138142</c:v>
                </c:pt>
                <c:pt idx="40">
                  <c:v>0.39519919893933636</c:v>
                </c:pt>
                <c:pt idx="41">
                  <c:v>0.39829589178263813</c:v>
                </c:pt>
                <c:pt idx="42">
                  <c:v>0.3992178944755041</c:v>
                </c:pt>
                <c:pt idx="43">
                  <c:v>0.40021097894022228</c:v>
                </c:pt>
                <c:pt idx="44">
                  <c:v>0.40144203281505447</c:v>
                </c:pt>
                <c:pt idx="45">
                  <c:v>0.40188191566405307</c:v>
                </c:pt>
                <c:pt idx="46">
                  <c:v>0.40287603029937785</c:v>
                </c:pt>
                <c:pt idx="47">
                  <c:v>0.40319744352862275</c:v>
                </c:pt>
                <c:pt idx="48">
                  <c:v>0.40434608375493064</c:v>
                </c:pt>
                <c:pt idx="49">
                  <c:v>0.40567603400799207</c:v>
                </c:pt>
                <c:pt idx="50">
                  <c:v>0.40610046429789237</c:v>
                </c:pt>
                <c:pt idx="51">
                  <c:v>0.40640848530925205</c:v>
                </c:pt>
                <c:pt idx="52">
                  <c:v>0.40712239353959406</c:v>
                </c:pt>
                <c:pt idx="53">
                  <c:v>0.41300466770301825</c:v>
                </c:pt>
                <c:pt idx="54">
                  <c:v>0.41470444920383259</c:v>
                </c:pt>
                <c:pt idx="55">
                  <c:v>0.41634757132128647</c:v>
                </c:pt>
                <c:pt idx="56">
                  <c:v>0.42053727517814221</c:v>
                </c:pt>
                <c:pt idx="57">
                  <c:v>0.421247062726058</c:v>
                </c:pt>
                <c:pt idx="58">
                  <c:v>0.42192491498517065</c:v>
                </c:pt>
                <c:pt idx="59">
                  <c:v>0.42294890456808548</c:v>
                </c:pt>
                <c:pt idx="60">
                  <c:v>0.4233702443461661</c:v>
                </c:pt>
                <c:pt idx="61">
                  <c:v>0.42391211408521356</c:v>
                </c:pt>
                <c:pt idx="62">
                  <c:v>0.42699438454002359</c:v>
                </c:pt>
                <c:pt idx="63">
                  <c:v>0.4308606148264213</c:v>
                </c:pt>
                <c:pt idx="64">
                  <c:v>0.43159409629828788</c:v>
                </c:pt>
                <c:pt idx="65">
                  <c:v>0.43258099973936676</c:v>
                </c:pt>
                <c:pt idx="66">
                  <c:v>0.43821603295721795</c:v>
                </c:pt>
                <c:pt idx="67">
                  <c:v>0.44044120146737492</c:v>
                </c:pt>
                <c:pt idx="68">
                  <c:v>0.44094598506458643</c:v>
                </c:pt>
                <c:pt idx="69">
                  <c:v>0.44159396237610898</c:v>
                </c:pt>
                <c:pt idx="70">
                  <c:v>0.44258498649961409</c:v>
                </c:pt>
                <c:pt idx="71">
                  <c:v>0.44304341241953066</c:v>
                </c:pt>
                <c:pt idx="72">
                  <c:v>0.44400353142483912</c:v>
                </c:pt>
                <c:pt idx="73">
                  <c:v>0.44500073657198352</c:v>
                </c:pt>
                <c:pt idx="74">
                  <c:v>0.44595673489486576</c:v>
                </c:pt>
                <c:pt idx="75">
                  <c:v>0.45388801839472614</c:v>
                </c:pt>
                <c:pt idx="76">
                  <c:v>0.45505623186255856</c:v>
                </c:pt>
                <c:pt idx="77">
                  <c:v>0.46329656654438522</c:v>
                </c:pt>
                <c:pt idx="78">
                  <c:v>0.46536926980477217</c:v>
                </c:pt>
                <c:pt idx="79">
                  <c:v>0.47314087686061668</c:v>
                </c:pt>
                <c:pt idx="80">
                  <c:v>0.47360960448659883</c:v>
                </c:pt>
                <c:pt idx="81">
                  <c:v>0.47473146027713631</c:v>
                </c:pt>
                <c:pt idx="82">
                  <c:v>0.47559989409846148</c:v>
                </c:pt>
                <c:pt idx="83">
                  <c:v>0.47622829816845952</c:v>
                </c:pt>
                <c:pt idx="84">
                  <c:v>0.47691954264545733</c:v>
                </c:pt>
                <c:pt idx="85">
                  <c:v>0.48288938131043863</c:v>
                </c:pt>
                <c:pt idx="86">
                  <c:v>0.48405759477827104</c:v>
                </c:pt>
                <c:pt idx="87">
                  <c:v>0.48667834880134481</c:v>
                </c:pt>
                <c:pt idx="88">
                  <c:v>0.48787952772858695</c:v>
                </c:pt>
                <c:pt idx="89">
                  <c:v>0.48964627031882729</c:v>
                </c:pt>
                <c:pt idx="90">
                  <c:v>0.49047040680407061</c:v>
                </c:pt>
                <c:pt idx="91">
                  <c:v>0.49089689743518405</c:v>
                </c:pt>
                <c:pt idx="92">
                  <c:v>0.49181993029865656</c:v>
                </c:pt>
                <c:pt idx="93">
                  <c:v>0.4947136795324672</c:v>
                </c:pt>
                <c:pt idx="94">
                  <c:v>0.49696357213718145</c:v>
                </c:pt>
                <c:pt idx="95">
                  <c:v>0.50006129515108977</c:v>
                </c:pt>
                <c:pt idx="96">
                  <c:v>0.50078756542871039</c:v>
                </c:pt>
                <c:pt idx="97">
                  <c:v>0.50158079679575707</c:v>
                </c:pt>
                <c:pt idx="98">
                  <c:v>0.50232973082672194</c:v>
                </c:pt>
                <c:pt idx="99">
                  <c:v>0.5035885993079311</c:v>
                </c:pt>
                <c:pt idx="100">
                  <c:v>0.50476814465243558</c:v>
                </c:pt>
                <c:pt idx="101">
                  <c:v>0.50690986934346161</c:v>
                </c:pt>
                <c:pt idx="102">
                  <c:v>0.50726424803211623</c:v>
                </c:pt>
                <c:pt idx="103">
                  <c:v>0.50764541115654127</c:v>
                </c:pt>
                <c:pt idx="104">
                  <c:v>0.50962127837991211</c:v>
                </c:pt>
                <c:pt idx="105">
                  <c:v>0.51053606987853217</c:v>
                </c:pt>
                <c:pt idx="106">
                  <c:v>0.51126234015615279</c:v>
                </c:pt>
                <c:pt idx="107">
                  <c:v>0.51235432099910017</c:v>
                </c:pt>
                <c:pt idx="108">
                  <c:v>0.51326190130347438</c:v>
                </c:pt>
                <c:pt idx="109">
                  <c:v>0.51492459666245283</c:v>
                </c:pt>
                <c:pt idx="110">
                  <c:v>0.51683762347882389</c:v>
                </c:pt>
                <c:pt idx="111">
                  <c:v>0.51819023748522952</c:v>
                </c:pt>
                <c:pt idx="112">
                  <c:v>0.51859715487481839</c:v>
                </c:pt>
                <c:pt idx="113">
                  <c:v>0.52047824640238627</c:v>
                </c:pt>
                <c:pt idx="114">
                  <c:v>0.52119730548576104</c:v>
                </c:pt>
                <c:pt idx="115">
                  <c:v>0.52208428237800419</c:v>
                </c:pt>
                <c:pt idx="116">
                  <c:v>0.52299907387662425</c:v>
                </c:pt>
                <c:pt idx="117">
                  <c:v>0.52323292260431209</c:v>
                </c:pt>
                <c:pt idx="118">
                  <c:v>0.52404572721288334</c:v>
                </c:pt>
                <c:pt idx="119">
                  <c:v>0.52531695774137122</c:v>
                </c:pt>
                <c:pt idx="120">
                  <c:v>0.52796758671203503</c:v>
                </c:pt>
                <c:pt idx="121">
                  <c:v>0.5287175509136065</c:v>
                </c:pt>
                <c:pt idx="122">
                  <c:v>0.52962204070616103</c:v>
                </c:pt>
                <c:pt idx="123">
                  <c:v>0.53058525022328917</c:v>
                </c:pt>
                <c:pt idx="124">
                  <c:v>0.53267031553095479</c:v>
                </c:pt>
                <c:pt idx="125">
                  <c:v>0.534053834655557</c:v>
                </c:pt>
                <c:pt idx="126">
                  <c:v>0.53495935461871813</c:v>
                </c:pt>
                <c:pt idx="127">
                  <c:v>0.5353508194492087</c:v>
                </c:pt>
                <c:pt idx="128">
                  <c:v>0.53583602980489575</c:v>
                </c:pt>
                <c:pt idx="129">
                  <c:v>0.53943544590419601</c:v>
                </c:pt>
                <c:pt idx="130">
                  <c:v>0.53978879442224403</c:v>
                </c:pt>
                <c:pt idx="131">
                  <c:v>0.54013390157543972</c:v>
                </c:pt>
                <c:pt idx="132">
                  <c:v>0.54145148978122248</c:v>
                </c:pt>
                <c:pt idx="133">
                  <c:v>0.5422230875655315</c:v>
                </c:pt>
                <c:pt idx="134">
                  <c:v>0.54325428834269218</c:v>
                </c:pt>
                <c:pt idx="135">
                  <c:v>0.54448431204691783</c:v>
                </c:pt>
                <c:pt idx="136">
                  <c:v>0.54510962560509624</c:v>
                </c:pt>
                <c:pt idx="137">
                  <c:v>0.54637158459812507</c:v>
                </c:pt>
                <c:pt idx="138">
                  <c:v>0.54738218196315469</c:v>
                </c:pt>
                <c:pt idx="139">
                  <c:v>0.54934465696864032</c:v>
                </c:pt>
                <c:pt idx="140">
                  <c:v>0.5506158874971282</c:v>
                </c:pt>
                <c:pt idx="141">
                  <c:v>0.55223634586123793</c:v>
                </c:pt>
                <c:pt idx="142">
                  <c:v>0.55257321164958118</c:v>
                </c:pt>
                <c:pt idx="143">
                  <c:v>0.55469639326968934</c:v>
                </c:pt>
                <c:pt idx="144">
                  <c:v>0.55487461278462324</c:v>
                </c:pt>
                <c:pt idx="145">
                  <c:v>0.55530007324513009</c:v>
                </c:pt>
                <c:pt idx="146">
                  <c:v>0.55656821326179828</c:v>
                </c:pt>
                <c:pt idx="147">
                  <c:v>0.55797851682217092</c:v>
                </c:pt>
                <c:pt idx="148">
                  <c:v>0.55896026941021704</c:v>
                </c:pt>
                <c:pt idx="149">
                  <c:v>0.56171288527092977</c:v>
                </c:pt>
                <c:pt idx="150">
                  <c:v>0.56285534447359831</c:v>
                </c:pt>
                <c:pt idx="151">
                  <c:v>0.56314688275525315</c:v>
                </c:pt>
                <c:pt idx="152">
                  <c:v>0.56380516177284123</c:v>
                </c:pt>
                <c:pt idx="153">
                  <c:v>0.5652412195983777</c:v>
                </c:pt>
                <c:pt idx="154">
                  <c:v>0.56691730717524125</c:v>
                </c:pt>
                <c:pt idx="155">
                  <c:v>0.56752407766250168</c:v>
                </c:pt>
                <c:pt idx="156">
                  <c:v>0.56930215212941415</c:v>
                </c:pt>
                <c:pt idx="157">
                  <c:v>0.57291186993477994</c:v>
                </c:pt>
                <c:pt idx="158">
                  <c:v>0.57385859672220318</c:v>
                </c:pt>
                <c:pt idx="159">
                  <c:v>0.57444785430915213</c:v>
                </c:pt>
                <c:pt idx="160">
                  <c:v>0.57539767160839506</c:v>
                </c:pt>
                <c:pt idx="161">
                  <c:v>0.57612497205662228</c:v>
                </c:pt>
                <c:pt idx="162">
                  <c:v>0.57710569447406179</c:v>
                </c:pt>
                <c:pt idx="163">
                  <c:v>0.57763005131279788</c:v>
                </c:pt>
                <c:pt idx="164">
                  <c:v>0.57966978911377509</c:v>
                </c:pt>
                <c:pt idx="165">
                  <c:v>0.58149731176980213</c:v>
                </c:pt>
                <c:pt idx="166">
                  <c:v>0.58825729129001048</c:v>
                </c:pt>
                <c:pt idx="167">
                  <c:v>0.59014353367061112</c:v>
                </c:pt>
                <c:pt idx="168">
                  <c:v>0.5910119674919363</c:v>
                </c:pt>
                <c:pt idx="169">
                  <c:v>0.59406539316976281</c:v>
                </c:pt>
                <c:pt idx="170">
                  <c:v>0.5953943132522177</c:v>
                </c:pt>
                <c:pt idx="171">
                  <c:v>0.59669232821647589</c:v>
                </c:pt>
                <c:pt idx="172">
                  <c:v>0.59787393390219346</c:v>
                </c:pt>
                <c:pt idx="173">
                  <c:v>0.59842610534730645</c:v>
                </c:pt>
                <c:pt idx="174">
                  <c:v>0.59922860824981217</c:v>
                </c:pt>
                <c:pt idx="175">
                  <c:v>0.60056370935590631</c:v>
                </c:pt>
                <c:pt idx="176">
                  <c:v>0.60127349690382215</c:v>
                </c:pt>
                <c:pt idx="177">
                  <c:v>0.60221507283821263</c:v>
                </c:pt>
                <c:pt idx="178">
                  <c:v>0.60270131336450616</c:v>
                </c:pt>
                <c:pt idx="179">
                  <c:v>0.6046030083042051</c:v>
                </c:pt>
                <c:pt idx="180">
                  <c:v>0.60649852222026479</c:v>
                </c:pt>
                <c:pt idx="181">
                  <c:v>0.60755959794501557</c:v>
                </c:pt>
                <c:pt idx="182">
                  <c:v>0.60832398453507874</c:v>
                </c:pt>
                <c:pt idx="183">
                  <c:v>0.61129396639377431</c:v>
                </c:pt>
                <c:pt idx="184">
                  <c:v>0.61192752131680517</c:v>
                </c:pt>
                <c:pt idx="185">
                  <c:v>0.61220463720996821</c:v>
                </c:pt>
                <c:pt idx="186">
                  <c:v>0.61247763242070508</c:v>
                </c:pt>
                <c:pt idx="187">
                  <c:v>0.61541052813756469</c:v>
                </c:pt>
                <c:pt idx="188">
                  <c:v>0.61570103624861294</c:v>
                </c:pt>
                <c:pt idx="189">
                  <c:v>0.61654474597538078</c:v>
                </c:pt>
                <c:pt idx="190">
                  <c:v>0.61977948167996078</c:v>
                </c:pt>
                <c:pt idx="191">
                  <c:v>0.61997830460702574</c:v>
                </c:pt>
                <c:pt idx="192">
                  <c:v>0.62213754219836326</c:v>
                </c:pt>
                <c:pt idx="193">
                  <c:v>0.62238581331454279</c:v>
                </c:pt>
                <c:pt idx="194">
                  <c:v>0.62322128167645818</c:v>
                </c:pt>
                <c:pt idx="195">
                  <c:v>0.62453165868799509</c:v>
                </c:pt>
                <c:pt idx="196">
                  <c:v>0.62488603737664972</c:v>
                </c:pt>
                <c:pt idx="197">
                  <c:v>0.62505086467369841</c:v>
                </c:pt>
                <c:pt idx="198">
                  <c:v>0.62568544976733576</c:v>
                </c:pt>
                <c:pt idx="199">
                  <c:v>0.62665896099052942</c:v>
                </c:pt>
                <c:pt idx="200">
                  <c:v>0.62759023521885438</c:v>
                </c:pt>
                <c:pt idx="201">
                  <c:v>0.62835874249134382</c:v>
                </c:pt>
                <c:pt idx="202">
                  <c:v>0.62924777972480006</c:v>
                </c:pt>
                <c:pt idx="203">
                  <c:v>0.63011827388733832</c:v>
                </c:pt>
                <c:pt idx="204">
                  <c:v>0.63220333919500393</c:v>
                </c:pt>
                <c:pt idx="205">
                  <c:v>0.63288325179532967</c:v>
                </c:pt>
                <c:pt idx="206">
                  <c:v>0.6331768504181976</c:v>
                </c:pt>
                <c:pt idx="207">
                  <c:v>0.63567089345666516</c:v>
                </c:pt>
                <c:pt idx="208">
                  <c:v>0.63717803305405385</c:v>
                </c:pt>
                <c:pt idx="209">
                  <c:v>0.6379465403265433</c:v>
                </c:pt>
                <c:pt idx="210">
                  <c:v>0.64002233409874987</c:v>
                </c:pt>
                <c:pt idx="211">
                  <c:v>0.6407331518172722</c:v>
                </c:pt>
                <c:pt idx="212">
                  <c:v>0.64209812787095644</c:v>
                </c:pt>
                <c:pt idx="213">
                  <c:v>0.64234742915774257</c:v>
                </c:pt>
                <c:pt idx="214">
                  <c:v>0.64326634133878891</c:v>
                </c:pt>
                <c:pt idx="215">
                  <c:v>0.64561306998051926</c:v>
                </c:pt>
                <c:pt idx="216">
                  <c:v>0.64704088644120328</c:v>
                </c:pt>
                <c:pt idx="217">
                  <c:v>0.64742720041866109</c:v>
                </c:pt>
                <c:pt idx="218">
                  <c:v>0.64784957036734825</c:v>
                </c:pt>
                <c:pt idx="219">
                  <c:v>0.64955038203876914</c:v>
                </c:pt>
                <c:pt idx="220">
                  <c:v>0.65053007428560217</c:v>
                </c:pt>
                <c:pt idx="221">
                  <c:v>0.65105443112433825</c:v>
                </c:pt>
                <c:pt idx="222">
                  <c:v>0.65135833145327171</c:v>
                </c:pt>
                <c:pt idx="223">
                  <c:v>0.65194964938143385</c:v>
                </c:pt>
                <c:pt idx="224">
                  <c:v>0.65311580250805312</c:v>
                </c:pt>
                <c:pt idx="225">
                  <c:v>0.65359380166949421</c:v>
                </c:pt>
                <c:pt idx="226">
                  <c:v>0.65394302950511607</c:v>
                </c:pt>
                <c:pt idx="227">
                  <c:v>0.65481661417947401</c:v>
                </c:pt>
                <c:pt idx="228">
                  <c:v>0.65565105237078292</c:v>
                </c:pt>
                <c:pt idx="229">
                  <c:v>0.65645149493207544</c:v>
                </c:pt>
                <c:pt idx="230">
                  <c:v>0.65700263620658195</c:v>
                </c:pt>
                <c:pt idx="231">
                  <c:v>0.65794112162915275</c:v>
                </c:pt>
                <c:pt idx="232">
                  <c:v>0.65930609768283699</c:v>
                </c:pt>
                <c:pt idx="233">
                  <c:v>0.65972949780213075</c:v>
                </c:pt>
                <c:pt idx="234">
                  <c:v>0.66211949360933642</c:v>
                </c:pt>
                <c:pt idx="235">
                  <c:v>0.66279425535662939</c:v>
                </c:pt>
                <c:pt idx="236">
                  <c:v>0.66336496987266036</c:v>
                </c:pt>
                <c:pt idx="237">
                  <c:v>0.663985132577806</c:v>
                </c:pt>
                <c:pt idx="238">
                  <c:v>0.66484326469306565</c:v>
                </c:pt>
                <c:pt idx="239">
                  <c:v>0.66529447941873632</c:v>
                </c:pt>
                <c:pt idx="240">
                  <c:v>0.66622781398827435</c:v>
                </c:pt>
                <c:pt idx="241">
                  <c:v>0.66655334789994547</c:v>
                </c:pt>
                <c:pt idx="242">
                  <c:v>0.66829536639562859</c:v>
                </c:pt>
                <c:pt idx="243">
                  <c:v>0.66861265894244726</c:v>
                </c:pt>
                <c:pt idx="244">
                  <c:v>0.66910405032177356</c:v>
                </c:pt>
                <c:pt idx="245">
                  <c:v>0.67155276585355272</c:v>
                </c:pt>
                <c:pt idx="246">
                  <c:v>0.67235423858545185</c:v>
                </c:pt>
                <c:pt idx="247">
                  <c:v>0.67371200344489024</c:v>
                </c:pt>
                <c:pt idx="248">
                  <c:v>0.67851053813021944</c:v>
                </c:pt>
                <c:pt idx="249">
                  <c:v>0.68026182816136149</c:v>
                </c:pt>
                <c:pt idx="250">
                  <c:v>0.68137029173401376</c:v>
                </c:pt>
                <c:pt idx="251">
                  <c:v>0.6820491741637329</c:v>
                </c:pt>
                <c:pt idx="252">
                  <c:v>0.68268581959858332</c:v>
                </c:pt>
                <c:pt idx="253">
                  <c:v>0.68364490843328518</c:v>
                </c:pt>
                <c:pt idx="254">
                  <c:v>0.68527978918588661</c:v>
                </c:pt>
                <c:pt idx="255">
                  <c:v>0.68631202013365389</c:v>
                </c:pt>
                <c:pt idx="256">
                  <c:v>0.68729789340412617</c:v>
                </c:pt>
                <c:pt idx="257">
                  <c:v>0.69174823042444011</c:v>
                </c:pt>
                <c:pt idx="258">
                  <c:v>0.6921376349137176</c:v>
                </c:pt>
                <c:pt idx="259">
                  <c:v>0.69272483215945346</c:v>
                </c:pt>
                <c:pt idx="260">
                  <c:v>0.69322858558605849</c:v>
                </c:pt>
                <c:pt idx="261">
                  <c:v>0.69377560617813872</c:v>
                </c:pt>
                <c:pt idx="262">
                  <c:v>0.69447715236120211</c:v>
                </c:pt>
                <c:pt idx="263">
                  <c:v>0.69532704311160931</c:v>
                </c:pt>
                <c:pt idx="264">
                  <c:v>0.69617487352080343</c:v>
                </c:pt>
                <c:pt idx="265">
                  <c:v>0.69683418270899811</c:v>
                </c:pt>
                <c:pt idx="266">
                  <c:v>0.69864625280592685</c:v>
                </c:pt>
                <c:pt idx="267">
                  <c:v>0.69968054409490721</c:v>
                </c:pt>
                <c:pt idx="268">
                  <c:v>0.70062418037051077</c:v>
                </c:pt>
                <c:pt idx="269">
                  <c:v>0.70133190757721353</c:v>
                </c:pt>
                <c:pt idx="270">
                  <c:v>0.70221270344581732</c:v>
                </c:pt>
                <c:pt idx="271">
                  <c:v>0.70493544435893996</c:v>
                </c:pt>
                <c:pt idx="272">
                  <c:v>0.7072677506121785</c:v>
                </c:pt>
                <c:pt idx="273">
                  <c:v>0.70808467590317592</c:v>
                </c:pt>
                <c:pt idx="274">
                  <c:v>0.70895517006571418</c:v>
                </c:pt>
                <c:pt idx="275">
                  <c:v>0.7094290485447291</c:v>
                </c:pt>
                <c:pt idx="276">
                  <c:v>0.70982978491067872</c:v>
                </c:pt>
                <c:pt idx="277">
                  <c:v>0.71067864549047932</c:v>
                </c:pt>
                <c:pt idx="278">
                  <c:v>0.71191485021834433</c:v>
                </c:pt>
                <c:pt idx="279">
                  <c:v>0.71448409571109039</c:v>
                </c:pt>
                <c:pt idx="280">
                  <c:v>0.71478284518699109</c:v>
                </c:pt>
                <c:pt idx="281">
                  <c:v>0.71529071929602228</c:v>
                </c:pt>
                <c:pt idx="282">
                  <c:v>0.71696268619045966</c:v>
                </c:pt>
                <c:pt idx="283">
                  <c:v>0.71772295209809667</c:v>
                </c:pt>
                <c:pt idx="284">
                  <c:v>0.71887468283622424</c:v>
                </c:pt>
                <c:pt idx="285">
                  <c:v>0.71984922423002451</c:v>
                </c:pt>
                <c:pt idx="286">
                  <c:v>0.720476598129416</c:v>
                </c:pt>
                <c:pt idx="287">
                  <c:v>0.72259977974952416</c:v>
                </c:pt>
                <c:pt idx="288">
                  <c:v>0.72285526205994954</c:v>
                </c:pt>
                <c:pt idx="289">
                  <c:v>0.72392663949076586</c:v>
                </c:pt>
                <c:pt idx="290">
                  <c:v>0.72611060117666071</c:v>
                </c:pt>
                <c:pt idx="291">
                  <c:v>0.72654842368444628</c:v>
                </c:pt>
                <c:pt idx="292">
                  <c:v>0.72736019812241093</c:v>
                </c:pt>
                <c:pt idx="293">
                  <c:v>0.72807719686457262</c:v>
                </c:pt>
                <c:pt idx="294">
                  <c:v>0.72944423325946994</c:v>
                </c:pt>
                <c:pt idx="295">
                  <c:v>0.73034975322263107</c:v>
                </c:pt>
                <c:pt idx="296">
                  <c:v>0.73163952682203692</c:v>
                </c:pt>
                <c:pt idx="297">
                  <c:v>0.732820102337148</c:v>
                </c:pt>
                <c:pt idx="298">
                  <c:v>0.73333518764042505</c:v>
                </c:pt>
                <c:pt idx="299">
                  <c:v>0.73362672592207989</c:v>
                </c:pt>
                <c:pt idx="300">
                  <c:v>0.73424894896843862</c:v>
                </c:pt>
                <c:pt idx="301">
                  <c:v>0.73519258524404218</c:v>
                </c:pt>
                <c:pt idx="302">
                  <c:v>0.73733740044688789</c:v>
                </c:pt>
                <c:pt idx="303">
                  <c:v>0.73779067551377175</c:v>
                </c:pt>
                <c:pt idx="304">
                  <c:v>0.73887441499186668</c:v>
                </c:pt>
                <c:pt idx="305">
                  <c:v>0.73956668963947103</c:v>
                </c:pt>
                <c:pt idx="306">
                  <c:v>0.74097081217620431</c:v>
                </c:pt>
                <c:pt idx="307">
                  <c:v>0.74127883318756405</c:v>
                </c:pt>
                <c:pt idx="308">
                  <c:v>0.74289002001621474</c:v>
                </c:pt>
                <c:pt idx="309">
                  <c:v>0.74440746131966895</c:v>
                </c:pt>
                <c:pt idx="310">
                  <c:v>0.74527383479978104</c:v>
                </c:pt>
                <c:pt idx="311">
                  <c:v>0.74623910465812227</c:v>
                </c:pt>
                <c:pt idx="312">
                  <c:v>0.74650076799218701</c:v>
                </c:pt>
                <c:pt idx="313">
                  <c:v>0.7472466115113322</c:v>
                </c:pt>
                <c:pt idx="314">
                  <c:v>0.74981997768650444</c:v>
                </c:pt>
                <c:pt idx="315">
                  <c:v>0.75059672632384622</c:v>
                </c:pt>
                <c:pt idx="316">
                  <c:v>0.75089032494671415</c:v>
                </c:pt>
                <c:pt idx="317">
                  <c:v>0.75126427687689334</c:v>
                </c:pt>
                <c:pt idx="318">
                  <c:v>0.75239334386167667</c:v>
                </c:pt>
                <c:pt idx="319">
                  <c:v>0.75346472129249298</c:v>
                </c:pt>
                <c:pt idx="320">
                  <c:v>0.75378613452173793</c:v>
                </c:pt>
                <c:pt idx="321">
                  <c:v>0.75427649573045774</c:v>
                </c:pt>
                <c:pt idx="322">
                  <c:v>0.75511196409237313</c:v>
                </c:pt>
                <c:pt idx="323">
                  <c:v>0.75610916923951754</c:v>
                </c:pt>
                <c:pt idx="324">
                  <c:v>0.75855891494190331</c:v>
                </c:pt>
                <c:pt idx="325">
                  <c:v>0.76004133044473476</c:v>
                </c:pt>
                <c:pt idx="326">
                  <c:v>0.76088194965968292</c:v>
                </c:pt>
                <c:pt idx="327">
                  <c:v>0.7616751810267296</c:v>
                </c:pt>
                <c:pt idx="328">
                  <c:v>0.7632554627371837</c:v>
                </c:pt>
                <c:pt idx="329">
                  <c:v>0.76479865830580185</c:v>
                </c:pt>
                <c:pt idx="330">
                  <c:v>0.76555480353101257</c:v>
                </c:pt>
                <c:pt idx="331">
                  <c:v>0.76655097850755038</c:v>
                </c:pt>
                <c:pt idx="332">
                  <c:v>0.76691771924348362</c:v>
                </c:pt>
                <c:pt idx="333">
                  <c:v>0.76817967823651245</c:v>
                </c:pt>
                <c:pt idx="334">
                  <c:v>0.76843207003511826</c:v>
                </c:pt>
                <c:pt idx="335">
                  <c:v>0.76921190918427973</c:v>
                </c:pt>
                <c:pt idx="336">
                  <c:v>0.77073759185258639</c:v>
                </c:pt>
                <c:pt idx="337">
                  <c:v>0.77150609912507584</c:v>
                </c:pt>
                <c:pt idx="338">
                  <c:v>0.772584687750138</c:v>
                </c:pt>
                <c:pt idx="339">
                  <c:v>0.7730328119639891</c:v>
                </c:pt>
                <c:pt idx="340">
                  <c:v>0.77359013426213485</c:v>
                </c:pt>
                <c:pt idx="341">
                  <c:v>0.77393009056229778</c:v>
                </c:pt>
                <c:pt idx="342">
                  <c:v>0.77445135688921418</c:v>
                </c:pt>
                <c:pt idx="343">
                  <c:v>0.7752538597917199</c:v>
                </c:pt>
                <c:pt idx="344">
                  <c:v>0.77584002686684916</c:v>
                </c:pt>
                <c:pt idx="345">
                  <c:v>0.77712155910140257</c:v>
                </c:pt>
                <c:pt idx="346">
                  <c:v>0.77747490761945059</c:v>
                </c:pt>
                <c:pt idx="347">
                  <c:v>0.77779735101930203</c:v>
                </c:pt>
                <c:pt idx="348">
                  <c:v>0.77997513168155752</c:v>
                </c:pt>
                <c:pt idx="349">
                  <c:v>0.78033775173506459</c:v>
                </c:pt>
                <c:pt idx="350">
                  <c:v>0.78058087199821136</c:v>
                </c:pt>
                <c:pt idx="351">
                  <c:v>0.78138131455950388</c:v>
                </c:pt>
                <c:pt idx="352">
                  <c:v>0.78214570114956705</c:v>
                </c:pt>
                <c:pt idx="353">
                  <c:v>0.78260927792251644</c:v>
                </c:pt>
                <c:pt idx="354">
                  <c:v>0.78552466073906468</c:v>
                </c:pt>
                <c:pt idx="355">
                  <c:v>0.78614276310299713</c:v>
                </c:pt>
                <c:pt idx="356">
                  <c:v>0.78678661973209352</c:v>
                </c:pt>
                <c:pt idx="357">
                  <c:v>0.78718941643925622</c:v>
                </c:pt>
                <c:pt idx="358">
                  <c:v>0.78773643703133645</c:v>
                </c:pt>
                <c:pt idx="359">
                  <c:v>0.78835247905405581</c:v>
                </c:pt>
                <c:pt idx="360">
                  <c:v>0.78944961075003595</c:v>
                </c:pt>
                <c:pt idx="361">
                  <c:v>0.78982047216839546</c:v>
                </c:pt>
                <c:pt idx="362">
                  <c:v>0.79039839787867239</c:v>
                </c:pt>
                <c:pt idx="363">
                  <c:v>0.7905745570523931</c:v>
                </c:pt>
                <c:pt idx="364">
                  <c:v>0.79107006911414568</c:v>
                </c:pt>
                <c:pt idx="365">
                  <c:v>0.79178397734448769</c:v>
                </c:pt>
                <c:pt idx="366">
                  <c:v>0.79423990407051281</c:v>
                </c:pt>
                <c:pt idx="367">
                  <c:v>0.79534321679013231</c:v>
                </c:pt>
                <c:pt idx="368">
                  <c:v>0.79742519158597824</c:v>
                </c:pt>
                <c:pt idx="369">
                  <c:v>0.79766831184912501</c:v>
                </c:pt>
                <c:pt idx="370">
                  <c:v>0.79818442732300865</c:v>
                </c:pt>
                <c:pt idx="371">
                  <c:v>0.79849141816376179</c:v>
                </c:pt>
                <c:pt idx="372">
                  <c:v>0.79869024109082676</c:v>
                </c:pt>
                <c:pt idx="373">
                  <c:v>0.79950510604061109</c:v>
                </c:pt>
                <c:pt idx="374">
                  <c:v>0.80004491543844547</c:v>
                </c:pt>
                <c:pt idx="375">
                  <c:v>0.80119973668839273</c:v>
                </c:pt>
                <c:pt idx="376">
                  <c:v>0.80166228329073552</c:v>
                </c:pt>
                <c:pt idx="377">
                  <c:v>0.80269039355607652</c:v>
                </c:pt>
                <c:pt idx="378">
                  <c:v>0.80549245760590382</c:v>
                </c:pt>
                <c:pt idx="379">
                  <c:v>0.80600651273857438</c:v>
                </c:pt>
                <c:pt idx="380">
                  <c:v>0.80659061947249056</c:v>
                </c:pt>
                <c:pt idx="381">
                  <c:v>0.81053102204256022</c:v>
                </c:pt>
                <c:pt idx="382">
                  <c:v>0.8111903312307549</c:v>
                </c:pt>
                <c:pt idx="383">
                  <c:v>0.81184964041894958</c:v>
                </c:pt>
                <c:pt idx="384">
                  <c:v>0.81299931081586396</c:v>
                </c:pt>
                <c:pt idx="385">
                  <c:v>0.81327951722084668</c:v>
                </c:pt>
                <c:pt idx="386">
                  <c:v>0.81474957067639941</c:v>
                </c:pt>
                <c:pt idx="387">
                  <c:v>0.81540475918216782</c:v>
                </c:pt>
                <c:pt idx="388">
                  <c:v>0.8165853346972789</c:v>
                </c:pt>
                <c:pt idx="389">
                  <c:v>0.81734147992248962</c:v>
                </c:pt>
                <c:pt idx="390">
                  <c:v>0.81862301215704303</c:v>
                </c:pt>
                <c:pt idx="391">
                  <c:v>0.81894339521568138</c:v>
                </c:pt>
                <c:pt idx="392">
                  <c:v>0.82012088021897278</c:v>
                </c:pt>
                <c:pt idx="393">
                  <c:v>0.82109645178337953</c:v>
                </c:pt>
                <c:pt idx="394">
                  <c:v>0.82539947440695627</c:v>
                </c:pt>
                <c:pt idx="395">
                  <c:v>0.82578578838441408</c:v>
                </c:pt>
                <c:pt idx="396">
                  <c:v>0.82626481771646176</c:v>
                </c:pt>
                <c:pt idx="397">
                  <c:v>0.82702302328288557</c:v>
                </c:pt>
                <c:pt idx="398">
                  <c:v>0.82733722531788456</c:v>
                </c:pt>
                <c:pt idx="399">
                  <c:v>0.82991368200487647</c:v>
                </c:pt>
                <c:pt idx="400">
                  <c:v>0.83044525003785841</c:v>
                </c:pt>
                <c:pt idx="401">
                  <c:v>0.83322877101676773</c:v>
                </c:pt>
                <c:pt idx="402">
                  <c:v>0.83396122231802772</c:v>
                </c:pt>
                <c:pt idx="403">
                  <c:v>0.83430529930061681</c:v>
                </c:pt>
                <c:pt idx="404">
                  <c:v>0.83516755209830262</c:v>
                </c:pt>
                <c:pt idx="405">
                  <c:v>0.83545084901510502</c:v>
                </c:pt>
                <c:pt idx="406">
                  <c:v>0.83611942973875863</c:v>
                </c:pt>
                <c:pt idx="407">
                  <c:v>0.83757609097642616</c:v>
                </c:pt>
                <c:pt idx="408">
                  <c:v>0.84165453640777399</c:v>
                </c:pt>
                <c:pt idx="409">
                  <c:v>0.84210575113344466</c:v>
                </c:pt>
                <c:pt idx="410">
                  <c:v>0.84350472281714517</c:v>
                </c:pt>
                <c:pt idx="411">
                  <c:v>0.84415373029927432</c:v>
                </c:pt>
                <c:pt idx="412">
                  <c:v>0.84434431186148684</c:v>
                </c:pt>
                <c:pt idx="413">
                  <c:v>0.84453798393551904</c:v>
                </c:pt>
                <c:pt idx="414">
                  <c:v>0.84589162811253116</c:v>
                </c:pt>
                <c:pt idx="415">
                  <c:v>0.84691973837787216</c:v>
                </c:pt>
                <c:pt idx="416">
                  <c:v>0.8478365902177053</c:v>
                </c:pt>
                <c:pt idx="417">
                  <c:v>0.84827132221367119</c:v>
                </c:pt>
                <c:pt idx="418">
                  <c:v>0.84862673107293241</c:v>
                </c:pt>
                <c:pt idx="419">
                  <c:v>0.84896462703188214</c:v>
                </c:pt>
                <c:pt idx="420">
                  <c:v>0.84966720338555202</c:v>
                </c:pt>
                <c:pt idx="421">
                  <c:v>0.85257331466664132</c:v>
                </c:pt>
                <c:pt idx="422">
                  <c:v>0.85292872352590254</c:v>
                </c:pt>
                <c:pt idx="423">
                  <c:v>0.85321717129573771</c:v>
                </c:pt>
                <c:pt idx="424">
                  <c:v>0.8535612482783268</c:v>
                </c:pt>
                <c:pt idx="425">
                  <c:v>0.85434520810991454</c:v>
                </c:pt>
                <c:pt idx="426">
                  <c:v>0.85455227240183196</c:v>
                </c:pt>
                <c:pt idx="427">
                  <c:v>0.85549075782440276</c:v>
                </c:pt>
                <c:pt idx="428">
                  <c:v>0.85681349688321828</c:v>
                </c:pt>
                <c:pt idx="429">
                  <c:v>0.85771283582274005</c:v>
                </c:pt>
                <c:pt idx="430">
                  <c:v>0.85847825258340982</c:v>
                </c:pt>
                <c:pt idx="431">
                  <c:v>0.8594497034653904</c:v>
                </c:pt>
                <c:pt idx="432">
                  <c:v>0.86022027107909294</c:v>
                </c:pt>
                <c:pt idx="433">
                  <c:v>0.86102483432281174</c:v>
                </c:pt>
                <c:pt idx="434">
                  <c:v>0.86142351034754816</c:v>
                </c:pt>
                <c:pt idx="435">
                  <c:v>0.86167899265797354</c:v>
                </c:pt>
                <c:pt idx="436">
                  <c:v>0.86213123755425081</c:v>
                </c:pt>
                <c:pt idx="437">
                  <c:v>0.86283793459034697</c:v>
                </c:pt>
                <c:pt idx="438">
                  <c:v>0.86354875230886929</c:v>
                </c:pt>
                <c:pt idx="439">
                  <c:v>0.86391034219176976</c:v>
                </c:pt>
                <c:pt idx="440">
                  <c:v>0.86487561205011099</c:v>
                </c:pt>
                <c:pt idx="441">
                  <c:v>0.86584500259087849</c:v>
                </c:pt>
                <c:pt idx="442">
                  <c:v>0.86658260474517124</c:v>
                </c:pt>
                <c:pt idx="443">
                  <c:v>0.86820615362110054</c:v>
                </c:pt>
                <c:pt idx="444">
                  <c:v>0.86905398403029466</c:v>
                </c:pt>
                <c:pt idx="445">
                  <c:v>0.86986060761522654</c:v>
                </c:pt>
                <c:pt idx="446">
                  <c:v>0.87043441264307719</c:v>
                </c:pt>
                <c:pt idx="447">
                  <c:v>0.87063838642317493</c:v>
                </c:pt>
                <c:pt idx="448">
                  <c:v>0.87175509136067963</c:v>
                </c:pt>
                <c:pt idx="449">
                  <c:v>0.87291918414608582</c:v>
                </c:pt>
                <c:pt idx="450">
                  <c:v>0.87344560132603499</c:v>
                </c:pt>
                <c:pt idx="451">
                  <c:v>0.8740420701072299</c:v>
                </c:pt>
                <c:pt idx="452">
                  <c:v>0.87500424945375144</c:v>
                </c:pt>
                <c:pt idx="453">
                  <c:v>0.87603648040151871</c:v>
                </c:pt>
                <c:pt idx="454">
                  <c:v>0.87663810003574638</c:v>
                </c:pt>
                <c:pt idx="455">
                  <c:v>0.87768063268957919</c:v>
                </c:pt>
                <c:pt idx="456">
                  <c:v>0.87829873505351164</c:v>
                </c:pt>
                <c:pt idx="457">
                  <c:v>0.87893332014714898</c:v>
                </c:pt>
                <c:pt idx="458">
                  <c:v>0.87955657336411419</c:v>
                </c:pt>
                <c:pt idx="459">
                  <c:v>0.8800180897958505</c:v>
                </c:pt>
                <c:pt idx="460">
                  <c:v>0.88061970943007817</c:v>
                </c:pt>
                <c:pt idx="461">
                  <c:v>0.881777621191845</c:v>
                </c:pt>
                <c:pt idx="462">
                  <c:v>0.88216805585172897</c:v>
                </c:pt>
                <c:pt idx="463">
                  <c:v>0.88317144202251274</c:v>
                </c:pt>
                <c:pt idx="464">
                  <c:v>0.88416040580480471</c:v>
                </c:pt>
                <c:pt idx="465">
                  <c:v>0.88496393887791691</c:v>
                </c:pt>
                <c:pt idx="466">
                  <c:v>0.88526886937745697</c:v>
                </c:pt>
                <c:pt idx="467">
                  <c:v>0.88675025470968183</c:v>
                </c:pt>
                <c:pt idx="468">
                  <c:v>0.88700573702010721</c:v>
                </c:pt>
                <c:pt idx="469">
                  <c:v>0.88843046296897166</c:v>
                </c:pt>
                <c:pt idx="470">
                  <c:v>0.88917836682932994</c:v>
                </c:pt>
                <c:pt idx="471">
                  <c:v>0.89009418849855659</c:v>
                </c:pt>
                <c:pt idx="472">
                  <c:v>0.89078749331676754</c:v>
                </c:pt>
                <c:pt idx="473">
                  <c:v>0.8910172213620291</c:v>
                </c:pt>
                <c:pt idx="474">
                  <c:v>0.89180736221725609</c:v>
                </c:pt>
                <c:pt idx="475">
                  <c:v>0.89374202261636482</c:v>
                </c:pt>
                <c:pt idx="476">
                  <c:v>0.89433849139755972</c:v>
                </c:pt>
                <c:pt idx="477">
                  <c:v>0.89491229642541037</c:v>
                </c:pt>
                <c:pt idx="478">
                  <c:v>0.89693555149668269</c:v>
                </c:pt>
                <c:pt idx="479">
                  <c:v>0.8971879432952885</c:v>
                </c:pt>
                <c:pt idx="480">
                  <c:v>0.89780707582982755</c:v>
                </c:pt>
                <c:pt idx="481">
                  <c:v>0.89810170462330208</c:v>
                </c:pt>
                <c:pt idx="482">
                  <c:v>0.89886609121336525</c:v>
                </c:pt>
                <c:pt idx="483">
                  <c:v>0.89912157352379063</c:v>
                </c:pt>
                <c:pt idx="484">
                  <c:v>0.89954188313126471</c:v>
                </c:pt>
                <c:pt idx="485">
                  <c:v>0.90057617442024507</c:v>
                </c:pt>
                <c:pt idx="486">
                  <c:v>0.9016290087801434</c:v>
                </c:pt>
                <c:pt idx="487">
                  <c:v>0.90274468354704152</c:v>
                </c:pt>
                <c:pt idx="488">
                  <c:v>0.90414777591316831</c:v>
                </c:pt>
                <c:pt idx="489">
                  <c:v>0.90460002080944557</c:v>
                </c:pt>
                <c:pt idx="490">
                  <c:v>0.90493070557414945</c:v>
                </c:pt>
                <c:pt idx="491">
                  <c:v>0.90576308342424516</c:v>
                </c:pt>
                <c:pt idx="492">
                  <c:v>0.90707758111820824</c:v>
                </c:pt>
                <c:pt idx="493">
                  <c:v>0.90822828168572922</c:v>
                </c:pt>
                <c:pt idx="494">
                  <c:v>0.90850024672585949</c:v>
                </c:pt>
                <c:pt idx="495">
                  <c:v>0.90904108629430047</c:v>
                </c:pt>
                <c:pt idx="496">
                  <c:v>0.90922960751529991</c:v>
                </c:pt>
                <c:pt idx="497">
                  <c:v>0.91004653280629733</c:v>
                </c:pt>
                <c:pt idx="498">
                  <c:v>0.91107464307163832</c:v>
                </c:pt>
                <c:pt idx="499">
                  <c:v>0.91262917051692849</c:v>
                </c:pt>
                <c:pt idx="500">
                  <c:v>0.91305772148925501</c:v>
                </c:pt>
                <c:pt idx="501">
                  <c:v>0.91363976788195811</c:v>
                </c:pt>
                <c:pt idx="502">
                  <c:v>0.91385095285630169</c:v>
                </c:pt>
                <c:pt idx="503">
                  <c:v>0.91511497219054361</c:v>
                </c:pt>
                <c:pt idx="504">
                  <c:v>0.91547038104980483</c:v>
                </c:pt>
                <c:pt idx="505">
                  <c:v>0.91574852711357446</c:v>
                </c:pt>
                <c:pt idx="506">
                  <c:v>0.91608642307252419</c:v>
                </c:pt>
                <c:pt idx="507">
                  <c:v>0.91634190538294957</c:v>
                </c:pt>
                <c:pt idx="508">
                  <c:v>0.91730511490007771</c:v>
                </c:pt>
                <c:pt idx="509">
                  <c:v>0.9177243943369453</c:v>
                </c:pt>
                <c:pt idx="510">
                  <c:v>0.91914912028580975</c:v>
                </c:pt>
                <c:pt idx="511">
                  <c:v>0.91955500750479213</c:v>
                </c:pt>
                <c:pt idx="512">
                  <c:v>0.91980121827975858</c:v>
                </c:pt>
                <c:pt idx="513">
                  <c:v>0.9202307994226917</c:v>
                </c:pt>
                <c:pt idx="514">
                  <c:v>0.92204596003144013</c:v>
                </c:pt>
                <c:pt idx="515">
                  <c:v>0.9234057852320916</c:v>
                </c:pt>
                <c:pt idx="516">
                  <c:v>0.92457708921174364</c:v>
                </c:pt>
                <c:pt idx="517">
                  <c:v>0.9253744412612166</c:v>
                </c:pt>
                <c:pt idx="518">
                  <c:v>0.92611307358611594</c:v>
                </c:pt>
                <c:pt idx="519">
                  <c:v>0.92705670986171951</c:v>
                </c:pt>
                <c:pt idx="520">
                  <c:v>0.92767584239625855</c:v>
                </c:pt>
                <c:pt idx="521">
                  <c:v>0.92786848429968416</c:v>
                </c:pt>
                <c:pt idx="522">
                  <c:v>0.9285473667294033</c:v>
                </c:pt>
                <c:pt idx="523">
                  <c:v>0.92964346825477695</c:v>
                </c:pt>
                <c:pt idx="524">
                  <c:v>0.9299638513134153</c:v>
                </c:pt>
                <c:pt idx="525">
                  <c:v>0.93038416092088938</c:v>
                </c:pt>
                <c:pt idx="526">
                  <c:v>0.93401345196777963</c:v>
                </c:pt>
                <c:pt idx="527">
                  <c:v>0.93450278300589285</c:v>
                </c:pt>
                <c:pt idx="528">
                  <c:v>0.93540212194541461</c:v>
                </c:pt>
                <c:pt idx="529">
                  <c:v>0.93679388243486927</c:v>
                </c:pt>
                <c:pt idx="530">
                  <c:v>0.93744907094063767</c:v>
                </c:pt>
                <c:pt idx="531">
                  <c:v>0.93785289781840686</c:v>
                </c:pt>
                <c:pt idx="532">
                  <c:v>0.93808983705791427</c:v>
                </c:pt>
                <c:pt idx="533">
                  <c:v>0.93857401724299472</c:v>
                </c:pt>
                <c:pt idx="534">
                  <c:v>0.93935591673336927</c:v>
                </c:pt>
                <c:pt idx="535">
                  <c:v>0.93980610128843345</c:v>
                </c:pt>
                <c:pt idx="536">
                  <c:v>0.94063641879731608</c:v>
                </c:pt>
                <c:pt idx="537">
                  <c:v>0.94144613289406764</c:v>
                </c:pt>
                <c:pt idx="538">
                  <c:v>0.94186644250154172</c:v>
                </c:pt>
                <c:pt idx="539">
                  <c:v>0.94206629559921318</c:v>
                </c:pt>
                <c:pt idx="540">
                  <c:v>0.94225172630839293</c:v>
                </c:pt>
                <c:pt idx="541">
                  <c:v>0.9424062518993761</c:v>
                </c:pt>
                <c:pt idx="542">
                  <c:v>0.94330456066829127</c:v>
                </c:pt>
                <c:pt idx="543">
                  <c:v>0.94408852049987901</c:v>
                </c:pt>
                <c:pt idx="544">
                  <c:v>0.94467880825743455</c:v>
                </c:pt>
                <c:pt idx="545">
                  <c:v>0.94491883800876164</c:v>
                </c:pt>
                <c:pt idx="546">
                  <c:v>0.94545452672416985</c:v>
                </c:pt>
                <c:pt idx="547">
                  <c:v>0.94576563824734916</c:v>
                </c:pt>
                <c:pt idx="548">
                  <c:v>0.94599536629261072</c:v>
                </c:pt>
                <c:pt idx="549">
                  <c:v>0.94683289499573919</c:v>
                </c:pt>
                <c:pt idx="550">
                  <c:v>0.94742524309450782</c:v>
                </c:pt>
                <c:pt idx="551">
                  <c:v>0.94813090995999738</c:v>
                </c:pt>
                <c:pt idx="552">
                  <c:v>0.94837918107617691</c:v>
                </c:pt>
                <c:pt idx="553">
                  <c:v>0.94938771809999345</c:v>
                </c:pt>
                <c:pt idx="554">
                  <c:v>0.94994194988631964</c:v>
                </c:pt>
                <c:pt idx="555">
                  <c:v>0.95065276760484196</c:v>
                </c:pt>
                <c:pt idx="556">
                  <c:v>0.95091031025648054</c:v>
                </c:pt>
                <c:pt idx="557">
                  <c:v>0.95122966314451229</c:v>
                </c:pt>
                <c:pt idx="558">
                  <c:v>0.95205585997096875</c:v>
                </c:pt>
                <c:pt idx="559">
                  <c:v>0.95221862692680426</c:v>
                </c:pt>
                <c:pt idx="560">
                  <c:v>0.95267190199368812</c:v>
                </c:pt>
                <c:pt idx="561">
                  <c:v>0.95331163794035823</c:v>
                </c:pt>
                <c:pt idx="562">
                  <c:v>0.95386071887365154</c:v>
                </c:pt>
                <c:pt idx="563">
                  <c:v>0.95428514916355189</c:v>
                </c:pt>
                <c:pt idx="564">
                  <c:v>0.95479199310197649</c:v>
                </c:pt>
                <c:pt idx="565">
                  <c:v>0.95496609193448412</c:v>
                </c:pt>
                <c:pt idx="566">
                  <c:v>0.95597050827587438</c:v>
                </c:pt>
                <c:pt idx="567">
                  <c:v>0.95643614539003685</c:v>
                </c:pt>
                <c:pt idx="568">
                  <c:v>0.95700170905303505</c:v>
                </c:pt>
                <c:pt idx="569">
                  <c:v>0.95818228456814614</c:v>
                </c:pt>
                <c:pt idx="570">
                  <c:v>0.95837492647157174</c:v>
                </c:pt>
                <c:pt idx="571">
                  <c:v>0.9585747795692432</c:v>
                </c:pt>
                <c:pt idx="572">
                  <c:v>0.95906720111917609</c:v>
                </c:pt>
                <c:pt idx="573">
                  <c:v>0.95978316969073119</c:v>
                </c:pt>
                <c:pt idx="574">
                  <c:v>0.96075359040210517</c:v>
                </c:pt>
                <c:pt idx="575">
                  <c:v>0.96099052964161258</c:v>
                </c:pt>
                <c:pt idx="576">
                  <c:v>0.96157463637552876</c:v>
                </c:pt>
                <c:pt idx="577">
                  <c:v>0.96187338585142945</c:v>
                </c:pt>
                <c:pt idx="578">
                  <c:v>0.96216698447429738</c:v>
                </c:pt>
                <c:pt idx="579">
                  <c:v>0.96261716902936156</c:v>
                </c:pt>
                <c:pt idx="580">
                  <c:v>0.96302305624834394</c:v>
                </c:pt>
                <c:pt idx="581">
                  <c:v>0.96323939207572029</c:v>
                </c:pt>
                <c:pt idx="582">
                  <c:v>0.96420981278709428</c:v>
                </c:pt>
                <c:pt idx="583">
                  <c:v>0.96480834190950227</c:v>
                </c:pt>
                <c:pt idx="584">
                  <c:v>0.96619083086349788</c:v>
                </c:pt>
                <c:pt idx="585">
                  <c:v>0.96683571766320076</c:v>
                </c:pt>
                <c:pt idx="586">
                  <c:v>0.96756816896446074</c:v>
                </c:pt>
                <c:pt idx="587">
                  <c:v>0.96804101727286906</c:v>
                </c:pt>
                <c:pt idx="588">
                  <c:v>0.96871268850834236</c:v>
                </c:pt>
                <c:pt idx="589">
                  <c:v>0.96944720015081542</c:v>
                </c:pt>
                <c:pt idx="590">
                  <c:v>0.96984072532251908</c:v>
                </c:pt>
                <c:pt idx="591">
                  <c:v>0.97028369868333741</c:v>
                </c:pt>
                <c:pt idx="592">
                  <c:v>0.97051342672859897</c:v>
                </c:pt>
                <c:pt idx="593">
                  <c:v>0.97118303762285918</c:v>
                </c:pt>
                <c:pt idx="594">
                  <c:v>0.97147560607512051</c:v>
                </c:pt>
                <c:pt idx="595">
                  <c:v>0.97189076482956183</c:v>
                </c:pt>
                <c:pt idx="596">
                  <c:v>0.97199790257264351</c:v>
                </c:pt>
                <c:pt idx="597">
                  <c:v>0.97224720385942964</c:v>
                </c:pt>
                <c:pt idx="598">
                  <c:v>0.97241100098587174</c:v>
                </c:pt>
                <c:pt idx="599">
                  <c:v>0.97279319428090338</c:v>
                </c:pt>
                <c:pt idx="600">
                  <c:v>0.97299098703736175</c:v>
                </c:pt>
                <c:pt idx="601">
                  <c:v>0.97324028832414788</c:v>
                </c:pt>
                <c:pt idx="602">
                  <c:v>0.97350710251124539</c:v>
                </c:pt>
                <c:pt idx="603">
                  <c:v>0.973699744414671</c:v>
                </c:pt>
                <c:pt idx="604">
                  <c:v>0.97391814058326043</c:v>
                </c:pt>
                <c:pt idx="605">
                  <c:v>0.97418289442914485</c:v>
                </c:pt>
                <c:pt idx="606">
                  <c:v>0.97453933345901256</c:v>
                </c:pt>
                <c:pt idx="607">
                  <c:v>0.97513168155778118</c:v>
                </c:pt>
                <c:pt idx="608">
                  <c:v>0.97539849574487869</c:v>
                </c:pt>
                <c:pt idx="609">
                  <c:v>0.97568282283228769</c:v>
                </c:pt>
                <c:pt idx="610">
                  <c:v>0.97630401570803982</c:v>
                </c:pt>
                <c:pt idx="611">
                  <c:v>0.97657701091877669</c:v>
                </c:pt>
                <c:pt idx="612">
                  <c:v>0.97690254483044781</c:v>
                </c:pt>
                <c:pt idx="613">
                  <c:v>0.97737951382128241</c:v>
                </c:pt>
                <c:pt idx="614">
                  <c:v>0.97789871980698573</c:v>
                </c:pt>
                <c:pt idx="615">
                  <c:v>0.97840350340419724</c:v>
                </c:pt>
                <c:pt idx="616">
                  <c:v>0.97886089915350727</c:v>
                </c:pt>
                <c:pt idx="617">
                  <c:v>0.97915655811758828</c:v>
                </c:pt>
                <c:pt idx="618">
                  <c:v>0.97937907496860399</c:v>
                </c:pt>
                <c:pt idx="619">
                  <c:v>0.97970872956270127</c:v>
                </c:pt>
                <c:pt idx="620">
                  <c:v>0.9800177807446675</c:v>
                </c:pt>
                <c:pt idx="621">
                  <c:v>0.98038761199242042</c:v>
                </c:pt>
                <c:pt idx="622">
                  <c:v>0.98148783420022023</c:v>
                </c:pt>
                <c:pt idx="623">
                  <c:v>0.9819411092671041</c:v>
                </c:pt>
                <c:pt idx="624">
                  <c:v>0.98249328071221709</c:v>
                </c:pt>
                <c:pt idx="625">
                  <c:v>0.98270858636898695</c:v>
                </c:pt>
                <c:pt idx="626">
                  <c:v>0.98292080151393713</c:v>
                </c:pt>
                <c:pt idx="627">
                  <c:v>0.98314640887677252</c:v>
                </c:pt>
                <c:pt idx="628">
                  <c:v>0.98376245089949188</c:v>
                </c:pt>
                <c:pt idx="629">
                  <c:v>0.98404677798690088</c:v>
                </c:pt>
                <c:pt idx="630">
                  <c:v>0.98457113482563696</c:v>
                </c:pt>
                <c:pt idx="631">
                  <c:v>0.98507900893466815</c:v>
                </c:pt>
                <c:pt idx="632">
                  <c:v>0.98547768495940458</c:v>
                </c:pt>
                <c:pt idx="633">
                  <c:v>0.98577025341166591</c:v>
                </c:pt>
                <c:pt idx="634">
                  <c:v>0.98676642838820372</c:v>
                </c:pt>
                <c:pt idx="635">
                  <c:v>0.98707857008198963</c:v>
                </c:pt>
                <c:pt idx="636">
                  <c:v>0.98732169034513639</c:v>
                </c:pt>
                <c:pt idx="637">
                  <c:v>0.98763074152710262</c:v>
                </c:pt>
                <c:pt idx="638">
                  <c:v>0.98784604718387248</c:v>
                </c:pt>
                <c:pt idx="639">
                  <c:v>0.98834258941623154</c:v>
                </c:pt>
                <c:pt idx="640">
                  <c:v>0.98852286927237853</c:v>
                </c:pt>
                <c:pt idx="641">
                  <c:v>0.9888113170422137</c:v>
                </c:pt>
                <c:pt idx="642">
                  <c:v>0.98956437175560474</c:v>
                </c:pt>
                <c:pt idx="643">
                  <c:v>0.99053273212576565</c:v>
                </c:pt>
                <c:pt idx="644">
                  <c:v>0.99081396870135496</c:v>
                </c:pt>
                <c:pt idx="645">
                  <c:v>0.99100455026356749</c:v>
                </c:pt>
                <c:pt idx="646">
                  <c:v>0.99141043748254987</c:v>
                </c:pt>
                <c:pt idx="647">
                  <c:v>0.99165767842812291</c:v>
                </c:pt>
                <c:pt idx="648">
                  <c:v>0.99180396265425363</c:v>
                </c:pt>
                <c:pt idx="649">
                  <c:v>0.9923757073408912</c:v>
                </c:pt>
                <c:pt idx="650">
                  <c:v>0.99291963742115175</c:v>
                </c:pt>
                <c:pt idx="651">
                  <c:v>0.99311330949518395</c:v>
                </c:pt>
                <c:pt idx="652">
                  <c:v>0.99354392080872356</c:v>
                </c:pt>
                <c:pt idx="653">
                  <c:v>0.99368402401121492</c:v>
                </c:pt>
                <c:pt idx="654">
                  <c:v>0.994104333618689</c:v>
                </c:pt>
                <c:pt idx="655">
                  <c:v>0.99459778533922838</c:v>
                </c:pt>
                <c:pt idx="656">
                  <c:v>0.99489138396209631</c:v>
                </c:pt>
                <c:pt idx="657">
                  <c:v>0.99513656456645616</c:v>
                </c:pt>
                <c:pt idx="658">
                  <c:v>0.99576290829524106</c:v>
                </c:pt>
                <c:pt idx="659">
                  <c:v>0.99612758868996121</c:v>
                </c:pt>
                <c:pt idx="660">
                  <c:v>0.99659528614533677</c:v>
                </c:pt>
                <c:pt idx="661">
                  <c:v>0.99707122496556477</c:v>
                </c:pt>
                <c:pt idx="662">
                  <c:v>0.99768520664707105</c:v>
                </c:pt>
                <c:pt idx="663">
                  <c:v>0.99825489099249554</c:v>
                </c:pt>
                <c:pt idx="664">
                  <c:v>0.99852788620323241</c:v>
                </c:pt>
                <c:pt idx="665">
                  <c:v>0.99860514899872399</c:v>
                </c:pt>
                <c:pt idx="666">
                  <c:v>0.9987823383430513</c:v>
                </c:pt>
                <c:pt idx="667">
                  <c:v>0.99936129422393472</c:v>
                </c:pt>
                <c:pt idx="668">
                  <c:v>0.99955393612736032</c:v>
                </c:pt>
                <c:pt idx="669">
                  <c:v>0.99969300915924508</c:v>
                </c:pt>
                <c:pt idx="670">
                  <c:v>0.99999999999999822</c:v>
                </c:pt>
                <c:pt idx="671">
                  <c:v>0.99999999999999822</c:v>
                </c:pt>
                <c:pt idx="672">
                  <c:v>0.99999999999999822</c:v>
                </c:pt>
              </c:numCache>
            </c:numRef>
          </c:xVal>
          <c:yVal>
            <c:numRef>
              <c:f>křivka!$L$2:$L$674</c:f>
              <c:numCache>
                <c:formatCode>0.000</c:formatCode>
                <c:ptCount val="673"/>
                <c:pt idx="0" formatCode="General">
                  <c:v>0</c:v>
                </c:pt>
                <c:pt idx="1">
                  <c:v>1.667461026572381E-4</c:v>
                </c:pt>
                <c:pt idx="2">
                  <c:v>3.2172270956858616E-2</c:v>
                </c:pt>
                <c:pt idx="3">
                  <c:v>3.2996274614156468E-2</c:v>
                </c:pt>
                <c:pt idx="4">
                  <c:v>4.2157583404316225E-2</c:v>
                </c:pt>
                <c:pt idx="5">
                  <c:v>4.2366016032637774E-2</c:v>
                </c:pt>
                <c:pt idx="6">
                  <c:v>4.2424377168567805E-2</c:v>
                </c:pt>
                <c:pt idx="7">
                  <c:v>4.3670804285930662E-2</c:v>
                </c:pt>
                <c:pt idx="8">
                  <c:v>4.5441092075808341E-2</c:v>
                </c:pt>
                <c:pt idx="9">
                  <c:v>4.5650914254985367E-2</c:v>
                </c:pt>
                <c:pt idx="10">
                  <c:v>4.6486034319127033E-2</c:v>
                </c:pt>
                <c:pt idx="11">
                  <c:v>4.7530976562445724E-2</c:v>
                </c:pt>
                <c:pt idx="12">
                  <c:v>4.956527901486403E-2</c:v>
                </c:pt>
                <c:pt idx="13">
                  <c:v>5.0713048021488016E-2</c:v>
                </c:pt>
                <c:pt idx="14">
                  <c:v>5.2790426550426109E-2</c:v>
                </c:pt>
                <c:pt idx="15">
                  <c:v>5.3314287222940931E-2</c:v>
                </c:pt>
                <c:pt idx="16">
                  <c:v>5.7181407253733378E-2</c:v>
                </c:pt>
                <c:pt idx="17">
                  <c:v>5.7495445747071175E-2</c:v>
                </c:pt>
                <c:pt idx="18">
                  <c:v>6.0091126745102183E-2</c:v>
                </c:pt>
                <c:pt idx="19">
                  <c:v>6.7094463056706188E-2</c:v>
                </c:pt>
                <c:pt idx="20">
                  <c:v>7.124644101287142E-2</c:v>
                </c:pt>
                <c:pt idx="21">
                  <c:v>7.3626741628303488E-2</c:v>
                </c:pt>
                <c:pt idx="22">
                  <c:v>7.4188120173916183E-2</c:v>
                </c:pt>
                <c:pt idx="23">
                  <c:v>7.5584618783670551E-2</c:v>
                </c:pt>
                <c:pt idx="24">
                  <c:v>8.769733359086343E-2</c:v>
                </c:pt>
                <c:pt idx="25">
                  <c:v>8.8154495822315354E-2</c:v>
                </c:pt>
                <c:pt idx="26">
                  <c:v>8.8645007274298734E-2</c:v>
                </c:pt>
                <c:pt idx="27">
                  <c:v>8.9962301485290913E-2</c:v>
                </c:pt>
                <c:pt idx="28">
                  <c:v>9.0871067744772854E-2</c:v>
                </c:pt>
                <c:pt idx="29">
                  <c:v>9.4073982466647305E-2</c:v>
                </c:pt>
                <c:pt idx="30">
                  <c:v>0.10289624084807068</c:v>
                </c:pt>
                <c:pt idx="31">
                  <c:v>0.10358545807238727</c:v>
                </c:pt>
                <c:pt idx="32">
                  <c:v>0.10418852314366428</c:v>
                </c:pt>
                <c:pt idx="33">
                  <c:v>0.10466235998538193</c:v>
                </c:pt>
                <c:pt idx="34">
                  <c:v>0.10506671928432573</c:v>
                </c:pt>
                <c:pt idx="35">
                  <c:v>0.10572675594067731</c:v>
                </c:pt>
                <c:pt idx="36">
                  <c:v>0.1065966147762059</c:v>
                </c:pt>
                <c:pt idx="37">
                  <c:v>0.10725526188170199</c:v>
                </c:pt>
                <c:pt idx="38">
                  <c:v>0.10907279440066589</c:v>
                </c:pt>
                <c:pt idx="39">
                  <c:v>0.10940906570769132</c:v>
                </c:pt>
                <c:pt idx="40">
                  <c:v>0.10995099054132734</c:v>
                </c:pt>
                <c:pt idx="41">
                  <c:v>0.1121270271810043</c:v>
                </c:pt>
                <c:pt idx="42">
                  <c:v>0.11278150563393396</c:v>
                </c:pt>
                <c:pt idx="43">
                  <c:v>0.11348739746851627</c:v>
                </c:pt>
                <c:pt idx="44">
                  <c:v>0.11436281450746677</c:v>
                </c:pt>
                <c:pt idx="45">
                  <c:v>0.11467685300080457</c:v>
                </c:pt>
                <c:pt idx="46">
                  <c:v>0.11539247169137522</c:v>
                </c:pt>
                <c:pt idx="47">
                  <c:v>0.11562591623509536</c:v>
                </c:pt>
                <c:pt idx="48">
                  <c:v>0.11646381540094798</c:v>
                </c:pt>
                <c:pt idx="49">
                  <c:v>0.11743789055063734</c:v>
                </c:pt>
                <c:pt idx="50">
                  <c:v>0.11774914994226419</c:v>
                </c:pt>
                <c:pt idx="51">
                  <c:v>0.11797564673170695</c:v>
                </c:pt>
                <c:pt idx="52">
                  <c:v>0.11850228650593272</c:v>
                </c:pt>
                <c:pt idx="53">
                  <c:v>0.12285435978528664</c:v>
                </c:pt>
                <c:pt idx="54">
                  <c:v>0.12411746151291522</c:v>
                </c:pt>
                <c:pt idx="55">
                  <c:v>0.12534582446915687</c:v>
                </c:pt>
                <c:pt idx="56">
                  <c:v>0.12848204074996844</c:v>
                </c:pt>
                <c:pt idx="57">
                  <c:v>0.1290156282784716</c:v>
                </c:pt>
                <c:pt idx="58">
                  <c:v>0.12952698299328713</c:v>
                </c:pt>
                <c:pt idx="59">
                  <c:v>0.13030096281978781</c:v>
                </c:pt>
                <c:pt idx="60">
                  <c:v>0.13062055951654752</c:v>
                </c:pt>
                <c:pt idx="61">
                  <c:v>0.1310318665697687</c:v>
                </c:pt>
                <c:pt idx="62">
                  <c:v>0.13337881796466933</c:v>
                </c:pt>
                <c:pt idx="63">
                  <c:v>0.13636079410052293</c:v>
                </c:pt>
                <c:pt idx="64">
                  <c:v>0.13692773084955753</c:v>
                </c:pt>
                <c:pt idx="65">
                  <c:v>0.13769198382006986</c:v>
                </c:pt>
                <c:pt idx="66">
                  <c:v>0.14205656305712308</c:v>
                </c:pt>
                <c:pt idx="67">
                  <c:v>0.14378933297390287</c:v>
                </c:pt>
                <c:pt idx="68">
                  <c:v>0.14418257586600286</c:v>
                </c:pt>
                <c:pt idx="69">
                  <c:v>0.14468837237739648</c:v>
                </c:pt>
                <c:pt idx="70">
                  <c:v>0.14546374175475263</c:v>
                </c:pt>
                <c:pt idx="71">
                  <c:v>0.14582641452803213</c:v>
                </c:pt>
                <c:pt idx="72">
                  <c:v>0.14658649884597805</c:v>
                </c:pt>
                <c:pt idx="73">
                  <c:v>0.14737715328274445</c:v>
                </c:pt>
                <c:pt idx="74">
                  <c:v>0.14813584804983487</c:v>
                </c:pt>
                <c:pt idx="75">
                  <c:v>0.15443468207771205</c:v>
                </c:pt>
                <c:pt idx="76">
                  <c:v>0.15536846025259257</c:v>
                </c:pt>
                <c:pt idx="77">
                  <c:v>0.1619785536720966</c:v>
                </c:pt>
                <c:pt idx="78">
                  <c:v>0.16364184604610255</c:v>
                </c:pt>
                <c:pt idx="79">
                  <c:v>0.16989343534489348</c:v>
                </c:pt>
                <c:pt idx="80">
                  <c:v>0.17027278272843871</c:v>
                </c:pt>
                <c:pt idx="81">
                  <c:v>0.1711857176404871</c:v>
                </c:pt>
                <c:pt idx="82">
                  <c:v>0.17189299902592489</c:v>
                </c:pt>
                <c:pt idx="83">
                  <c:v>0.17240991194416233</c:v>
                </c:pt>
                <c:pt idx="84">
                  <c:v>0.17297962779490789</c:v>
                </c:pt>
                <c:pt idx="85">
                  <c:v>0.17790697512842926</c:v>
                </c:pt>
                <c:pt idx="86">
                  <c:v>0.17887966072726316</c:v>
                </c:pt>
                <c:pt idx="87">
                  <c:v>0.18107237197720585</c:v>
                </c:pt>
                <c:pt idx="88">
                  <c:v>0.18208118589828215</c:v>
                </c:pt>
                <c:pt idx="89">
                  <c:v>0.18356800531364253</c:v>
                </c:pt>
                <c:pt idx="90">
                  <c:v>0.18426417029223652</c:v>
                </c:pt>
                <c:pt idx="91">
                  <c:v>0.18462545351466053</c:v>
                </c:pt>
                <c:pt idx="92">
                  <c:v>0.18541193929886052</c:v>
                </c:pt>
                <c:pt idx="93">
                  <c:v>0.18787839206733217</c:v>
                </c:pt>
                <c:pt idx="94">
                  <c:v>0.18980986775644518</c:v>
                </c:pt>
                <c:pt idx="95">
                  <c:v>0.19249309045837124</c:v>
                </c:pt>
                <c:pt idx="96">
                  <c:v>0.19312255699590231</c:v>
                </c:pt>
                <c:pt idx="97">
                  <c:v>0.1938103846693634</c:v>
                </c:pt>
                <c:pt idx="98">
                  <c:v>0.19446069446972664</c:v>
                </c:pt>
                <c:pt idx="99">
                  <c:v>0.19555427099298703</c:v>
                </c:pt>
                <c:pt idx="100">
                  <c:v>0.19658114907518451</c:v>
                </c:pt>
                <c:pt idx="101">
                  <c:v>0.19844870542494558</c:v>
                </c:pt>
                <c:pt idx="102">
                  <c:v>0.19875857526571694</c:v>
                </c:pt>
                <c:pt idx="103">
                  <c:v>0.19909345702188688</c:v>
                </c:pt>
                <c:pt idx="104">
                  <c:v>0.20083039559123311</c:v>
                </c:pt>
                <c:pt idx="105">
                  <c:v>0.20164050373997619</c:v>
                </c:pt>
                <c:pt idx="106">
                  <c:v>0.20229498219290584</c:v>
                </c:pt>
                <c:pt idx="107">
                  <c:v>0.20328017374943902</c:v>
                </c:pt>
                <c:pt idx="108">
                  <c:v>0.20410556695759235</c:v>
                </c:pt>
                <c:pt idx="109">
                  <c:v>0.20562156694091774</c:v>
                </c:pt>
                <c:pt idx="110">
                  <c:v>0.20737379056967423</c:v>
                </c:pt>
                <c:pt idx="111">
                  <c:v>0.2086188281361816</c:v>
                </c:pt>
                <c:pt idx="112">
                  <c:v>0.20899400686716038</c:v>
                </c:pt>
                <c:pt idx="113">
                  <c:v>0.21073372453821757</c:v>
                </c:pt>
                <c:pt idx="114">
                  <c:v>0.21139931939799103</c:v>
                </c:pt>
                <c:pt idx="115">
                  <c:v>0.21222054395357792</c:v>
                </c:pt>
                <c:pt idx="116">
                  <c:v>0.21306816997541889</c:v>
                </c:pt>
                <c:pt idx="117">
                  <c:v>0.21328493990887329</c:v>
                </c:pt>
                <c:pt idx="118">
                  <c:v>0.21404085557425276</c:v>
                </c:pt>
                <c:pt idx="119">
                  <c:v>0.21523309020825201</c:v>
                </c:pt>
                <c:pt idx="120">
                  <c:v>0.21772733399383321</c:v>
                </c:pt>
                <c:pt idx="121">
                  <c:v>0.21843322582841551</c:v>
                </c:pt>
                <c:pt idx="122">
                  <c:v>0.21928502050282289</c:v>
                </c:pt>
                <c:pt idx="123">
                  <c:v>0.22019239721144937</c:v>
                </c:pt>
                <c:pt idx="124">
                  <c:v>0.22215722212109382</c:v>
                </c:pt>
                <c:pt idx="125">
                  <c:v>0.2234620103743867</c:v>
                </c:pt>
                <c:pt idx="126">
                  <c:v>0.22431658415050504</c:v>
                </c:pt>
                <c:pt idx="127">
                  <c:v>0.22468620467806191</c:v>
                </c:pt>
                <c:pt idx="128">
                  <c:v>0.22514475646036933</c:v>
                </c:pt>
                <c:pt idx="129">
                  <c:v>0.22855332470885437</c:v>
                </c:pt>
                <c:pt idx="130">
                  <c:v>0.22888820646502431</c:v>
                </c:pt>
                <c:pt idx="131">
                  <c:v>0.22921614046691688</c:v>
                </c:pt>
                <c:pt idx="132">
                  <c:v>0.2304709048894126</c:v>
                </c:pt>
                <c:pt idx="133">
                  <c:v>0.23120597729195994</c:v>
                </c:pt>
                <c:pt idx="134">
                  <c:v>0.23218977929763765</c:v>
                </c:pt>
                <c:pt idx="135">
                  <c:v>0.23336394977051569</c:v>
                </c:pt>
                <c:pt idx="136">
                  <c:v>0.23396145663837078</c:v>
                </c:pt>
                <c:pt idx="137">
                  <c:v>0.23517036588263576</c:v>
                </c:pt>
                <c:pt idx="138">
                  <c:v>0.23614166193061417</c:v>
                </c:pt>
                <c:pt idx="139">
                  <c:v>0.23803839884834024</c:v>
                </c:pt>
                <c:pt idx="140">
                  <c:v>0.23926815135543739</c:v>
                </c:pt>
                <c:pt idx="141">
                  <c:v>0.24084529157640377</c:v>
                </c:pt>
                <c:pt idx="142">
                  <c:v>0.24117322557829635</c:v>
                </c:pt>
                <c:pt idx="143">
                  <c:v>0.24324226680210156</c:v>
                </c:pt>
                <c:pt idx="144">
                  <c:v>0.2434159606590362</c:v>
                </c:pt>
                <c:pt idx="145">
                  <c:v>0.24383143636482382</c:v>
                </c:pt>
                <c:pt idx="146">
                  <c:v>0.24507508438047573</c:v>
                </c:pt>
                <c:pt idx="147">
                  <c:v>0.24646324568509723</c:v>
                </c:pt>
                <c:pt idx="148">
                  <c:v>0.24743871038564208</c:v>
                </c:pt>
                <c:pt idx="149">
                  <c:v>0.25017473602007628</c:v>
                </c:pt>
                <c:pt idx="150">
                  <c:v>0.25131277817071196</c:v>
                </c:pt>
                <c:pt idx="151">
                  <c:v>0.25160736295207309</c:v>
                </c:pt>
                <c:pt idx="152">
                  <c:v>0.25227295781184655</c:v>
                </c:pt>
                <c:pt idx="153">
                  <c:v>0.25372920710838642</c:v>
                </c:pt>
                <c:pt idx="154">
                  <c:v>0.25543140690634575</c:v>
                </c:pt>
                <c:pt idx="155">
                  <c:v>0.25604836748617754</c:v>
                </c:pt>
                <c:pt idx="156">
                  <c:v>0.2578631209034305</c:v>
                </c:pt>
                <c:pt idx="157">
                  <c:v>0.2615593261789993</c:v>
                </c:pt>
                <c:pt idx="158">
                  <c:v>0.26252923267612222</c:v>
                </c:pt>
                <c:pt idx="159">
                  <c:v>0.26313507684911019</c:v>
                </c:pt>
                <c:pt idx="160">
                  <c:v>0.26411193110051051</c:v>
                </c:pt>
                <c:pt idx="161">
                  <c:v>0.26486089901161258</c:v>
                </c:pt>
                <c:pt idx="162">
                  <c:v>0.26587388158525532</c:v>
                </c:pt>
                <c:pt idx="163">
                  <c:v>0.26641580641889134</c:v>
                </c:pt>
                <c:pt idx="164">
                  <c:v>0.26854181922777115</c:v>
                </c:pt>
                <c:pt idx="165">
                  <c:v>0.27045800985747392</c:v>
                </c:pt>
                <c:pt idx="166">
                  <c:v>0.2775474983221175</c:v>
                </c:pt>
                <c:pt idx="167">
                  <c:v>0.27952621874031675</c:v>
                </c:pt>
                <c:pt idx="168">
                  <c:v>0.28043776410150967</c:v>
                </c:pt>
                <c:pt idx="169">
                  <c:v>0.28364901612851695</c:v>
                </c:pt>
                <c:pt idx="170">
                  <c:v>0.28505524159425966</c:v>
                </c:pt>
                <c:pt idx="171">
                  <c:v>0.28643367604289283</c:v>
                </c:pt>
                <c:pt idx="172">
                  <c:v>0.28769121956709948</c:v>
                </c:pt>
                <c:pt idx="173">
                  <c:v>0.28827899957896624</c:v>
                </c:pt>
                <c:pt idx="174">
                  <c:v>0.28913496290594004</c:v>
                </c:pt>
                <c:pt idx="175">
                  <c:v>0.29056203163451488</c:v>
                </c:pt>
                <c:pt idx="176">
                  <c:v>0.29132072640160533</c:v>
                </c:pt>
                <c:pt idx="177">
                  <c:v>0.2923295403226816</c:v>
                </c:pt>
                <c:pt idx="178">
                  <c:v>0.29285062189348549</c:v>
                </c:pt>
                <c:pt idx="179">
                  <c:v>0.29489326165103663</c:v>
                </c:pt>
                <c:pt idx="180">
                  <c:v>0.29693729095944327</c:v>
                </c:pt>
                <c:pt idx="181">
                  <c:v>0.29808367041521178</c:v>
                </c:pt>
                <c:pt idx="182">
                  <c:v>0.29892018003020893</c:v>
                </c:pt>
                <c:pt idx="183">
                  <c:v>0.30217450813373603</c:v>
                </c:pt>
                <c:pt idx="184">
                  <c:v>0.30286928356147452</c:v>
                </c:pt>
                <c:pt idx="185">
                  <c:v>0.30317359519882398</c:v>
                </c:pt>
                <c:pt idx="186">
                  <c:v>0.30347373818360701</c:v>
                </c:pt>
                <c:pt idx="187">
                  <c:v>0.30670305437173551</c:v>
                </c:pt>
                <c:pt idx="188">
                  <c:v>0.30702404061935068</c:v>
                </c:pt>
                <c:pt idx="189">
                  <c:v>0.30795642924337574</c:v>
                </c:pt>
                <c:pt idx="190">
                  <c:v>0.31153174359451802</c:v>
                </c:pt>
                <c:pt idx="191">
                  <c:v>0.31175268218053886</c:v>
                </c:pt>
                <c:pt idx="192">
                  <c:v>0.31415660516051402</c:v>
                </c:pt>
                <c:pt idx="193">
                  <c:v>0.31443312578075394</c:v>
                </c:pt>
                <c:pt idx="194">
                  <c:v>0.315365514404779</c:v>
                </c:pt>
                <c:pt idx="195">
                  <c:v>0.31685372337099488</c:v>
                </c:pt>
                <c:pt idx="196">
                  <c:v>0.31725947222079415</c:v>
                </c:pt>
                <c:pt idx="197">
                  <c:v>0.31744845113713904</c:v>
                </c:pt>
                <c:pt idx="198">
                  <c:v>0.31817657578540898</c:v>
                </c:pt>
                <c:pt idx="199">
                  <c:v>0.31929377467321246</c:v>
                </c:pt>
                <c:pt idx="200">
                  <c:v>0.32036372883192976</c:v>
                </c:pt>
                <c:pt idx="201">
                  <c:v>0.32124887272686858</c:v>
                </c:pt>
                <c:pt idx="202">
                  <c:v>0.32227714035992155</c:v>
                </c:pt>
                <c:pt idx="203">
                  <c:v>0.32328456473014239</c:v>
                </c:pt>
                <c:pt idx="204">
                  <c:v>0.32569821456610593</c:v>
                </c:pt>
                <c:pt idx="205">
                  <c:v>0.3264860899011614</c:v>
                </c:pt>
                <c:pt idx="206">
                  <c:v>0.32682652986075328</c:v>
                </c:pt>
                <c:pt idx="207">
                  <c:v>0.32971957474185637</c:v>
                </c:pt>
                <c:pt idx="208">
                  <c:v>0.33147040881975737</c:v>
                </c:pt>
                <c:pt idx="209">
                  <c:v>0.33236527957068457</c:v>
                </c:pt>
                <c:pt idx="210">
                  <c:v>0.33479004581349192</c:v>
                </c:pt>
                <c:pt idx="211">
                  <c:v>0.33562377632677809</c:v>
                </c:pt>
                <c:pt idx="212">
                  <c:v>0.33722870756485401</c:v>
                </c:pt>
                <c:pt idx="213">
                  <c:v>0.33752190279535965</c:v>
                </c:pt>
                <c:pt idx="214">
                  <c:v>0.33860297336092077</c:v>
                </c:pt>
                <c:pt idx="215">
                  <c:v>0.34136956911417543</c:v>
                </c:pt>
                <c:pt idx="216">
                  <c:v>0.34305370475101354</c:v>
                </c:pt>
                <c:pt idx="217">
                  <c:v>0.34351086698246547</c:v>
                </c:pt>
                <c:pt idx="218">
                  <c:v>0.34401110529043716</c:v>
                </c:pt>
                <c:pt idx="219">
                  <c:v>0.34603012268344524</c:v>
                </c:pt>
                <c:pt idx="220">
                  <c:v>0.34719317674947947</c:v>
                </c:pt>
                <c:pt idx="221">
                  <c:v>0.3478184746344441</c:v>
                </c:pt>
                <c:pt idx="222">
                  <c:v>0.3481811474077236</c:v>
                </c:pt>
                <c:pt idx="223">
                  <c:v>0.34888703924230591</c:v>
                </c:pt>
                <c:pt idx="224">
                  <c:v>0.35028353785206029</c:v>
                </c:pt>
                <c:pt idx="225">
                  <c:v>0.35085881190622775</c:v>
                </c:pt>
                <c:pt idx="226">
                  <c:v>0.35127984581543725</c:v>
                </c:pt>
                <c:pt idx="227">
                  <c:v>0.35233312536388883</c:v>
                </c:pt>
                <c:pt idx="228">
                  <c:v>0.3533419392849651</c:v>
                </c:pt>
                <c:pt idx="229">
                  <c:v>0.35431045623123258</c:v>
                </c:pt>
                <c:pt idx="230">
                  <c:v>0.35497744064186154</c:v>
                </c:pt>
                <c:pt idx="231">
                  <c:v>0.35611409324164173</c:v>
                </c:pt>
                <c:pt idx="232">
                  <c:v>0.3577718274122258</c:v>
                </c:pt>
                <c:pt idx="233">
                  <c:v>0.35828874033046321</c:v>
                </c:pt>
                <c:pt idx="234">
                  <c:v>0.36120679712696485</c:v>
                </c:pt>
                <c:pt idx="235">
                  <c:v>0.3620308007842627</c:v>
                </c:pt>
                <c:pt idx="236">
                  <c:v>0.36272835531371217</c:v>
                </c:pt>
                <c:pt idx="237">
                  <c:v>0.36348705008080262</c:v>
                </c:pt>
                <c:pt idx="238">
                  <c:v>0.3645403296292542</c:v>
                </c:pt>
                <c:pt idx="239">
                  <c:v>0.36509476042058953</c:v>
                </c:pt>
                <c:pt idx="240">
                  <c:v>0.36624252942721353</c:v>
                </c:pt>
                <c:pt idx="241">
                  <c:v>0.36664410962444638</c:v>
                </c:pt>
                <c:pt idx="242">
                  <c:v>0.36879374479786925</c:v>
                </c:pt>
                <c:pt idx="243">
                  <c:v>0.36918559813911378</c:v>
                </c:pt>
                <c:pt idx="244">
                  <c:v>0.36979283186295719</c:v>
                </c:pt>
                <c:pt idx="245">
                  <c:v>0.37282205272789704</c:v>
                </c:pt>
                <c:pt idx="246">
                  <c:v>0.37381697114041856</c:v>
                </c:pt>
                <c:pt idx="247">
                  <c:v>0.37550666498067858</c:v>
                </c:pt>
                <c:pt idx="248">
                  <c:v>0.38148590231179602</c:v>
                </c:pt>
                <c:pt idx="249">
                  <c:v>0.38367027625660582</c:v>
                </c:pt>
                <c:pt idx="250">
                  <c:v>0.38505565845951639</c:v>
                </c:pt>
                <c:pt idx="251">
                  <c:v>0.38590467403221285</c:v>
                </c:pt>
                <c:pt idx="252">
                  <c:v>0.38670088667240116</c:v>
                </c:pt>
                <c:pt idx="253">
                  <c:v>0.38790145861153325</c:v>
                </c:pt>
                <c:pt idx="254">
                  <c:v>0.38995382522507277</c:v>
                </c:pt>
                <c:pt idx="255">
                  <c:v>0.39125027617323277</c:v>
                </c:pt>
                <c:pt idx="256">
                  <c:v>0.39248975553631826</c:v>
                </c:pt>
                <c:pt idx="257">
                  <c:v>0.39809520368731244</c:v>
                </c:pt>
                <c:pt idx="258">
                  <c:v>0.39858710469015129</c:v>
                </c:pt>
                <c:pt idx="259">
                  <c:v>0.39932912484697602</c:v>
                </c:pt>
                <c:pt idx="260">
                  <c:v>0.39996831824049545</c:v>
                </c:pt>
                <c:pt idx="261">
                  <c:v>0.40066309366823394</c:v>
                </c:pt>
                <c:pt idx="262">
                  <c:v>0.40155518531745016</c:v>
                </c:pt>
                <c:pt idx="263">
                  <c:v>0.4026390349847222</c:v>
                </c:pt>
                <c:pt idx="264">
                  <c:v>0.40372149510113875</c:v>
                </c:pt>
                <c:pt idx="265">
                  <c:v>0.40456356291955781</c:v>
                </c:pt>
                <c:pt idx="266">
                  <c:v>0.40688133374649343</c:v>
                </c:pt>
                <c:pt idx="267">
                  <c:v>0.40820696526261846</c:v>
                </c:pt>
                <c:pt idx="268">
                  <c:v>0.40941726405773893</c:v>
                </c:pt>
                <c:pt idx="269">
                  <c:v>0.41032603031722087</c:v>
                </c:pt>
                <c:pt idx="270">
                  <c:v>0.41146129336614556</c:v>
                </c:pt>
                <c:pt idx="271">
                  <c:v>0.41497963613221328</c:v>
                </c:pt>
                <c:pt idx="272">
                  <c:v>0.41799357193774284</c:v>
                </c:pt>
                <c:pt idx="273">
                  <c:v>0.41905379924047176</c:v>
                </c:pt>
                <c:pt idx="274">
                  <c:v>0.42018489363683004</c:v>
                </c:pt>
                <c:pt idx="275">
                  <c:v>0.42080185421666183</c:v>
                </c:pt>
                <c:pt idx="276">
                  <c:v>0.4213243253383212</c:v>
                </c:pt>
                <c:pt idx="277">
                  <c:v>0.42243457647184729</c:v>
                </c:pt>
                <c:pt idx="278">
                  <c:v>0.42405340321847795</c:v>
                </c:pt>
                <c:pt idx="279">
                  <c:v>0.42742028494129869</c:v>
                </c:pt>
                <c:pt idx="280">
                  <c:v>0.42781491738425415</c:v>
                </c:pt>
                <c:pt idx="281">
                  <c:v>0.42848607044744952</c:v>
                </c:pt>
                <c:pt idx="282">
                  <c:v>0.43069684585851342</c:v>
                </c:pt>
                <c:pt idx="283">
                  <c:v>0.43170288067787876</c:v>
                </c:pt>
                <c:pt idx="284">
                  <c:v>0.43323138661890342</c:v>
                </c:pt>
                <c:pt idx="285">
                  <c:v>0.43452922711791891</c:v>
                </c:pt>
                <c:pt idx="286">
                  <c:v>0.43536851583462699</c:v>
                </c:pt>
                <c:pt idx="287">
                  <c:v>0.43821431598664384</c:v>
                </c:pt>
                <c:pt idx="288">
                  <c:v>0.43855753504794664</c:v>
                </c:pt>
                <c:pt idx="289">
                  <c:v>0.43999988883593177</c:v>
                </c:pt>
                <c:pt idx="290">
                  <c:v>0.44294017844612105</c:v>
                </c:pt>
                <c:pt idx="291">
                  <c:v>0.44353073755969874</c:v>
                </c:pt>
                <c:pt idx="292">
                  <c:v>0.44462709318467009</c:v>
                </c:pt>
                <c:pt idx="293">
                  <c:v>0.44559561013093757</c:v>
                </c:pt>
                <c:pt idx="294">
                  <c:v>0.44744649187043289</c:v>
                </c:pt>
                <c:pt idx="295">
                  <c:v>0.44867346527581908</c:v>
                </c:pt>
                <c:pt idx="296">
                  <c:v>0.45043124710799748</c:v>
                </c:pt>
                <c:pt idx="297">
                  <c:v>0.45204034699863982</c:v>
                </c:pt>
                <c:pt idx="298">
                  <c:v>0.4527434597315112</c:v>
                </c:pt>
                <c:pt idx="299">
                  <c:v>0.45314226082703307</c:v>
                </c:pt>
                <c:pt idx="300">
                  <c:v>0.45399405550144045</c:v>
                </c:pt>
                <c:pt idx="301">
                  <c:v>0.45528633779703404</c:v>
                </c:pt>
                <c:pt idx="302">
                  <c:v>0.45822523785636787</c:v>
                </c:pt>
                <c:pt idx="303">
                  <c:v>0.45884636708876608</c:v>
                </c:pt>
                <c:pt idx="304">
                  <c:v>0.46033179695327098</c:v>
                </c:pt>
                <c:pt idx="305">
                  <c:v>0.46128086018756176</c:v>
                </c:pt>
                <c:pt idx="306">
                  <c:v>0.46321789408009667</c:v>
                </c:pt>
                <c:pt idx="307">
                  <c:v>0.46364309664187264</c:v>
                </c:pt>
                <c:pt idx="308">
                  <c:v>0.46587332576491319</c:v>
                </c:pt>
                <c:pt idx="309">
                  <c:v>0.46797571620924988</c:v>
                </c:pt>
                <c:pt idx="310">
                  <c:v>0.46918045680094844</c:v>
                </c:pt>
                <c:pt idx="311">
                  <c:v>0.47052554202905017</c:v>
                </c:pt>
                <c:pt idx="312">
                  <c:v>0.4708909939040406</c:v>
                </c:pt>
                <c:pt idx="313">
                  <c:v>0.4719345465965038</c:v>
                </c:pt>
                <c:pt idx="314">
                  <c:v>0.47553765196475561</c:v>
                </c:pt>
                <c:pt idx="315">
                  <c:v>0.47662567028459407</c:v>
                </c:pt>
                <c:pt idx="316">
                  <c:v>0.47703697733781525</c:v>
                </c:pt>
                <c:pt idx="317">
                  <c:v>0.47756361711204104</c:v>
                </c:pt>
                <c:pt idx="318">
                  <c:v>0.47915743194327315</c:v>
                </c:pt>
                <c:pt idx="319">
                  <c:v>0.48067065282488758</c:v>
                </c:pt>
                <c:pt idx="320">
                  <c:v>0.48112503595462858</c:v>
                </c:pt>
                <c:pt idx="321">
                  <c:v>0.48181981138236707</c:v>
                </c:pt>
                <c:pt idx="322">
                  <c:v>0.48300370871123344</c:v>
                </c:pt>
                <c:pt idx="323">
                  <c:v>0.48441688193125354</c:v>
                </c:pt>
                <c:pt idx="324">
                  <c:v>0.487890759069946</c:v>
                </c:pt>
                <c:pt idx="325">
                  <c:v>0.48999314951428269</c:v>
                </c:pt>
                <c:pt idx="326">
                  <c:v>0.49118538414828194</c:v>
                </c:pt>
                <c:pt idx="327">
                  <c:v>0.49231230989207375</c:v>
                </c:pt>
                <c:pt idx="328">
                  <c:v>0.49457588823564574</c:v>
                </c:pt>
                <c:pt idx="329">
                  <c:v>0.49678666364670965</c:v>
                </c:pt>
                <c:pt idx="330">
                  <c:v>0.49787190286483718</c:v>
                </c:pt>
                <c:pt idx="331">
                  <c:v>0.499301750695123</c:v>
                </c:pt>
                <c:pt idx="332">
                  <c:v>0.49982839046934879</c:v>
                </c:pt>
                <c:pt idx="333">
                  <c:v>0.50164314388660169</c:v>
                </c:pt>
                <c:pt idx="334">
                  <c:v>0.50200720621073669</c:v>
                </c:pt>
                <c:pt idx="335">
                  <c:v>0.50313691105623948</c:v>
                </c:pt>
                <c:pt idx="336">
                  <c:v>0.50534907601815882</c:v>
                </c:pt>
                <c:pt idx="337">
                  <c:v>0.50646766445681779</c:v>
                </c:pt>
                <c:pt idx="338">
                  <c:v>0.50804480467778412</c:v>
                </c:pt>
                <c:pt idx="339">
                  <c:v>0.50870067268156927</c:v>
                </c:pt>
                <c:pt idx="340">
                  <c:v>0.50951772858458977</c:v>
                </c:pt>
                <c:pt idx="341">
                  <c:v>0.51001657734170602</c:v>
                </c:pt>
                <c:pt idx="342">
                  <c:v>0.51078221986307382</c:v>
                </c:pt>
                <c:pt idx="343">
                  <c:v>0.5119633380902292</c:v>
                </c:pt>
                <c:pt idx="344">
                  <c:v>0.51282624917148045</c:v>
                </c:pt>
                <c:pt idx="345">
                  <c:v>0.51471603833492918</c:v>
                </c:pt>
                <c:pt idx="346">
                  <c:v>0.51523711990573307</c:v>
                </c:pt>
                <c:pt idx="347">
                  <c:v>0.51571373584916169</c:v>
                </c:pt>
                <c:pt idx="348">
                  <c:v>0.51893471473215735</c:v>
                </c:pt>
                <c:pt idx="349">
                  <c:v>0.51947108136237152</c:v>
                </c:pt>
                <c:pt idx="350">
                  <c:v>0.51983097503394005</c:v>
                </c:pt>
                <c:pt idx="351">
                  <c:v>0.5210162619136619</c:v>
                </c:pt>
                <c:pt idx="352">
                  <c:v>0.52215291451344203</c:v>
                </c:pt>
                <c:pt idx="353">
                  <c:v>0.52284352128861411</c:v>
                </c:pt>
                <c:pt idx="354">
                  <c:v>0.5271886468136906</c:v>
                </c:pt>
                <c:pt idx="355">
                  <c:v>0.52811130858172728</c:v>
                </c:pt>
                <c:pt idx="356">
                  <c:v>0.52907565687542835</c:v>
                </c:pt>
                <c:pt idx="357">
                  <c:v>0.52968289059927176</c:v>
                </c:pt>
                <c:pt idx="358">
                  <c:v>0.5305082838074251</c:v>
                </c:pt>
                <c:pt idx="359">
                  <c:v>0.53143789332973923</c:v>
                </c:pt>
                <c:pt idx="360">
                  <c:v>0.53309423794946775</c:v>
                </c:pt>
                <c:pt idx="361">
                  <c:v>0.53365561649508042</c:v>
                </c:pt>
                <c:pt idx="362">
                  <c:v>0.53453242308488635</c:v>
                </c:pt>
                <c:pt idx="363">
                  <c:v>0.53480060639999338</c:v>
                </c:pt>
                <c:pt idx="364">
                  <c:v>0.53555513251451736</c:v>
                </c:pt>
                <c:pt idx="365">
                  <c:v>0.53664315083435588</c:v>
                </c:pt>
                <c:pt idx="366">
                  <c:v>0.54039354859328825</c:v>
                </c:pt>
                <c:pt idx="367">
                  <c:v>0.54208185288269284</c:v>
                </c:pt>
                <c:pt idx="368">
                  <c:v>0.54526948254515706</c:v>
                </c:pt>
                <c:pt idx="369">
                  <c:v>0.54564327172528038</c:v>
                </c:pt>
                <c:pt idx="370">
                  <c:v>0.54643948436546874</c:v>
                </c:pt>
                <c:pt idx="371">
                  <c:v>0.54691332120718639</c:v>
                </c:pt>
                <c:pt idx="372">
                  <c:v>0.54722041194624682</c:v>
                </c:pt>
                <c:pt idx="373">
                  <c:v>0.5484807345721644</c:v>
                </c:pt>
                <c:pt idx="374">
                  <c:v>0.54931585463630606</c:v>
                </c:pt>
                <c:pt idx="375">
                  <c:v>0.55110559613816046</c:v>
                </c:pt>
                <c:pt idx="376">
                  <c:v>0.55182260437958663</c:v>
                </c:pt>
                <c:pt idx="377">
                  <c:v>0.55341641921081874</c:v>
                </c:pt>
                <c:pt idx="378">
                  <c:v>0.55777127159188367</c:v>
                </c:pt>
                <c:pt idx="379">
                  <c:v>0.5585702633337829</c:v>
                </c:pt>
                <c:pt idx="380">
                  <c:v>0.55948458779668675</c:v>
                </c:pt>
                <c:pt idx="381">
                  <c:v>0.56565419359500457</c:v>
                </c:pt>
                <c:pt idx="382">
                  <c:v>0.56668662988062402</c:v>
                </c:pt>
                <c:pt idx="383">
                  <c:v>0.56772323481880982</c:v>
                </c:pt>
                <c:pt idx="384">
                  <c:v>0.56953381958349636</c:v>
                </c:pt>
                <c:pt idx="385">
                  <c:v>0.56997569675553805</c:v>
                </c:pt>
                <c:pt idx="386">
                  <c:v>0.57229485713332917</c:v>
                </c:pt>
                <c:pt idx="387">
                  <c:v>0.57332868296980399</c:v>
                </c:pt>
                <c:pt idx="388">
                  <c:v>0.57519623931956509</c:v>
                </c:pt>
                <c:pt idx="389">
                  <c:v>0.57639681125869724</c:v>
                </c:pt>
                <c:pt idx="390">
                  <c:v>0.57843250326197104</c:v>
                </c:pt>
                <c:pt idx="391">
                  <c:v>0.57894246842593111</c:v>
                </c:pt>
                <c:pt idx="392">
                  <c:v>0.58081697252996956</c:v>
                </c:pt>
                <c:pt idx="393">
                  <c:v>0.58237743814067022</c:v>
                </c:pt>
                <c:pt idx="394">
                  <c:v>0.58926405218041411</c:v>
                </c:pt>
                <c:pt idx="395">
                  <c:v>0.58988240231110134</c:v>
                </c:pt>
                <c:pt idx="396">
                  <c:v>0.59065082393418011</c:v>
                </c:pt>
                <c:pt idx="397">
                  <c:v>0.59186807048357792</c:v>
                </c:pt>
                <c:pt idx="398">
                  <c:v>0.59237386699497152</c:v>
                </c:pt>
                <c:pt idx="399">
                  <c:v>0.59652723450199219</c:v>
                </c:pt>
                <c:pt idx="400">
                  <c:v>0.59738597693067697</c:v>
                </c:pt>
                <c:pt idx="401">
                  <c:v>0.60188395304985598</c:v>
                </c:pt>
                <c:pt idx="402">
                  <c:v>0.60306923992957784</c:v>
                </c:pt>
                <c:pt idx="403">
                  <c:v>0.60362644982262414</c:v>
                </c:pt>
                <c:pt idx="404">
                  <c:v>0.60502433798323396</c:v>
                </c:pt>
                <c:pt idx="405">
                  <c:v>0.60548427931639681</c:v>
                </c:pt>
                <c:pt idx="406">
                  <c:v>0.60657090808537983</c:v>
                </c:pt>
                <c:pt idx="407">
                  <c:v>0.60894148184482355</c:v>
                </c:pt>
                <c:pt idx="408">
                  <c:v>0.61559048268828087</c:v>
                </c:pt>
                <c:pt idx="409">
                  <c:v>0.61632694464168369</c:v>
                </c:pt>
                <c:pt idx="410">
                  <c:v>0.61861414534979886</c:v>
                </c:pt>
                <c:pt idx="411">
                  <c:v>0.61968270995766062</c:v>
                </c:pt>
                <c:pt idx="412">
                  <c:v>0.61999674845099839</c:v>
                </c:pt>
                <c:pt idx="413">
                  <c:v>0.62031634514775813</c:v>
                </c:pt>
                <c:pt idx="414">
                  <c:v>0.62255213247422059</c:v>
                </c:pt>
                <c:pt idx="415">
                  <c:v>0.62425155317046899</c:v>
                </c:pt>
                <c:pt idx="416">
                  <c:v>0.62576894270464989</c:v>
                </c:pt>
                <c:pt idx="417">
                  <c:v>0.62649289870035341</c:v>
                </c:pt>
                <c:pt idx="418">
                  <c:v>0.62708623691564203</c:v>
                </c:pt>
                <c:pt idx="419">
                  <c:v>0.62765178411382117</c:v>
                </c:pt>
                <c:pt idx="420">
                  <c:v>0.62883012323926568</c:v>
                </c:pt>
                <c:pt idx="421">
                  <c:v>0.63371995269968917</c:v>
                </c:pt>
                <c:pt idx="422">
                  <c:v>0.63431884911839975</c:v>
                </c:pt>
                <c:pt idx="423">
                  <c:v>0.6348051919178167</c:v>
                </c:pt>
                <c:pt idx="424">
                  <c:v>0.63538602417540613</c:v>
                </c:pt>
                <c:pt idx="425">
                  <c:v>0.6367130452423867</c:v>
                </c:pt>
                <c:pt idx="426">
                  <c:v>0.63706460160882239</c:v>
                </c:pt>
                <c:pt idx="427">
                  <c:v>0.63866258509262097</c:v>
                </c:pt>
                <c:pt idx="428">
                  <c:v>0.64091643658020458</c:v>
                </c:pt>
                <c:pt idx="429">
                  <c:v>0.64245327982636213</c:v>
                </c:pt>
                <c:pt idx="430">
                  <c:v>0.64376362628307693</c:v>
                </c:pt>
                <c:pt idx="431">
                  <c:v>0.6454269186570829</c:v>
                </c:pt>
                <c:pt idx="432">
                  <c:v>0.64674699196978602</c:v>
                </c:pt>
                <c:pt idx="433">
                  <c:v>0.64812681596927468</c:v>
                </c:pt>
                <c:pt idx="434">
                  <c:v>0.6488118645410248</c:v>
                </c:pt>
                <c:pt idx="435">
                  <c:v>0.64925096261135551</c:v>
                </c:pt>
                <c:pt idx="436">
                  <c:v>0.65002911109042261</c:v>
                </c:pt>
                <c:pt idx="437">
                  <c:v>0.65124635763982042</c:v>
                </c:pt>
                <c:pt idx="438">
                  <c:v>0.65247472059606204</c:v>
                </c:pt>
                <c:pt idx="439">
                  <c:v>0.65310001848102672</c:v>
                </c:pt>
                <c:pt idx="440">
                  <c:v>0.65477859591444287</c:v>
                </c:pt>
                <c:pt idx="441">
                  <c:v>0.65646690020384746</c:v>
                </c:pt>
                <c:pt idx="442">
                  <c:v>0.65775779294858561</c:v>
                </c:pt>
                <c:pt idx="443">
                  <c:v>0.66059942444803599</c:v>
                </c:pt>
                <c:pt idx="444">
                  <c:v>0.66208763341425181</c:v>
                </c:pt>
                <c:pt idx="445">
                  <c:v>0.66350358573598289</c:v>
                </c:pt>
                <c:pt idx="446">
                  <c:v>0.66451378920791471</c:v>
                </c:pt>
                <c:pt idx="447">
                  <c:v>0.66487368287948323</c:v>
                </c:pt>
                <c:pt idx="448">
                  <c:v>0.66685379284853796</c:v>
                </c:pt>
                <c:pt idx="449">
                  <c:v>0.66892144452148772</c:v>
                </c:pt>
                <c:pt idx="450">
                  <c:v>0.66985800179807919</c:v>
                </c:pt>
                <c:pt idx="451">
                  <c:v>0.67091961865166361</c:v>
                </c:pt>
                <c:pt idx="452">
                  <c:v>0.67263571395817767</c:v>
                </c:pt>
                <c:pt idx="453">
                  <c:v>0.67447964794339565</c:v>
                </c:pt>
                <c:pt idx="454">
                  <c:v>0.67555932895810122</c:v>
                </c:pt>
                <c:pt idx="455">
                  <c:v>0.67744078081641701</c:v>
                </c:pt>
                <c:pt idx="456">
                  <c:v>0.67855797970422049</c:v>
                </c:pt>
                <c:pt idx="457">
                  <c:v>0.67970574871084444</c:v>
                </c:pt>
                <c:pt idx="458">
                  <c:v>0.68083406400549173</c:v>
                </c:pt>
                <c:pt idx="459">
                  <c:v>0.68167335272219987</c:v>
                </c:pt>
                <c:pt idx="460">
                  <c:v>0.68276831879631572</c:v>
                </c:pt>
                <c:pt idx="461">
                  <c:v>0.68487626744407426</c:v>
                </c:pt>
                <c:pt idx="462">
                  <c:v>0.68558771748207847</c:v>
                </c:pt>
                <c:pt idx="463">
                  <c:v>0.68741914550959715</c:v>
                </c:pt>
                <c:pt idx="464">
                  <c:v>0.68922556162171722</c:v>
                </c:pt>
                <c:pt idx="465">
                  <c:v>0.69069570642681188</c:v>
                </c:pt>
                <c:pt idx="466">
                  <c:v>0.69125430587071368</c:v>
                </c:pt>
                <c:pt idx="467">
                  <c:v>0.69397365689488211</c:v>
                </c:pt>
                <c:pt idx="468">
                  <c:v>0.69444332508403328</c:v>
                </c:pt>
                <c:pt idx="469">
                  <c:v>0.69706401799746287</c:v>
                </c:pt>
                <c:pt idx="470">
                  <c:v>0.69844106289524055</c:v>
                </c:pt>
                <c:pt idx="471">
                  <c:v>0.70012936718464513</c:v>
                </c:pt>
                <c:pt idx="472">
                  <c:v>0.70140775397168398</c:v>
                </c:pt>
                <c:pt idx="473">
                  <c:v>0.7018329565334599</c:v>
                </c:pt>
                <c:pt idx="474">
                  <c:v>0.70330310133855456</c:v>
                </c:pt>
                <c:pt idx="475">
                  <c:v>0.70690342760509539</c:v>
                </c:pt>
                <c:pt idx="476">
                  <c:v>0.70801506828947702</c:v>
                </c:pt>
                <c:pt idx="477">
                  <c:v>0.70908919110076074</c:v>
                </c:pt>
                <c:pt idx="478">
                  <c:v>0.71288127538535739</c:v>
                </c:pt>
                <c:pt idx="479">
                  <c:v>0.71335650177793053</c:v>
                </c:pt>
                <c:pt idx="480">
                  <c:v>0.7145265035982421</c:v>
                </c:pt>
                <c:pt idx="481">
                  <c:v>0.71508649259299928</c:v>
                </c:pt>
                <c:pt idx="482">
                  <c:v>0.71653996278782817</c:v>
                </c:pt>
                <c:pt idx="483">
                  <c:v>0.71702630558724512</c:v>
                </c:pt>
                <c:pt idx="484">
                  <c:v>0.71782668687999984</c:v>
                </c:pt>
                <c:pt idx="485">
                  <c:v>0.71979984909477712</c:v>
                </c:pt>
                <c:pt idx="486">
                  <c:v>0.72180913963179683</c:v>
                </c:pt>
                <c:pt idx="487">
                  <c:v>0.72394071064409848</c:v>
                </c:pt>
                <c:pt idx="488">
                  <c:v>0.72662254379516911</c:v>
                </c:pt>
                <c:pt idx="489">
                  <c:v>0.72749101307984221</c:v>
                </c:pt>
                <c:pt idx="490">
                  <c:v>0.7281274273716507</c:v>
                </c:pt>
                <c:pt idx="491">
                  <c:v>0.72973235860972663</c:v>
                </c:pt>
                <c:pt idx="492">
                  <c:v>0.73227940532781599</c:v>
                </c:pt>
                <c:pt idx="493">
                  <c:v>0.73451241355256747</c:v>
                </c:pt>
                <c:pt idx="494">
                  <c:v>0.73504044287764869</c:v>
                </c:pt>
                <c:pt idx="495">
                  <c:v>0.73609372242610027</c:v>
                </c:pt>
                <c:pt idx="496">
                  <c:v>0.73646195340280163</c:v>
                </c:pt>
                <c:pt idx="497">
                  <c:v>0.73806688464087755</c:v>
                </c:pt>
                <c:pt idx="498">
                  <c:v>0.74008729158474107</c:v>
                </c:pt>
                <c:pt idx="499">
                  <c:v>0.74314291391593501</c:v>
                </c:pt>
                <c:pt idx="500">
                  <c:v>0.7439863712852095</c:v>
                </c:pt>
                <c:pt idx="501">
                  <c:v>0.74513414029183345</c:v>
                </c:pt>
                <c:pt idx="502">
                  <c:v>0.74555100554847653</c:v>
                </c:pt>
                <c:pt idx="503">
                  <c:v>0.7480702612494563</c:v>
                </c:pt>
                <c:pt idx="504">
                  <c:v>0.74878032173660503</c:v>
                </c:pt>
                <c:pt idx="505">
                  <c:v>0.74933614207879584</c:v>
                </c:pt>
                <c:pt idx="506">
                  <c:v>0.75001285334541312</c:v>
                </c:pt>
                <c:pt idx="507">
                  <c:v>0.75052976626365053</c:v>
                </c:pt>
                <c:pt idx="508">
                  <c:v>0.75247930611388469</c:v>
                </c:pt>
                <c:pt idx="509">
                  <c:v>0.75332832168658115</c:v>
                </c:pt>
                <c:pt idx="510">
                  <c:v>0.75621858746597326</c:v>
                </c:pt>
                <c:pt idx="511">
                  <c:v>0.7570425911232711</c:v>
                </c:pt>
                <c:pt idx="512">
                  <c:v>0.75754282943124285</c:v>
                </c:pt>
                <c:pt idx="513">
                  <c:v>0.75841685691933791</c:v>
                </c:pt>
                <c:pt idx="514">
                  <c:v>0.76211306219490671</c:v>
                </c:pt>
                <c:pt idx="515">
                  <c:v>0.76488521615158334</c:v>
                </c:pt>
                <c:pt idx="516">
                  <c:v>0.76727663317385919</c:v>
                </c:pt>
                <c:pt idx="517">
                  <c:v>0.76891074497990008</c:v>
                </c:pt>
                <c:pt idx="518">
                  <c:v>0.77043091361579186</c:v>
                </c:pt>
                <c:pt idx="519">
                  <c:v>0.77237628481345966</c:v>
                </c:pt>
                <c:pt idx="520">
                  <c:v>0.7736546716004985</c:v>
                </c:pt>
                <c:pt idx="521">
                  <c:v>0.77405347269602043</c:v>
                </c:pt>
                <c:pt idx="522">
                  <c:v>0.77546525636518504</c:v>
                </c:pt>
                <c:pt idx="523">
                  <c:v>0.77774689886987824</c:v>
                </c:pt>
                <c:pt idx="524">
                  <c:v>0.7784138832805072</c:v>
                </c:pt>
                <c:pt idx="525">
                  <c:v>0.77929346897202412</c:v>
                </c:pt>
                <c:pt idx="526">
                  <c:v>0.78691654496517083</c:v>
                </c:pt>
                <c:pt idx="527">
                  <c:v>0.78794620214907929</c:v>
                </c:pt>
                <c:pt idx="528">
                  <c:v>0.78983877041423889</c:v>
                </c:pt>
                <c:pt idx="529">
                  <c:v>0.79277906002442822</c:v>
                </c:pt>
                <c:pt idx="530">
                  <c:v>0.79416444222733873</c:v>
                </c:pt>
                <c:pt idx="531">
                  <c:v>0.79502318465602351</c:v>
                </c:pt>
                <c:pt idx="532">
                  <c:v>0.7955289811674171</c:v>
                </c:pt>
                <c:pt idx="533">
                  <c:v>0.79656419655474742</c:v>
                </c:pt>
                <c:pt idx="534">
                  <c:v>0.79824138443730819</c:v>
                </c:pt>
                <c:pt idx="535">
                  <c:v>0.79921129093443111</c:v>
                </c:pt>
                <c:pt idx="536">
                  <c:v>0.80102465480082852</c:v>
                </c:pt>
                <c:pt idx="537">
                  <c:v>0.80279355303985067</c:v>
                </c:pt>
                <c:pt idx="538">
                  <c:v>0.80371204615532099</c:v>
                </c:pt>
                <c:pt idx="539">
                  <c:v>0.80415531287821818</c:v>
                </c:pt>
                <c:pt idx="540">
                  <c:v>0.80456661993143941</c:v>
                </c:pt>
                <c:pt idx="541">
                  <c:v>0.80490983899274227</c:v>
                </c:pt>
                <c:pt idx="542">
                  <c:v>0.80690940267377365</c:v>
                </c:pt>
                <c:pt idx="543">
                  <c:v>0.80865467854825279</c:v>
                </c:pt>
                <c:pt idx="544">
                  <c:v>0.80997058320838955</c:v>
                </c:pt>
                <c:pt idx="545">
                  <c:v>0.81050694983860372</c:v>
                </c:pt>
                <c:pt idx="546">
                  <c:v>0.81170474267602488</c:v>
                </c:pt>
                <c:pt idx="547">
                  <c:v>0.81240368675632979</c:v>
                </c:pt>
                <c:pt idx="548">
                  <c:v>0.81292198922542269</c:v>
                </c:pt>
                <c:pt idx="549">
                  <c:v>0.81482289479571524</c:v>
                </c:pt>
                <c:pt idx="550">
                  <c:v>0.81616798002381696</c:v>
                </c:pt>
                <c:pt idx="551">
                  <c:v>0.81779236497386953</c:v>
                </c:pt>
                <c:pt idx="552">
                  <c:v>0.81836485992632602</c:v>
                </c:pt>
                <c:pt idx="553">
                  <c:v>0.82069096805839448</c:v>
                </c:pt>
                <c:pt idx="554">
                  <c:v>0.82196935484543332</c:v>
                </c:pt>
                <c:pt idx="555">
                  <c:v>0.82360902485489618</c:v>
                </c:pt>
                <c:pt idx="556">
                  <c:v>0.82420375262104029</c:v>
                </c:pt>
                <c:pt idx="557">
                  <c:v>0.82494299367615409</c:v>
                </c:pt>
                <c:pt idx="558">
                  <c:v>0.82685918430585681</c:v>
                </c:pt>
                <c:pt idx="559">
                  <c:v>0.8272371421385466</c:v>
                </c:pt>
                <c:pt idx="560">
                  <c:v>0.82829320078870916</c:v>
                </c:pt>
                <c:pt idx="561">
                  <c:v>0.8297911366109133</c:v>
                </c:pt>
                <c:pt idx="562">
                  <c:v>0.83107925025394047</c:v>
                </c:pt>
                <c:pt idx="563">
                  <c:v>0.83207694776817298</c:v>
                </c:pt>
                <c:pt idx="564">
                  <c:v>0.83329697341928177</c:v>
                </c:pt>
                <c:pt idx="565">
                  <c:v>0.83371661777763584</c:v>
                </c:pt>
                <c:pt idx="566">
                  <c:v>0.83614416312215412</c:v>
                </c:pt>
                <c:pt idx="567">
                  <c:v>0.83728220527278974</c:v>
                </c:pt>
                <c:pt idx="568">
                  <c:v>0.83866480837398938</c:v>
                </c:pt>
                <c:pt idx="569">
                  <c:v>0.84155229505167051</c:v>
                </c:pt>
                <c:pt idx="570">
                  <c:v>0.84202474234253266</c:v>
                </c:pt>
                <c:pt idx="571">
                  <c:v>0.84251525379451608</c:v>
                </c:pt>
                <c:pt idx="572">
                  <c:v>0.84372694214049204</c:v>
                </c:pt>
                <c:pt idx="573">
                  <c:v>0.84551112543892448</c:v>
                </c:pt>
                <c:pt idx="574">
                  <c:v>0.84793172302916542</c:v>
                </c:pt>
                <c:pt idx="575">
                  <c:v>0.84852506124445404</c:v>
                </c:pt>
                <c:pt idx="576">
                  <c:v>0.84999103739698223</c:v>
                </c:pt>
                <c:pt idx="577">
                  <c:v>0.85074139485893985</c:v>
                </c:pt>
                <c:pt idx="578">
                  <c:v>0.85147924636319816</c:v>
                </c:pt>
                <c:pt idx="579">
                  <c:v>0.85262284671725574</c:v>
                </c:pt>
                <c:pt idx="580">
                  <c:v>0.85365945165544155</c:v>
                </c:pt>
                <c:pt idx="581">
                  <c:v>0.85421249289592138</c:v>
                </c:pt>
                <c:pt idx="582">
                  <c:v>0.85672063219005734</c:v>
                </c:pt>
                <c:pt idx="583">
                  <c:v>0.85826998139391419</c:v>
                </c:pt>
                <c:pt idx="584">
                  <c:v>0.86186335990617768</c:v>
                </c:pt>
                <c:pt idx="585">
                  <c:v>0.86355166419558227</c:v>
                </c:pt>
                <c:pt idx="586">
                  <c:v>0.86547619213041793</c:v>
                </c:pt>
                <c:pt idx="587">
                  <c:v>0.86671984014606984</c:v>
                </c:pt>
                <c:pt idx="588">
                  <c:v>0.86849707569022494</c:v>
                </c:pt>
                <c:pt idx="589">
                  <c:v>0.87044383643874823</c:v>
                </c:pt>
                <c:pt idx="590">
                  <c:v>0.87149016823292236</c:v>
                </c:pt>
                <c:pt idx="591">
                  <c:v>0.87266850735836687</c:v>
                </c:pt>
                <c:pt idx="592">
                  <c:v>0.87328407838734323</c:v>
                </c:pt>
                <c:pt idx="593">
                  <c:v>0.87508076764347498</c:v>
                </c:pt>
                <c:pt idx="594">
                  <c:v>0.87586725342767491</c:v>
                </c:pt>
                <c:pt idx="595">
                  <c:v>0.87698445231547839</c:v>
                </c:pt>
                <c:pt idx="596">
                  <c:v>0.87727486844427305</c:v>
                </c:pt>
                <c:pt idx="597">
                  <c:v>0.87795296926174582</c:v>
                </c:pt>
                <c:pt idx="598">
                  <c:v>0.87839901508635398</c:v>
                </c:pt>
                <c:pt idx="599">
                  <c:v>0.87944256777881724</c:v>
                </c:pt>
                <c:pt idx="600">
                  <c:v>0.87998588216330875</c:v>
                </c:pt>
                <c:pt idx="601">
                  <c:v>0.88067093073505887</c:v>
                </c:pt>
                <c:pt idx="602">
                  <c:v>0.8814060031376062</c:v>
                </c:pt>
                <c:pt idx="603">
                  <c:v>0.8819368115643984</c:v>
                </c:pt>
                <c:pt idx="604">
                  <c:v>0.88254404528824182</c:v>
                </c:pt>
                <c:pt idx="605">
                  <c:v>0.883284675894211</c:v>
                </c:pt>
                <c:pt idx="606">
                  <c:v>0.88429765846785369</c:v>
                </c:pt>
                <c:pt idx="607">
                  <c:v>0.88602348063035608</c:v>
                </c:pt>
                <c:pt idx="608">
                  <c:v>0.88680579776198964</c:v>
                </c:pt>
                <c:pt idx="609">
                  <c:v>0.88764369692784229</c:v>
                </c:pt>
                <c:pt idx="610">
                  <c:v>0.88947512495536096</c:v>
                </c:pt>
                <c:pt idx="611">
                  <c:v>0.89028245400239314</c:v>
                </c:pt>
                <c:pt idx="612">
                  <c:v>0.89124680229609421</c:v>
                </c:pt>
                <c:pt idx="613">
                  <c:v>0.89267387102466911</c:v>
                </c:pt>
                <c:pt idx="614">
                  <c:v>0.89422738888109232</c:v>
                </c:pt>
                <c:pt idx="615">
                  <c:v>0.89573922021185126</c:v>
                </c:pt>
                <c:pt idx="616">
                  <c:v>0.89712043376219541</c:v>
                </c:pt>
                <c:pt idx="617">
                  <c:v>0.89802642091996643</c:v>
                </c:pt>
                <c:pt idx="618">
                  <c:v>0.89871007994086105</c:v>
                </c:pt>
                <c:pt idx="619">
                  <c:v>0.8997286207179257</c:v>
                </c:pt>
                <c:pt idx="620">
                  <c:v>0.90069296901162677</c:v>
                </c:pt>
                <c:pt idx="621">
                  <c:v>0.90185185442509452</c:v>
                </c:pt>
                <c:pt idx="622">
                  <c:v>0.90532156291122057</c:v>
                </c:pt>
                <c:pt idx="623">
                  <c:v>0.90675835849578379</c:v>
                </c:pt>
                <c:pt idx="624">
                  <c:v>0.90851752987881762</c:v>
                </c:pt>
                <c:pt idx="625">
                  <c:v>0.9092081366539897</c:v>
                </c:pt>
                <c:pt idx="626">
                  <c:v>0.90989596432745079</c:v>
                </c:pt>
                <c:pt idx="627">
                  <c:v>0.91062964717914263</c:v>
                </c:pt>
                <c:pt idx="628">
                  <c:v>0.91264032726701783</c:v>
                </c:pt>
                <c:pt idx="629">
                  <c:v>0.91356993678933196</c:v>
                </c:pt>
                <c:pt idx="630">
                  <c:v>0.9152902007484125</c:v>
                </c:pt>
                <c:pt idx="631">
                  <c:v>0.91697711548696159</c:v>
                </c:pt>
                <c:pt idx="632">
                  <c:v>0.91830413655394216</c:v>
                </c:pt>
                <c:pt idx="633">
                  <c:v>0.91928793855961988</c:v>
                </c:pt>
                <c:pt idx="634">
                  <c:v>0.92263814567217484</c:v>
                </c:pt>
                <c:pt idx="635">
                  <c:v>0.9236942043223374</c:v>
                </c:pt>
                <c:pt idx="636">
                  <c:v>0.92451681842877975</c:v>
                </c:pt>
                <c:pt idx="637">
                  <c:v>0.92556731887552035</c:v>
                </c:pt>
                <c:pt idx="638">
                  <c:v>0.92630239127806768</c:v>
                </c:pt>
                <c:pt idx="639">
                  <c:v>0.92800737017773793</c:v>
                </c:pt>
                <c:pt idx="640">
                  <c:v>0.92863127851184712</c:v>
                </c:pt>
                <c:pt idx="641">
                  <c:v>0.92963731333121247</c:v>
                </c:pt>
                <c:pt idx="642">
                  <c:v>0.9322774599566187</c:v>
                </c:pt>
                <c:pt idx="643">
                  <c:v>0.93567352224740441</c:v>
                </c:pt>
                <c:pt idx="644">
                  <c:v>0.93667121976163692</c:v>
                </c:pt>
                <c:pt idx="645">
                  <c:v>0.9373479310282542</c:v>
                </c:pt>
                <c:pt idx="646">
                  <c:v>0.93882224448591522</c:v>
                </c:pt>
                <c:pt idx="647">
                  <c:v>0.93972128388940879</c:v>
                </c:pt>
                <c:pt idx="648">
                  <c:v>0.94025487141791197</c:v>
                </c:pt>
                <c:pt idx="649">
                  <c:v>0.94236004096395964</c:v>
                </c:pt>
                <c:pt idx="650">
                  <c:v>0.94440684937407726</c:v>
                </c:pt>
                <c:pt idx="651">
                  <c:v>0.94515025908175743</c:v>
                </c:pt>
                <c:pt idx="652">
                  <c:v>0.94681216190490791</c:v>
                </c:pt>
                <c:pt idx="653">
                  <c:v>0.9473582553911104</c:v>
                </c:pt>
                <c:pt idx="654">
                  <c:v>0.94899931495142875</c:v>
                </c:pt>
                <c:pt idx="655">
                  <c:v>0.95098498312390534</c:v>
                </c:pt>
                <c:pt idx="656">
                  <c:v>0.95217999685961552</c:v>
                </c:pt>
                <c:pt idx="657">
                  <c:v>0.95318881078069184</c:v>
                </c:pt>
                <c:pt idx="658">
                  <c:v>0.95576642761760167</c:v>
                </c:pt>
                <c:pt idx="659">
                  <c:v>0.95735051559284545</c:v>
                </c:pt>
                <c:pt idx="660">
                  <c:v>0.95944734783376018</c:v>
                </c:pt>
                <c:pt idx="661">
                  <c:v>0.9615969830071831</c:v>
                </c:pt>
                <c:pt idx="662">
                  <c:v>0.96437608471813707</c:v>
                </c:pt>
                <c:pt idx="663">
                  <c:v>0.96697593436873452</c:v>
                </c:pt>
                <c:pt idx="664">
                  <c:v>0.9682501525032069</c:v>
                </c:pt>
                <c:pt idx="665">
                  <c:v>0.9686128252764864</c:v>
                </c:pt>
                <c:pt idx="666">
                  <c:v>0.96946323040003834</c:v>
                </c:pt>
                <c:pt idx="667">
                  <c:v>0.97239657225595022</c:v>
                </c:pt>
                <c:pt idx="668">
                  <c:v>0.97344707270269082</c:v>
                </c:pt>
                <c:pt idx="669">
                  <c:v>0.97422244208004694</c:v>
                </c:pt>
                <c:pt idx="670">
                  <c:v>0.97614141181146064</c:v>
                </c:pt>
                <c:pt idx="671">
                  <c:v>0.998125495895962</c:v>
                </c:pt>
                <c:pt idx="672">
                  <c:v>1.0000000000000004</c:v>
                </c:pt>
              </c:numCache>
            </c:numRef>
          </c:yVal>
          <c:smooth val="1"/>
        </c:ser>
        <c:ser>
          <c:idx val="10"/>
          <c:order val="3"/>
          <c:tx>
            <c:v>1930</c:v>
          </c:tx>
          <c:marker>
            <c:symbol val="none"/>
          </c:marker>
          <c:xVal>
            <c:numRef>
              <c:f>křivka!$M$2:$M$674</c:f>
              <c:numCache>
                <c:formatCode>0.000</c:formatCode>
                <c:ptCount val="673"/>
                <c:pt idx="0" formatCode="General">
                  <c:v>0</c:v>
                </c:pt>
                <c:pt idx="1">
                  <c:v>1.6845355617796961E-3</c:v>
                </c:pt>
                <c:pt idx="2">
                  <c:v>0.27332617812265642</c:v>
                </c:pt>
                <c:pt idx="3">
                  <c:v>0.30278307084806466</c:v>
                </c:pt>
                <c:pt idx="4">
                  <c:v>0.30542705511425383</c:v>
                </c:pt>
                <c:pt idx="5">
                  <c:v>0.30607083275938601</c:v>
                </c:pt>
                <c:pt idx="6">
                  <c:v>0.31083842233344056</c:v>
                </c:pt>
                <c:pt idx="7">
                  <c:v>0.31099243154720918</c:v>
                </c:pt>
                <c:pt idx="8">
                  <c:v>0.31152907234798055</c:v>
                </c:pt>
                <c:pt idx="9">
                  <c:v>0.31452316451627721</c:v>
                </c:pt>
                <c:pt idx="10">
                  <c:v>0.31646310666238125</c:v>
                </c:pt>
                <c:pt idx="11">
                  <c:v>0.32102503175842179</c:v>
                </c:pt>
                <c:pt idx="12">
                  <c:v>0.32538129237644831</c:v>
                </c:pt>
                <c:pt idx="13">
                  <c:v>0.32647944503114623</c:v>
                </c:pt>
                <c:pt idx="14">
                  <c:v>0.32883454244914828</c:v>
                </c:pt>
                <c:pt idx="15">
                  <c:v>0.3308777951237431</c:v>
                </c:pt>
                <c:pt idx="16">
                  <c:v>0.33546076495706878</c:v>
                </c:pt>
                <c:pt idx="17">
                  <c:v>0.34272598221528389</c:v>
                </c:pt>
                <c:pt idx="18">
                  <c:v>0.34327601512160039</c:v>
                </c:pt>
                <c:pt idx="19">
                  <c:v>0.34413406645545408</c:v>
                </c:pt>
                <c:pt idx="20">
                  <c:v>0.34642985597747072</c:v>
                </c:pt>
                <c:pt idx="21">
                  <c:v>0.35094395212513591</c:v>
                </c:pt>
                <c:pt idx="22">
                  <c:v>0.35334400875461081</c:v>
                </c:pt>
                <c:pt idx="23">
                  <c:v>0.36514914979261376</c:v>
                </c:pt>
                <c:pt idx="24">
                  <c:v>0.3721312196764468</c:v>
                </c:pt>
                <c:pt idx="25">
                  <c:v>0.37288117758697226</c:v>
                </c:pt>
                <c:pt idx="26">
                  <c:v>0.3737545341843061</c:v>
                </c:pt>
                <c:pt idx="27">
                  <c:v>0.3934916280208765</c:v>
                </c:pt>
                <c:pt idx="28">
                  <c:v>0.39440420435587809</c:v>
                </c:pt>
                <c:pt idx="29">
                  <c:v>0.39954581630622782</c:v>
                </c:pt>
                <c:pt idx="30">
                  <c:v>0.41369648897255779</c:v>
                </c:pt>
                <c:pt idx="31">
                  <c:v>0.41472863767849777</c:v>
                </c:pt>
                <c:pt idx="32">
                  <c:v>0.41602862849533967</c:v>
                </c:pt>
                <c:pt idx="33">
                  <c:v>0.41791500221926331</c:v>
                </c:pt>
                <c:pt idx="34">
                  <c:v>0.4206651667508457</c:v>
                </c:pt>
                <c:pt idx="35">
                  <c:v>0.42196420098872012</c:v>
                </c:pt>
                <c:pt idx="36">
                  <c:v>0.42297721811530997</c:v>
                </c:pt>
                <c:pt idx="37">
                  <c:v>0.426087056338675</c:v>
                </c:pt>
                <c:pt idx="38">
                  <c:v>0.42701111162128669</c:v>
                </c:pt>
                <c:pt idx="39">
                  <c:v>0.42807674059108941</c:v>
                </c:pt>
                <c:pt idx="40">
                  <c:v>0.4290036656106036</c:v>
                </c:pt>
                <c:pt idx="41">
                  <c:v>0.42980336562743937</c:v>
                </c:pt>
                <c:pt idx="42">
                  <c:v>0.43036774721826848</c:v>
                </c:pt>
                <c:pt idx="43">
                  <c:v>0.4321268959395137</c:v>
                </c:pt>
                <c:pt idx="44">
                  <c:v>0.43243682752498597</c:v>
                </c:pt>
                <c:pt idx="45">
                  <c:v>0.43286059200759153</c:v>
                </c:pt>
                <c:pt idx="46">
                  <c:v>0.43382291044890348</c:v>
                </c:pt>
                <c:pt idx="47">
                  <c:v>0.43496123942023673</c:v>
                </c:pt>
                <c:pt idx="48">
                  <c:v>0.43548544469443051</c:v>
                </c:pt>
                <c:pt idx="49">
                  <c:v>0.43579537627990278</c:v>
                </c:pt>
                <c:pt idx="50">
                  <c:v>0.43651376708450046</c:v>
                </c:pt>
                <c:pt idx="51">
                  <c:v>0.43730677104856369</c:v>
                </c:pt>
                <c:pt idx="52">
                  <c:v>0.43849962502104484</c:v>
                </c:pt>
                <c:pt idx="53">
                  <c:v>0.43904104871665378</c:v>
                </c:pt>
                <c:pt idx="54">
                  <c:v>0.44716814362459262</c:v>
                </c:pt>
                <c:pt idx="55">
                  <c:v>0.45097437133630269</c:v>
                </c:pt>
                <c:pt idx="56">
                  <c:v>0.45185251082847405</c:v>
                </c:pt>
                <c:pt idx="57">
                  <c:v>0.45250394110534625</c:v>
                </c:pt>
                <c:pt idx="58">
                  <c:v>0.45346434638872318</c:v>
                </c:pt>
                <c:pt idx="59">
                  <c:v>0.45410238456005031</c:v>
                </c:pt>
                <c:pt idx="60">
                  <c:v>0.45949940309472437</c:v>
                </c:pt>
                <c:pt idx="61">
                  <c:v>0.45988777415553217</c:v>
                </c:pt>
                <c:pt idx="62">
                  <c:v>0.46083287417542901</c:v>
                </c:pt>
                <c:pt idx="63">
                  <c:v>0.46897623092581547</c:v>
                </c:pt>
                <c:pt idx="64">
                  <c:v>0.47021882700460699</c:v>
                </c:pt>
                <c:pt idx="65">
                  <c:v>0.47108644412813577</c:v>
                </c:pt>
                <c:pt idx="66">
                  <c:v>0.47166230466657494</c:v>
                </c:pt>
                <c:pt idx="67">
                  <c:v>0.47279680732203816</c:v>
                </c:pt>
                <c:pt idx="68">
                  <c:v>0.47877542586895644</c:v>
                </c:pt>
                <c:pt idx="69">
                  <c:v>0.48078519827968846</c:v>
                </c:pt>
                <c:pt idx="70">
                  <c:v>0.48188813382922396</c:v>
                </c:pt>
                <c:pt idx="71">
                  <c:v>0.48306281280132246</c:v>
                </c:pt>
                <c:pt idx="72">
                  <c:v>0.48344735754626023</c:v>
                </c:pt>
                <c:pt idx="73">
                  <c:v>0.4842977562483739</c:v>
                </c:pt>
                <c:pt idx="74">
                  <c:v>0.48637927208166898</c:v>
                </c:pt>
                <c:pt idx="75">
                  <c:v>0.48736741815510365</c:v>
                </c:pt>
                <c:pt idx="76">
                  <c:v>0.48776535500558654</c:v>
                </c:pt>
                <c:pt idx="77">
                  <c:v>0.49521710516246548</c:v>
                </c:pt>
                <c:pt idx="78">
                  <c:v>0.49596132359918588</c:v>
                </c:pt>
                <c:pt idx="79">
                  <c:v>0.49672945651009393</c:v>
                </c:pt>
                <c:pt idx="80">
                  <c:v>0.4973493196810384</c:v>
                </c:pt>
                <c:pt idx="81">
                  <c:v>0.49801509864242322</c:v>
                </c:pt>
                <c:pt idx="82">
                  <c:v>0.50006409079082303</c:v>
                </c:pt>
                <c:pt idx="83">
                  <c:v>0.50124642239466155</c:v>
                </c:pt>
                <c:pt idx="84">
                  <c:v>0.50214943293998804</c:v>
                </c:pt>
                <c:pt idx="85">
                  <c:v>0.50526501063715812</c:v>
                </c:pt>
                <c:pt idx="86">
                  <c:v>0.50614315012932942</c:v>
                </c:pt>
                <c:pt idx="87">
                  <c:v>0.50732452515420046</c:v>
                </c:pt>
                <c:pt idx="88">
                  <c:v>0.51232265025942414</c:v>
                </c:pt>
                <c:pt idx="89">
                  <c:v>0.51270432526745935</c:v>
                </c:pt>
                <c:pt idx="90">
                  <c:v>0.51636132666023837</c:v>
                </c:pt>
                <c:pt idx="91">
                  <c:v>0.51902922540061514</c:v>
                </c:pt>
                <c:pt idx="92">
                  <c:v>0.52151441755819816</c:v>
                </c:pt>
                <c:pt idx="93">
                  <c:v>0.52423492814178785</c:v>
                </c:pt>
                <c:pt idx="94">
                  <c:v>0.52475148078424161</c:v>
                </c:pt>
                <c:pt idx="95">
                  <c:v>0.52533212421751829</c:v>
                </c:pt>
                <c:pt idx="96">
                  <c:v>0.52579128212192161</c:v>
                </c:pt>
                <c:pt idx="97">
                  <c:v>0.52668950977241058</c:v>
                </c:pt>
                <c:pt idx="98">
                  <c:v>0.52765469795062503</c:v>
                </c:pt>
                <c:pt idx="99">
                  <c:v>0.52851848875828378</c:v>
                </c:pt>
                <c:pt idx="100">
                  <c:v>0.5298443072072484</c:v>
                </c:pt>
                <c:pt idx="101">
                  <c:v>0.5312074322359458</c:v>
                </c:pt>
                <c:pt idx="102">
                  <c:v>0.53213627041339506</c:v>
                </c:pt>
                <c:pt idx="103">
                  <c:v>0.53385045992316749</c:v>
                </c:pt>
                <c:pt idx="104">
                  <c:v>0.53725301131058967</c:v>
                </c:pt>
                <c:pt idx="105">
                  <c:v>0.53764425210830002</c:v>
                </c:pt>
                <c:pt idx="106">
                  <c:v>0.53800679553698516</c:v>
                </c:pt>
                <c:pt idx="107">
                  <c:v>0.538398992913663</c:v>
                </c:pt>
                <c:pt idx="108">
                  <c:v>0.5387337955522904</c:v>
                </c:pt>
                <c:pt idx="109">
                  <c:v>0.53958515083337155</c:v>
                </c:pt>
                <c:pt idx="110">
                  <c:v>0.5399888271576595</c:v>
                </c:pt>
                <c:pt idx="111">
                  <c:v>0.54161309824448622</c:v>
                </c:pt>
                <c:pt idx="112">
                  <c:v>0.54232287983837635</c:v>
                </c:pt>
                <c:pt idx="113">
                  <c:v>0.54498025621011059</c:v>
                </c:pt>
                <c:pt idx="114">
                  <c:v>0.54605449439062081</c:v>
                </c:pt>
                <c:pt idx="115">
                  <c:v>0.54623911413134962</c:v>
                </c:pt>
                <c:pt idx="116">
                  <c:v>0.54840672207172037</c:v>
                </c:pt>
                <c:pt idx="117">
                  <c:v>0.54922842340480882</c:v>
                </c:pt>
                <c:pt idx="118">
                  <c:v>0.55120375897271057</c:v>
                </c:pt>
                <c:pt idx="119">
                  <c:v>0.55324031559453279</c:v>
                </c:pt>
                <c:pt idx="120">
                  <c:v>0.55387835376585992</c:v>
                </c:pt>
                <c:pt idx="121">
                  <c:v>0.55543662090392876</c:v>
                </c:pt>
                <c:pt idx="122">
                  <c:v>0.55899413808408704</c:v>
                </c:pt>
                <c:pt idx="123">
                  <c:v>0.55967713546688702</c:v>
                </c:pt>
                <c:pt idx="124">
                  <c:v>0.56070450127798943</c:v>
                </c:pt>
                <c:pt idx="125">
                  <c:v>0.56099243154720901</c:v>
                </c:pt>
                <c:pt idx="126">
                  <c:v>0.56276305921606429</c:v>
                </c:pt>
                <c:pt idx="127">
                  <c:v>0.56488092505012466</c:v>
                </c:pt>
                <c:pt idx="128">
                  <c:v>0.5650760671594961</c:v>
                </c:pt>
                <c:pt idx="129">
                  <c:v>0.56608334481228084</c:v>
                </c:pt>
                <c:pt idx="130">
                  <c:v>0.56736037773390258</c:v>
                </c:pt>
                <c:pt idx="131">
                  <c:v>0.56811511853926555</c:v>
                </c:pt>
                <c:pt idx="132">
                  <c:v>0.56881246460657808</c:v>
                </c:pt>
                <c:pt idx="133">
                  <c:v>0.5725172949477324</c:v>
                </c:pt>
                <c:pt idx="134">
                  <c:v>0.57348343970491444</c:v>
                </c:pt>
                <c:pt idx="135">
                  <c:v>0.57385937523914465</c:v>
                </c:pt>
                <c:pt idx="136">
                  <c:v>0.57482265025942414</c:v>
                </c:pt>
                <c:pt idx="137">
                  <c:v>0.57563574238180504</c:v>
                </c:pt>
                <c:pt idx="138">
                  <c:v>0.57692616740897185</c:v>
                </c:pt>
                <c:pt idx="139">
                  <c:v>0.57936448719714695</c:v>
                </c:pt>
                <c:pt idx="140">
                  <c:v>0.58020627668855307</c:v>
                </c:pt>
                <c:pt idx="141">
                  <c:v>0.58078596354286227</c:v>
                </c:pt>
                <c:pt idx="142">
                  <c:v>0.58195681619909079</c:v>
                </c:pt>
                <c:pt idx="143">
                  <c:v>0.58366143991918817</c:v>
                </c:pt>
                <c:pt idx="144">
                  <c:v>0.58558894653871463</c:v>
                </c:pt>
                <c:pt idx="145">
                  <c:v>0.58679519261674085</c:v>
                </c:pt>
                <c:pt idx="146">
                  <c:v>0.58865478212957434</c:v>
                </c:pt>
                <c:pt idx="147">
                  <c:v>0.59035940584967173</c:v>
                </c:pt>
                <c:pt idx="148">
                  <c:v>0.59072099269938938</c:v>
                </c:pt>
                <c:pt idx="149">
                  <c:v>0.59208507430705426</c:v>
                </c:pt>
                <c:pt idx="150">
                  <c:v>0.59312965853957178</c:v>
                </c:pt>
                <c:pt idx="151">
                  <c:v>0.59405371382218342</c:v>
                </c:pt>
                <c:pt idx="152">
                  <c:v>0.59587886649218658</c:v>
                </c:pt>
                <c:pt idx="153">
                  <c:v>0.59784846258628332</c:v>
                </c:pt>
                <c:pt idx="154">
                  <c:v>0.59864146655034656</c:v>
                </c:pt>
                <c:pt idx="155">
                  <c:v>0.59957030472779582</c:v>
                </c:pt>
                <c:pt idx="156">
                  <c:v>0.60038339685017672</c:v>
                </c:pt>
                <c:pt idx="157">
                  <c:v>0.60169964950946619</c:v>
                </c:pt>
                <c:pt idx="158">
                  <c:v>0.60428623903760492</c:v>
                </c:pt>
                <c:pt idx="159">
                  <c:v>0.60536621669192026</c:v>
                </c:pt>
                <c:pt idx="160">
                  <c:v>0.60556996801199925</c:v>
                </c:pt>
                <c:pt idx="161">
                  <c:v>0.60587607328160142</c:v>
                </c:pt>
                <c:pt idx="162">
                  <c:v>0.60693022330379409</c:v>
                </c:pt>
                <c:pt idx="163">
                  <c:v>0.60861093254970378</c:v>
                </c:pt>
                <c:pt idx="164">
                  <c:v>0.60977030625832218</c:v>
                </c:pt>
                <c:pt idx="165">
                  <c:v>0.61114491023462958</c:v>
                </c:pt>
                <c:pt idx="166">
                  <c:v>0.6117953839325343</c:v>
                </c:pt>
                <c:pt idx="167">
                  <c:v>0.61240855105070624</c:v>
                </c:pt>
                <c:pt idx="168">
                  <c:v>0.61324364448933977</c:v>
                </c:pt>
                <c:pt idx="169">
                  <c:v>0.61380706950120134</c:v>
                </c:pt>
                <c:pt idx="170">
                  <c:v>0.61408447740177829</c:v>
                </c:pt>
                <c:pt idx="171">
                  <c:v>0.61497983531536482</c:v>
                </c:pt>
                <c:pt idx="172">
                  <c:v>0.61623295376279885</c:v>
                </c:pt>
                <c:pt idx="173">
                  <c:v>0.6172641458897713</c:v>
                </c:pt>
                <c:pt idx="174">
                  <c:v>0.61858326828596333</c:v>
                </c:pt>
                <c:pt idx="175">
                  <c:v>0.61905294855900928</c:v>
                </c:pt>
                <c:pt idx="176">
                  <c:v>0.62010996831810439</c:v>
                </c:pt>
                <c:pt idx="177">
                  <c:v>0.62079200912193677</c:v>
                </c:pt>
                <c:pt idx="178">
                  <c:v>0.62171128150971089</c:v>
                </c:pt>
                <c:pt idx="179">
                  <c:v>0.62360626444434208</c:v>
                </c:pt>
                <c:pt idx="180">
                  <c:v>0.62485938289177612</c:v>
                </c:pt>
                <c:pt idx="181">
                  <c:v>0.62523531842600633</c:v>
                </c:pt>
                <c:pt idx="182">
                  <c:v>0.62552420527419339</c:v>
                </c:pt>
                <c:pt idx="183">
                  <c:v>0.62652287371627058</c:v>
                </c:pt>
                <c:pt idx="184">
                  <c:v>0.627340748733489</c:v>
                </c:pt>
                <c:pt idx="185">
                  <c:v>0.62794913295682342</c:v>
                </c:pt>
                <c:pt idx="186">
                  <c:v>0.63413628571865821</c:v>
                </c:pt>
                <c:pt idx="187">
                  <c:v>0.63558263311752872</c:v>
                </c:pt>
                <c:pt idx="188">
                  <c:v>0.63605518312747711</c:v>
                </c:pt>
                <c:pt idx="189">
                  <c:v>0.63657364892786583</c:v>
                </c:pt>
                <c:pt idx="190">
                  <c:v>0.63685105682844279</c:v>
                </c:pt>
                <c:pt idx="191">
                  <c:v>0.63777319895311946</c:v>
                </c:pt>
                <c:pt idx="192">
                  <c:v>0.63854037528506002</c:v>
                </c:pt>
                <c:pt idx="193">
                  <c:v>0.6401436016346016</c:v>
                </c:pt>
                <c:pt idx="194">
                  <c:v>0.64293107274591677</c:v>
                </c:pt>
                <c:pt idx="195">
                  <c:v>0.64318169643540357</c:v>
                </c:pt>
                <c:pt idx="196">
                  <c:v>0.64336822933406745</c:v>
                </c:pt>
                <c:pt idx="197">
                  <c:v>0.64541339516659724</c:v>
                </c:pt>
                <c:pt idx="198">
                  <c:v>0.64579889649050248</c:v>
                </c:pt>
                <c:pt idx="199">
                  <c:v>0.6474652570518995</c:v>
                </c:pt>
                <c:pt idx="200">
                  <c:v>0.64771779389932138</c:v>
                </c:pt>
                <c:pt idx="201">
                  <c:v>0.65071953869935817</c:v>
                </c:pt>
                <c:pt idx="202">
                  <c:v>0.6514828887154287</c:v>
                </c:pt>
                <c:pt idx="203">
                  <c:v>0.65648101382065238</c:v>
                </c:pt>
                <c:pt idx="204">
                  <c:v>0.6573228033120585</c:v>
                </c:pt>
                <c:pt idx="205">
                  <c:v>0.65820285596216488</c:v>
                </c:pt>
                <c:pt idx="206">
                  <c:v>0.65916134808760685</c:v>
                </c:pt>
                <c:pt idx="207">
                  <c:v>0.66095015075684482</c:v>
                </c:pt>
                <c:pt idx="208">
                  <c:v>0.66146670339929858</c:v>
                </c:pt>
                <c:pt idx="209">
                  <c:v>0.66291113764023402</c:v>
                </c:pt>
                <c:pt idx="210">
                  <c:v>0.66473437715230221</c:v>
                </c:pt>
                <c:pt idx="211">
                  <c:v>0.66738792720816642</c:v>
                </c:pt>
                <c:pt idx="212">
                  <c:v>0.66864295881353553</c:v>
                </c:pt>
                <c:pt idx="213">
                  <c:v>0.66932499961736791</c:v>
                </c:pt>
                <c:pt idx="214">
                  <c:v>0.67011130752865855</c:v>
                </c:pt>
                <c:pt idx="215">
                  <c:v>0.6708373509649963</c:v>
                </c:pt>
                <c:pt idx="216">
                  <c:v>0.67171836019407016</c:v>
                </c:pt>
                <c:pt idx="217">
                  <c:v>0.67228082862696426</c:v>
                </c:pt>
                <c:pt idx="218">
                  <c:v>0.67261945758146169</c:v>
                </c:pt>
                <c:pt idx="219">
                  <c:v>0.67325175627898382</c:v>
                </c:pt>
                <c:pt idx="220">
                  <c:v>0.6739998010315742</c:v>
                </c:pt>
                <c:pt idx="221">
                  <c:v>0.67484446025988276</c:v>
                </c:pt>
                <c:pt idx="222">
                  <c:v>0.675427973430062</c:v>
                </c:pt>
                <c:pt idx="223">
                  <c:v>0.67764341031880804</c:v>
                </c:pt>
                <c:pt idx="224">
                  <c:v>0.6804605353781159</c:v>
                </c:pt>
                <c:pt idx="225">
                  <c:v>0.68180835514333316</c:v>
                </c:pt>
                <c:pt idx="226">
                  <c:v>0.6827735433215476</c:v>
                </c:pt>
                <c:pt idx="227">
                  <c:v>0.68335801307069433</c:v>
                </c:pt>
                <c:pt idx="228">
                  <c:v>0.68525108284739056</c:v>
                </c:pt>
                <c:pt idx="229">
                  <c:v>0.6854816183785597</c:v>
                </c:pt>
                <c:pt idx="230">
                  <c:v>0.68636741050247108</c:v>
                </c:pt>
                <c:pt idx="231">
                  <c:v>0.68768366316176066</c:v>
                </c:pt>
                <c:pt idx="232">
                  <c:v>0.68852832239006923</c:v>
                </c:pt>
                <c:pt idx="233">
                  <c:v>0.69289223563983582</c:v>
                </c:pt>
                <c:pt idx="234">
                  <c:v>0.69320790669911314</c:v>
                </c:pt>
                <c:pt idx="235">
                  <c:v>0.69370437118324924</c:v>
                </c:pt>
                <c:pt idx="236">
                  <c:v>0.69596285412553305</c:v>
                </c:pt>
                <c:pt idx="237">
                  <c:v>0.69698639362076542</c:v>
                </c:pt>
                <c:pt idx="238">
                  <c:v>0.69854466075883426</c:v>
                </c:pt>
                <c:pt idx="239">
                  <c:v>0.69954428577987904</c:v>
                </c:pt>
                <c:pt idx="240">
                  <c:v>0.7006108713286493</c:v>
                </c:pt>
                <c:pt idx="241">
                  <c:v>0.70123934371030139</c:v>
                </c:pt>
                <c:pt idx="242">
                  <c:v>0.70220453188851584</c:v>
                </c:pt>
                <c:pt idx="243">
                  <c:v>0.70312571743422503</c:v>
                </c:pt>
                <c:pt idx="244">
                  <c:v>0.70350260954742272</c:v>
                </c:pt>
                <c:pt idx="245">
                  <c:v>0.70407560034895933</c:v>
                </c:pt>
                <c:pt idx="246">
                  <c:v>0.70470598588854638</c:v>
                </c:pt>
                <c:pt idx="247">
                  <c:v>0.70535454642851603</c:v>
                </c:pt>
                <c:pt idx="248">
                  <c:v>0.70711752146563134</c:v>
                </c:pt>
                <c:pt idx="249">
                  <c:v>0.70810375438113093</c:v>
                </c:pt>
                <c:pt idx="250">
                  <c:v>0.71040241364005008</c:v>
                </c:pt>
                <c:pt idx="251">
                  <c:v>0.71102801628479961</c:v>
                </c:pt>
                <c:pt idx="252">
                  <c:v>0.7118659794603357</c:v>
                </c:pt>
                <c:pt idx="253">
                  <c:v>0.71279099132191492</c:v>
                </c:pt>
                <c:pt idx="254">
                  <c:v>0.71331615317507624</c:v>
                </c:pt>
                <c:pt idx="255">
                  <c:v>0.71361269265500338</c:v>
                </c:pt>
                <c:pt idx="256">
                  <c:v>0.71400106371581118</c:v>
                </c:pt>
                <c:pt idx="257">
                  <c:v>0.71452909530587505</c:v>
                </c:pt>
                <c:pt idx="258">
                  <c:v>0.71478545846916686</c:v>
                </c:pt>
                <c:pt idx="259">
                  <c:v>0.71528192295330295</c:v>
                </c:pt>
                <c:pt idx="260">
                  <c:v>0.716110320339164</c:v>
                </c:pt>
                <c:pt idx="261">
                  <c:v>0.7177298085311532</c:v>
                </c:pt>
                <c:pt idx="262">
                  <c:v>0.71811913617092848</c:v>
                </c:pt>
                <c:pt idx="263">
                  <c:v>0.71885378881797379</c:v>
                </c:pt>
                <c:pt idx="264">
                  <c:v>0.71965253225584203</c:v>
                </c:pt>
                <c:pt idx="265">
                  <c:v>0.72007629673844764</c:v>
                </c:pt>
                <c:pt idx="266">
                  <c:v>0.7212681941319613</c:v>
                </c:pt>
                <c:pt idx="267">
                  <c:v>0.72151786124248063</c:v>
                </c:pt>
                <c:pt idx="268">
                  <c:v>0.72219129283560546</c:v>
                </c:pt>
                <c:pt idx="269">
                  <c:v>0.72263897179239867</c:v>
                </c:pt>
                <c:pt idx="270">
                  <c:v>0.72298334022070121</c:v>
                </c:pt>
                <c:pt idx="271">
                  <c:v>0.72414080077138454</c:v>
                </c:pt>
                <c:pt idx="272">
                  <c:v>0.72491945605093522</c:v>
                </c:pt>
                <c:pt idx="273">
                  <c:v>0.72703158241119048</c:v>
                </c:pt>
                <c:pt idx="274">
                  <c:v>0.72728985873241736</c:v>
                </c:pt>
                <c:pt idx="275">
                  <c:v>0.72812399559208341</c:v>
                </c:pt>
                <c:pt idx="276">
                  <c:v>0.7287218574467752</c:v>
                </c:pt>
                <c:pt idx="277">
                  <c:v>0.72964495615041935</c:v>
                </c:pt>
                <c:pt idx="278">
                  <c:v>0.73001802194774701</c:v>
                </c:pt>
                <c:pt idx="279">
                  <c:v>0.73208136278065949</c:v>
                </c:pt>
                <c:pt idx="280">
                  <c:v>0.73410931019177417</c:v>
                </c:pt>
                <c:pt idx="281">
                  <c:v>0.73556809311722227</c:v>
                </c:pt>
                <c:pt idx="282">
                  <c:v>0.7359669865466727</c:v>
                </c:pt>
                <c:pt idx="283">
                  <c:v>0.73639840366101827</c:v>
                </c:pt>
                <c:pt idx="284">
                  <c:v>0.73853922739029876</c:v>
                </c:pt>
                <c:pt idx="285">
                  <c:v>0.73889411818724382</c:v>
                </c:pt>
                <c:pt idx="286">
                  <c:v>0.73938962609241243</c:v>
                </c:pt>
                <c:pt idx="287">
                  <c:v>0.73964503267673676</c:v>
                </c:pt>
                <c:pt idx="288">
                  <c:v>0.73992626689318375</c:v>
                </c:pt>
                <c:pt idx="289">
                  <c:v>0.74091154322971586</c:v>
                </c:pt>
                <c:pt idx="290">
                  <c:v>0.74200969588441379</c:v>
                </c:pt>
                <c:pt idx="291">
                  <c:v>0.74243154720908433</c:v>
                </c:pt>
                <c:pt idx="292">
                  <c:v>0.74295575248327816</c:v>
                </c:pt>
                <c:pt idx="293">
                  <c:v>0.74350578538959466</c:v>
                </c:pt>
                <c:pt idx="294">
                  <c:v>0.74417443408788198</c:v>
                </c:pt>
                <c:pt idx="295">
                  <c:v>0.74538737621868079</c:v>
                </c:pt>
                <c:pt idx="296">
                  <c:v>0.74557199595940959</c:v>
                </c:pt>
                <c:pt idx="297">
                  <c:v>0.74788978679767892</c:v>
                </c:pt>
                <c:pt idx="298">
                  <c:v>0.74991390789292356</c:v>
                </c:pt>
                <c:pt idx="299">
                  <c:v>0.75144921713577217</c:v>
                </c:pt>
                <c:pt idx="300">
                  <c:v>0.75173140793118676</c:v>
                </c:pt>
                <c:pt idx="301">
                  <c:v>0.75317010269831719</c:v>
                </c:pt>
                <c:pt idx="302">
                  <c:v>0.75553859222186437</c:v>
                </c:pt>
                <c:pt idx="303">
                  <c:v>0.75628568039548727</c:v>
                </c:pt>
                <c:pt idx="304">
                  <c:v>0.75693137119855447</c:v>
                </c:pt>
                <c:pt idx="305">
                  <c:v>0.75793960543030681</c:v>
                </c:pt>
                <c:pt idx="306">
                  <c:v>0.75888661860813866</c:v>
                </c:pt>
                <c:pt idx="307">
                  <c:v>0.7597035370463896</c:v>
                </c:pt>
                <c:pt idx="308">
                  <c:v>0.76007947258061981</c:v>
                </c:pt>
                <c:pt idx="309">
                  <c:v>0.76139285550300684</c:v>
                </c:pt>
                <c:pt idx="310">
                  <c:v>0.76163869629765613</c:v>
                </c:pt>
                <c:pt idx="311">
                  <c:v>0.76209307130722193</c:v>
                </c:pt>
                <c:pt idx="312">
                  <c:v>0.76253405421124265</c:v>
                </c:pt>
                <c:pt idx="313">
                  <c:v>0.76293294764069308</c:v>
                </c:pt>
                <c:pt idx="314">
                  <c:v>0.76400909897913838</c:v>
                </c:pt>
                <c:pt idx="315">
                  <c:v>0.76496472136767779</c:v>
                </c:pt>
                <c:pt idx="316">
                  <c:v>0.76571946217304077</c:v>
                </c:pt>
                <c:pt idx="317">
                  <c:v>0.76639098060823063</c:v>
                </c:pt>
                <c:pt idx="318">
                  <c:v>0.76738199641856786</c:v>
                </c:pt>
                <c:pt idx="319">
                  <c:v>0.76777515037421318</c:v>
                </c:pt>
                <c:pt idx="320">
                  <c:v>0.76866955170883211</c:v>
                </c:pt>
                <c:pt idx="321">
                  <c:v>0.76979161883771774</c:v>
                </c:pt>
                <c:pt idx="322">
                  <c:v>0.77075011096315971</c:v>
                </c:pt>
                <c:pt idx="323">
                  <c:v>0.77144171755666724</c:v>
                </c:pt>
                <c:pt idx="324">
                  <c:v>0.77226246231078821</c:v>
                </c:pt>
                <c:pt idx="325">
                  <c:v>0.7728306702174873</c:v>
                </c:pt>
                <c:pt idx="326">
                  <c:v>0.77338165970277128</c:v>
                </c:pt>
                <c:pt idx="327">
                  <c:v>0.77417944656167204</c:v>
                </c:pt>
                <c:pt idx="328">
                  <c:v>0.77484044262821927</c:v>
                </c:pt>
                <c:pt idx="329">
                  <c:v>0.77553491895862925</c:v>
                </c:pt>
                <c:pt idx="330">
                  <c:v>0.77611460581293845</c:v>
                </c:pt>
                <c:pt idx="331">
                  <c:v>0.77637479529210029</c:v>
                </c:pt>
                <c:pt idx="332">
                  <c:v>0.77758199794909399</c:v>
                </c:pt>
                <c:pt idx="333">
                  <c:v>0.77902260587415939</c:v>
                </c:pt>
                <c:pt idx="334">
                  <c:v>0.77972856115217948</c:v>
                </c:pt>
                <c:pt idx="335">
                  <c:v>0.78027572432159342</c:v>
                </c:pt>
                <c:pt idx="336">
                  <c:v>0.78174502961568404</c:v>
                </c:pt>
                <c:pt idx="337">
                  <c:v>0.78251029278968953</c:v>
                </c:pt>
                <c:pt idx="338">
                  <c:v>0.78393846518817734</c:v>
                </c:pt>
                <c:pt idx="339">
                  <c:v>0.78438423098703558</c:v>
                </c:pt>
                <c:pt idx="340">
                  <c:v>0.78553882180081647</c:v>
                </c:pt>
                <c:pt idx="341">
                  <c:v>0.7862543428685117</c:v>
                </c:pt>
                <c:pt idx="342">
                  <c:v>0.78698134288381694</c:v>
                </c:pt>
                <c:pt idx="343">
                  <c:v>0.78731805868037941</c:v>
                </c:pt>
                <c:pt idx="344">
                  <c:v>0.7880775823805799</c:v>
                </c:pt>
                <c:pt idx="345">
                  <c:v>0.78832629291213174</c:v>
                </c:pt>
                <c:pt idx="346">
                  <c:v>0.78864196397140907</c:v>
                </c:pt>
                <c:pt idx="347">
                  <c:v>0.78960141267581851</c:v>
                </c:pt>
                <c:pt idx="348">
                  <c:v>0.79034754427047393</c:v>
                </c:pt>
                <c:pt idx="349">
                  <c:v>0.79091862191407558</c:v>
                </c:pt>
                <c:pt idx="350">
                  <c:v>0.79317614827739191</c:v>
                </c:pt>
                <c:pt idx="351">
                  <c:v>0.79385531934432185</c:v>
                </c:pt>
                <c:pt idx="352">
                  <c:v>0.79586413517608645</c:v>
                </c:pt>
                <c:pt idx="353">
                  <c:v>0.79629555229043203</c:v>
                </c:pt>
                <c:pt idx="354">
                  <c:v>0.80012378131839479</c:v>
                </c:pt>
                <c:pt idx="355">
                  <c:v>0.80058006948589555</c:v>
                </c:pt>
                <c:pt idx="356">
                  <c:v>0.80289786032416488</c:v>
                </c:pt>
                <c:pt idx="357">
                  <c:v>0.80401897087408303</c:v>
                </c:pt>
                <c:pt idx="358">
                  <c:v>0.80503868405344536</c:v>
                </c:pt>
                <c:pt idx="359">
                  <c:v>0.8077084959517572</c:v>
                </c:pt>
                <c:pt idx="360">
                  <c:v>0.80834366438618177</c:v>
                </c:pt>
                <c:pt idx="361">
                  <c:v>0.8095011249368651</c:v>
                </c:pt>
                <c:pt idx="362">
                  <c:v>0.81027212758467571</c:v>
                </c:pt>
                <c:pt idx="363">
                  <c:v>0.81151663682140218</c:v>
                </c:pt>
                <c:pt idx="364">
                  <c:v>0.81183517761758195</c:v>
                </c:pt>
                <c:pt idx="365">
                  <c:v>0.81252200131625196</c:v>
                </c:pt>
                <c:pt idx="366">
                  <c:v>0.8133628342286906</c:v>
                </c:pt>
                <c:pt idx="367">
                  <c:v>0.81433280530174257</c:v>
                </c:pt>
                <c:pt idx="368">
                  <c:v>0.81525207768951669</c:v>
                </c:pt>
                <c:pt idx="369">
                  <c:v>0.81666016192968693</c:v>
                </c:pt>
                <c:pt idx="370">
                  <c:v>0.81768083168801686</c:v>
                </c:pt>
                <c:pt idx="371">
                  <c:v>0.81881342118554501</c:v>
                </c:pt>
                <c:pt idx="372">
                  <c:v>0.81903343434807163</c:v>
                </c:pt>
                <c:pt idx="373">
                  <c:v>0.81954616067465536</c:v>
                </c:pt>
                <c:pt idx="374">
                  <c:v>0.8204998699052598</c:v>
                </c:pt>
                <c:pt idx="375">
                  <c:v>0.82120773834121497</c:v>
                </c:pt>
                <c:pt idx="376">
                  <c:v>0.82157889098060766</c:v>
                </c:pt>
                <c:pt idx="377">
                  <c:v>0.82405930024335317</c:v>
                </c:pt>
                <c:pt idx="378">
                  <c:v>0.82437879761850053</c:v>
                </c:pt>
                <c:pt idx="379">
                  <c:v>0.82832468585946661</c:v>
                </c:pt>
                <c:pt idx="380">
                  <c:v>0.82911099377075725</c:v>
                </c:pt>
                <c:pt idx="381">
                  <c:v>0.82946492798873483</c:v>
                </c:pt>
                <c:pt idx="382">
                  <c:v>0.83086535959716501</c:v>
                </c:pt>
                <c:pt idx="383">
                  <c:v>0.83141252276657895</c:v>
                </c:pt>
                <c:pt idx="384">
                  <c:v>0.83397137150465994</c:v>
                </c:pt>
                <c:pt idx="385">
                  <c:v>0.83457784257005929</c:v>
                </c:pt>
                <c:pt idx="386">
                  <c:v>0.83490403599797913</c:v>
                </c:pt>
                <c:pt idx="387">
                  <c:v>0.83613419655019305</c:v>
                </c:pt>
                <c:pt idx="388">
                  <c:v>0.83876191897393459</c:v>
                </c:pt>
                <c:pt idx="389">
                  <c:v>0.83921629398350039</c:v>
                </c:pt>
                <c:pt idx="390">
                  <c:v>0.83966301636132612</c:v>
                </c:pt>
                <c:pt idx="391">
                  <c:v>0.84368064802485521</c:v>
                </c:pt>
                <c:pt idx="392">
                  <c:v>0.84409867303365571</c:v>
                </c:pt>
                <c:pt idx="393">
                  <c:v>0.84443538883021818</c:v>
                </c:pt>
                <c:pt idx="394">
                  <c:v>0.84536135727076489</c:v>
                </c:pt>
                <c:pt idx="395">
                  <c:v>0.8456358954344394</c:v>
                </c:pt>
                <c:pt idx="396">
                  <c:v>0.84589130201876372</c:v>
                </c:pt>
                <c:pt idx="397">
                  <c:v>0.84773367311018211</c:v>
                </c:pt>
                <c:pt idx="398">
                  <c:v>0.84857163628571819</c:v>
                </c:pt>
                <c:pt idx="399">
                  <c:v>0.84961335078133327</c:v>
                </c:pt>
                <c:pt idx="400">
                  <c:v>0.85056897316987268</c:v>
                </c:pt>
                <c:pt idx="401">
                  <c:v>0.85102621791634103</c:v>
                </c:pt>
                <c:pt idx="402">
                  <c:v>0.85123188239435499</c:v>
                </c:pt>
                <c:pt idx="403">
                  <c:v>0.85190914030334985</c:v>
                </c:pt>
                <c:pt idx="404">
                  <c:v>0.85210906530755881</c:v>
                </c:pt>
                <c:pt idx="405">
                  <c:v>0.85487931799745887</c:v>
                </c:pt>
                <c:pt idx="406">
                  <c:v>0.85515481274010086</c:v>
                </c:pt>
                <c:pt idx="407">
                  <c:v>0.85565127722423695</c:v>
                </c:pt>
                <c:pt idx="408">
                  <c:v>0.85626731407931145</c:v>
                </c:pt>
                <c:pt idx="409">
                  <c:v>0.85733102989117915</c:v>
                </c:pt>
                <c:pt idx="410">
                  <c:v>0.85893042992485069</c:v>
                </c:pt>
                <c:pt idx="411">
                  <c:v>0.85960577467591059</c:v>
                </c:pt>
                <c:pt idx="412">
                  <c:v>0.86017398258260969</c:v>
                </c:pt>
                <c:pt idx="413">
                  <c:v>0.86060444311798778</c:v>
                </c:pt>
                <c:pt idx="414">
                  <c:v>0.86134292208090313</c:v>
                </c:pt>
                <c:pt idx="415">
                  <c:v>0.86176477340557367</c:v>
                </c:pt>
                <c:pt idx="416">
                  <c:v>0.86271465632030808</c:v>
                </c:pt>
                <c:pt idx="417">
                  <c:v>0.86319390238302907</c:v>
                </c:pt>
                <c:pt idx="418">
                  <c:v>0.86340243659794558</c:v>
                </c:pt>
                <c:pt idx="419">
                  <c:v>0.86393716424078193</c:v>
                </c:pt>
                <c:pt idx="420">
                  <c:v>0.865182630056476</c:v>
                </c:pt>
                <c:pt idx="421">
                  <c:v>0.86632191560677674</c:v>
                </c:pt>
                <c:pt idx="422">
                  <c:v>0.86672080903622717</c:v>
                </c:pt>
                <c:pt idx="423">
                  <c:v>0.86748894194713522</c:v>
                </c:pt>
                <c:pt idx="424">
                  <c:v>0.86773860905765454</c:v>
                </c:pt>
                <c:pt idx="425">
                  <c:v>0.8685957038125407</c:v>
                </c:pt>
                <c:pt idx="426">
                  <c:v>0.86876406171082188</c:v>
                </c:pt>
                <c:pt idx="427">
                  <c:v>0.86970342225691366</c:v>
                </c:pt>
                <c:pt idx="428">
                  <c:v>0.87030224069057305</c:v>
                </c:pt>
                <c:pt idx="429">
                  <c:v>0.87152379203207941</c:v>
                </c:pt>
                <c:pt idx="430">
                  <c:v>0.87349051838927361</c:v>
                </c:pt>
                <c:pt idx="431">
                  <c:v>0.8741486447189184</c:v>
                </c:pt>
                <c:pt idx="432">
                  <c:v>0.87472928815219508</c:v>
                </c:pt>
                <c:pt idx="433">
                  <c:v>0.875063134211855</c:v>
                </c:pt>
                <c:pt idx="434">
                  <c:v>0.87569638948834461</c:v>
                </c:pt>
                <c:pt idx="435">
                  <c:v>0.8763899092397871</c:v>
                </c:pt>
                <c:pt idx="436">
                  <c:v>0.87761624347613099</c:v>
                </c:pt>
                <c:pt idx="437">
                  <c:v>0.87818540796179756</c:v>
                </c:pt>
                <c:pt idx="438">
                  <c:v>0.87900902245282098</c:v>
                </c:pt>
                <c:pt idx="439">
                  <c:v>0.87991107641917998</c:v>
                </c:pt>
                <c:pt idx="440">
                  <c:v>0.88039701853467345</c:v>
                </c:pt>
                <c:pt idx="441">
                  <c:v>0.8807289514363984</c:v>
                </c:pt>
                <c:pt idx="442">
                  <c:v>0.88132776987005779</c:v>
                </c:pt>
                <c:pt idx="443">
                  <c:v>0.88197920014692999</c:v>
                </c:pt>
                <c:pt idx="444">
                  <c:v>0.88293290937753444</c:v>
                </c:pt>
                <c:pt idx="445">
                  <c:v>0.88365990939283967</c:v>
                </c:pt>
                <c:pt idx="446">
                  <c:v>0.88389140150297629</c:v>
                </c:pt>
                <c:pt idx="447">
                  <c:v>0.88473414757334989</c:v>
                </c:pt>
                <c:pt idx="448">
                  <c:v>0.88527652784792632</c:v>
                </c:pt>
                <c:pt idx="449">
                  <c:v>0.88548506206284283</c:v>
                </c:pt>
                <c:pt idx="450">
                  <c:v>0.88690558182959056</c:v>
                </c:pt>
                <c:pt idx="451">
                  <c:v>0.88714568315043485</c:v>
                </c:pt>
                <c:pt idx="452">
                  <c:v>0.88810704501277926</c:v>
                </c:pt>
                <c:pt idx="453">
                  <c:v>0.8885949002862078</c:v>
                </c:pt>
                <c:pt idx="454">
                  <c:v>0.88903205687435849</c:v>
                </c:pt>
                <c:pt idx="455">
                  <c:v>0.89012638321318638</c:v>
                </c:pt>
                <c:pt idx="456">
                  <c:v>0.89115087928738634</c:v>
                </c:pt>
                <c:pt idx="457">
                  <c:v>0.89209597930728324</c:v>
                </c:pt>
                <c:pt idx="458">
                  <c:v>0.89339597012412519</c:v>
                </c:pt>
                <c:pt idx="459">
                  <c:v>0.89368772670921481</c:v>
                </c:pt>
                <c:pt idx="460">
                  <c:v>0.89394791618837666</c:v>
                </c:pt>
                <c:pt idx="461">
                  <c:v>0.89529382279565894</c:v>
                </c:pt>
                <c:pt idx="462">
                  <c:v>0.89545739779910261</c:v>
                </c:pt>
                <c:pt idx="463">
                  <c:v>0.89580750570121015</c:v>
                </c:pt>
                <c:pt idx="464">
                  <c:v>0.89647615439949746</c:v>
                </c:pt>
                <c:pt idx="465">
                  <c:v>0.8976393544239859</c:v>
                </c:pt>
                <c:pt idx="466">
                  <c:v>0.89804303074827385</c:v>
                </c:pt>
                <c:pt idx="467">
                  <c:v>0.89825730443699536</c:v>
                </c:pt>
                <c:pt idx="468">
                  <c:v>0.89896899918882056</c:v>
                </c:pt>
                <c:pt idx="469">
                  <c:v>0.90086972159725687</c:v>
                </c:pt>
                <c:pt idx="470">
                  <c:v>0.90141018871389833</c:v>
                </c:pt>
                <c:pt idx="471">
                  <c:v>0.9017287295100781</c:v>
                </c:pt>
                <c:pt idx="472">
                  <c:v>0.90212666636056094</c:v>
                </c:pt>
                <c:pt idx="473">
                  <c:v>0.90228354531123212</c:v>
                </c:pt>
                <c:pt idx="474">
                  <c:v>0.90281540321716591</c:v>
                </c:pt>
                <c:pt idx="475">
                  <c:v>0.90306889664355527</c:v>
                </c:pt>
                <c:pt idx="476">
                  <c:v>0.90388103218696869</c:v>
                </c:pt>
                <c:pt idx="477">
                  <c:v>0.9043947150925199</c:v>
                </c:pt>
                <c:pt idx="478">
                  <c:v>0.90467786246690196</c:v>
                </c:pt>
                <c:pt idx="479">
                  <c:v>0.90524415721566609</c:v>
                </c:pt>
                <c:pt idx="480">
                  <c:v>0.90596828749406888</c:v>
                </c:pt>
                <c:pt idx="481">
                  <c:v>0.90701765462142403</c:v>
                </c:pt>
                <c:pt idx="482">
                  <c:v>0.90756673094877305</c:v>
                </c:pt>
                <c:pt idx="483">
                  <c:v>0.90780491911168226</c:v>
                </c:pt>
                <c:pt idx="484">
                  <c:v>0.90830903622755843</c:v>
                </c:pt>
                <c:pt idx="485">
                  <c:v>0.91202247577942031</c:v>
                </c:pt>
                <c:pt idx="486">
                  <c:v>0.91222527052053182</c:v>
                </c:pt>
                <c:pt idx="487">
                  <c:v>0.91264999158210491</c:v>
                </c:pt>
                <c:pt idx="488">
                  <c:v>0.91290635474539672</c:v>
                </c:pt>
                <c:pt idx="489">
                  <c:v>0.91330620475381463</c:v>
                </c:pt>
                <c:pt idx="490">
                  <c:v>0.91353674028498377</c:v>
                </c:pt>
                <c:pt idx="491">
                  <c:v>0.91417190871940834</c:v>
                </c:pt>
                <c:pt idx="492">
                  <c:v>0.91473533373126992</c:v>
                </c:pt>
                <c:pt idx="493">
                  <c:v>0.91595688507277628</c:v>
                </c:pt>
                <c:pt idx="494">
                  <c:v>0.91742140747202938</c:v>
                </c:pt>
                <c:pt idx="495">
                  <c:v>0.91837702986056879</c:v>
                </c:pt>
                <c:pt idx="496">
                  <c:v>0.91891941013514522</c:v>
                </c:pt>
                <c:pt idx="497">
                  <c:v>0.91967893383534571</c:v>
                </c:pt>
                <c:pt idx="498">
                  <c:v>0.91999843121049307</c:v>
                </c:pt>
                <c:pt idx="499">
                  <c:v>0.92026244700552495</c:v>
                </c:pt>
                <c:pt idx="500">
                  <c:v>0.92078569570075119</c:v>
                </c:pt>
                <c:pt idx="501">
                  <c:v>0.92111380228660611</c:v>
                </c:pt>
                <c:pt idx="502">
                  <c:v>0.92215838651912363</c:v>
                </c:pt>
                <c:pt idx="503">
                  <c:v>0.92310252996005293</c:v>
                </c:pt>
                <c:pt idx="504">
                  <c:v>0.92388405497650605</c:v>
                </c:pt>
                <c:pt idx="505">
                  <c:v>0.92404380366407968</c:v>
                </c:pt>
                <c:pt idx="506">
                  <c:v>0.92541171158761459</c:v>
                </c:pt>
                <c:pt idx="507">
                  <c:v>0.92675570503696181</c:v>
                </c:pt>
                <c:pt idx="508">
                  <c:v>0.92734974057578357</c:v>
                </c:pt>
                <c:pt idx="509">
                  <c:v>0.92822788006795487</c:v>
                </c:pt>
                <c:pt idx="510">
                  <c:v>0.92890992087178725</c:v>
                </c:pt>
                <c:pt idx="511">
                  <c:v>0.92966657483508519</c:v>
                </c:pt>
                <c:pt idx="512">
                  <c:v>0.92990476299799441</c:v>
                </c:pt>
                <c:pt idx="513">
                  <c:v>0.93079629459571089</c:v>
                </c:pt>
                <c:pt idx="514">
                  <c:v>0.93118083934064866</c:v>
                </c:pt>
                <c:pt idx="515">
                  <c:v>0.93244161041982276</c:v>
                </c:pt>
                <c:pt idx="516">
                  <c:v>0.93411658019192734</c:v>
                </c:pt>
                <c:pt idx="517">
                  <c:v>0.93432894072271389</c:v>
                </c:pt>
                <c:pt idx="518">
                  <c:v>0.93465035125579621</c:v>
                </c:pt>
                <c:pt idx="519">
                  <c:v>0.93511620521297212</c:v>
                </c:pt>
                <c:pt idx="520">
                  <c:v>0.93593121049328798</c:v>
                </c:pt>
                <c:pt idx="521">
                  <c:v>0.93681413288029691</c:v>
                </c:pt>
                <c:pt idx="522">
                  <c:v>0.93800029080000547</c:v>
                </c:pt>
                <c:pt idx="523">
                  <c:v>0.93837526975526819</c:v>
                </c:pt>
                <c:pt idx="524">
                  <c:v>0.93868807107764296</c:v>
                </c:pt>
                <c:pt idx="525">
                  <c:v>0.93893391187229225</c:v>
                </c:pt>
                <c:pt idx="526">
                  <c:v>0.93998423557861488</c:v>
                </c:pt>
                <c:pt idx="527">
                  <c:v>0.94081741585931344</c:v>
                </c:pt>
                <c:pt idx="528">
                  <c:v>0.94127561718474928</c:v>
                </c:pt>
                <c:pt idx="529">
                  <c:v>0.94151667508456105</c:v>
                </c:pt>
                <c:pt idx="530">
                  <c:v>0.94211549351822044</c:v>
                </c:pt>
                <c:pt idx="531">
                  <c:v>0.94233072378590954</c:v>
                </c:pt>
                <c:pt idx="532">
                  <c:v>0.94284440669146075</c:v>
                </c:pt>
                <c:pt idx="533">
                  <c:v>0.94349583696833295</c:v>
                </c:pt>
                <c:pt idx="534">
                  <c:v>0.94368523960389927</c:v>
                </c:pt>
                <c:pt idx="535">
                  <c:v>0.94410996066547237</c:v>
                </c:pt>
                <c:pt idx="536">
                  <c:v>0.94432519093316147</c:v>
                </c:pt>
                <c:pt idx="537">
                  <c:v>0.94503401594808412</c:v>
                </c:pt>
                <c:pt idx="538">
                  <c:v>0.9455496120115704</c:v>
                </c:pt>
                <c:pt idx="539">
                  <c:v>0.94608051333853671</c:v>
                </c:pt>
                <c:pt idx="540">
                  <c:v>0.9465530633484851</c:v>
                </c:pt>
                <c:pt idx="541">
                  <c:v>0.94754886205365985</c:v>
                </c:pt>
                <c:pt idx="542">
                  <c:v>0.94790470942957239</c:v>
                </c:pt>
                <c:pt idx="543">
                  <c:v>0.94870153970950566</c:v>
                </c:pt>
                <c:pt idx="544">
                  <c:v>0.949649509466305</c:v>
                </c:pt>
                <c:pt idx="545">
                  <c:v>0.9503602476391626</c:v>
                </c:pt>
                <c:pt idx="546">
                  <c:v>0.95082514501737092</c:v>
                </c:pt>
                <c:pt idx="547">
                  <c:v>0.95227627531107895</c:v>
                </c:pt>
                <c:pt idx="548">
                  <c:v>0.95263116610802401</c:v>
                </c:pt>
                <c:pt idx="549">
                  <c:v>0.95297649111529403</c:v>
                </c:pt>
                <c:pt idx="550">
                  <c:v>0.9535160016529679</c:v>
                </c:pt>
                <c:pt idx="551">
                  <c:v>0.95370540428853423</c:v>
                </c:pt>
                <c:pt idx="552">
                  <c:v>0.95467250562468375</c:v>
                </c:pt>
                <c:pt idx="553">
                  <c:v>0.95522253853100025</c:v>
                </c:pt>
                <c:pt idx="554">
                  <c:v>0.95581561749085453</c:v>
                </c:pt>
                <c:pt idx="555">
                  <c:v>0.95651965961093965</c:v>
                </c:pt>
                <c:pt idx="556">
                  <c:v>0.95727535699527011</c:v>
                </c:pt>
                <c:pt idx="557">
                  <c:v>0.95783208595435909</c:v>
                </c:pt>
                <c:pt idx="558">
                  <c:v>0.95852943202167162</c:v>
                </c:pt>
                <c:pt idx="559">
                  <c:v>0.95874083597349069</c:v>
                </c:pt>
                <c:pt idx="560">
                  <c:v>0.95904981097999542</c:v>
                </c:pt>
                <c:pt idx="561">
                  <c:v>0.9598342057333511</c:v>
                </c:pt>
                <c:pt idx="562">
                  <c:v>0.96012309258153816</c:v>
                </c:pt>
                <c:pt idx="563">
                  <c:v>0.96026657942666416</c:v>
                </c:pt>
                <c:pt idx="564">
                  <c:v>0.96052581232685852</c:v>
                </c:pt>
                <c:pt idx="565">
                  <c:v>0.96101845049512458</c:v>
                </c:pt>
                <c:pt idx="566">
                  <c:v>0.96137047155516708</c:v>
                </c:pt>
                <c:pt idx="567">
                  <c:v>0.96247149394676756</c:v>
                </c:pt>
                <c:pt idx="568">
                  <c:v>0.96296126237813107</c:v>
                </c:pt>
                <c:pt idx="569">
                  <c:v>0.96324154001561058</c:v>
                </c:pt>
                <c:pt idx="570">
                  <c:v>0.96378870318502452</c:v>
                </c:pt>
                <c:pt idx="571">
                  <c:v>0.9641789874037674</c:v>
                </c:pt>
                <c:pt idx="572">
                  <c:v>0.96458935978082783</c:v>
                </c:pt>
                <c:pt idx="573">
                  <c:v>0.96518530847758466</c:v>
                </c:pt>
                <c:pt idx="574">
                  <c:v>0.96553924269556224</c:v>
                </c:pt>
                <c:pt idx="575">
                  <c:v>0.96580708480646416</c:v>
                </c:pt>
                <c:pt idx="576">
                  <c:v>0.965995530863063</c:v>
                </c:pt>
                <c:pt idx="577">
                  <c:v>0.96636381376555314</c:v>
                </c:pt>
                <c:pt idx="578">
                  <c:v>0.9667426190366859</c:v>
                </c:pt>
                <c:pt idx="579">
                  <c:v>0.96734430720724773</c:v>
                </c:pt>
                <c:pt idx="580">
                  <c:v>0.96825018748947678</c:v>
                </c:pt>
                <c:pt idx="581">
                  <c:v>0.96868351776175743</c:v>
                </c:pt>
                <c:pt idx="582">
                  <c:v>0.96889587829254398</c:v>
                </c:pt>
                <c:pt idx="583">
                  <c:v>0.96964009672926432</c:v>
                </c:pt>
                <c:pt idx="584">
                  <c:v>0.96982758620689569</c:v>
                </c:pt>
                <c:pt idx="585">
                  <c:v>0.9700007270000145</c:v>
                </c:pt>
                <c:pt idx="586">
                  <c:v>0.97026091647917634</c:v>
                </c:pt>
                <c:pt idx="587">
                  <c:v>0.97088364938702332</c:v>
                </c:pt>
                <c:pt idx="588">
                  <c:v>0.97107687833845968</c:v>
                </c:pt>
                <c:pt idx="589">
                  <c:v>0.97117827570901538</c:v>
                </c:pt>
                <c:pt idx="590">
                  <c:v>0.97130932702756378</c:v>
                </c:pt>
                <c:pt idx="591">
                  <c:v>0.97190527572432062</c:v>
                </c:pt>
                <c:pt idx="592">
                  <c:v>0.97252131257939511</c:v>
                </c:pt>
                <c:pt idx="593">
                  <c:v>0.97266192968761866</c:v>
                </c:pt>
                <c:pt idx="594">
                  <c:v>0.97289533495569036</c:v>
                </c:pt>
                <c:pt idx="595">
                  <c:v>0.97310482574957435</c:v>
                </c:pt>
                <c:pt idx="596">
                  <c:v>0.97333440470177601</c:v>
                </c:pt>
                <c:pt idx="597">
                  <c:v>0.97375529944747907</c:v>
                </c:pt>
                <c:pt idx="598">
                  <c:v>0.97400592313696588</c:v>
                </c:pt>
                <c:pt idx="599">
                  <c:v>0.97427854814270531</c:v>
                </c:pt>
                <c:pt idx="600">
                  <c:v>0.97454065077980223</c:v>
                </c:pt>
                <c:pt idx="601">
                  <c:v>0.97518538500390195</c:v>
                </c:pt>
                <c:pt idx="602">
                  <c:v>0.97553071001117198</c:v>
                </c:pt>
                <c:pt idx="603">
                  <c:v>0.9761630087086941</c:v>
                </c:pt>
                <c:pt idx="604">
                  <c:v>0.9763007560800151</c:v>
                </c:pt>
                <c:pt idx="605">
                  <c:v>0.97680774293279382</c:v>
                </c:pt>
                <c:pt idx="606">
                  <c:v>0.9773587324180778</c:v>
                </c:pt>
                <c:pt idx="607">
                  <c:v>0.97765240216110239</c:v>
                </c:pt>
                <c:pt idx="608">
                  <c:v>0.97784467453357127</c:v>
                </c:pt>
                <c:pt idx="609">
                  <c:v>0.97817086796149111</c:v>
                </c:pt>
                <c:pt idx="610">
                  <c:v>0.97927380351102655</c:v>
                </c:pt>
                <c:pt idx="611">
                  <c:v>0.97957895220166125</c:v>
                </c:pt>
                <c:pt idx="612">
                  <c:v>0.98006967721199234</c:v>
                </c:pt>
                <c:pt idx="613">
                  <c:v>0.98043987327241755</c:v>
                </c:pt>
                <c:pt idx="614">
                  <c:v>0.98080050354316761</c:v>
                </c:pt>
                <c:pt idx="615">
                  <c:v>0.98122905092061075</c:v>
                </c:pt>
                <c:pt idx="616">
                  <c:v>0.98179630224834236</c:v>
                </c:pt>
                <c:pt idx="617">
                  <c:v>0.98200674962119383</c:v>
                </c:pt>
                <c:pt idx="618">
                  <c:v>0.98217319436154005</c:v>
                </c:pt>
                <c:pt idx="619">
                  <c:v>0.98242573120896193</c:v>
                </c:pt>
                <c:pt idx="620">
                  <c:v>0.98295567595696076</c:v>
                </c:pt>
                <c:pt idx="621">
                  <c:v>0.98308959701241172</c:v>
                </c:pt>
                <c:pt idx="622">
                  <c:v>0.98328952201662068</c:v>
                </c:pt>
                <c:pt idx="623">
                  <c:v>0.98357362596997022</c:v>
                </c:pt>
                <c:pt idx="624">
                  <c:v>0.9839935641367058</c:v>
                </c:pt>
                <c:pt idx="625">
                  <c:v>0.98440871940860386</c:v>
                </c:pt>
                <c:pt idx="626">
                  <c:v>0.98458472993862511</c:v>
                </c:pt>
                <c:pt idx="627">
                  <c:v>0.98480856941702177</c:v>
                </c:pt>
                <c:pt idx="628">
                  <c:v>0.98524381284723739</c:v>
                </c:pt>
                <c:pt idx="629">
                  <c:v>0.98545521679905645</c:v>
                </c:pt>
                <c:pt idx="630">
                  <c:v>0.98565227206636286</c:v>
                </c:pt>
                <c:pt idx="631">
                  <c:v>0.98660789445490227</c:v>
                </c:pt>
                <c:pt idx="632">
                  <c:v>0.98687095367096667</c:v>
                </c:pt>
                <c:pt idx="633">
                  <c:v>0.98715314446638125</c:v>
                </c:pt>
                <c:pt idx="634">
                  <c:v>0.98732819841743502</c:v>
                </c:pt>
                <c:pt idx="635">
                  <c:v>0.9875329063164815</c:v>
                </c:pt>
                <c:pt idx="636">
                  <c:v>0.98776152868971567</c:v>
                </c:pt>
                <c:pt idx="637">
                  <c:v>0.98804180632719518</c:v>
                </c:pt>
                <c:pt idx="638">
                  <c:v>0.98859566554938172</c:v>
                </c:pt>
                <c:pt idx="639">
                  <c:v>0.98888550897653626</c:v>
                </c:pt>
                <c:pt idx="640">
                  <c:v>0.98915526424537326</c:v>
                </c:pt>
                <c:pt idx="641">
                  <c:v>0.9896249445184192</c:v>
                </c:pt>
                <c:pt idx="642">
                  <c:v>0.98998653136813686</c:v>
                </c:pt>
                <c:pt idx="643">
                  <c:v>0.99042942743009255</c:v>
                </c:pt>
                <c:pt idx="644">
                  <c:v>0.99081588533296538</c:v>
                </c:pt>
                <c:pt idx="645">
                  <c:v>0.99108755375973734</c:v>
                </c:pt>
                <c:pt idx="646">
                  <c:v>0.99126452086872607</c:v>
                </c:pt>
                <c:pt idx="647">
                  <c:v>0.99213309457122234</c:v>
                </c:pt>
                <c:pt idx="648">
                  <c:v>0.9922670156266733</c:v>
                </c:pt>
                <c:pt idx="649">
                  <c:v>0.99251763931616011</c:v>
                </c:pt>
                <c:pt idx="650">
                  <c:v>0.99302366958997124</c:v>
                </c:pt>
                <c:pt idx="651">
                  <c:v>0.99366457749820092</c:v>
                </c:pt>
                <c:pt idx="652">
                  <c:v>0.99406155776971628</c:v>
                </c:pt>
                <c:pt idx="653">
                  <c:v>0.99426339593186019</c:v>
                </c:pt>
                <c:pt idx="654">
                  <c:v>0.99462880909744789</c:v>
                </c:pt>
                <c:pt idx="655">
                  <c:v>0.99519893016208205</c:v>
                </c:pt>
                <c:pt idx="656">
                  <c:v>0.99536154858655823</c:v>
                </c:pt>
                <c:pt idx="657">
                  <c:v>0.99578722622709881</c:v>
                </c:pt>
                <c:pt idx="658">
                  <c:v>0.99603689333761813</c:v>
                </c:pt>
                <c:pt idx="659">
                  <c:v>0.99615072623475143</c:v>
                </c:pt>
                <c:pt idx="660">
                  <c:v>0.99672276045732056</c:v>
                </c:pt>
                <c:pt idx="661">
                  <c:v>0.99693894730397714</c:v>
                </c:pt>
                <c:pt idx="662">
                  <c:v>0.99726131441602694</c:v>
                </c:pt>
                <c:pt idx="663">
                  <c:v>0.99768316574069749</c:v>
                </c:pt>
                <c:pt idx="664">
                  <c:v>0.99793761574605433</c:v>
                </c:pt>
                <c:pt idx="665">
                  <c:v>0.99845416838850809</c:v>
                </c:pt>
                <c:pt idx="666">
                  <c:v>0.99903481182178477</c:v>
                </c:pt>
                <c:pt idx="667">
                  <c:v>0.99910655524434777</c:v>
                </c:pt>
                <c:pt idx="668">
                  <c:v>0.99951979735831076</c:v>
                </c:pt>
                <c:pt idx="669">
                  <c:v>0.99967954604588438</c:v>
                </c:pt>
                <c:pt idx="670">
                  <c:v>0.99999999999999922</c:v>
                </c:pt>
                <c:pt idx="671">
                  <c:v>0.99999999999999922</c:v>
                </c:pt>
                <c:pt idx="672">
                  <c:v>0.99999999999999922</c:v>
                </c:pt>
              </c:numCache>
            </c:numRef>
          </c:xVal>
          <c:yVal>
            <c:numRef>
              <c:f>křivka!$N$2:$N$674</c:f>
              <c:numCache>
                <c:formatCode>0.000</c:formatCode>
                <c:ptCount val="673"/>
                <c:pt idx="0" formatCode="General">
                  <c:v>0</c:v>
                </c:pt>
                <c:pt idx="1">
                  <c:v>1.667461026572381E-4</c:v>
                </c:pt>
                <c:pt idx="2">
                  <c:v>3.2172270956858616E-2</c:v>
                </c:pt>
                <c:pt idx="3">
                  <c:v>4.1333579747018373E-2</c:v>
                </c:pt>
                <c:pt idx="4">
                  <c:v>4.2157583404316225E-2</c:v>
                </c:pt>
                <c:pt idx="5">
                  <c:v>4.2366016032637774E-2</c:v>
                </c:pt>
                <c:pt idx="6">
                  <c:v>4.4136303822515453E-2</c:v>
                </c:pt>
                <c:pt idx="7">
                  <c:v>4.4194664958445484E-2</c:v>
                </c:pt>
                <c:pt idx="8">
                  <c:v>4.440448713762251E-2</c:v>
                </c:pt>
                <c:pt idx="9">
                  <c:v>4.5650914254985367E-2</c:v>
                </c:pt>
                <c:pt idx="10">
                  <c:v>4.6486034319127033E-2</c:v>
                </c:pt>
                <c:pt idx="11">
                  <c:v>4.8520336771545339E-2</c:v>
                </c:pt>
                <c:pt idx="12">
                  <c:v>5.0597715300483431E-2</c:v>
                </c:pt>
                <c:pt idx="13">
                  <c:v>5.1121575972998254E-2</c:v>
                </c:pt>
                <c:pt idx="14">
                  <c:v>5.226934497962224E-2</c:v>
                </c:pt>
                <c:pt idx="15">
                  <c:v>5.3314287222940931E-2</c:v>
                </c:pt>
                <c:pt idx="16">
                  <c:v>5.5694587838373007E-2</c:v>
                </c:pt>
                <c:pt idx="17">
                  <c:v>5.9561707869165453E-2</c:v>
                </c:pt>
                <c:pt idx="18">
                  <c:v>5.987574636250325E-2</c:v>
                </c:pt>
                <c:pt idx="19">
                  <c:v>6.0366257814486624E-2</c:v>
                </c:pt>
                <c:pt idx="20">
                  <c:v>6.1683552025478802E-2</c:v>
                </c:pt>
                <c:pt idx="21">
                  <c:v>6.427923302350981E-2</c:v>
                </c:pt>
                <c:pt idx="22">
                  <c:v>6.5675731633264178E-2</c:v>
                </c:pt>
                <c:pt idx="23">
                  <c:v>7.2679067944868184E-2</c:v>
                </c:pt>
                <c:pt idx="24">
                  <c:v>7.6831045901033415E-2</c:v>
                </c:pt>
                <c:pt idx="25">
                  <c:v>7.7288208132485339E-2</c:v>
                </c:pt>
                <c:pt idx="26">
                  <c:v>7.7821795660988499E-2</c:v>
                </c:pt>
                <c:pt idx="27">
                  <c:v>8.9934510468181378E-2</c:v>
                </c:pt>
                <c:pt idx="28">
                  <c:v>9.0495889013794073E-2</c:v>
                </c:pt>
                <c:pt idx="29">
                  <c:v>9.3698803735668523E-2</c:v>
                </c:pt>
                <c:pt idx="30">
                  <c:v>0.1025210621170919</c:v>
                </c:pt>
                <c:pt idx="31">
                  <c:v>0.103179709222588</c:v>
                </c:pt>
                <c:pt idx="32">
                  <c:v>0.10401760838844062</c:v>
                </c:pt>
                <c:pt idx="33">
                  <c:v>0.10524597134468228</c:v>
                </c:pt>
                <c:pt idx="34">
                  <c:v>0.10706350386364617</c:v>
                </c:pt>
                <c:pt idx="35">
                  <c:v>0.10793336269917476</c:v>
                </c:pt>
                <c:pt idx="36">
                  <c:v>0.10862952767776873</c:v>
                </c:pt>
                <c:pt idx="37">
                  <c:v>0.11080556431744569</c:v>
                </c:pt>
                <c:pt idx="38">
                  <c:v>0.11146004277037536</c:v>
                </c:pt>
                <c:pt idx="39">
                  <c:v>0.11221595843575484</c:v>
                </c:pt>
                <c:pt idx="40">
                  <c:v>0.11287599509210641</c:v>
                </c:pt>
                <c:pt idx="41">
                  <c:v>0.11344571094285198</c:v>
                </c:pt>
                <c:pt idx="42">
                  <c:v>0.11385007024179579</c:v>
                </c:pt>
                <c:pt idx="43">
                  <c:v>0.11511317196942437</c:v>
                </c:pt>
                <c:pt idx="44">
                  <c:v>0.11533966875886713</c:v>
                </c:pt>
                <c:pt idx="45">
                  <c:v>0.11565092815049398</c:v>
                </c:pt>
                <c:pt idx="46">
                  <c:v>0.11636654684106462</c:v>
                </c:pt>
                <c:pt idx="47">
                  <c:v>0.11721417286290559</c:v>
                </c:pt>
                <c:pt idx="48">
                  <c:v>0.11760741575500558</c:v>
                </c:pt>
                <c:pt idx="49">
                  <c:v>0.11784086029872572</c:v>
                </c:pt>
                <c:pt idx="50">
                  <c:v>0.11838278513236174</c:v>
                </c:pt>
                <c:pt idx="51">
                  <c:v>0.11898585020363875</c:v>
                </c:pt>
                <c:pt idx="52">
                  <c:v>0.11989461646312069</c:v>
                </c:pt>
                <c:pt idx="53">
                  <c:v>0.12031009216890831</c:v>
                </c:pt>
                <c:pt idx="54">
                  <c:v>0.12656168146769925</c:v>
                </c:pt>
                <c:pt idx="55">
                  <c:v>0.12954365760355285</c:v>
                </c:pt>
                <c:pt idx="56">
                  <c:v>0.13023287482786944</c:v>
                </c:pt>
                <c:pt idx="57">
                  <c:v>0.13074422954268497</c:v>
                </c:pt>
                <c:pt idx="58">
                  <c:v>0.13150431386063088</c:v>
                </c:pt>
                <c:pt idx="59">
                  <c:v>0.13201011037202451</c:v>
                </c:pt>
                <c:pt idx="60">
                  <c:v>0.13636218365137842</c:v>
                </c:pt>
                <c:pt idx="61">
                  <c:v>0.13667622214471623</c:v>
                </c:pt>
                <c:pt idx="62">
                  <c:v>0.13744047511522856</c:v>
                </c:pt>
                <c:pt idx="63">
                  <c:v>0.14405056853473258</c:v>
                </c:pt>
                <c:pt idx="64">
                  <c:v>0.14505938245580888</c:v>
                </c:pt>
                <c:pt idx="65">
                  <c:v>0.14576527429039118</c:v>
                </c:pt>
                <c:pt idx="66">
                  <c:v>0.14623911113210883</c:v>
                </c:pt>
                <c:pt idx="67">
                  <c:v>0.14717288930698935</c:v>
                </c:pt>
                <c:pt idx="68">
                  <c:v>0.15210023664051073</c:v>
                </c:pt>
                <c:pt idx="69">
                  <c:v>0.15376352901451668</c:v>
                </c:pt>
                <c:pt idx="70">
                  <c:v>0.15467646392656506</c:v>
                </c:pt>
                <c:pt idx="71">
                  <c:v>0.15565053907625442</c:v>
                </c:pt>
                <c:pt idx="72">
                  <c:v>0.15597013577301413</c:v>
                </c:pt>
                <c:pt idx="73">
                  <c:v>0.15667741715845193</c:v>
                </c:pt>
                <c:pt idx="74">
                  <c:v>0.15841018707523172</c:v>
                </c:pt>
                <c:pt idx="75">
                  <c:v>0.15923558028338505</c:v>
                </c:pt>
                <c:pt idx="76">
                  <c:v>0.15957185159041049</c:v>
                </c:pt>
                <c:pt idx="77">
                  <c:v>0.16587068561828766</c:v>
                </c:pt>
                <c:pt idx="78">
                  <c:v>0.16650015215581873</c:v>
                </c:pt>
                <c:pt idx="79">
                  <c:v>0.16715046195618197</c:v>
                </c:pt>
                <c:pt idx="80">
                  <c:v>0.16767710173040776</c:v>
                </c:pt>
                <c:pt idx="81">
                  <c:v>0.16824403847944236</c:v>
                </c:pt>
                <c:pt idx="82">
                  <c:v>0.16999626210819885</c:v>
                </c:pt>
                <c:pt idx="83">
                  <c:v>0.17100924468184156</c:v>
                </c:pt>
                <c:pt idx="84">
                  <c:v>0.17178322450834224</c:v>
                </c:pt>
                <c:pt idx="85">
                  <c:v>0.1744664472102683</c:v>
                </c:pt>
                <c:pt idx="86">
                  <c:v>0.17522514197735872</c:v>
                </c:pt>
                <c:pt idx="87">
                  <c:v>0.1762520200595562</c:v>
                </c:pt>
                <c:pt idx="88">
                  <c:v>0.18061659929660942</c:v>
                </c:pt>
                <c:pt idx="89">
                  <c:v>0.18095148105277936</c:v>
                </c:pt>
                <c:pt idx="90">
                  <c:v>0.18416273307978667</c:v>
                </c:pt>
                <c:pt idx="91">
                  <c:v>0.1865096844746873</c:v>
                </c:pt>
                <c:pt idx="92">
                  <c:v>0.18870239572462999</c:v>
                </c:pt>
                <c:pt idx="93">
                  <c:v>0.1911160455605935</c:v>
                </c:pt>
                <c:pt idx="94">
                  <c:v>0.19157459734290092</c:v>
                </c:pt>
                <c:pt idx="95">
                  <c:v>0.19209151026113835</c:v>
                </c:pt>
                <c:pt idx="96">
                  <c:v>0.19250281731435953</c:v>
                </c:pt>
                <c:pt idx="97">
                  <c:v>0.19331292546310261</c:v>
                </c:pt>
                <c:pt idx="98">
                  <c:v>0.19418834250205311</c:v>
                </c:pt>
                <c:pt idx="99">
                  <c:v>0.19497482828625309</c:v>
                </c:pt>
                <c:pt idx="100">
                  <c:v>0.19618373753051807</c:v>
                </c:pt>
                <c:pt idx="101">
                  <c:v>0.19742877509702544</c:v>
                </c:pt>
                <c:pt idx="102">
                  <c:v>0.19828334887314378</c:v>
                </c:pt>
                <c:pt idx="103">
                  <c:v>0.19986048909411017</c:v>
                </c:pt>
                <c:pt idx="104">
                  <c:v>0.20299670537492173</c:v>
                </c:pt>
                <c:pt idx="105">
                  <c:v>0.20335798859734575</c:v>
                </c:pt>
                <c:pt idx="106">
                  <c:v>0.20369287035351569</c:v>
                </c:pt>
                <c:pt idx="107">
                  <c:v>0.20405554312679519</c:v>
                </c:pt>
                <c:pt idx="108">
                  <c:v>0.20436541296756655</c:v>
                </c:pt>
                <c:pt idx="109">
                  <c:v>0.20515606740433295</c:v>
                </c:pt>
                <c:pt idx="110">
                  <c:v>0.20553124613531173</c:v>
                </c:pt>
                <c:pt idx="111">
                  <c:v>0.20704724611863712</c:v>
                </c:pt>
                <c:pt idx="112">
                  <c:v>0.20771284097841058</c:v>
                </c:pt>
                <c:pt idx="113">
                  <c:v>0.21020708476399178</c:v>
                </c:pt>
                <c:pt idx="114">
                  <c:v>0.21121589868506807</c:v>
                </c:pt>
                <c:pt idx="115">
                  <c:v>0.21138959254200268</c:v>
                </c:pt>
                <c:pt idx="116">
                  <c:v>0.21343362185040932</c:v>
                </c:pt>
                <c:pt idx="117">
                  <c:v>0.21420899122776546</c:v>
                </c:pt>
                <c:pt idx="118">
                  <c:v>0.21607654757752653</c:v>
                </c:pt>
                <c:pt idx="119">
                  <c:v>0.21800802326663954</c:v>
                </c:pt>
                <c:pt idx="120">
                  <c:v>0.21861386743962749</c:v>
                </c:pt>
                <c:pt idx="121">
                  <c:v>0.22010068685498788</c:v>
                </c:pt>
                <c:pt idx="122">
                  <c:v>0.22350925510347291</c:v>
                </c:pt>
                <c:pt idx="123">
                  <c:v>0.22416373355640257</c:v>
                </c:pt>
                <c:pt idx="124">
                  <c:v>0.22514892511293574</c:v>
                </c:pt>
                <c:pt idx="125">
                  <c:v>0.22542544573317566</c:v>
                </c:pt>
                <c:pt idx="126">
                  <c:v>0.22712764553113496</c:v>
                </c:pt>
                <c:pt idx="127">
                  <c:v>0.22917028528868613</c:v>
                </c:pt>
                <c:pt idx="128">
                  <c:v>0.229359264205031</c:v>
                </c:pt>
                <c:pt idx="129">
                  <c:v>0.23033472890557585</c:v>
                </c:pt>
                <c:pt idx="130">
                  <c:v>0.23157837692122776</c:v>
                </c:pt>
                <c:pt idx="131">
                  <c:v>0.2323134493237751</c:v>
                </c:pt>
                <c:pt idx="132">
                  <c:v>0.23300127699723619</c:v>
                </c:pt>
                <c:pt idx="133">
                  <c:v>0.23669748227280496</c:v>
                </c:pt>
                <c:pt idx="134">
                  <c:v>0.23766877832078337</c:v>
                </c:pt>
                <c:pt idx="135">
                  <c:v>0.23804812570432859</c:v>
                </c:pt>
                <c:pt idx="136">
                  <c:v>0.23902081130316249</c:v>
                </c:pt>
                <c:pt idx="137">
                  <c:v>0.23984203585874939</c:v>
                </c:pt>
                <c:pt idx="138">
                  <c:v>0.24114682411204227</c:v>
                </c:pt>
                <c:pt idx="139">
                  <c:v>0.24361327688051393</c:v>
                </c:pt>
                <c:pt idx="140">
                  <c:v>0.24446507155492131</c:v>
                </c:pt>
                <c:pt idx="141">
                  <c:v>0.24505285156678808</c:v>
                </c:pt>
                <c:pt idx="142">
                  <c:v>0.24624508620078733</c:v>
                </c:pt>
                <c:pt idx="143">
                  <c:v>0.24798202477013356</c:v>
                </c:pt>
                <c:pt idx="144">
                  <c:v>0.24994684967977801</c:v>
                </c:pt>
                <c:pt idx="145">
                  <c:v>0.25117660218687515</c:v>
                </c:pt>
                <c:pt idx="146">
                  <c:v>0.25307333910460122</c:v>
                </c:pt>
                <c:pt idx="147">
                  <c:v>0.25481305677565841</c:v>
                </c:pt>
                <c:pt idx="148">
                  <c:v>0.25518267730321531</c:v>
                </c:pt>
                <c:pt idx="149">
                  <c:v>0.25660974603179015</c:v>
                </c:pt>
                <c:pt idx="150">
                  <c:v>0.25770332255505052</c:v>
                </c:pt>
                <c:pt idx="151">
                  <c:v>0.25867322905217344</c:v>
                </c:pt>
                <c:pt idx="152">
                  <c:v>0.26058941968187621</c:v>
                </c:pt>
                <c:pt idx="153">
                  <c:v>0.26265846090568146</c:v>
                </c:pt>
                <c:pt idx="154">
                  <c:v>0.26349219141896763</c:v>
                </c:pt>
                <c:pt idx="155">
                  <c:v>0.26446904567036794</c:v>
                </c:pt>
                <c:pt idx="156">
                  <c:v>0.26532500899734174</c:v>
                </c:pt>
                <c:pt idx="157">
                  <c:v>0.26671317030196323</c:v>
                </c:pt>
                <c:pt idx="158">
                  <c:v>0.26944919593639743</c:v>
                </c:pt>
                <c:pt idx="159">
                  <c:v>0.27059557539216594</c:v>
                </c:pt>
                <c:pt idx="160">
                  <c:v>0.27081234532562037</c:v>
                </c:pt>
                <c:pt idx="161">
                  <c:v>0.27114027932751295</c:v>
                </c:pt>
                <c:pt idx="162">
                  <c:v>0.27227832147814862</c:v>
                </c:pt>
                <c:pt idx="163">
                  <c:v>0.27409307489540158</c:v>
                </c:pt>
                <c:pt idx="164">
                  <c:v>0.2753478393178973</c:v>
                </c:pt>
                <c:pt idx="165">
                  <c:v>0.27683604828411318</c:v>
                </c:pt>
                <c:pt idx="166">
                  <c:v>0.27754194011869548</c:v>
                </c:pt>
                <c:pt idx="167">
                  <c:v>0.27820753497846895</c:v>
                </c:pt>
                <c:pt idx="168">
                  <c:v>0.2791149116870954</c:v>
                </c:pt>
                <c:pt idx="169">
                  <c:v>0.2797318722669272</c:v>
                </c:pt>
                <c:pt idx="170">
                  <c:v>0.28003618390427665</c:v>
                </c:pt>
                <c:pt idx="171">
                  <c:v>0.28101998590995436</c:v>
                </c:pt>
                <c:pt idx="172">
                  <c:v>0.28239842035858753</c:v>
                </c:pt>
                <c:pt idx="173">
                  <c:v>0.28353507295836772</c:v>
                </c:pt>
                <c:pt idx="174">
                  <c:v>0.28499132225490759</c:v>
                </c:pt>
                <c:pt idx="175">
                  <c:v>0.28551240382571147</c:v>
                </c:pt>
                <c:pt idx="176">
                  <c:v>0.28668657429858951</c:v>
                </c:pt>
                <c:pt idx="177">
                  <c:v>0.28744526906567996</c:v>
                </c:pt>
                <c:pt idx="178">
                  <c:v>0.28847353669873294</c:v>
                </c:pt>
                <c:pt idx="179">
                  <c:v>0.29059954950761274</c:v>
                </c:pt>
                <c:pt idx="180">
                  <c:v>0.29200577497335545</c:v>
                </c:pt>
                <c:pt idx="181">
                  <c:v>0.29243097753513142</c:v>
                </c:pt>
                <c:pt idx="182">
                  <c:v>0.29275891153702399</c:v>
                </c:pt>
                <c:pt idx="183">
                  <c:v>0.29389417458594869</c:v>
                </c:pt>
                <c:pt idx="184">
                  <c:v>0.29482656320997375</c:v>
                </c:pt>
                <c:pt idx="185">
                  <c:v>0.29552133863771224</c:v>
                </c:pt>
                <c:pt idx="186">
                  <c:v>0.30261082710235582</c:v>
                </c:pt>
                <c:pt idx="187">
                  <c:v>0.30426856127293989</c:v>
                </c:pt>
                <c:pt idx="188">
                  <c:v>0.30481048610657591</c:v>
                </c:pt>
                <c:pt idx="189">
                  <c:v>0.305407992974431</c:v>
                </c:pt>
                <c:pt idx="190">
                  <c:v>0.30572897922204617</c:v>
                </c:pt>
                <c:pt idx="191">
                  <c:v>0.30679893338076347</c:v>
                </c:pt>
                <c:pt idx="192">
                  <c:v>0.30769102502997969</c:v>
                </c:pt>
                <c:pt idx="193">
                  <c:v>0.30955858137974074</c:v>
                </c:pt>
                <c:pt idx="194">
                  <c:v>0.31281290948326784</c:v>
                </c:pt>
                <c:pt idx="195">
                  <c:v>0.31310749426462897</c:v>
                </c:pt>
                <c:pt idx="196">
                  <c:v>0.31332843285064982</c:v>
                </c:pt>
                <c:pt idx="197">
                  <c:v>0.31575319909345717</c:v>
                </c:pt>
                <c:pt idx="198">
                  <c:v>0.31621036132490909</c:v>
                </c:pt>
                <c:pt idx="199">
                  <c:v>0.31818908174310834</c:v>
                </c:pt>
                <c:pt idx="200">
                  <c:v>0.31848922472789137</c:v>
                </c:pt>
                <c:pt idx="201">
                  <c:v>0.32206453907903365</c:v>
                </c:pt>
                <c:pt idx="202">
                  <c:v>0.32297608444022657</c:v>
                </c:pt>
                <c:pt idx="203">
                  <c:v>0.32895532177134401</c:v>
                </c:pt>
                <c:pt idx="204">
                  <c:v>0.32996274614156484</c:v>
                </c:pt>
                <c:pt idx="205">
                  <c:v>0.33101602569001642</c:v>
                </c:pt>
                <c:pt idx="206">
                  <c:v>0.33216379469664042</c:v>
                </c:pt>
                <c:pt idx="207">
                  <c:v>0.33431342987006329</c:v>
                </c:pt>
                <c:pt idx="208">
                  <c:v>0.33493872775502792</c:v>
                </c:pt>
                <c:pt idx="209">
                  <c:v>0.33668956183292892</c:v>
                </c:pt>
                <c:pt idx="210">
                  <c:v>0.33890033724399282</c:v>
                </c:pt>
                <c:pt idx="211">
                  <c:v>0.34212965343212132</c:v>
                </c:pt>
                <c:pt idx="212">
                  <c:v>0.34365815937314598</c:v>
                </c:pt>
                <c:pt idx="213">
                  <c:v>0.34449466898814313</c:v>
                </c:pt>
                <c:pt idx="214">
                  <c:v>0.34546318593441061</c:v>
                </c:pt>
                <c:pt idx="215">
                  <c:v>0.34635805668533781</c:v>
                </c:pt>
                <c:pt idx="216">
                  <c:v>0.34744607500517627</c:v>
                </c:pt>
                <c:pt idx="217">
                  <c:v>0.34814085043291476</c:v>
                </c:pt>
                <c:pt idx="218">
                  <c:v>0.34856188434212426</c:v>
                </c:pt>
                <c:pt idx="219">
                  <c:v>0.34934975967717974</c:v>
                </c:pt>
                <c:pt idx="220">
                  <c:v>0.3502821483012048</c:v>
                </c:pt>
                <c:pt idx="221">
                  <c:v>0.35133542784965638</c:v>
                </c:pt>
                <c:pt idx="222">
                  <c:v>0.35206355249792631</c:v>
                </c:pt>
                <c:pt idx="223">
                  <c:v>0.35483014825118098</c:v>
                </c:pt>
                <c:pt idx="224">
                  <c:v>0.35834849101724869</c:v>
                </c:pt>
                <c:pt idx="225">
                  <c:v>0.36003818485750871</c:v>
                </c:pt>
                <c:pt idx="226">
                  <c:v>0.36124848365262918</c:v>
                </c:pt>
                <c:pt idx="227">
                  <c:v>0.36199050380945391</c:v>
                </c:pt>
                <c:pt idx="228">
                  <c:v>0.36439442678942907</c:v>
                </c:pt>
                <c:pt idx="229">
                  <c:v>0.36468762201993471</c:v>
                </c:pt>
                <c:pt idx="230">
                  <c:v>0.36581871641629299</c:v>
                </c:pt>
                <c:pt idx="231">
                  <c:v>0.3675028520531311</c:v>
                </c:pt>
                <c:pt idx="232">
                  <c:v>0.36858392261869222</c:v>
                </c:pt>
                <c:pt idx="233">
                  <c:v>0.37418937076968639</c:v>
                </c:pt>
                <c:pt idx="234">
                  <c:v>0.37459511961948566</c:v>
                </c:pt>
                <c:pt idx="235">
                  <c:v>0.37523431301300508</c:v>
                </c:pt>
                <c:pt idx="236">
                  <c:v>0.37815236980950673</c:v>
                </c:pt>
                <c:pt idx="237">
                  <c:v>0.37947800132563175</c:v>
                </c:pt>
                <c:pt idx="238">
                  <c:v>0.38149701871863984</c:v>
                </c:pt>
                <c:pt idx="239">
                  <c:v>0.38279346966679983</c:v>
                </c:pt>
                <c:pt idx="240">
                  <c:v>0.3841788518697104</c:v>
                </c:pt>
                <c:pt idx="241">
                  <c:v>0.38499590777273085</c:v>
                </c:pt>
                <c:pt idx="242">
                  <c:v>0.3862534512969375</c:v>
                </c:pt>
                <c:pt idx="243">
                  <c:v>0.38745402323606959</c:v>
                </c:pt>
                <c:pt idx="244">
                  <c:v>0.38794592423890845</c:v>
                </c:pt>
                <c:pt idx="245">
                  <c:v>0.38869489215001052</c:v>
                </c:pt>
                <c:pt idx="246">
                  <c:v>0.38951889580730836</c:v>
                </c:pt>
                <c:pt idx="247">
                  <c:v>0.39036791138000482</c:v>
                </c:pt>
                <c:pt idx="248">
                  <c:v>0.39268568220694045</c:v>
                </c:pt>
                <c:pt idx="249">
                  <c:v>0.39398352270595594</c:v>
                </c:pt>
                <c:pt idx="250">
                  <c:v>0.39701274357089578</c:v>
                </c:pt>
                <c:pt idx="251">
                  <c:v>0.39783813677904911</c:v>
                </c:pt>
                <c:pt idx="252">
                  <c:v>0.3989483879125752</c:v>
                </c:pt>
                <c:pt idx="253">
                  <c:v>0.40017536131796139</c:v>
                </c:pt>
                <c:pt idx="254">
                  <c:v>0.40087291584741086</c:v>
                </c:pt>
                <c:pt idx="255">
                  <c:v>0.40126754829036632</c:v>
                </c:pt>
                <c:pt idx="256">
                  <c:v>0.40178446120860373</c:v>
                </c:pt>
                <c:pt idx="257">
                  <c:v>0.40249035304318603</c:v>
                </c:pt>
                <c:pt idx="258">
                  <c:v>0.40283357210448884</c:v>
                </c:pt>
                <c:pt idx="259">
                  <c:v>0.40350055651511779</c:v>
                </c:pt>
                <c:pt idx="260">
                  <c:v>0.40461775540292128</c:v>
                </c:pt>
                <c:pt idx="261">
                  <c:v>0.40680212934773108</c:v>
                </c:pt>
                <c:pt idx="262">
                  <c:v>0.40732876912195687</c:v>
                </c:pt>
                <c:pt idx="263">
                  <c:v>0.4083236875344784</c:v>
                </c:pt>
                <c:pt idx="264">
                  <c:v>0.40940753720175044</c:v>
                </c:pt>
                <c:pt idx="265">
                  <c:v>0.4099828112559179</c:v>
                </c:pt>
                <c:pt idx="266">
                  <c:v>0.41160163800254856</c:v>
                </c:pt>
                <c:pt idx="267">
                  <c:v>0.41194207796214044</c:v>
                </c:pt>
                <c:pt idx="268">
                  <c:v>0.41286473973017718</c:v>
                </c:pt>
                <c:pt idx="269">
                  <c:v>0.41348170031000897</c:v>
                </c:pt>
                <c:pt idx="270">
                  <c:v>0.4139583162534376</c:v>
                </c:pt>
                <c:pt idx="271">
                  <c:v>0.41556324749151352</c:v>
                </c:pt>
                <c:pt idx="272">
                  <c:v>0.41664570760793007</c:v>
                </c:pt>
                <c:pt idx="273">
                  <c:v>0.41958460766726391</c:v>
                </c:pt>
                <c:pt idx="274">
                  <c:v>0.41994450133883243</c:v>
                </c:pt>
                <c:pt idx="275">
                  <c:v>0.42110755540486666</c:v>
                </c:pt>
                <c:pt idx="276">
                  <c:v>0.42194267546900832</c:v>
                </c:pt>
                <c:pt idx="277">
                  <c:v>0.4232349577646019</c:v>
                </c:pt>
                <c:pt idx="278">
                  <c:v>0.42375742888626128</c:v>
                </c:pt>
                <c:pt idx="279">
                  <c:v>0.42665047376736437</c:v>
                </c:pt>
                <c:pt idx="280">
                  <c:v>0.42949627391938122</c:v>
                </c:pt>
                <c:pt idx="281">
                  <c:v>0.43154864053292075</c:v>
                </c:pt>
                <c:pt idx="282">
                  <c:v>0.43211001907853347</c:v>
                </c:pt>
                <c:pt idx="283">
                  <c:v>0.43271725280237688</c:v>
                </c:pt>
                <c:pt idx="284">
                  <c:v>0.43573118860790644</c:v>
                </c:pt>
                <c:pt idx="285">
                  <c:v>0.43623142691587813</c:v>
                </c:pt>
                <c:pt idx="286">
                  <c:v>0.43693453964874951</c:v>
                </c:pt>
                <c:pt idx="287">
                  <c:v>0.4372986019728845</c:v>
                </c:pt>
                <c:pt idx="288">
                  <c:v>0.43770018217011736</c:v>
                </c:pt>
                <c:pt idx="289">
                  <c:v>0.43911335539013746</c:v>
                </c:pt>
                <c:pt idx="290">
                  <c:v>0.44069049561110385</c:v>
                </c:pt>
                <c:pt idx="291">
                  <c:v>0.44129772933494726</c:v>
                </c:pt>
                <c:pt idx="292">
                  <c:v>0.44205642410203771</c:v>
                </c:pt>
                <c:pt idx="293">
                  <c:v>0.44285263674222602</c:v>
                </c:pt>
                <c:pt idx="294">
                  <c:v>0.44382115368849351</c:v>
                </c:pt>
                <c:pt idx="295">
                  <c:v>0.4455789355206719</c:v>
                </c:pt>
                <c:pt idx="296">
                  <c:v>0.44584711883577899</c:v>
                </c:pt>
                <c:pt idx="297">
                  <c:v>0.44921400055859972</c:v>
                </c:pt>
                <c:pt idx="298">
                  <c:v>0.452154290168789</c:v>
                </c:pt>
                <c:pt idx="299">
                  <c:v>0.45438451929182955</c:v>
                </c:pt>
                <c:pt idx="300">
                  <c:v>0.45479582634505072</c:v>
                </c:pt>
                <c:pt idx="301">
                  <c:v>0.45689821678938741</c:v>
                </c:pt>
                <c:pt idx="302">
                  <c:v>0.46037209392807987</c:v>
                </c:pt>
                <c:pt idx="303">
                  <c:v>0.46146844955305122</c:v>
                </c:pt>
                <c:pt idx="304">
                  <c:v>0.462417512787342</c:v>
                </c:pt>
                <c:pt idx="305">
                  <c:v>0.46390294265184689</c:v>
                </c:pt>
                <c:pt idx="306">
                  <c:v>0.46529944126160128</c:v>
                </c:pt>
                <c:pt idx="307">
                  <c:v>0.46650418185329984</c:v>
                </c:pt>
                <c:pt idx="308">
                  <c:v>0.46705861264463516</c:v>
                </c:pt>
                <c:pt idx="309">
                  <c:v>0.46899564653717007</c:v>
                </c:pt>
                <c:pt idx="310">
                  <c:v>0.46935831931044958</c:v>
                </c:pt>
                <c:pt idx="311">
                  <c:v>0.47002947237364495</c:v>
                </c:pt>
                <c:pt idx="312">
                  <c:v>0.47068534037743009</c:v>
                </c:pt>
                <c:pt idx="313">
                  <c:v>0.47127867859271877</c:v>
                </c:pt>
                <c:pt idx="314">
                  <c:v>0.47288777848336111</c:v>
                </c:pt>
                <c:pt idx="315">
                  <c:v>0.47431762631364693</c:v>
                </c:pt>
                <c:pt idx="316">
                  <c:v>0.47544733115914972</c:v>
                </c:pt>
                <c:pt idx="317">
                  <c:v>0.47645336597851506</c:v>
                </c:pt>
                <c:pt idx="318">
                  <c:v>0.47794157494473094</c:v>
                </c:pt>
                <c:pt idx="319">
                  <c:v>0.47853213405830863</c:v>
                </c:pt>
                <c:pt idx="320">
                  <c:v>0.47987721928641036</c:v>
                </c:pt>
                <c:pt idx="321">
                  <c:v>0.48156552357581489</c:v>
                </c:pt>
                <c:pt idx="322">
                  <c:v>0.48300787736380002</c:v>
                </c:pt>
                <c:pt idx="323">
                  <c:v>0.48405143005626322</c:v>
                </c:pt>
                <c:pt idx="324">
                  <c:v>0.48529090941934871</c:v>
                </c:pt>
                <c:pt idx="325">
                  <c:v>0.48615382050059991</c:v>
                </c:pt>
                <c:pt idx="326">
                  <c:v>0.48699310921730798</c:v>
                </c:pt>
                <c:pt idx="327">
                  <c:v>0.48821035576670585</c:v>
                </c:pt>
                <c:pt idx="328">
                  <c:v>0.48921916968778212</c:v>
                </c:pt>
                <c:pt idx="329">
                  <c:v>0.49027939699051104</c:v>
                </c:pt>
                <c:pt idx="330">
                  <c:v>0.49116454088544986</c:v>
                </c:pt>
                <c:pt idx="331">
                  <c:v>0.49156334198097174</c:v>
                </c:pt>
                <c:pt idx="332">
                  <c:v>0.49341422372046706</c:v>
                </c:pt>
                <c:pt idx="333">
                  <c:v>0.4956263886823864</c:v>
                </c:pt>
                <c:pt idx="334">
                  <c:v>0.49671162790051393</c:v>
                </c:pt>
                <c:pt idx="335">
                  <c:v>0.49755369571893299</c:v>
                </c:pt>
                <c:pt idx="336">
                  <c:v>0.49981727406250498</c:v>
                </c:pt>
                <c:pt idx="337">
                  <c:v>0.50099839228966037</c:v>
                </c:pt>
                <c:pt idx="338">
                  <c:v>0.50320916770072421</c:v>
                </c:pt>
                <c:pt idx="339">
                  <c:v>0.50389977447589629</c:v>
                </c:pt>
                <c:pt idx="340">
                  <c:v>0.50568951597775069</c:v>
                </c:pt>
                <c:pt idx="341">
                  <c:v>0.50680810441640967</c:v>
                </c:pt>
                <c:pt idx="342">
                  <c:v>0.5079447570161898</c:v>
                </c:pt>
                <c:pt idx="343">
                  <c:v>0.50847139679041553</c:v>
                </c:pt>
                <c:pt idx="344">
                  <c:v>0.50966363142441473</c:v>
                </c:pt>
                <c:pt idx="345">
                  <c:v>0.51005548476565921</c:v>
                </c:pt>
                <c:pt idx="346">
                  <c:v>0.51055433352277546</c:v>
                </c:pt>
                <c:pt idx="347">
                  <c:v>0.51207172305695636</c:v>
                </c:pt>
                <c:pt idx="348">
                  <c:v>0.51325700993667822</c:v>
                </c:pt>
                <c:pt idx="349">
                  <c:v>0.51416577619616022</c:v>
                </c:pt>
                <c:pt idx="350">
                  <c:v>0.51776888156441203</c:v>
                </c:pt>
                <c:pt idx="351">
                  <c:v>0.51885551033339505</c:v>
                </c:pt>
                <c:pt idx="352">
                  <c:v>0.52207648921639072</c:v>
                </c:pt>
                <c:pt idx="353">
                  <c:v>0.52277126464412915</c:v>
                </c:pt>
                <c:pt idx="354">
                  <c:v>0.52894087044244698</c:v>
                </c:pt>
                <c:pt idx="355">
                  <c:v>0.5296773323958498</c:v>
                </c:pt>
                <c:pt idx="356">
                  <c:v>0.53342773015478218</c:v>
                </c:pt>
                <c:pt idx="357">
                  <c:v>0.53524248357203508</c:v>
                </c:pt>
                <c:pt idx="358">
                  <c:v>0.5368988281917636</c:v>
                </c:pt>
                <c:pt idx="359">
                  <c:v>0.54124395371684009</c:v>
                </c:pt>
                <c:pt idx="360">
                  <c:v>0.54227777955331491</c:v>
                </c:pt>
                <c:pt idx="361">
                  <c:v>0.54416756871676364</c:v>
                </c:pt>
                <c:pt idx="362">
                  <c:v>0.54542789134268121</c:v>
                </c:pt>
                <c:pt idx="363">
                  <c:v>0.54746358334595502</c:v>
                </c:pt>
                <c:pt idx="364">
                  <c:v>0.5479846649167589</c:v>
                </c:pt>
                <c:pt idx="365">
                  <c:v>0.54911159066055071</c:v>
                </c:pt>
                <c:pt idx="366">
                  <c:v>0.55049141466003937</c:v>
                </c:pt>
                <c:pt idx="367">
                  <c:v>0.55208522949127148</c:v>
                </c:pt>
                <c:pt idx="368">
                  <c:v>0.55359845037288591</c:v>
                </c:pt>
                <c:pt idx="369">
                  <c:v>0.55591761075067703</c:v>
                </c:pt>
                <c:pt idx="370">
                  <c:v>0.55760591504008161</c:v>
                </c:pt>
                <c:pt idx="371">
                  <c:v>0.55948041914412006</c:v>
                </c:pt>
                <c:pt idx="372">
                  <c:v>0.55984587101911054</c:v>
                </c:pt>
                <c:pt idx="373">
                  <c:v>0.56069766569351798</c:v>
                </c:pt>
                <c:pt idx="374">
                  <c:v>0.56229148052475009</c:v>
                </c:pt>
                <c:pt idx="375">
                  <c:v>0.56347537785361645</c:v>
                </c:pt>
                <c:pt idx="376">
                  <c:v>0.56409650708601466</c:v>
                </c:pt>
                <c:pt idx="377">
                  <c:v>0.56824987459303533</c:v>
                </c:pt>
                <c:pt idx="378">
                  <c:v>0.5687862412232495</c:v>
                </c:pt>
                <c:pt idx="379">
                  <c:v>0.57543524206670682</c:v>
                </c:pt>
                <c:pt idx="380">
                  <c:v>0.57676226313368739</c:v>
                </c:pt>
                <c:pt idx="381">
                  <c:v>0.57736115955239797</c:v>
                </c:pt>
                <c:pt idx="382">
                  <c:v>0.57973173331184169</c:v>
                </c:pt>
                <c:pt idx="383">
                  <c:v>0.58066134283415582</c:v>
                </c:pt>
                <c:pt idx="384">
                  <c:v>0.58501619521522075</c:v>
                </c:pt>
                <c:pt idx="385">
                  <c:v>0.58604863150084019</c:v>
                </c:pt>
                <c:pt idx="386">
                  <c:v>0.5866058413938865</c:v>
                </c:pt>
                <c:pt idx="387">
                  <c:v>0.58870823183822318</c:v>
                </c:pt>
                <c:pt idx="388">
                  <c:v>0.5932062079574022</c:v>
                </c:pt>
                <c:pt idx="389">
                  <c:v>0.5939843564364693</c:v>
                </c:pt>
                <c:pt idx="390">
                  <c:v>0.59474999895783709</c:v>
                </c:pt>
                <c:pt idx="391">
                  <c:v>0.60163661299758098</c:v>
                </c:pt>
                <c:pt idx="392">
                  <c:v>0.60235362123900715</c:v>
                </c:pt>
                <c:pt idx="393">
                  <c:v>0.60293445349659658</c:v>
                </c:pt>
                <c:pt idx="394">
                  <c:v>0.60453243698039516</c:v>
                </c:pt>
                <c:pt idx="395">
                  <c:v>0.60500627382211281</c:v>
                </c:pt>
                <c:pt idx="396">
                  <c:v>0.6054481509941545</c:v>
                </c:pt>
                <c:pt idx="397">
                  <c:v>0.60863578065661872</c:v>
                </c:pt>
                <c:pt idx="398">
                  <c:v>0.61008925085144761</c:v>
                </c:pt>
                <c:pt idx="399">
                  <c:v>0.61189983561613415</c:v>
                </c:pt>
                <c:pt idx="400">
                  <c:v>0.61356312799014012</c:v>
                </c:pt>
                <c:pt idx="401">
                  <c:v>0.61436211973203936</c:v>
                </c:pt>
                <c:pt idx="402">
                  <c:v>0.61472201340360788</c:v>
                </c:pt>
                <c:pt idx="403">
                  <c:v>0.61590730028332974</c:v>
                </c:pt>
                <c:pt idx="404">
                  <c:v>0.61625885664976543</c:v>
                </c:pt>
                <c:pt idx="405">
                  <c:v>0.62114868611018892</c:v>
                </c:pt>
                <c:pt idx="406">
                  <c:v>0.62163502890960587</c:v>
                </c:pt>
                <c:pt idx="407">
                  <c:v>0.6225118354994118</c:v>
                </c:pt>
                <c:pt idx="408">
                  <c:v>0.62359985381925032</c:v>
                </c:pt>
                <c:pt idx="409">
                  <c:v>0.6254813056775661</c:v>
                </c:pt>
                <c:pt idx="410">
                  <c:v>0.62832293717701648</c:v>
                </c:pt>
                <c:pt idx="411">
                  <c:v>0.62952350911614863</c:v>
                </c:pt>
                <c:pt idx="412">
                  <c:v>0.63053371258808044</c:v>
                </c:pt>
                <c:pt idx="413">
                  <c:v>0.63130213421115922</c:v>
                </c:pt>
                <c:pt idx="414">
                  <c:v>0.63262220752386233</c:v>
                </c:pt>
                <c:pt idx="415">
                  <c:v>0.63337673363838631</c:v>
                </c:pt>
                <c:pt idx="416">
                  <c:v>0.63507615433463471</c:v>
                </c:pt>
                <c:pt idx="417">
                  <c:v>0.63593489676331949</c:v>
                </c:pt>
                <c:pt idx="418">
                  <c:v>0.63630868594344281</c:v>
                </c:pt>
                <c:pt idx="419">
                  <c:v>0.63727303423714388</c:v>
                </c:pt>
                <c:pt idx="420">
                  <c:v>0.63952688572472749</c:v>
                </c:pt>
                <c:pt idx="421">
                  <c:v>0.64159453739767724</c:v>
                </c:pt>
                <c:pt idx="422">
                  <c:v>0.64231849339338076</c:v>
                </c:pt>
                <c:pt idx="423">
                  <c:v>0.64371638155399058</c:v>
                </c:pt>
                <c:pt idx="424">
                  <c:v>0.64417076468373158</c:v>
                </c:pt>
                <c:pt idx="425">
                  <c:v>0.64573123029443225</c:v>
                </c:pt>
                <c:pt idx="426">
                  <c:v>0.64603832103349268</c:v>
                </c:pt>
                <c:pt idx="427">
                  <c:v>0.64775441634000674</c:v>
                </c:pt>
                <c:pt idx="428">
                  <c:v>0.6488493824141226</c:v>
                </c:pt>
                <c:pt idx="429">
                  <c:v>0.65108516974058506</c:v>
                </c:pt>
                <c:pt idx="430">
                  <c:v>0.65468549600712589</c:v>
                </c:pt>
                <c:pt idx="431">
                  <c:v>0.6559027425565237</c:v>
                </c:pt>
                <c:pt idx="432">
                  <c:v>0.65697686536780742</c:v>
                </c:pt>
                <c:pt idx="433">
                  <c:v>0.65759521549849465</c:v>
                </c:pt>
                <c:pt idx="434">
                  <c:v>0.65877355462393916</c:v>
                </c:pt>
                <c:pt idx="435">
                  <c:v>0.66006444736867731</c:v>
                </c:pt>
                <c:pt idx="436">
                  <c:v>0.66235164807679248</c:v>
                </c:pt>
                <c:pt idx="437">
                  <c:v>0.66341326493037689</c:v>
                </c:pt>
                <c:pt idx="438">
                  <c:v>0.66495010817653444</c:v>
                </c:pt>
                <c:pt idx="439">
                  <c:v>0.66663841246593902</c:v>
                </c:pt>
                <c:pt idx="440">
                  <c:v>0.66755273692884287</c:v>
                </c:pt>
                <c:pt idx="441">
                  <c:v>0.66817803481380755</c:v>
                </c:pt>
                <c:pt idx="442">
                  <c:v>0.66930635010845485</c:v>
                </c:pt>
                <c:pt idx="443">
                  <c:v>0.67053471306469647</c:v>
                </c:pt>
                <c:pt idx="444">
                  <c:v>0.67234112917681654</c:v>
                </c:pt>
                <c:pt idx="445">
                  <c:v>0.67371817407459422</c:v>
                </c:pt>
                <c:pt idx="446">
                  <c:v>0.67415727214492494</c:v>
                </c:pt>
                <c:pt idx="447">
                  <c:v>0.67576220338300086</c:v>
                </c:pt>
                <c:pt idx="448">
                  <c:v>0.67679880832118666</c:v>
                </c:pt>
                <c:pt idx="449">
                  <c:v>0.67719760941670859</c:v>
                </c:pt>
                <c:pt idx="450">
                  <c:v>0.67991696044087702</c:v>
                </c:pt>
                <c:pt idx="451">
                  <c:v>0.68037690177403987</c:v>
                </c:pt>
                <c:pt idx="452">
                  <c:v>0.68222083575925785</c:v>
                </c:pt>
                <c:pt idx="453">
                  <c:v>0.68315739303584933</c:v>
                </c:pt>
                <c:pt idx="454">
                  <c:v>0.68399668175255746</c:v>
                </c:pt>
                <c:pt idx="455">
                  <c:v>0.686104630400316</c:v>
                </c:pt>
                <c:pt idx="456">
                  <c:v>0.68808474036937073</c:v>
                </c:pt>
                <c:pt idx="457">
                  <c:v>0.68991616839688941</c:v>
                </c:pt>
                <c:pt idx="458">
                  <c:v>0.69243542409786918</c:v>
                </c:pt>
                <c:pt idx="459">
                  <c:v>0.69300097129604832</c:v>
                </c:pt>
                <c:pt idx="460">
                  <c:v>0.69350676780744192</c:v>
                </c:pt>
                <c:pt idx="461">
                  <c:v>0.6961274607208715</c:v>
                </c:pt>
                <c:pt idx="462">
                  <c:v>0.69644705741763124</c:v>
                </c:pt>
                <c:pt idx="463">
                  <c:v>0.69713210598938136</c:v>
                </c:pt>
                <c:pt idx="464">
                  <c:v>0.69844245244609615</c:v>
                </c:pt>
                <c:pt idx="465">
                  <c:v>0.70072409495078936</c:v>
                </c:pt>
                <c:pt idx="466">
                  <c:v>0.70152447624354408</c:v>
                </c:pt>
                <c:pt idx="467">
                  <c:v>0.70194967880532</c:v>
                </c:pt>
                <c:pt idx="468">
                  <c:v>0.70336563112705108</c:v>
                </c:pt>
                <c:pt idx="469">
                  <c:v>0.70715771541164774</c:v>
                </c:pt>
                <c:pt idx="470">
                  <c:v>0.70823739642635331</c:v>
                </c:pt>
                <c:pt idx="471">
                  <c:v>0.7088738107181618</c:v>
                </c:pt>
                <c:pt idx="472">
                  <c:v>0.70967002335835017</c:v>
                </c:pt>
                <c:pt idx="473">
                  <c:v>0.70998406185168794</c:v>
                </c:pt>
                <c:pt idx="474">
                  <c:v>0.7110526264595497</c:v>
                </c:pt>
                <c:pt idx="475">
                  <c:v>0.71156259162350977</c:v>
                </c:pt>
                <c:pt idx="476">
                  <c:v>0.71319670342955066</c:v>
                </c:pt>
                <c:pt idx="477">
                  <c:v>0.71423330836773646</c:v>
                </c:pt>
                <c:pt idx="478">
                  <c:v>0.71480580332019295</c:v>
                </c:pt>
                <c:pt idx="479">
                  <c:v>0.71595357232681689</c:v>
                </c:pt>
                <c:pt idx="480">
                  <c:v>0.71742371713191155</c:v>
                </c:pt>
                <c:pt idx="481">
                  <c:v>0.71955528814421321</c:v>
                </c:pt>
                <c:pt idx="482">
                  <c:v>0.7206724870320167</c:v>
                </c:pt>
                <c:pt idx="483">
                  <c:v>0.72115882983143365</c:v>
                </c:pt>
                <c:pt idx="484">
                  <c:v>0.72218848701534211</c:v>
                </c:pt>
                <c:pt idx="485">
                  <c:v>0.72981156300848882</c:v>
                </c:pt>
                <c:pt idx="486">
                  <c:v>0.7302284282651319</c:v>
                </c:pt>
                <c:pt idx="487">
                  <c:v>0.73110245575322697</c:v>
                </c:pt>
                <c:pt idx="488">
                  <c:v>0.73163048507830819</c:v>
                </c:pt>
                <c:pt idx="489">
                  <c:v>0.73245448873560604</c:v>
                </c:pt>
                <c:pt idx="490">
                  <c:v>0.73292971512817917</c:v>
                </c:pt>
                <c:pt idx="491">
                  <c:v>0.73424561978831593</c:v>
                </c:pt>
                <c:pt idx="492">
                  <c:v>0.7354156216086275</c:v>
                </c:pt>
                <c:pt idx="493">
                  <c:v>0.73796266832671686</c:v>
                </c:pt>
                <c:pt idx="494">
                  <c:v>0.74101829065791081</c:v>
                </c:pt>
                <c:pt idx="495">
                  <c:v>0.74302758119493051</c:v>
                </c:pt>
                <c:pt idx="496">
                  <c:v>0.74417118154898809</c:v>
                </c:pt>
                <c:pt idx="497">
                  <c:v>0.74577611278706402</c:v>
                </c:pt>
                <c:pt idx="498">
                  <c:v>0.7464528240536813</c:v>
                </c:pt>
                <c:pt idx="499">
                  <c:v>0.74701281304843847</c:v>
                </c:pt>
                <c:pt idx="500">
                  <c:v>0.7481244537328201</c:v>
                </c:pt>
                <c:pt idx="501">
                  <c:v>0.74882339781312501</c:v>
                </c:pt>
                <c:pt idx="502">
                  <c:v>0.75105640603787649</c:v>
                </c:pt>
                <c:pt idx="503">
                  <c:v>0.75307681298174001</c:v>
                </c:pt>
                <c:pt idx="504">
                  <c:v>0.75475539041515616</c:v>
                </c:pt>
                <c:pt idx="505">
                  <c:v>0.75509860947645902</c:v>
                </c:pt>
                <c:pt idx="506">
                  <c:v>0.75803889908664834</c:v>
                </c:pt>
                <c:pt idx="507">
                  <c:v>0.76092916486604045</c:v>
                </c:pt>
                <c:pt idx="508">
                  <c:v>0.7622075516530793</c:v>
                </c:pt>
                <c:pt idx="509">
                  <c:v>0.7641001199182389</c:v>
                </c:pt>
                <c:pt idx="510">
                  <c:v>0.76557026472333356</c:v>
                </c:pt>
                <c:pt idx="511">
                  <c:v>0.76720993473279642</c:v>
                </c:pt>
                <c:pt idx="512">
                  <c:v>0.76772684765103383</c:v>
                </c:pt>
                <c:pt idx="513">
                  <c:v>0.76967638750126799</c:v>
                </c:pt>
                <c:pt idx="514">
                  <c:v>0.77051984487054248</c:v>
                </c:pt>
                <c:pt idx="515">
                  <c:v>0.77329199882721911</c:v>
                </c:pt>
                <c:pt idx="516">
                  <c:v>0.7769882041027879</c:v>
                </c:pt>
                <c:pt idx="517">
                  <c:v>0.77745787229193908</c:v>
                </c:pt>
                <c:pt idx="518">
                  <c:v>0.77816932232994329</c:v>
                </c:pt>
                <c:pt idx="519">
                  <c:v>0.7792045377172736</c:v>
                </c:pt>
                <c:pt idx="520">
                  <c:v>0.78101790158367101</c:v>
                </c:pt>
                <c:pt idx="521">
                  <c:v>0.78299106379844829</c:v>
                </c:pt>
                <c:pt idx="522">
                  <c:v>0.78567289694951892</c:v>
                </c:pt>
                <c:pt idx="523">
                  <c:v>0.78652191252221537</c:v>
                </c:pt>
                <c:pt idx="524">
                  <c:v>0.78723197300936409</c:v>
                </c:pt>
                <c:pt idx="525">
                  <c:v>0.78779057245326589</c:v>
                </c:pt>
                <c:pt idx="526">
                  <c:v>0.79018198947554175</c:v>
                </c:pt>
                <c:pt idx="527">
                  <c:v>0.79208289504583429</c:v>
                </c:pt>
                <c:pt idx="528">
                  <c:v>0.79313617459428587</c:v>
                </c:pt>
                <c:pt idx="529">
                  <c:v>0.79369199493647669</c:v>
                </c:pt>
                <c:pt idx="530">
                  <c:v>0.7950773771393872</c:v>
                </c:pt>
                <c:pt idx="531">
                  <c:v>0.79557761544735894</c:v>
                </c:pt>
                <c:pt idx="532">
                  <c:v>0.79677540828478011</c:v>
                </c:pt>
                <c:pt idx="533">
                  <c:v>0.79829557692067188</c:v>
                </c:pt>
                <c:pt idx="534">
                  <c:v>0.79873884364356906</c:v>
                </c:pt>
                <c:pt idx="535">
                  <c:v>0.79973654115780157</c:v>
                </c:pt>
                <c:pt idx="536">
                  <c:v>0.80024233766919517</c:v>
                </c:pt>
                <c:pt idx="537">
                  <c:v>0.80191952555175594</c:v>
                </c:pt>
                <c:pt idx="538">
                  <c:v>0.80313955120286473</c:v>
                </c:pt>
                <c:pt idx="539">
                  <c:v>0.80441793798990358</c:v>
                </c:pt>
                <c:pt idx="540">
                  <c:v>0.8055559801405392</c:v>
                </c:pt>
                <c:pt idx="541">
                  <c:v>0.80797657773078013</c:v>
                </c:pt>
                <c:pt idx="542">
                  <c:v>0.80884504701545323</c:v>
                </c:pt>
                <c:pt idx="543">
                  <c:v>0.81079041821312103</c:v>
                </c:pt>
                <c:pt idx="544">
                  <c:v>0.81311652634518949</c:v>
                </c:pt>
                <c:pt idx="545">
                  <c:v>0.81486180221966864</c:v>
                </c:pt>
                <c:pt idx="546">
                  <c:v>0.81600957122629258</c:v>
                </c:pt>
                <c:pt idx="547">
                  <c:v>0.81960294973855607</c:v>
                </c:pt>
                <c:pt idx="548">
                  <c:v>0.82048253543007299</c:v>
                </c:pt>
                <c:pt idx="549">
                  <c:v>0.82134127785875777</c:v>
                </c:pt>
                <c:pt idx="550">
                  <c:v>0.8226863630868595</c:v>
                </c:pt>
                <c:pt idx="551">
                  <c:v>0.82315881037772165</c:v>
                </c:pt>
                <c:pt idx="552">
                  <c:v>0.82558635572223993</c:v>
                </c:pt>
                <c:pt idx="553">
                  <c:v>0.82696895882343957</c:v>
                </c:pt>
                <c:pt idx="554">
                  <c:v>0.82846689464564371</c:v>
                </c:pt>
                <c:pt idx="555">
                  <c:v>0.83025107794407615</c:v>
                </c:pt>
                <c:pt idx="556">
                  <c:v>0.83216726857377887</c:v>
                </c:pt>
                <c:pt idx="557">
                  <c:v>0.83357905224294349</c:v>
                </c:pt>
                <c:pt idx="558">
                  <c:v>0.83534795048196564</c:v>
                </c:pt>
                <c:pt idx="559">
                  <c:v>0.83588431711217981</c:v>
                </c:pt>
                <c:pt idx="560">
                  <c:v>0.83667080289637974</c:v>
                </c:pt>
                <c:pt idx="561">
                  <c:v>0.83867036657741112</c:v>
                </c:pt>
                <c:pt idx="562">
                  <c:v>0.83940960763252492</c:v>
                </c:pt>
                <c:pt idx="563">
                  <c:v>0.83977783860922628</c:v>
                </c:pt>
                <c:pt idx="564">
                  <c:v>0.84044482301985524</c:v>
                </c:pt>
                <c:pt idx="565">
                  <c:v>0.84172320980689408</c:v>
                </c:pt>
                <c:pt idx="566">
                  <c:v>0.8426417029223644</c:v>
                </c:pt>
                <c:pt idx="567">
                  <c:v>0.84552918960004553</c:v>
                </c:pt>
                <c:pt idx="568">
                  <c:v>0.84681730324307269</c:v>
                </c:pt>
                <c:pt idx="569">
                  <c:v>0.84756766070503031</c:v>
                </c:pt>
                <c:pt idx="570">
                  <c:v>0.8490336368575585</c:v>
                </c:pt>
                <c:pt idx="571">
                  <c:v>0.85008969550772107</c:v>
                </c:pt>
                <c:pt idx="572">
                  <c:v>0.85120689439552455</c:v>
                </c:pt>
                <c:pt idx="573">
                  <c:v>0.85283127934557712</c:v>
                </c:pt>
                <c:pt idx="574">
                  <c:v>0.85380118584270004</c:v>
                </c:pt>
                <c:pt idx="575">
                  <c:v>0.85453625824524737</c:v>
                </c:pt>
                <c:pt idx="576">
                  <c:v>0.85505456071434027</c:v>
                </c:pt>
                <c:pt idx="577">
                  <c:v>0.85606754328798296</c:v>
                </c:pt>
                <c:pt idx="578">
                  <c:v>0.85711109598044621</c:v>
                </c:pt>
                <c:pt idx="579">
                  <c:v>0.8587729988035967</c:v>
                </c:pt>
                <c:pt idx="580">
                  <c:v>0.86128113809773266</c:v>
                </c:pt>
                <c:pt idx="581">
                  <c:v>0.86249282644370862</c:v>
                </c:pt>
                <c:pt idx="582">
                  <c:v>0.86308755420985273</c:v>
                </c:pt>
                <c:pt idx="583">
                  <c:v>0.86519272375590039</c:v>
                </c:pt>
                <c:pt idx="584">
                  <c:v>0.8657235321826926</c:v>
                </c:pt>
                <c:pt idx="585">
                  <c:v>0.86621404363467602</c:v>
                </c:pt>
                <c:pt idx="586">
                  <c:v>0.86695189513893434</c:v>
                </c:pt>
                <c:pt idx="587">
                  <c:v>0.86872913068308943</c:v>
                </c:pt>
                <c:pt idx="588">
                  <c:v>0.86928217192356927</c:v>
                </c:pt>
                <c:pt idx="589">
                  <c:v>0.86957258805236393</c:v>
                </c:pt>
                <c:pt idx="590">
                  <c:v>0.86995054588505372</c:v>
                </c:pt>
                <c:pt idx="591">
                  <c:v>0.8716763680475561</c:v>
                </c:pt>
                <c:pt idx="592">
                  <c:v>0.87347305730368785</c:v>
                </c:pt>
                <c:pt idx="593">
                  <c:v>0.87388436435690908</c:v>
                </c:pt>
                <c:pt idx="594">
                  <c:v>0.8745694129286592</c:v>
                </c:pt>
                <c:pt idx="595">
                  <c:v>0.87518498395763555</c:v>
                </c:pt>
                <c:pt idx="596">
                  <c:v>0.87586308477510832</c:v>
                </c:pt>
                <c:pt idx="597">
                  <c:v>0.87710673279076024</c:v>
                </c:pt>
                <c:pt idx="598">
                  <c:v>0.87784736339672942</c:v>
                </c:pt>
                <c:pt idx="599">
                  <c:v>0.8786546924437616</c:v>
                </c:pt>
                <c:pt idx="600">
                  <c:v>0.87943700957539517</c:v>
                </c:pt>
                <c:pt idx="601">
                  <c:v>0.88138377032391846</c:v>
                </c:pt>
                <c:pt idx="602">
                  <c:v>0.88243010211809259</c:v>
                </c:pt>
                <c:pt idx="603">
                  <c:v>0.88435463005292825</c:v>
                </c:pt>
                <c:pt idx="604">
                  <c:v>0.88477427441128231</c:v>
                </c:pt>
                <c:pt idx="605">
                  <c:v>0.88632362361513917</c:v>
                </c:pt>
                <c:pt idx="606">
                  <c:v>0.88801192790454375</c:v>
                </c:pt>
                <c:pt idx="607">
                  <c:v>0.88891791506231477</c:v>
                </c:pt>
                <c:pt idx="608">
                  <c:v>0.88951125327760339</c:v>
                </c:pt>
                <c:pt idx="609">
                  <c:v>0.89052979405466803</c:v>
                </c:pt>
                <c:pt idx="610">
                  <c:v>0.89399950254079408</c:v>
                </c:pt>
                <c:pt idx="611">
                  <c:v>0.89496385083449514</c:v>
                </c:pt>
                <c:pt idx="612">
                  <c:v>0.89651736869091836</c:v>
                </c:pt>
                <c:pt idx="613">
                  <c:v>0.89769570781636288</c:v>
                </c:pt>
                <c:pt idx="614">
                  <c:v>0.89885459322983063</c:v>
                </c:pt>
                <c:pt idx="615">
                  <c:v>0.90023580678017479</c:v>
                </c:pt>
                <c:pt idx="616">
                  <c:v>0.90206723480769346</c:v>
                </c:pt>
                <c:pt idx="617">
                  <c:v>0.90275089382858809</c:v>
                </c:pt>
                <c:pt idx="618">
                  <c:v>0.9032942082130796</c:v>
                </c:pt>
                <c:pt idx="619">
                  <c:v>0.90413210737893224</c:v>
                </c:pt>
                <c:pt idx="620">
                  <c:v>0.90589127876196607</c:v>
                </c:pt>
                <c:pt idx="621">
                  <c:v>0.90633732458657423</c:v>
                </c:pt>
                <c:pt idx="622">
                  <c:v>0.90701403585319151</c:v>
                </c:pt>
                <c:pt idx="623">
                  <c:v>0.90797838414689258</c:v>
                </c:pt>
                <c:pt idx="624">
                  <c:v>0.9094151797314558</c:v>
                </c:pt>
                <c:pt idx="625">
                  <c:v>0.9108422484600307</c:v>
                </c:pt>
                <c:pt idx="626">
                  <c:v>0.91144948218387412</c:v>
                </c:pt>
                <c:pt idx="627">
                  <c:v>0.91222485156123023</c:v>
                </c:pt>
                <c:pt idx="628">
                  <c:v>0.91373668289198917</c:v>
                </c:pt>
                <c:pt idx="629">
                  <c:v>0.9144717552945365</c:v>
                </c:pt>
                <c:pt idx="630">
                  <c:v>0.91516236206970858</c:v>
                </c:pt>
                <c:pt idx="631">
                  <c:v>0.91851256918226354</c:v>
                </c:pt>
                <c:pt idx="632">
                  <c:v>0.91944217870457767</c:v>
                </c:pt>
                <c:pt idx="633">
                  <c:v>0.92043987621881018</c:v>
                </c:pt>
                <c:pt idx="634">
                  <c:v>0.92106378455291937</c:v>
                </c:pt>
                <c:pt idx="635">
                  <c:v>0.92179746740461121</c:v>
                </c:pt>
                <c:pt idx="636">
                  <c:v>0.92262008151105357</c:v>
                </c:pt>
                <c:pt idx="637">
                  <c:v>0.92362889543212989</c:v>
                </c:pt>
                <c:pt idx="638">
                  <c:v>0.92563957552000509</c:v>
                </c:pt>
                <c:pt idx="639">
                  <c:v>0.92669563417016765</c:v>
                </c:pt>
                <c:pt idx="640">
                  <c:v>0.92767943617584536</c:v>
                </c:pt>
                <c:pt idx="641">
                  <c:v>0.9293997001349259</c:v>
                </c:pt>
                <c:pt idx="642">
                  <c:v>0.93072672120190647</c:v>
                </c:pt>
                <c:pt idx="643">
                  <c:v>0.93241363594045557</c:v>
                </c:pt>
                <c:pt idx="644">
                  <c:v>0.93388794939811659</c:v>
                </c:pt>
                <c:pt idx="645">
                  <c:v>0.93493844984485719</c:v>
                </c:pt>
                <c:pt idx="646">
                  <c:v>0.93562627751831828</c:v>
                </c:pt>
                <c:pt idx="647">
                  <c:v>0.93902233980910399</c:v>
                </c:pt>
                <c:pt idx="648">
                  <c:v>0.93955592733760718</c:v>
                </c:pt>
                <c:pt idx="649">
                  <c:v>0.94056196215697252</c:v>
                </c:pt>
                <c:pt idx="650">
                  <c:v>0.94260877056709014</c:v>
                </c:pt>
                <c:pt idx="651">
                  <c:v>0.94524891719249637</c:v>
                </c:pt>
                <c:pt idx="652">
                  <c:v>0.94695389609216662</c:v>
                </c:pt>
                <c:pt idx="653">
                  <c:v>0.94785293549566019</c:v>
                </c:pt>
                <c:pt idx="654">
                  <c:v>0.94949399505597853</c:v>
                </c:pt>
                <c:pt idx="655">
                  <c:v>0.95207161189288836</c:v>
                </c:pt>
                <c:pt idx="656">
                  <c:v>0.95281502160056852</c:v>
                </c:pt>
                <c:pt idx="657">
                  <c:v>0.95480068977304511</c:v>
                </c:pt>
                <c:pt idx="658">
                  <c:v>0.95599570350875529</c:v>
                </c:pt>
                <c:pt idx="659">
                  <c:v>0.95654179699495778</c:v>
                </c:pt>
                <c:pt idx="660">
                  <c:v>0.95932089870591175</c:v>
                </c:pt>
                <c:pt idx="661">
                  <c:v>0.96037139915265235</c:v>
                </c:pt>
                <c:pt idx="662">
                  <c:v>0.96195548712789614</c:v>
                </c:pt>
                <c:pt idx="663">
                  <c:v>0.96405231936881086</c:v>
                </c:pt>
                <c:pt idx="664">
                  <c:v>0.96532653750328323</c:v>
                </c:pt>
                <c:pt idx="665">
                  <c:v>0.96792638715388069</c:v>
                </c:pt>
                <c:pt idx="666">
                  <c:v>0.97085972900979256</c:v>
                </c:pt>
                <c:pt idx="667">
                  <c:v>0.97122240178307206</c:v>
                </c:pt>
                <c:pt idx="668">
                  <c:v>0.97337203695649499</c:v>
                </c:pt>
                <c:pt idx="669">
                  <c:v>0.97422244208004694</c:v>
                </c:pt>
                <c:pt idx="670">
                  <c:v>0.97614141181146064</c:v>
                </c:pt>
                <c:pt idx="671">
                  <c:v>0.998125495895962</c:v>
                </c:pt>
                <c:pt idx="672">
                  <c:v>1.0000000000000004</c:v>
                </c:pt>
              </c:numCache>
            </c:numRef>
          </c:yVal>
          <c:smooth val="1"/>
        </c:ser>
        <c:ser>
          <c:idx val="2"/>
          <c:order val="4"/>
          <c:tx>
            <c:strRef>
              <c:f>křivka!$O$1</c:f>
              <c:strCache>
                <c:ptCount val="1"/>
                <c:pt idx="0">
                  <c:v>1950</c:v>
                </c:pt>
              </c:strCache>
            </c:strRef>
          </c:tx>
          <c:marker>
            <c:symbol val="none"/>
          </c:marker>
          <c:xVal>
            <c:numRef>
              <c:f>křivka!$O$2:$O$674</c:f>
              <c:numCache>
                <c:formatCode>0.000</c:formatCode>
                <c:ptCount val="673"/>
                <c:pt idx="0" formatCode="General">
                  <c:v>0</c:v>
                </c:pt>
                <c:pt idx="1">
                  <c:v>1.9143218269502154E-3</c:v>
                </c:pt>
                <c:pt idx="2">
                  <c:v>0.30777529624948358</c:v>
                </c:pt>
                <c:pt idx="3">
                  <c:v>0.3099125465797859</c:v>
                </c:pt>
                <c:pt idx="4">
                  <c:v>0.31066416332273911</c:v>
                </c:pt>
                <c:pt idx="5">
                  <c:v>0.31322886371910191</c:v>
                </c:pt>
                <c:pt idx="6">
                  <c:v>0.31382811189783738</c:v>
                </c:pt>
                <c:pt idx="7">
                  <c:v>0.33954260797715902</c:v>
                </c:pt>
                <c:pt idx="8">
                  <c:v>0.34180768428415409</c:v>
                </c:pt>
                <c:pt idx="9">
                  <c:v>0.34654644889210673</c:v>
                </c:pt>
                <c:pt idx="10">
                  <c:v>0.34669881745632447</c:v>
                </c:pt>
                <c:pt idx="11">
                  <c:v>0.35188855211004899</c:v>
                </c:pt>
                <c:pt idx="12">
                  <c:v>0.35722963272017771</c:v>
                </c:pt>
                <c:pt idx="13">
                  <c:v>0.36177512445137094</c:v>
                </c:pt>
                <c:pt idx="14">
                  <c:v>0.36445946996191814</c:v>
                </c:pt>
                <c:pt idx="15">
                  <c:v>0.36656706466562777</c:v>
                </c:pt>
                <c:pt idx="16">
                  <c:v>0.38050520916420227</c:v>
                </c:pt>
                <c:pt idx="17">
                  <c:v>0.38111059298981903</c:v>
                </c:pt>
                <c:pt idx="18">
                  <c:v>0.38851836399111572</c:v>
                </c:pt>
                <c:pt idx="19">
                  <c:v>0.39633517811782909</c:v>
                </c:pt>
                <c:pt idx="20">
                  <c:v>0.39876489428280437</c:v>
                </c:pt>
                <c:pt idx="21">
                  <c:v>0.40083465249741296</c:v>
                </c:pt>
                <c:pt idx="22">
                  <c:v>0.4013326625026078</c:v>
                </c:pt>
                <c:pt idx="23">
                  <c:v>0.40596814372139267</c:v>
                </c:pt>
                <c:pt idx="24">
                  <c:v>0.40714516531477929</c:v>
                </c:pt>
                <c:pt idx="25">
                  <c:v>0.40962294404699101</c:v>
                </c:pt>
                <c:pt idx="26">
                  <c:v>0.41384733692473213</c:v>
                </c:pt>
                <c:pt idx="27">
                  <c:v>0.41531068870591042</c:v>
                </c:pt>
                <c:pt idx="28">
                  <c:v>0.41617683752398033</c:v>
                </c:pt>
                <c:pt idx="29">
                  <c:v>0.41697242640291582</c:v>
                </c:pt>
                <c:pt idx="30">
                  <c:v>0.41771381706773358</c:v>
                </c:pt>
                <c:pt idx="31">
                  <c:v>0.42061291021912456</c:v>
                </c:pt>
                <c:pt idx="32">
                  <c:v>0.43449174346451364</c:v>
                </c:pt>
                <c:pt idx="33">
                  <c:v>0.43952297390713918</c:v>
                </c:pt>
                <c:pt idx="34">
                  <c:v>0.44145058963566541</c:v>
                </c:pt>
                <c:pt idx="35">
                  <c:v>0.44253557652583325</c:v>
                </c:pt>
                <c:pt idx="36">
                  <c:v>0.44388848666314901</c:v>
                </c:pt>
                <c:pt idx="37">
                  <c:v>0.44661066866279725</c:v>
                </c:pt>
                <c:pt idx="38">
                  <c:v>0.44998527444748515</c:v>
                </c:pt>
                <c:pt idx="39">
                  <c:v>0.45082483546240293</c:v>
                </c:pt>
                <c:pt idx="40">
                  <c:v>0.45163371824291448</c:v>
                </c:pt>
                <c:pt idx="41">
                  <c:v>0.45352861052140742</c:v>
                </c:pt>
                <c:pt idx="42">
                  <c:v>0.45487129458058778</c:v>
                </c:pt>
                <c:pt idx="43">
                  <c:v>0.45570881037987848</c:v>
                </c:pt>
                <c:pt idx="44">
                  <c:v>0.46479263558757011</c:v>
                </c:pt>
                <c:pt idx="45">
                  <c:v>0.46601976496382025</c:v>
                </c:pt>
                <c:pt idx="46">
                  <c:v>0.46682762513651826</c:v>
                </c:pt>
                <c:pt idx="47">
                  <c:v>0.46791465724231318</c:v>
                </c:pt>
                <c:pt idx="48">
                  <c:v>0.4852294527412026</c:v>
                </c:pt>
                <c:pt idx="49">
                  <c:v>0.48619786234062667</c:v>
                </c:pt>
                <c:pt idx="50">
                  <c:v>0.49224147451865863</c:v>
                </c:pt>
                <c:pt idx="51">
                  <c:v>0.49277936622858159</c:v>
                </c:pt>
                <c:pt idx="52">
                  <c:v>0.4934696265027223</c:v>
                </c:pt>
                <c:pt idx="53">
                  <c:v>0.4943552048692495</c:v>
                </c:pt>
                <c:pt idx="54">
                  <c:v>0.49465585156643077</c:v>
                </c:pt>
                <c:pt idx="55">
                  <c:v>0.4952070371779298</c:v>
                </c:pt>
                <c:pt idx="56">
                  <c:v>0.4961539720132695</c:v>
                </c:pt>
                <c:pt idx="57">
                  <c:v>0.49702216604696647</c:v>
                </c:pt>
                <c:pt idx="58">
                  <c:v>0.49787297574783324</c:v>
                </c:pt>
                <c:pt idx="59">
                  <c:v>0.50425098068089336</c:v>
                </c:pt>
                <c:pt idx="60">
                  <c:v>0.50555378303534559</c:v>
                </c:pt>
                <c:pt idx="61">
                  <c:v>0.50685147235073014</c:v>
                </c:pt>
                <c:pt idx="62">
                  <c:v>0.50762865428902193</c:v>
                </c:pt>
                <c:pt idx="63">
                  <c:v>0.51164136734935983</c:v>
                </c:pt>
                <c:pt idx="64">
                  <c:v>0.51288485845062659</c:v>
                </c:pt>
                <c:pt idx="65">
                  <c:v>0.51548739533609045</c:v>
                </c:pt>
                <c:pt idx="66">
                  <c:v>0.51645069189644677</c:v>
                </c:pt>
                <c:pt idx="67">
                  <c:v>0.51774940381964485</c:v>
                </c:pt>
                <c:pt idx="68">
                  <c:v>0.51878428292694911</c:v>
                </c:pt>
                <c:pt idx="69">
                  <c:v>0.52700604974782506</c:v>
                </c:pt>
                <c:pt idx="70">
                  <c:v>0.52739157289353034</c:v>
                </c:pt>
                <c:pt idx="71">
                  <c:v>0.52854507450720545</c:v>
                </c:pt>
                <c:pt idx="72">
                  <c:v>0.52979265603972647</c:v>
                </c:pt>
                <c:pt idx="73">
                  <c:v>0.5306567596421693</c:v>
                </c:pt>
                <c:pt idx="74">
                  <c:v>0.53142576071795267</c:v>
                </c:pt>
                <c:pt idx="75">
                  <c:v>0.53353540063728933</c:v>
                </c:pt>
                <c:pt idx="76">
                  <c:v>0.53602238283982295</c:v>
                </c:pt>
                <c:pt idx="77">
                  <c:v>0.5365766362747626</c:v>
                </c:pt>
                <c:pt idx="78">
                  <c:v>0.53742437815218869</c:v>
                </c:pt>
                <c:pt idx="79">
                  <c:v>0.53844494075010341</c:v>
                </c:pt>
                <c:pt idx="80">
                  <c:v>0.53892454381465449</c:v>
                </c:pt>
                <c:pt idx="81">
                  <c:v>0.54120291402322562</c:v>
                </c:pt>
                <c:pt idx="82">
                  <c:v>0.5426161580215404</c:v>
                </c:pt>
                <c:pt idx="83">
                  <c:v>0.54770976754079204</c:v>
                </c:pt>
                <c:pt idx="84">
                  <c:v>0.54830390268045981</c:v>
                </c:pt>
                <c:pt idx="85">
                  <c:v>0.54935923394403496</c:v>
                </c:pt>
                <c:pt idx="86">
                  <c:v>0.55153738858687895</c:v>
                </c:pt>
                <c:pt idx="87">
                  <c:v>0.55495494389973554</c:v>
                </c:pt>
                <c:pt idx="88">
                  <c:v>0.55764440244935043</c:v>
                </c:pt>
                <c:pt idx="89">
                  <c:v>0.55851259648304741</c:v>
                </c:pt>
                <c:pt idx="90">
                  <c:v>0.5604115791927945</c:v>
                </c:pt>
                <c:pt idx="91">
                  <c:v>0.56115706028886647</c:v>
                </c:pt>
                <c:pt idx="92">
                  <c:v>0.56153747039550406</c:v>
                </c:pt>
                <c:pt idx="93">
                  <c:v>0.56242202615421766</c:v>
                </c:pt>
                <c:pt idx="94">
                  <c:v>0.56328101671759279</c:v>
                </c:pt>
                <c:pt idx="95">
                  <c:v>0.5650450151959524</c:v>
                </c:pt>
                <c:pt idx="96">
                  <c:v>0.56591218662183584</c:v>
                </c:pt>
                <c:pt idx="97">
                  <c:v>0.56617192900647551</c:v>
                </c:pt>
                <c:pt idx="98">
                  <c:v>0.56886547798734455</c:v>
                </c:pt>
                <c:pt idx="99">
                  <c:v>0.56976537286326134</c:v>
                </c:pt>
                <c:pt idx="100">
                  <c:v>0.57163981298548339</c:v>
                </c:pt>
                <c:pt idx="101">
                  <c:v>0.57330768632937001</c:v>
                </c:pt>
                <c:pt idx="102">
                  <c:v>0.57365844080941486</c:v>
                </c:pt>
                <c:pt idx="103">
                  <c:v>0.57450106964777325</c:v>
                </c:pt>
                <c:pt idx="104">
                  <c:v>0.57521791772506603</c:v>
                </c:pt>
                <c:pt idx="105">
                  <c:v>0.57611474477754221</c:v>
                </c:pt>
                <c:pt idx="106">
                  <c:v>0.57745129318984134</c:v>
                </c:pt>
                <c:pt idx="107">
                  <c:v>0.5778102285323945</c:v>
                </c:pt>
                <c:pt idx="108">
                  <c:v>0.57841765757363828</c:v>
                </c:pt>
                <c:pt idx="109">
                  <c:v>0.58059785743210934</c:v>
                </c:pt>
                <c:pt idx="110">
                  <c:v>0.58191804411939174</c:v>
                </c:pt>
                <c:pt idx="111">
                  <c:v>0.58320755257226797</c:v>
                </c:pt>
                <c:pt idx="112">
                  <c:v>0.58374953471344515</c:v>
                </c:pt>
                <c:pt idx="113">
                  <c:v>0.58478032338949526</c:v>
                </c:pt>
                <c:pt idx="114">
                  <c:v>0.58608005792050688</c:v>
                </c:pt>
                <c:pt idx="115">
                  <c:v>0.58690632503384865</c:v>
                </c:pt>
                <c:pt idx="116">
                  <c:v>0.58845557587136443</c:v>
                </c:pt>
                <c:pt idx="117">
                  <c:v>0.58981462165556142</c:v>
                </c:pt>
                <c:pt idx="118">
                  <c:v>0.59185779206701794</c:v>
                </c:pt>
                <c:pt idx="119">
                  <c:v>0.59302151975882844</c:v>
                </c:pt>
                <c:pt idx="120">
                  <c:v>0.59401549455359104</c:v>
                </c:pt>
                <c:pt idx="121">
                  <c:v>0.59488471119510156</c:v>
                </c:pt>
                <c:pt idx="122">
                  <c:v>0.59507593885623389</c:v>
                </c:pt>
                <c:pt idx="123">
                  <c:v>0.59700662240820079</c:v>
                </c:pt>
                <c:pt idx="124">
                  <c:v>0.59797809983106553</c:v>
                </c:pt>
                <c:pt idx="125">
                  <c:v>0.60043644901481996</c:v>
                </c:pt>
                <c:pt idx="126">
                  <c:v>0.60155313674720756</c:v>
                </c:pt>
                <c:pt idx="127">
                  <c:v>0.60185276083657535</c:v>
                </c:pt>
                <c:pt idx="128">
                  <c:v>0.60325577875675462</c:v>
                </c:pt>
                <c:pt idx="129">
                  <c:v>0.60342553165380253</c:v>
                </c:pt>
                <c:pt idx="130">
                  <c:v>0.60656391503356222</c:v>
                </c:pt>
                <c:pt idx="131">
                  <c:v>0.60677559485096533</c:v>
                </c:pt>
                <c:pt idx="132">
                  <c:v>0.60772355229411856</c:v>
                </c:pt>
                <c:pt idx="133">
                  <c:v>0.60883103655618431</c:v>
                </c:pt>
                <c:pt idx="134">
                  <c:v>0.60962969325856042</c:v>
                </c:pt>
                <c:pt idx="135">
                  <c:v>0.61034245090459904</c:v>
                </c:pt>
                <c:pt idx="136">
                  <c:v>0.61069218277683035</c:v>
                </c:pt>
                <c:pt idx="137">
                  <c:v>0.61105111811938351</c:v>
                </c:pt>
                <c:pt idx="138">
                  <c:v>0.61201441467973983</c:v>
                </c:pt>
                <c:pt idx="139">
                  <c:v>0.61314950935277124</c:v>
                </c:pt>
                <c:pt idx="140">
                  <c:v>0.61438379698371615</c:v>
                </c:pt>
                <c:pt idx="141">
                  <c:v>0.61478568185443805</c:v>
                </c:pt>
                <c:pt idx="142">
                  <c:v>0.61570500627881208</c:v>
                </c:pt>
                <c:pt idx="143">
                  <c:v>0.61628584751690385</c:v>
                </c:pt>
                <c:pt idx="144">
                  <c:v>0.6173646987601904</c:v>
                </c:pt>
                <c:pt idx="145">
                  <c:v>0.61832697271273318</c:v>
                </c:pt>
                <c:pt idx="146">
                  <c:v>0.61934446748720728</c:v>
                </c:pt>
                <c:pt idx="147">
                  <c:v>0.62236422836059613</c:v>
                </c:pt>
                <c:pt idx="148">
                  <c:v>0.62433172579385054</c:v>
                </c:pt>
                <c:pt idx="149">
                  <c:v>0.62488802444441727</c:v>
                </c:pt>
                <c:pt idx="150">
                  <c:v>0.62587381837667155</c:v>
                </c:pt>
                <c:pt idx="151">
                  <c:v>0.62915229902688652</c:v>
                </c:pt>
                <c:pt idx="152">
                  <c:v>0.62969019073680954</c:v>
                </c:pt>
                <c:pt idx="153">
                  <c:v>0.63105128173663361</c:v>
                </c:pt>
                <c:pt idx="154">
                  <c:v>0.63194401835785563</c:v>
                </c:pt>
                <c:pt idx="155">
                  <c:v>0.63353928654698077</c:v>
                </c:pt>
                <c:pt idx="156">
                  <c:v>0.63453428394955691</c:v>
                </c:pt>
                <c:pt idx="157">
                  <c:v>0.63517648165646112</c:v>
                </c:pt>
                <c:pt idx="158">
                  <c:v>0.6369762714082946</c:v>
                </c:pt>
                <c:pt idx="159">
                  <c:v>0.63854495179426773</c:v>
                </c:pt>
                <c:pt idx="160">
                  <c:v>0.63978946550334803</c:v>
                </c:pt>
                <c:pt idx="161">
                  <c:v>0.64082332200283876</c:v>
                </c:pt>
                <c:pt idx="162">
                  <c:v>0.64116385040474821</c:v>
                </c:pt>
                <c:pt idx="163">
                  <c:v>0.64204636094783474</c:v>
                </c:pt>
                <c:pt idx="164">
                  <c:v>0.64360481525567237</c:v>
                </c:pt>
                <c:pt idx="165">
                  <c:v>0.64552936316075804</c:v>
                </c:pt>
                <c:pt idx="166">
                  <c:v>0.6518654411734629</c:v>
                </c:pt>
                <c:pt idx="167">
                  <c:v>0.65245957631313067</c:v>
                </c:pt>
                <c:pt idx="168">
                  <c:v>0.65324902954518493</c:v>
                </c:pt>
                <c:pt idx="169">
                  <c:v>0.65385748119424225</c:v>
                </c:pt>
                <c:pt idx="170">
                  <c:v>0.65413051748045792</c:v>
                </c:pt>
                <c:pt idx="171">
                  <c:v>0.65494349069222368</c:v>
                </c:pt>
                <c:pt idx="172">
                  <c:v>0.6552073235081175</c:v>
                </c:pt>
                <c:pt idx="173">
                  <c:v>0.65762374577151672</c:v>
                </c:pt>
                <c:pt idx="174">
                  <c:v>0.65791007595930839</c:v>
                </c:pt>
                <c:pt idx="175">
                  <c:v>0.65826389826279386</c:v>
                </c:pt>
                <c:pt idx="176">
                  <c:v>0.65935502079984298</c:v>
                </c:pt>
                <c:pt idx="177">
                  <c:v>0.66481267870071548</c:v>
                </c:pt>
                <c:pt idx="178">
                  <c:v>0.66626989483501253</c:v>
                </c:pt>
                <c:pt idx="179">
                  <c:v>0.66748168509405958</c:v>
                </c:pt>
                <c:pt idx="180">
                  <c:v>0.66937862258817959</c:v>
                </c:pt>
                <c:pt idx="181">
                  <c:v>0.66982447959488378</c:v>
                </c:pt>
                <c:pt idx="182">
                  <c:v>0.67072028403954642</c:v>
                </c:pt>
                <c:pt idx="183">
                  <c:v>0.67131032874796004</c:v>
                </c:pt>
                <c:pt idx="184">
                  <c:v>0.67213250543004766</c:v>
                </c:pt>
                <c:pt idx="185">
                  <c:v>0.67240963214751748</c:v>
                </c:pt>
                <c:pt idx="186">
                  <c:v>0.67380037877393428</c:v>
                </c:pt>
                <c:pt idx="187">
                  <c:v>0.67453256596843025</c:v>
                </c:pt>
                <c:pt idx="188">
                  <c:v>0.67492831519227092</c:v>
                </c:pt>
                <c:pt idx="189">
                  <c:v>0.67595194561362626</c:v>
                </c:pt>
                <c:pt idx="190">
                  <c:v>0.67722202451804514</c:v>
                </c:pt>
                <c:pt idx="191">
                  <c:v>0.67990330220515172</c:v>
                </c:pt>
                <c:pt idx="192">
                  <c:v>0.68216122025745196</c:v>
                </c:pt>
                <c:pt idx="193">
                  <c:v>0.68330347318517815</c:v>
                </c:pt>
                <c:pt idx="194">
                  <c:v>0.68392624134362512</c:v>
                </c:pt>
                <c:pt idx="195">
                  <c:v>0.6851206472698419</c:v>
                </c:pt>
                <c:pt idx="196">
                  <c:v>0.68554400690464823</c:v>
                </c:pt>
                <c:pt idx="197">
                  <c:v>0.68750741390664849</c:v>
                </c:pt>
                <c:pt idx="198">
                  <c:v>0.68780192495694847</c:v>
                </c:pt>
                <c:pt idx="199">
                  <c:v>0.68830811582465168</c:v>
                </c:pt>
                <c:pt idx="200">
                  <c:v>0.6906437520707811</c:v>
                </c:pt>
                <c:pt idx="201">
                  <c:v>0.69137900708871769</c:v>
                </c:pt>
                <c:pt idx="202">
                  <c:v>0.69372589202079604</c:v>
                </c:pt>
                <c:pt idx="203">
                  <c:v>0.69447444094030863</c:v>
                </c:pt>
                <c:pt idx="204">
                  <c:v>0.69543569228503788</c:v>
                </c:pt>
                <c:pt idx="205">
                  <c:v>0.6961617438326525</c:v>
                </c:pt>
                <c:pt idx="206">
                  <c:v>0.6970043726710109</c:v>
                </c:pt>
                <c:pt idx="207">
                  <c:v>0.69806277175802667</c:v>
                </c:pt>
                <c:pt idx="208">
                  <c:v>0.69865486168206736</c:v>
                </c:pt>
                <c:pt idx="209">
                  <c:v>0.70136681760358022</c:v>
                </c:pt>
                <c:pt idx="210">
                  <c:v>0.70320955688358255</c:v>
                </c:pt>
                <c:pt idx="211">
                  <c:v>0.7040665022313306</c:v>
                </c:pt>
                <c:pt idx="212">
                  <c:v>0.70465961476318484</c:v>
                </c:pt>
                <c:pt idx="213">
                  <c:v>0.70553701226720367</c:v>
                </c:pt>
                <c:pt idx="214">
                  <c:v>0.70580186769091102</c:v>
                </c:pt>
                <c:pt idx="215">
                  <c:v>0.7060544518208558</c:v>
                </c:pt>
                <c:pt idx="216">
                  <c:v>0.70659847917766005</c:v>
                </c:pt>
                <c:pt idx="217">
                  <c:v>0.70688685458107881</c:v>
                </c:pt>
                <c:pt idx="218">
                  <c:v>0.70814875262298937</c:v>
                </c:pt>
                <c:pt idx="219">
                  <c:v>0.70863960437348938</c:v>
                </c:pt>
                <c:pt idx="220">
                  <c:v>0.70927771164913944</c:v>
                </c:pt>
                <c:pt idx="221">
                  <c:v>0.70951700187750821</c:v>
                </c:pt>
                <c:pt idx="222">
                  <c:v>0.71007125531244786</c:v>
                </c:pt>
                <c:pt idx="223">
                  <c:v>0.71029418381580001</c:v>
                </c:pt>
                <c:pt idx="224">
                  <c:v>0.71118692043702203</c:v>
                </c:pt>
                <c:pt idx="225">
                  <c:v>0.71341006982366184</c:v>
                </c:pt>
                <c:pt idx="226">
                  <c:v>0.7176405983482842</c:v>
                </c:pt>
                <c:pt idx="227">
                  <c:v>0.71826234389891763</c:v>
                </c:pt>
                <c:pt idx="228">
                  <c:v>0.71863764096648741</c:v>
                </c:pt>
                <c:pt idx="229">
                  <c:v>0.71880330343228116</c:v>
                </c:pt>
                <c:pt idx="230">
                  <c:v>0.71919598483268121</c:v>
                </c:pt>
                <c:pt idx="231">
                  <c:v>0.71962445750655524</c:v>
                </c:pt>
                <c:pt idx="232">
                  <c:v>0.72112257795339396</c:v>
                </c:pt>
                <c:pt idx="233">
                  <c:v>0.72147537764906589</c:v>
                </c:pt>
                <c:pt idx="234">
                  <c:v>0.72298065635059938</c:v>
                </c:pt>
                <c:pt idx="235">
                  <c:v>0.72319642659925665</c:v>
                </c:pt>
                <c:pt idx="236">
                  <c:v>0.72380078781705981</c:v>
                </c:pt>
                <c:pt idx="237">
                  <c:v>0.72468329836014633</c:v>
                </c:pt>
                <c:pt idx="238">
                  <c:v>0.72513017797466406</c:v>
                </c:pt>
                <c:pt idx="239">
                  <c:v>0.72538992035930372</c:v>
                </c:pt>
                <c:pt idx="240">
                  <c:v>0.72639105340876109</c:v>
                </c:pt>
                <c:pt idx="241">
                  <c:v>0.72697905290154763</c:v>
                </c:pt>
                <c:pt idx="242">
                  <c:v>0.73020640316108554</c:v>
                </c:pt>
                <c:pt idx="243">
                  <c:v>0.73269134014799209</c:v>
                </c:pt>
                <c:pt idx="244">
                  <c:v>0.73295108253263175</c:v>
                </c:pt>
                <c:pt idx="245">
                  <c:v>0.73333762828615057</c:v>
                </c:pt>
                <c:pt idx="246">
                  <c:v>0.7341342397728996</c:v>
                </c:pt>
                <c:pt idx="247">
                  <c:v>0.73546567514613104</c:v>
                </c:pt>
                <c:pt idx="248">
                  <c:v>0.73696072776952914</c:v>
                </c:pt>
                <c:pt idx="249">
                  <c:v>0.73725319360420205</c:v>
                </c:pt>
                <c:pt idx="250">
                  <c:v>0.73814797544105115</c:v>
                </c:pt>
                <c:pt idx="251">
                  <c:v>0.73843226041321575</c:v>
                </c:pt>
                <c:pt idx="252">
                  <c:v>0.73875438187448139</c:v>
                </c:pt>
                <c:pt idx="253">
                  <c:v>0.73918080933272834</c:v>
                </c:pt>
                <c:pt idx="254">
                  <c:v>0.73936896917042005</c:v>
                </c:pt>
                <c:pt idx="255">
                  <c:v>0.73997333038822322</c:v>
                </c:pt>
                <c:pt idx="256">
                  <c:v>0.7420154781918662</c:v>
                </c:pt>
                <c:pt idx="257">
                  <c:v>0.74312909810081318</c:v>
                </c:pt>
                <c:pt idx="258">
                  <c:v>0.74370789412327787</c:v>
                </c:pt>
                <c:pt idx="259">
                  <c:v>0.74543507872034998</c:v>
                </c:pt>
                <c:pt idx="260">
                  <c:v>0.74570811500656564</c:v>
                </c:pt>
                <c:pt idx="261">
                  <c:v>0.74645666392607823</c:v>
                </c:pt>
                <c:pt idx="262">
                  <c:v>0.74684423228741059</c:v>
                </c:pt>
                <c:pt idx="263">
                  <c:v>0.74752835691467001</c:v>
                </c:pt>
                <c:pt idx="264">
                  <c:v>0.74893751048173063</c:v>
                </c:pt>
                <c:pt idx="265">
                  <c:v>0.74931792058836821</c:v>
                </c:pt>
                <c:pt idx="266">
                  <c:v>0.74989978443427352</c:v>
                </c:pt>
                <c:pt idx="267">
                  <c:v>0.75018815983769227</c:v>
                </c:pt>
                <c:pt idx="268">
                  <c:v>0.75043767614419643</c:v>
                </c:pt>
                <c:pt idx="269">
                  <c:v>0.75097556785411945</c:v>
                </c:pt>
                <c:pt idx="270">
                  <c:v>0.7522108780928779</c:v>
                </c:pt>
                <c:pt idx="271">
                  <c:v>0.75272320460746234</c:v>
                </c:pt>
                <c:pt idx="272">
                  <c:v>0.75477864631268132</c:v>
                </c:pt>
                <c:pt idx="273">
                  <c:v>0.75631358064080756</c:v>
                </c:pt>
                <c:pt idx="274">
                  <c:v>0.75728812588711292</c:v>
                </c:pt>
                <c:pt idx="275">
                  <c:v>0.75792521055494944</c:v>
                </c:pt>
                <c:pt idx="276">
                  <c:v>0.75900508440604952</c:v>
                </c:pt>
                <c:pt idx="277">
                  <c:v>0.75933436412200994</c:v>
                </c:pt>
                <c:pt idx="278">
                  <c:v>0.75995610967264338</c:v>
                </c:pt>
                <c:pt idx="279">
                  <c:v>0.76057887783109035</c:v>
                </c:pt>
                <c:pt idx="280">
                  <c:v>0.76124970855677376</c:v>
                </c:pt>
                <c:pt idx="281">
                  <c:v>0.76200848355442174</c:v>
                </c:pt>
                <c:pt idx="282">
                  <c:v>0.76251262920649787</c:v>
                </c:pt>
                <c:pt idx="283">
                  <c:v>0.76659590220597018</c:v>
                </c:pt>
                <c:pt idx="284">
                  <c:v>0.76741603367243072</c:v>
                </c:pt>
                <c:pt idx="285">
                  <c:v>0.76985904373898206</c:v>
                </c:pt>
                <c:pt idx="286">
                  <c:v>0.7702486573159415</c:v>
                </c:pt>
                <c:pt idx="287">
                  <c:v>0.77146760582968332</c:v>
                </c:pt>
                <c:pt idx="288">
                  <c:v>0.77223251647421254</c:v>
                </c:pt>
                <c:pt idx="289">
                  <c:v>0.77263031091368028</c:v>
                </c:pt>
                <c:pt idx="290">
                  <c:v>0.77350873102551265</c:v>
                </c:pt>
                <c:pt idx="291">
                  <c:v>0.77442907805770023</c:v>
                </c:pt>
                <c:pt idx="292">
                  <c:v>0.77546702498844511</c:v>
                </c:pt>
                <c:pt idx="293">
                  <c:v>0.77765233788598387</c:v>
                </c:pt>
                <c:pt idx="294">
                  <c:v>0.77819636524278812</c:v>
                </c:pt>
                <c:pt idx="295">
                  <c:v>0.77887230900753923</c:v>
                </c:pt>
                <c:pt idx="296">
                  <c:v>0.77983560556789555</c:v>
                </c:pt>
                <c:pt idx="297">
                  <c:v>0.78099217500501128</c:v>
                </c:pt>
                <c:pt idx="298">
                  <c:v>0.78208125232643333</c:v>
                </c:pt>
                <c:pt idx="299">
                  <c:v>0.78234610775014068</c:v>
                </c:pt>
                <c:pt idx="300">
                  <c:v>0.78276844477713348</c:v>
                </c:pt>
                <c:pt idx="301">
                  <c:v>0.7834996093638158</c:v>
                </c:pt>
                <c:pt idx="302">
                  <c:v>0.78447313200230762</c:v>
                </c:pt>
                <c:pt idx="303">
                  <c:v>0.78492205683245242</c:v>
                </c:pt>
                <c:pt idx="304">
                  <c:v>0.78529121825314097</c:v>
                </c:pt>
                <c:pt idx="305">
                  <c:v>0.78635984341829213</c:v>
                </c:pt>
                <c:pt idx="306">
                  <c:v>0.78711452798468595</c:v>
                </c:pt>
                <c:pt idx="307">
                  <c:v>0.78750311895383185</c:v>
                </c:pt>
                <c:pt idx="308">
                  <c:v>0.78839994600630803</c:v>
                </c:pt>
                <c:pt idx="309">
                  <c:v>0.78883659954269036</c:v>
                </c:pt>
                <c:pt idx="310">
                  <c:v>0.78978148916240298</c:v>
                </c:pt>
                <c:pt idx="311">
                  <c:v>0.79095135250109483</c:v>
                </c:pt>
                <c:pt idx="312">
                  <c:v>0.79150151550478032</c:v>
                </c:pt>
                <c:pt idx="313">
                  <c:v>0.79255071112147424</c:v>
                </c:pt>
                <c:pt idx="314">
                  <c:v>0.79291987254216278</c:v>
                </c:pt>
                <c:pt idx="315">
                  <c:v>0.79411223325275249</c:v>
                </c:pt>
                <c:pt idx="316">
                  <c:v>0.79477590572374113</c:v>
                </c:pt>
                <c:pt idx="317">
                  <c:v>0.79529743570864742</c:v>
                </c:pt>
                <c:pt idx="318">
                  <c:v>0.79551934160418603</c:v>
                </c:pt>
                <c:pt idx="319">
                  <c:v>0.79631288526749444</c:v>
                </c:pt>
                <c:pt idx="320">
                  <c:v>0.7971544914980393</c:v>
                </c:pt>
                <c:pt idx="321">
                  <c:v>0.79816585062563217</c:v>
                </c:pt>
                <c:pt idx="322">
                  <c:v>0.79865158933706448</c:v>
                </c:pt>
                <c:pt idx="323">
                  <c:v>0.79927844792676561</c:v>
                </c:pt>
                <c:pt idx="324">
                  <c:v>0.79959443374115002</c:v>
                </c:pt>
                <c:pt idx="325">
                  <c:v>0.80320832975420664</c:v>
                </c:pt>
                <c:pt idx="326">
                  <c:v>0.80386484397050051</c:v>
                </c:pt>
                <c:pt idx="327">
                  <c:v>0.80598777779141328</c:v>
                </c:pt>
                <c:pt idx="328">
                  <c:v>0.8069377804501936</c:v>
                </c:pt>
                <c:pt idx="329">
                  <c:v>0.80887255443341466</c:v>
                </c:pt>
                <c:pt idx="330">
                  <c:v>0.80929489146040745</c:v>
                </c:pt>
                <c:pt idx="331">
                  <c:v>0.81013342986751169</c:v>
                </c:pt>
                <c:pt idx="332">
                  <c:v>0.81048827477881069</c:v>
                </c:pt>
                <c:pt idx="333">
                  <c:v>0.81137589836096491</c:v>
                </c:pt>
                <c:pt idx="334">
                  <c:v>0.81208047514449522</c:v>
                </c:pt>
                <c:pt idx="335">
                  <c:v>0.81228499670720355</c:v>
                </c:pt>
                <c:pt idx="336">
                  <c:v>0.81270119808731511</c:v>
                </c:pt>
                <c:pt idx="337">
                  <c:v>0.81382504407439749</c:v>
                </c:pt>
                <c:pt idx="338">
                  <c:v>0.81413693945752774</c:v>
                </c:pt>
                <c:pt idx="339">
                  <c:v>0.81479754410507577</c:v>
                </c:pt>
                <c:pt idx="340">
                  <c:v>0.81608909777357908</c:v>
                </c:pt>
                <c:pt idx="341">
                  <c:v>0.81671288853983959</c:v>
                </c:pt>
                <c:pt idx="342">
                  <c:v>0.81714545164496777</c:v>
                </c:pt>
                <c:pt idx="343">
                  <c:v>0.81743689487182714</c:v>
                </c:pt>
                <c:pt idx="344">
                  <c:v>0.817615851239197</c:v>
                </c:pt>
                <c:pt idx="345">
                  <c:v>0.82015191861678061</c:v>
                </c:pt>
                <c:pt idx="346">
                  <c:v>0.82124304115382973</c:v>
                </c:pt>
                <c:pt idx="347">
                  <c:v>0.82184535715600582</c:v>
                </c:pt>
                <c:pt idx="348">
                  <c:v>0.82223190290952464</c:v>
                </c:pt>
                <c:pt idx="349">
                  <c:v>0.82351220789207891</c:v>
                </c:pt>
                <c:pt idx="350">
                  <c:v>0.8241094108551873</c:v>
                </c:pt>
                <c:pt idx="351">
                  <c:v>0.82515860647188122</c:v>
                </c:pt>
                <c:pt idx="352">
                  <c:v>0.82554617483321358</c:v>
                </c:pt>
                <c:pt idx="353">
                  <c:v>0.82606156917123863</c:v>
                </c:pt>
                <c:pt idx="354">
                  <c:v>0.82640618800440224</c:v>
                </c:pt>
                <c:pt idx="355">
                  <c:v>0.82685306761891997</c:v>
                </c:pt>
                <c:pt idx="356">
                  <c:v>0.82791146670593574</c:v>
                </c:pt>
                <c:pt idx="357">
                  <c:v>0.82840436367206283</c:v>
                </c:pt>
                <c:pt idx="358">
                  <c:v>0.82889317020693576</c:v>
                </c:pt>
                <c:pt idx="359">
                  <c:v>0.82937584109492746</c:v>
                </c:pt>
                <c:pt idx="360">
                  <c:v>0.82966523910615975</c:v>
                </c:pt>
                <c:pt idx="361">
                  <c:v>0.83101405881222135</c:v>
                </c:pt>
                <c:pt idx="362">
                  <c:v>0.83123698731557349</c:v>
                </c:pt>
                <c:pt idx="363">
                  <c:v>0.83198962666634024</c:v>
                </c:pt>
                <c:pt idx="364">
                  <c:v>0.83403279707779676</c:v>
                </c:pt>
                <c:pt idx="365">
                  <c:v>0.83434878289218117</c:v>
                </c:pt>
                <c:pt idx="366">
                  <c:v>0.8382183308586233</c:v>
                </c:pt>
                <c:pt idx="367">
                  <c:v>0.83939944288326407</c:v>
                </c:pt>
                <c:pt idx="368">
                  <c:v>0.84003243711984643</c:v>
                </c:pt>
                <c:pt idx="369">
                  <c:v>0.84127388300548611</c:v>
                </c:pt>
                <c:pt idx="370">
                  <c:v>0.84170337828717368</c:v>
                </c:pt>
                <c:pt idx="371">
                  <c:v>0.8425961149083957</c:v>
                </c:pt>
                <c:pt idx="372">
                  <c:v>0.84460962969325948</c:v>
                </c:pt>
                <c:pt idx="373">
                  <c:v>0.84542158029721171</c:v>
                </c:pt>
                <c:pt idx="374">
                  <c:v>0.84564348619275032</c:v>
                </c:pt>
                <c:pt idx="375">
                  <c:v>0.84613024751199617</c:v>
                </c:pt>
                <c:pt idx="376">
                  <c:v>0.84725000306782439</c:v>
                </c:pt>
                <c:pt idx="377">
                  <c:v>0.84754655933375145</c:v>
                </c:pt>
                <c:pt idx="378">
                  <c:v>0.84840861772056719</c:v>
                </c:pt>
                <c:pt idx="379">
                  <c:v>0.84906308672123398</c:v>
                </c:pt>
                <c:pt idx="380">
                  <c:v>0.85000081808625183</c:v>
                </c:pt>
                <c:pt idx="381">
                  <c:v>0.85123306050156966</c:v>
                </c:pt>
                <c:pt idx="382">
                  <c:v>0.85162778711759679</c:v>
                </c:pt>
                <c:pt idx="383">
                  <c:v>0.85180265305371239</c:v>
                </c:pt>
                <c:pt idx="384">
                  <c:v>0.85223726137446765</c:v>
                </c:pt>
                <c:pt idx="385">
                  <c:v>0.85288252690481248</c:v>
                </c:pt>
                <c:pt idx="386">
                  <c:v>0.85325884658019591</c:v>
                </c:pt>
                <c:pt idx="387">
                  <c:v>0.85413317626077412</c:v>
                </c:pt>
                <c:pt idx="388">
                  <c:v>0.85431724566721168</c:v>
                </c:pt>
                <c:pt idx="389">
                  <c:v>0.85524066052283987</c:v>
                </c:pt>
                <c:pt idx="390">
                  <c:v>0.85645040556625984</c:v>
                </c:pt>
                <c:pt idx="391">
                  <c:v>0.85668765057900154</c:v>
                </c:pt>
                <c:pt idx="392">
                  <c:v>0.85687478780887971</c:v>
                </c:pt>
                <c:pt idx="393">
                  <c:v>0.85731144134526205</c:v>
                </c:pt>
                <c:pt idx="394">
                  <c:v>0.86082103136133747</c:v>
                </c:pt>
                <c:pt idx="395">
                  <c:v>0.86138039783534481</c:v>
                </c:pt>
                <c:pt idx="396">
                  <c:v>0.86202055032662195</c:v>
                </c:pt>
                <c:pt idx="397">
                  <c:v>0.86339800305146275</c:v>
                </c:pt>
                <c:pt idx="398">
                  <c:v>0.86412303199126383</c:v>
                </c:pt>
                <c:pt idx="399">
                  <c:v>0.8644195882571909</c:v>
                </c:pt>
                <c:pt idx="400">
                  <c:v>0.86496259300618161</c:v>
                </c:pt>
                <c:pt idx="401">
                  <c:v>0.86569171237723685</c:v>
                </c:pt>
                <c:pt idx="402">
                  <c:v>0.86685237224560674</c:v>
                </c:pt>
                <c:pt idx="403">
                  <c:v>0.86725221190070156</c:v>
                </c:pt>
                <c:pt idx="404">
                  <c:v>0.86781362359033598</c:v>
                </c:pt>
                <c:pt idx="405">
                  <c:v>0.86887713571641945</c:v>
                </c:pt>
                <c:pt idx="406">
                  <c:v>0.86983634184552161</c:v>
                </c:pt>
                <c:pt idx="407">
                  <c:v>0.87064829244947384</c:v>
                </c:pt>
                <c:pt idx="408">
                  <c:v>0.87157988816761045</c:v>
                </c:pt>
                <c:pt idx="409">
                  <c:v>0.87184474359131781</c:v>
                </c:pt>
                <c:pt idx="410">
                  <c:v>0.87300642606750123</c:v>
                </c:pt>
                <c:pt idx="411">
                  <c:v>0.87356272471806795</c:v>
                </c:pt>
                <c:pt idx="412">
                  <c:v>0.8741353850936513</c:v>
                </c:pt>
                <c:pt idx="413">
                  <c:v>0.8743808109689013</c:v>
                </c:pt>
                <c:pt idx="414">
                  <c:v>0.87473054284113261</c:v>
                </c:pt>
                <c:pt idx="415">
                  <c:v>0.87527661541356394</c:v>
                </c:pt>
                <c:pt idx="416">
                  <c:v>0.87585029839696094</c:v>
                </c:pt>
                <c:pt idx="417">
                  <c:v>0.8764495465756964</c:v>
                </c:pt>
                <c:pt idx="418">
                  <c:v>0.87672565068535269</c:v>
                </c:pt>
                <c:pt idx="419">
                  <c:v>0.87732183104064754</c:v>
                </c:pt>
                <c:pt idx="420">
                  <c:v>0.87796811917880591</c:v>
                </c:pt>
                <c:pt idx="421">
                  <c:v>0.87842829269489975</c:v>
                </c:pt>
                <c:pt idx="422">
                  <c:v>0.8821679694690221</c:v>
                </c:pt>
                <c:pt idx="423">
                  <c:v>0.88247270659745758</c:v>
                </c:pt>
                <c:pt idx="424">
                  <c:v>0.8829011792713316</c:v>
                </c:pt>
                <c:pt idx="425">
                  <c:v>0.88337157886556084</c:v>
                </c:pt>
                <c:pt idx="426">
                  <c:v>0.88360166562360776</c:v>
                </c:pt>
                <c:pt idx="427">
                  <c:v>0.88380311936287548</c:v>
                </c:pt>
                <c:pt idx="428">
                  <c:v>0.88426840591803701</c:v>
                </c:pt>
                <c:pt idx="429">
                  <c:v>0.88470914988567351</c:v>
                </c:pt>
                <c:pt idx="430">
                  <c:v>0.88573482552265592</c:v>
                </c:pt>
                <c:pt idx="431">
                  <c:v>0.88594548273224549</c:v>
                </c:pt>
                <c:pt idx="432">
                  <c:v>0.88735463629930611</c:v>
                </c:pt>
                <c:pt idx="433">
                  <c:v>0.8888179880804844</c:v>
                </c:pt>
                <c:pt idx="434">
                  <c:v>0.88925259640123966</c:v>
                </c:pt>
                <c:pt idx="435">
                  <c:v>0.88979662375804391</c:v>
                </c:pt>
                <c:pt idx="436">
                  <c:v>0.89000728096763349</c:v>
                </c:pt>
                <c:pt idx="437">
                  <c:v>0.89027213639134084</c:v>
                </c:pt>
                <c:pt idx="438">
                  <c:v>0.89154119268794618</c:v>
                </c:pt>
                <c:pt idx="439">
                  <c:v>0.89236745980128795</c:v>
                </c:pt>
                <c:pt idx="440">
                  <c:v>0.89253619009052232</c:v>
                </c:pt>
                <c:pt idx="441">
                  <c:v>0.89362219958850364</c:v>
                </c:pt>
                <c:pt idx="442">
                  <c:v>0.8942265608063068</c:v>
                </c:pt>
                <c:pt idx="443">
                  <c:v>0.89482683159285581</c:v>
                </c:pt>
                <c:pt idx="444">
                  <c:v>0.89576251774224658</c:v>
                </c:pt>
                <c:pt idx="445">
                  <c:v>0.89654276750397899</c:v>
                </c:pt>
                <c:pt idx="446">
                  <c:v>0.89676160557607698</c:v>
                </c:pt>
                <c:pt idx="447">
                  <c:v>0.89763695786446873</c:v>
                </c:pt>
                <c:pt idx="448">
                  <c:v>0.89963308831650224</c:v>
                </c:pt>
                <c:pt idx="449">
                  <c:v>0.90054116405492735</c:v>
                </c:pt>
                <c:pt idx="450">
                  <c:v>0.90077431863641488</c:v>
                </c:pt>
                <c:pt idx="451">
                  <c:v>0.90131016513071083</c:v>
                </c:pt>
                <c:pt idx="452">
                  <c:v>0.90207507577524004</c:v>
                </c:pt>
                <c:pt idx="453">
                  <c:v>0.90289622984951412</c:v>
                </c:pt>
                <c:pt idx="454">
                  <c:v>0.90375215258944863</c:v>
                </c:pt>
                <c:pt idx="455">
                  <c:v>0.90393213156463204</c:v>
                </c:pt>
                <c:pt idx="456">
                  <c:v>0.90465613789661958</c:v>
                </c:pt>
                <c:pt idx="457">
                  <c:v>0.90486781771402269</c:v>
                </c:pt>
                <c:pt idx="458">
                  <c:v>0.90595484981981755</c:v>
                </c:pt>
                <c:pt idx="459">
                  <c:v>0.9062585643404395</c:v>
                </c:pt>
                <c:pt idx="460">
                  <c:v>0.90651523890163843</c:v>
                </c:pt>
                <c:pt idx="461">
                  <c:v>0.90697848024117289</c:v>
                </c:pt>
                <c:pt idx="462">
                  <c:v>0.90770350918097398</c:v>
                </c:pt>
                <c:pt idx="463">
                  <c:v>0.90792746029213967</c:v>
                </c:pt>
                <c:pt idx="464">
                  <c:v>0.90843160594421579</c:v>
                </c:pt>
                <c:pt idx="465">
                  <c:v>0.90907278104330647</c:v>
                </c:pt>
                <c:pt idx="466">
                  <c:v>0.90957283626412844</c:v>
                </c:pt>
                <c:pt idx="467">
                  <c:v>0.91018844616788064</c:v>
                </c:pt>
                <c:pt idx="468">
                  <c:v>0.91049625111975674</c:v>
                </c:pt>
                <c:pt idx="469">
                  <c:v>0.91100244198745994</c:v>
                </c:pt>
                <c:pt idx="470">
                  <c:v>0.91149022591451934</c:v>
                </c:pt>
                <c:pt idx="471">
                  <c:v>0.91192687945090167</c:v>
                </c:pt>
                <c:pt idx="472">
                  <c:v>0.91238193992792782</c:v>
                </c:pt>
                <c:pt idx="473">
                  <c:v>0.91262123015629659</c:v>
                </c:pt>
                <c:pt idx="474">
                  <c:v>0.91385858561068212</c:v>
                </c:pt>
                <c:pt idx="475">
                  <c:v>0.9140406098014926</c:v>
                </c:pt>
                <c:pt idx="476">
                  <c:v>0.91507957934005102</c:v>
                </c:pt>
                <c:pt idx="477">
                  <c:v>0.91574325181103966</c:v>
                </c:pt>
                <c:pt idx="478">
                  <c:v>0.91587721343461359</c:v>
                </c:pt>
                <c:pt idx="479">
                  <c:v>0.91621671922870951</c:v>
                </c:pt>
                <c:pt idx="480">
                  <c:v>0.91678733438866578</c:v>
                </c:pt>
                <c:pt idx="481">
                  <c:v>0.91705014459674605</c:v>
                </c:pt>
                <c:pt idx="482">
                  <c:v>0.91734976868611384</c:v>
                </c:pt>
                <c:pt idx="483">
                  <c:v>0.91782016828034307</c:v>
                </c:pt>
                <c:pt idx="484">
                  <c:v>0.91857076241548274</c:v>
                </c:pt>
                <c:pt idx="485">
                  <c:v>0.9189061777783244</c:v>
                </c:pt>
                <c:pt idx="486">
                  <c:v>0.91945736338982342</c:v>
                </c:pt>
                <c:pt idx="487">
                  <c:v>0.92104342810862672</c:v>
                </c:pt>
                <c:pt idx="488">
                  <c:v>0.92132975829641839</c:v>
                </c:pt>
                <c:pt idx="489">
                  <c:v>0.9225170059679404</c:v>
                </c:pt>
                <c:pt idx="490">
                  <c:v>0.92332793396407897</c:v>
                </c:pt>
                <c:pt idx="491">
                  <c:v>0.92359278938778633</c:v>
                </c:pt>
                <c:pt idx="492">
                  <c:v>0.92446711906836454</c:v>
                </c:pt>
                <c:pt idx="493">
                  <c:v>0.92500296556266048</c:v>
                </c:pt>
                <c:pt idx="494">
                  <c:v>0.92550813382255015</c:v>
                </c:pt>
                <c:pt idx="495">
                  <c:v>0.92571470060088556</c:v>
                </c:pt>
                <c:pt idx="496">
                  <c:v>0.92624134362485955</c:v>
                </c:pt>
                <c:pt idx="497">
                  <c:v>0.92734473745567114</c:v>
                </c:pt>
                <c:pt idx="498">
                  <c:v>0.92784888310774727</c:v>
                </c:pt>
                <c:pt idx="499">
                  <c:v>0.92841643044426292</c:v>
                </c:pt>
                <c:pt idx="500">
                  <c:v>0.92862811026166603</c:v>
                </c:pt>
                <c:pt idx="501">
                  <c:v>0.92943494782655045</c:v>
                </c:pt>
                <c:pt idx="502">
                  <c:v>0.92971105193620673</c:v>
                </c:pt>
                <c:pt idx="503">
                  <c:v>0.93028371231179008</c:v>
                </c:pt>
                <c:pt idx="504">
                  <c:v>0.93118872022677457</c:v>
                </c:pt>
                <c:pt idx="505">
                  <c:v>0.93153231645212464</c:v>
                </c:pt>
                <c:pt idx="506">
                  <c:v>0.93174399626952775</c:v>
                </c:pt>
                <c:pt idx="507">
                  <c:v>0.9325252686390737</c:v>
                </c:pt>
                <c:pt idx="508">
                  <c:v>0.93321655152102789</c:v>
                </c:pt>
                <c:pt idx="509">
                  <c:v>0.93417268982668944</c:v>
                </c:pt>
                <c:pt idx="510">
                  <c:v>0.93452139909110721</c:v>
                </c:pt>
                <c:pt idx="511">
                  <c:v>0.93490794484462603</c:v>
                </c:pt>
                <c:pt idx="512">
                  <c:v>0.93550412519992088</c:v>
                </c:pt>
                <c:pt idx="513">
                  <c:v>0.93663308422607106</c:v>
                </c:pt>
                <c:pt idx="514">
                  <c:v>0.93811893337914731</c:v>
                </c:pt>
                <c:pt idx="515">
                  <c:v>0.93830095756995779</c:v>
                </c:pt>
                <c:pt idx="516">
                  <c:v>0.93920187505368813</c:v>
                </c:pt>
                <c:pt idx="517">
                  <c:v>0.93946366265395487</c:v>
                </c:pt>
                <c:pt idx="518">
                  <c:v>0.93974590241049238</c:v>
                </c:pt>
                <c:pt idx="519">
                  <c:v>0.94051592609408929</c:v>
                </c:pt>
                <c:pt idx="520">
                  <c:v>0.94079918845844035</c:v>
                </c:pt>
                <c:pt idx="521">
                  <c:v>0.94169090247184883</c:v>
                </c:pt>
                <c:pt idx="522">
                  <c:v>0.94183406756574473</c:v>
                </c:pt>
                <c:pt idx="523">
                  <c:v>0.94201404654092813</c:v>
                </c:pt>
                <c:pt idx="524">
                  <c:v>0.94236377841315944</c:v>
                </c:pt>
                <c:pt idx="525">
                  <c:v>0.94294052921999705</c:v>
                </c:pt>
                <c:pt idx="526">
                  <c:v>0.94311130472485849</c:v>
                </c:pt>
                <c:pt idx="527">
                  <c:v>0.94357556867220649</c:v>
                </c:pt>
                <c:pt idx="528">
                  <c:v>0.94405210391331695</c:v>
                </c:pt>
                <c:pt idx="529">
                  <c:v>0.94472497985462744</c:v>
                </c:pt>
                <c:pt idx="530">
                  <c:v>0.94490495882981085</c:v>
                </c:pt>
                <c:pt idx="531">
                  <c:v>0.9456105582211547</c:v>
                </c:pt>
                <c:pt idx="532">
                  <c:v>0.94591938578084434</c:v>
                </c:pt>
                <c:pt idx="533">
                  <c:v>0.94629775067185484</c:v>
                </c:pt>
                <c:pt idx="534">
                  <c:v>0.94673031377698302</c:v>
                </c:pt>
                <c:pt idx="535">
                  <c:v>0.94739194103234459</c:v>
                </c:pt>
                <c:pt idx="536">
                  <c:v>0.94782552674528631</c:v>
                </c:pt>
                <c:pt idx="537">
                  <c:v>0.94793085535008115</c:v>
                </c:pt>
                <c:pt idx="538">
                  <c:v>0.94853112613663015</c:v>
                </c:pt>
                <c:pt idx="539">
                  <c:v>0.94881336589316767</c:v>
                </c:pt>
                <c:pt idx="540">
                  <c:v>0.9490045935543</c:v>
                </c:pt>
                <c:pt idx="541">
                  <c:v>0.94953123657827398</c:v>
                </c:pt>
                <c:pt idx="542">
                  <c:v>0.94991266929272511</c:v>
                </c:pt>
                <c:pt idx="543">
                  <c:v>0.95003435962253657</c:v>
                </c:pt>
                <c:pt idx="544">
                  <c:v>0.95034216457441267</c:v>
                </c:pt>
                <c:pt idx="545">
                  <c:v>0.95096697794848672</c:v>
                </c:pt>
                <c:pt idx="546">
                  <c:v>0.95222989859821083</c:v>
                </c:pt>
                <c:pt idx="547">
                  <c:v>0.95258167568606922</c:v>
                </c:pt>
                <c:pt idx="548">
                  <c:v>0.95314410998351717</c:v>
                </c:pt>
                <c:pt idx="549">
                  <c:v>0.95356542440269643</c:v>
                </c:pt>
                <c:pt idx="550">
                  <c:v>0.95394992494058817</c:v>
                </c:pt>
                <c:pt idx="551">
                  <c:v>0.95447963578800277</c:v>
                </c:pt>
                <c:pt idx="552">
                  <c:v>0.95482323201335284</c:v>
                </c:pt>
                <c:pt idx="553">
                  <c:v>0.95554723834534039</c:v>
                </c:pt>
                <c:pt idx="554">
                  <c:v>0.9558008450830987</c:v>
                </c:pt>
                <c:pt idx="555">
                  <c:v>0.95621500124758307</c:v>
                </c:pt>
                <c:pt idx="556">
                  <c:v>0.95655859747293315</c:v>
                </c:pt>
                <c:pt idx="557">
                  <c:v>0.95795547974623119</c:v>
                </c:pt>
                <c:pt idx="558">
                  <c:v>0.95809353180105927</c:v>
                </c:pt>
                <c:pt idx="559">
                  <c:v>0.95846064800612074</c:v>
                </c:pt>
                <c:pt idx="560">
                  <c:v>0.95882162856430098</c:v>
                </c:pt>
                <c:pt idx="561">
                  <c:v>0.95982787465282604</c:v>
                </c:pt>
                <c:pt idx="562">
                  <c:v>0.96042098718468027</c:v>
                </c:pt>
                <c:pt idx="563">
                  <c:v>0.9606040339833043</c:v>
                </c:pt>
                <c:pt idx="564">
                  <c:v>0.96084843725074076</c:v>
                </c:pt>
                <c:pt idx="565">
                  <c:v>0.961332130746546</c:v>
                </c:pt>
                <c:pt idx="566">
                  <c:v>0.96190581372994299</c:v>
                </c:pt>
                <c:pt idx="567">
                  <c:v>0.96235882899134195</c:v>
                </c:pt>
                <c:pt idx="568">
                  <c:v>0.96294785109194203</c:v>
                </c:pt>
                <c:pt idx="569">
                  <c:v>0.96349085584093275</c:v>
                </c:pt>
                <c:pt idx="570">
                  <c:v>0.96420361348697137</c:v>
                </c:pt>
                <c:pt idx="571">
                  <c:v>0.96483763033136727</c:v>
                </c:pt>
                <c:pt idx="572">
                  <c:v>0.96520065610517458</c:v>
                </c:pt>
                <c:pt idx="573">
                  <c:v>0.96601465192475389</c:v>
                </c:pt>
                <c:pt idx="574">
                  <c:v>0.96654436277216849</c:v>
                </c:pt>
                <c:pt idx="575">
                  <c:v>0.96680410515680815</c:v>
                </c:pt>
                <c:pt idx="576">
                  <c:v>0.9670403275617363</c:v>
                </c:pt>
                <c:pt idx="577">
                  <c:v>0.96736756206206964</c:v>
                </c:pt>
                <c:pt idx="578">
                  <c:v>0.96837789858184897</c:v>
                </c:pt>
                <c:pt idx="579">
                  <c:v>0.96917553267641154</c:v>
                </c:pt>
                <c:pt idx="580">
                  <c:v>0.96936369251410326</c:v>
                </c:pt>
                <c:pt idx="581">
                  <c:v>0.96947924719703349</c:v>
                </c:pt>
                <c:pt idx="582">
                  <c:v>0.96964695487845431</c:v>
                </c:pt>
                <c:pt idx="583">
                  <c:v>0.97013064837425955</c:v>
                </c:pt>
                <c:pt idx="584">
                  <c:v>0.97049162893243979</c:v>
                </c:pt>
                <c:pt idx="585">
                  <c:v>0.97200917892773575</c:v>
                </c:pt>
                <c:pt idx="586">
                  <c:v>0.97260638189084414</c:v>
                </c:pt>
                <c:pt idx="587">
                  <c:v>0.97292850335210979</c:v>
                </c:pt>
                <c:pt idx="588">
                  <c:v>0.97304508064285355</c:v>
                </c:pt>
                <c:pt idx="589">
                  <c:v>0.97336924731974628</c:v>
                </c:pt>
                <c:pt idx="590">
                  <c:v>0.97351957066833694</c:v>
                </c:pt>
                <c:pt idx="591">
                  <c:v>0.97381919475770473</c:v>
                </c:pt>
                <c:pt idx="592">
                  <c:v>0.97412188667051314</c:v>
                </c:pt>
                <c:pt idx="593">
                  <c:v>0.97493588249009244</c:v>
                </c:pt>
                <c:pt idx="594">
                  <c:v>0.97515983360125813</c:v>
                </c:pt>
                <c:pt idx="595">
                  <c:v>0.97528459175451021</c:v>
                </c:pt>
                <c:pt idx="596">
                  <c:v>0.97555353760947172</c:v>
                </c:pt>
                <c:pt idx="597">
                  <c:v>0.9757539687409259</c:v>
                </c:pt>
                <c:pt idx="598">
                  <c:v>0.97650456287606557</c:v>
                </c:pt>
                <c:pt idx="599">
                  <c:v>0.97678782524041663</c:v>
                </c:pt>
                <c:pt idx="600">
                  <c:v>0.97713960232827501</c:v>
                </c:pt>
                <c:pt idx="601">
                  <c:v>0.97794848510878651</c:v>
                </c:pt>
                <c:pt idx="602">
                  <c:v>0.97825117702159492</c:v>
                </c:pt>
                <c:pt idx="603">
                  <c:v>0.97868783055797726</c:v>
                </c:pt>
                <c:pt idx="604">
                  <c:v>0.97909789629120747</c:v>
                </c:pt>
                <c:pt idx="605">
                  <c:v>0.97967055666679081</c:v>
                </c:pt>
                <c:pt idx="606">
                  <c:v>0.98049171074106489</c:v>
                </c:pt>
                <c:pt idx="607">
                  <c:v>0.98068805144126492</c:v>
                </c:pt>
                <c:pt idx="608">
                  <c:v>0.98099074335407332</c:v>
                </c:pt>
                <c:pt idx="609">
                  <c:v>0.98136399520601603</c:v>
                </c:pt>
                <c:pt idx="610">
                  <c:v>0.98230172657103387</c:v>
                </c:pt>
                <c:pt idx="611">
                  <c:v>0.98242648472428595</c:v>
                </c:pt>
                <c:pt idx="612">
                  <c:v>0.98264634540419749</c:v>
                </c:pt>
                <c:pt idx="613">
                  <c:v>0.98300323553112356</c:v>
                </c:pt>
                <c:pt idx="614">
                  <c:v>0.983147423232833</c:v>
                </c:pt>
                <c:pt idx="615">
                  <c:v>0.98335092218772779</c:v>
                </c:pt>
                <c:pt idx="616">
                  <c:v>0.98371292535372157</c:v>
                </c:pt>
                <c:pt idx="617">
                  <c:v>0.98387756521170178</c:v>
                </c:pt>
                <c:pt idx="618">
                  <c:v>0.98402482073685182</c:v>
                </c:pt>
                <c:pt idx="619">
                  <c:v>0.98420889014328938</c:v>
                </c:pt>
                <c:pt idx="620">
                  <c:v>0.98458930024992697</c:v>
                </c:pt>
                <c:pt idx="621">
                  <c:v>0.98548305947896253</c:v>
                </c:pt>
                <c:pt idx="622">
                  <c:v>0.98570496537450114</c:v>
                </c:pt>
                <c:pt idx="623">
                  <c:v>0.98661610893636686</c:v>
                </c:pt>
                <c:pt idx="624">
                  <c:v>0.98706810158995228</c:v>
                </c:pt>
                <c:pt idx="625">
                  <c:v>0.98731352746520229</c:v>
                </c:pt>
                <c:pt idx="626">
                  <c:v>0.98748737079350435</c:v>
                </c:pt>
                <c:pt idx="627">
                  <c:v>0.98795265734866589</c:v>
                </c:pt>
                <c:pt idx="628">
                  <c:v>0.98810809373632424</c:v>
                </c:pt>
                <c:pt idx="629">
                  <c:v>0.98833306745530347</c:v>
                </c:pt>
                <c:pt idx="630">
                  <c:v>0.98875131405104211</c:v>
                </c:pt>
                <c:pt idx="631">
                  <c:v>0.98911740764829004</c:v>
                </c:pt>
                <c:pt idx="632">
                  <c:v>0.9895336090284016</c:v>
                </c:pt>
                <c:pt idx="633">
                  <c:v>0.98974222102236409</c:v>
                </c:pt>
                <c:pt idx="634">
                  <c:v>0.98998560168198702</c:v>
                </c:pt>
                <c:pt idx="635">
                  <c:v>0.99015126414778076</c:v>
                </c:pt>
                <c:pt idx="636">
                  <c:v>0.99055826205757036</c:v>
                </c:pt>
                <c:pt idx="637">
                  <c:v>0.99069835932802564</c:v>
                </c:pt>
                <c:pt idx="638">
                  <c:v>0.9915583724992143</c:v>
                </c:pt>
                <c:pt idx="639">
                  <c:v>0.99187538092141225</c:v>
                </c:pt>
                <c:pt idx="640">
                  <c:v>0.99211262593415395</c:v>
                </c:pt>
                <c:pt idx="641">
                  <c:v>0.9923488483390821</c:v>
                </c:pt>
                <c:pt idx="642">
                  <c:v>0.99255336990179044</c:v>
                </c:pt>
                <c:pt idx="643">
                  <c:v>0.99266790197690713</c:v>
                </c:pt>
                <c:pt idx="644">
                  <c:v>0.9928836722255644</c:v>
                </c:pt>
                <c:pt idx="645">
                  <c:v>0.99331930315413319</c:v>
                </c:pt>
                <c:pt idx="646">
                  <c:v>0.99349723691368941</c:v>
                </c:pt>
                <c:pt idx="647">
                  <c:v>0.99405660338769675</c:v>
                </c:pt>
                <c:pt idx="648">
                  <c:v>0.99421306238316864</c:v>
                </c:pt>
                <c:pt idx="649">
                  <c:v>0.99438077006458947</c:v>
                </c:pt>
                <c:pt idx="650">
                  <c:v>0.9949319556760885</c:v>
                </c:pt>
                <c:pt idx="651">
                  <c:v>0.99518453980603327</c:v>
                </c:pt>
                <c:pt idx="652">
                  <c:v>0.99529191362645519</c:v>
                </c:pt>
                <c:pt idx="653">
                  <c:v>0.99549848040479061</c:v>
                </c:pt>
                <c:pt idx="654">
                  <c:v>0.99581242100354794</c:v>
                </c:pt>
                <c:pt idx="655">
                  <c:v>0.99593104350991879</c:v>
                </c:pt>
                <c:pt idx="656">
                  <c:v>0.99607011817256053</c:v>
                </c:pt>
                <c:pt idx="657">
                  <c:v>0.99638712659475848</c:v>
                </c:pt>
                <c:pt idx="658">
                  <c:v>0.99670106719351581</c:v>
                </c:pt>
                <c:pt idx="659">
                  <c:v>0.99717862504243981</c:v>
                </c:pt>
                <c:pt idx="660">
                  <c:v>0.99724304933469299</c:v>
                </c:pt>
                <c:pt idx="661">
                  <c:v>0.9976684541851264</c:v>
                </c:pt>
                <c:pt idx="662">
                  <c:v>0.99802227648861186</c:v>
                </c:pt>
                <c:pt idx="663">
                  <c:v>0.99836280489052132</c:v>
                </c:pt>
                <c:pt idx="664">
                  <c:v>0.99868288113615988</c:v>
                </c:pt>
                <c:pt idx="665">
                  <c:v>0.99893444265829112</c:v>
                </c:pt>
                <c:pt idx="666">
                  <c:v>0.99906942688967859</c:v>
                </c:pt>
                <c:pt idx="667">
                  <c:v>0.99925247368830261</c:v>
                </c:pt>
                <c:pt idx="668">
                  <c:v>0.99965538116683805</c:v>
                </c:pt>
                <c:pt idx="669">
                  <c:v>0.99990285225771514</c:v>
                </c:pt>
                <c:pt idx="670">
                  <c:v>1.0000000000000016</c:v>
                </c:pt>
                <c:pt idx="671">
                  <c:v>1.0000000000000016</c:v>
                </c:pt>
                <c:pt idx="672">
                  <c:v>1.0000000000000016</c:v>
                </c:pt>
              </c:numCache>
            </c:numRef>
          </c:xVal>
          <c:yVal>
            <c:numRef>
              <c:f>křivka!$P$2:$P$674</c:f>
              <c:numCache>
                <c:formatCode>0.000</c:formatCode>
                <c:ptCount val="673"/>
                <c:pt idx="0" formatCode="General">
                  <c:v>0</c:v>
                </c:pt>
                <c:pt idx="1">
                  <c:v>1.667461026572381E-4</c:v>
                </c:pt>
                <c:pt idx="2">
                  <c:v>3.2172270956858616E-2</c:v>
                </c:pt>
                <c:pt idx="3">
                  <c:v>3.2696131629373439E-2</c:v>
                </c:pt>
                <c:pt idx="4">
                  <c:v>3.2904564257694988E-2</c:v>
                </c:pt>
                <c:pt idx="5">
                  <c:v>3.3728567914992839E-2</c:v>
                </c:pt>
                <c:pt idx="6">
                  <c:v>3.3938390094169865E-2</c:v>
                </c:pt>
                <c:pt idx="7">
                  <c:v>4.3099698884329622E-2</c:v>
                </c:pt>
                <c:pt idx="8">
                  <c:v>4.3934818948471288E-2</c:v>
                </c:pt>
                <c:pt idx="9">
                  <c:v>4.5705106738348968E-2</c:v>
                </c:pt>
                <c:pt idx="10">
                  <c:v>4.5763467874278999E-2</c:v>
                </c:pt>
                <c:pt idx="11">
                  <c:v>4.7797770326697304E-2</c:v>
                </c:pt>
                <c:pt idx="12">
                  <c:v>5.017807094212938E-2</c:v>
                </c:pt>
                <c:pt idx="13">
                  <c:v>5.2255449471067472E-2</c:v>
                </c:pt>
                <c:pt idx="14">
                  <c:v>5.3501876588430329E-2</c:v>
                </c:pt>
                <c:pt idx="15">
                  <c:v>5.4546818831749021E-2</c:v>
                </c:pt>
                <c:pt idx="16">
                  <c:v>6.1550155143353019E-2</c:v>
                </c:pt>
                <c:pt idx="17">
                  <c:v>6.1864193636690816E-2</c:v>
                </c:pt>
                <c:pt idx="18">
                  <c:v>6.5731313667483263E-2</c:v>
                </c:pt>
                <c:pt idx="19">
                  <c:v>6.9883291623648494E-2</c:v>
                </c:pt>
                <c:pt idx="20">
                  <c:v>7.1200585834640673E-2</c:v>
                </c:pt>
                <c:pt idx="21">
                  <c:v>7.2348354841264659E-2</c:v>
                </c:pt>
                <c:pt idx="22">
                  <c:v>7.2624875461504576E-2</c:v>
                </c:pt>
                <c:pt idx="23">
                  <c:v>7.5220556459535584E-2</c:v>
                </c:pt>
                <c:pt idx="24">
                  <c:v>7.5880593115887157E-2</c:v>
                </c:pt>
                <c:pt idx="25">
                  <c:v>7.7277091725641525E-2</c:v>
                </c:pt>
                <c:pt idx="26">
                  <c:v>7.969074156160505E-2</c:v>
                </c:pt>
                <c:pt idx="27">
                  <c:v>8.0528640727457676E-2</c:v>
                </c:pt>
                <c:pt idx="28">
                  <c:v>8.1062228255960836E-2</c:v>
                </c:pt>
                <c:pt idx="29">
                  <c:v>8.1552739707944216E-2</c:v>
                </c:pt>
                <c:pt idx="30">
                  <c:v>8.200990193939614E-2</c:v>
                </c:pt>
                <c:pt idx="31">
                  <c:v>8.3827434458360037E-2</c:v>
                </c:pt>
                <c:pt idx="32">
                  <c:v>9.2649692839783415E-2</c:v>
                </c:pt>
                <c:pt idx="33">
                  <c:v>9.5852607561657865E-2</c:v>
                </c:pt>
                <c:pt idx="34">
                  <c:v>9.7080970517899517E-2</c:v>
                </c:pt>
                <c:pt idx="35">
                  <c:v>9.7777135496493486E-2</c:v>
                </c:pt>
                <c:pt idx="36">
                  <c:v>9.8646994332022078E-2</c:v>
                </c:pt>
                <c:pt idx="37">
                  <c:v>0.10039921796077855</c:v>
                </c:pt>
                <c:pt idx="38">
                  <c:v>0.10257525460045551</c:v>
                </c:pt>
                <c:pt idx="39">
                  <c:v>0.10311717943409153</c:v>
                </c:pt>
                <c:pt idx="40">
                  <c:v>0.10364381920831731</c:v>
                </c:pt>
                <c:pt idx="41">
                  <c:v>0.10490692093594589</c:v>
                </c:pt>
                <c:pt idx="42">
                  <c:v>0.10581568719542783</c:v>
                </c:pt>
                <c:pt idx="43">
                  <c:v>0.1063854030461734</c:v>
                </c:pt>
                <c:pt idx="44">
                  <c:v>0.11263699234496435</c:v>
                </c:pt>
                <c:pt idx="45">
                  <c:v>0.11348461836680532</c:v>
                </c:pt>
                <c:pt idx="46">
                  <c:v>0.11404599691241801</c:v>
                </c:pt>
                <c:pt idx="47">
                  <c:v>0.1148019125777975</c:v>
                </c:pt>
                <c:pt idx="48">
                  <c:v>0.12691462738499037</c:v>
                </c:pt>
                <c:pt idx="49">
                  <c:v>0.12760384460930696</c:v>
                </c:pt>
                <c:pt idx="50">
                  <c:v>0.13195591788866087</c:v>
                </c:pt>
                <c:pt idx="51">
                  <c:v>0.13234916078076087</c:v>
                </c:pt>
                <c:pt idx="52">
                  <c:v>0.13285495729215449</c:v>
                </c:pt>
                <c:pt idx="53">
                  <c:v>0.13350943574508414</c:v>
                </c:pt>
                <c:pt idx="54">
                  <c:v>0.1337359325345269</c:v>
                </c:pt>
                <c:pt idx="55">
                  <c:v>0.13415140824031452</c:v>
                </c:pt>
                <c:pt idx="56">
                  <c:v>0.13486702693088518</c:v>
                </c:pt>
                <c:pt idx="57">
                  <c:v>0.13552567403638127</c:v>
                </c:pt>
                <c:pt idx="58">
                  <c:v>0.13617598383674451</c:v>
                </c:pt>
                <c:pt idx="59">
                  <c:v>0.14110333117026588</c:v>
                </c:pt>
                <c:pt idx="60">
                  <c:v>0.14211214509134218</c:v>
                </c:pt>
                <c:pt idx="61">
                  <c:v>0.14312095901241847</c:v>
                </c:pt>
                <c:pt idx="62">
                  <c:v>0.14372680318540643</c:v>
                </c:pt>
                <c:pt idx="63">
                  <c:v>0.14686301946621799</c:v>
                </c:pt>
                <c:pt idx="64">
                  <c:v>0.14783709461590736</c:v>
                </c:pt>
                <c:pt idx="65">
                  <c:v>0.14987973437345853</c:v>
                </c:pt>
                <c:pt idx="66">
                  <c:v>0.15063842914054895</c:v>
                </c:pt>
                <c:pt idx="67">
                  <c:v>0.15166530722274643</c:v>
                </c:pt>
                <c:pt idx="68">
                  <c:v>0.15249070043089977</c:v>
                </c:pt>
                <c:pt idx="69">
                  <c:v>0.15910079385040379</c:v>
                </c:pt>
                <c:pt idx="70">
                  <c:v>0.15941205324203064</c:v>
                </c:pt>
                <c:pt idx="71">
                  <c:v>0.16034583141691117</c:v>
                </c:pt>
                <c:pt idx="72">
                  <c:v>0.16135881399055388</c:v>
                </c:pt>
                <c:pt idx="73">
                  <c:v>0.16206609537599168</c:v>
                </c:pt>
                <c:pt idx="74">
                  <c:v>0.16269556191352275</c:v>
                </c:pt>
                <c:pt idx="75">
                  <c:v>0.16442833183030253</c:v>
                </c:pt>
                <c:pt idx="76">
                  <c:v>0.16647236113870917</c:v>
                </c:pt>
                <c:pt idx="77">
                  <c:v>0.16693091292101658</c:v>
                </c:pt>
                <c:pt idx="78">
                  <c:v>0.16763680475559889</c:v>
                </c:pt>
                <c:pt idx="79">
                  <c:v>0.16849137853171722</c:v>
                </c:pt>
                <c:pt idx="80">
                  <c:v>0.16889573783066103</c:v>
                </c:pt>
                <c:pt idx="81">
                  <c:v>0.17082721351977403</c:v>
                </c:pt>
                <c:pt idx="82">
                  <c:v>0.17203612276403901</c:v>
                </c:pt>
                <c:pt idx="83">
                  <c:v>0.17640070200109223</c:v>
                </c:pt>
                <c:pt idx="84">
                  <c:v>0.17691205671590776</c:v>
                </c:pt>
                <c:pt idx="85">
                  <c:v>0.17782499162795615</c:v>
                </c:pt>
                <c:pt idx="86">
                  <c:v>0.17972172854568222</c:v>
                </c:pt>
                <c:pt idx="87">
                  <c:v>0.18270370468153582</c:v>
                </c:pt>
                <c:pt idx="88">
                  <c:v>0.18505065607643645</c:v>
                </c:pt>
                <c:pt idx="89">
                  <c:v>0.18581074039438236</c:v>
                </c:pt>
                <c:pt idx="90">
                  <c:v>0.18747403276838831</c:v>
                </c:pt>
                <c:pt idx="91">
                  <c:v>0.18812851122131796</c:v>
                </c:pt>
                <c:pt idx="92">
                  <c:v>0.1884633929774879</c:v>
                </c:pt>
                <c:pt idx="93">
                  <c:v>0.18924987876168789</c:v>
                </c:pt>
                <c:pt idx="94">
                  <c:v>0.19001413173220022</c:v>
                </c:pt>
                <c:pt idx="95">
                  <c:v>0.19159127195316661</c:v>
                </c:pt>
                <c:pt idx="96">
                  <c:v>0.19236664133052275</c:v>
                </c:pt>
                <c:pt idx="97">
                  <c:v>0.19260008587424288</c:v>
                </c:pt>
                <c:pt idx="98">
                  <c:v>0.1950248521170502</c:v>
                </c:pt>
                <c:pt idx="99">
                  <c:v>0.19583496026579328</c:v>
                </c:pt>
                <c:pt idx="100">
                  <c:v>0.19753716006375258</c:v>
                </c:pt>
                <c:pt idx="101">
                  <c:v>0.19905316004707796</c:v>
                </c:pt>
                <c:pt idx="102">
                  <c:v>0.19937275674383767</c:v>
                </c:pt>
                <c:pt idx="103">
                  <c:v>0.20014673657033835</c:v>
                </c:pt>
                <c:pt idx="104">
                  <c:v>0.20081233143011182</c:v>
                </c:pt>
                <c:pt idx="105">
                  <c:v>0.20164606194339801</c:v>
                </c:pt>
                <c:pt idx="106">
                  <c:v>0.20289109950990539</c:v>
                </c:pt>
                <c:pt idx="107">
                  <c:v>0.20322598126607533</c:v>
                </c:pt>
                <c:pt idx="108">
                  <c:v>0.20379291801510993</c:v>
                </c:pt>
                <c:pt idx="109">
                  <c:v>0.20586195923891515</c:v>
                </c:pt>
                <c:pt idx="110">
                  <c:v>0.20711672366141087</c:v>
                </c:pt>
                <c:pt idx="111">
                  <c:v>0.20834647616850802</c:v>
                </c:pt>
                <c:pt idx="112">
                  <c:v>0.20886338908674545</c:v>
                </c:pt>
                <c:pt idx="113">
                  <c:v>0.20984858064327863</c:v>
                </c:pt>
                <c:pt idx="114">
                  <c:v>0.21109222865893054</c:v>
                </c:pt>
                <c:pt idx="115">
                  <c:v>0.21188288309569694</c:v>
                </c:pt>
                <c:pt idx="116">
                  <c:v>0.21336970251105733</c:v>
                </c:pt>
                <c:pt idx="117">
                  <c:v>0.21467449076435022</c:v>
                </c:pt>
                <c:pt idx="118">
                  <c:v>0.21663931567399466</c:v>
                </c:pt>
                <c:pt idx="119">
                  <c:v>0.21777457872291936</c:v>
                </c:pt>
                <c:pt idx="120">
                  <c:v>0.21874726432175326</c:v>
                </c:pt>
                <c:pt idx="121">
                  <c:v>0.21960322764872708</c:v>
                </c:pt>
                <c:pt idx="122">
                  <c:v>0.21979220656507195</c:v>
                </c:pt>
                <c:pt idx="123">
                  <c:v>0.22170839719477473</c:v>
                </c:pt>
                <c:pt idx="124">
                  <c:v>0.22267830369189767</c:v>
                </c:pt>
                <c:pt idx="125">
                  <c:v>0.22514475646036933</c:v>
                </c:pt>
                <c:pt idx="126">
                  <c:v>0.22627585085672761</c:v>
                </c:pt>
                <c:pt idx="127">
                  <c:v>0.22658016249407706</c:v>
                </c:pt>
                <c:pt idx="128">
                  <c:v>0.22800723122265193</c:v>
                </c:pt>
                <c:pt idx="129">
                  <c:v>0.22818092507958654</c:v>
                </c:pt>
                <c:pt idx="130">
                  <c:v>0.23139217710659385</c:v>
                </c:pt>
                <c:pt idx="131">
                  <c:v>0.23160894704004825</c:v>
                </c:pt>
                <c:pt idx="132">
                  <c:v>0.23258024308802666</c:v>
                </c:pt>
                <c:pt idx="133">
                  <c:v>0.23371689568780685</c:v>
                </c:pt>
                <c:pt idx="134">
                  <c:v>0.23453812024339374</c:v>
                </c:pt>
                <c:pt idx="135">
                  <c:v>0.23527319264594107</c:v>
                </c:pt>
                <c:pt idx="136">
                  <c:v>0.23563447586836508</c:v>
                </c:pt>
                <c:pt idx="137">
                  <c:v>0.23600965459934387</c:v>
                </c:pt>
                <c:pt idx="138">
                  <c:v>0.23701707896956467</c:v>
                </c:pt>
                <c:pt idx="139">
                  <c:v>0.23820931360356393</c:v>
                </c:pt>
                <c:pt idx="140">
                  <c:v>0.23950576455172395</c:v>
                </c:pt>
                <c:pt idx="141">
                  <c:v>0.2399309671134999</c:v>
                </c:pt>
                <c:pt idx="142">
                  <c:v>0.24090643181404475</c:v>
                </c:pt>
                <c:pt idx="143">
                  <c:v>0.24152339239387655</c:v>
                </c:pt>
                <c:pt idx="144">
                  <c:v>0.24266977184964506</c:v>
                </c:pt>
                <c:pt idx="145">
                  <c:v>0.24369803948269803</c:v>
                </c:pt>
                <c:pt idx="146">
                  <c:v>0.24478605780253651</c:v>
                </c:pt>
                <c:pt idx="147">
                  <c:v>0.24804038590606362</c:v>
                </c:pt>
                <c:pt idx="148">
                  <c:v>0.25016639871494339</c:v>
                </c:pt>
                <c:pt idx="149">
                  <c:v>0.25076946378622039</c:v>
                </c:pt>
                <c:pt idx="150">
                  <c:v>0.25183941794493769</c:v>
                </c:pt>
                <c:pt idx="151">
                  <c:v>0.25541473229607997</c:v>
                </c:pt>
                <c:pt idx="152">
                  <c:v>0.25600251230794674</c:v>
                </c:pt>
                <c:pt idx="153">
                  <c:v>0.25749072127416262</c:v>
                </c:pt>
                <c:pt idx="154">
                  <c:v>0.25846757552556293</c:v>
                </c:pt>
                <c:pt idx="155">
                  <c:v>0.26021840960346393</c:v>
                </c:pt>
                <c:pt idx="156">
                  <c:v>0.26131198612672429</c:v>
                </c:pt>
                <c:pt idx="157">
                  <c:v>0.2620178779613066</c:v>
                </c:pt>
                <c:pt idx="158">
                  <c:v>0.26399659837950584</c:v>
                </c:pt>
                <c:pt idx="159">
                  <c:v>0.26573353694885204</c:v>
                </c:pt>
                <c:pt idx="160">
                  <c:v>0.26711197139748522</c:v>
                </c:pt>
                <c:pt idx="161">
                  <c:v>0.26825974040410921</c:v>
                </c:pt>
                <c:pt idx="162">
                  <c:v>0.26863908778765444</c:v>
                </c:pt>
                <c:pt idx="163">
                  <c:v>0.26962288979333215</c:v>
                </c:pt>
                <c:pt idx="164">
                  <c:v>0.27136260746438934</c:v>
                </c:pt>
                <c:pt idx="165">
                  <c:v>0.27351224263781221</c:v>
                </c:pt>
                <c:pt idx="166">
                  <c:v>0.28060173110245579</c:v>
                </c:pt>
                <c:pt idx="167">
                  <c:v>0.28126732596222925</c:v>
                </c:pt>
                <c:pt idx="168">
                  <c:v>0.28215941761144547</c:v>
                </c:pt>
                <c:pt idx="169">
                  <c:v>0.28284724528490657</c:v>
                </c:pt>
                <c:pt idx="170">
                  <c:v>0.28315711512567793</c:v>
                </c:pt>
                <c:pt idx="171">
                  <c:v>0.28407977689371466</c:v>
                </c:pt>
                <c:pt idx="172">
                  <c:v>0.2843799198784977</c:v>
                </c:pt>
                <c:pt idx="173">
                  <c:v>0.28714651563175236</c:v>
                </c:pt>
                <c:pt idx="174">
                  <c:v>0.28747444963364494</c:v>
                </c:pt>
                <c:pt idx="175">
                  <c:v>0.28788019848344421</c:v>
                </c:pt>
                <c:pt idx="176">
                  <c:v>0.28913774200765086</c:v>
                </c:pt>
                <c:pt idx="177">
                  <c:v>0.29543657603552803</c:v>
                </c:pt>
                <c:pt idx="178">
                  <c:v>0.29712626987578805</c:v>
                </c:pt>
                <c:pt idx="179">
                  <c:v>0.29853249534153076</c:v>
                </c:pt>
                <c:pt idx="180">
                  <c:v>0.30074327075259466</c:v>
                </c:pt>
                <c:pt idx="181">
                  <c:v>0.30126435232339854</c:v>
                </c:pt>
                <c:pt idx="182">
                  <c:v>0.30231763187185012</c:v>
                </c:pt>
                <c:pt idx="183">
                  <c:v>0.30301240729958862</c:v>
                </c:pt>
                <c:pt idx="184">
                  <c:v>0.3039809242458561</c:v>
                </c:pt>
                <c:pt idx="185">
                  <c:v>0.30430885824774867</c:v>
                </c:pt>
                <c:pt idx="186">
                  <c:v>0.30596659241833274</c:v>
                </c:pt>
                <c:pt idx="187">
                  <c:v>0.30684200945728324</c:v>
                </c:pt>
                <c:pt idx="188">
                  <c:v>0.30731584629900088</c:v>
                </c:pt>
                <c:pt idx="189">
                  <c:v>0.30854281970438707</c:v>
                </c:pt>
                <c:pt idx="190">
                  <c:v>0.31007132564541173</c:v>
                </c:pt>
                <c:pt idx="191">
                  <c:v>0.31330064183354023</c:v>
                </c:pt>
                <c:pt idx="192">
                  <c:v>0.31603666746797443</c:v>
                </c:pt>
                <c:pt idx="193">
                  <c:v>0.317422049670885</c:v>
                </c:pt>
                <c:pt idx="194">
                  <c:v>0.31818074443797545</c:v>
                </c:pt>
                <c:pt idx="195">
                  <c:v>0.31963699373451532</c:v>
                </c:pt>
                <c:pt idx="196">
                  <c:v>0.32015390665275273</c:v>
                </c:pt>
                <c:pt idx="197">
                  <c:v>0.32255782963272789</c:v>
                </c:pt>
                <c:pt idx="198">
                  <c:v>0.32292050240600739</c:v>
                </c:pt>
                <c:pt idx="199">
                  <c:v>0.32354580029097202</c:v>
                </c:pt>
                <c:pt idx="200">
                  <c:v>0.32643884517207511</c:v>
                </c:pt>
                <c:pt idx="201">
                  <c:v>0.32735039053326803</c:v>
                </c:pt>
                <c:pt idx="202">
                  <c:v>0.33026844732976968</c:v>
                </c:pt>
                <c:pt idx="203">
                  <c:v>0.33120083595379474</c:v>
                </c:pt>
                <c:pt idx="204">
                  <c:v>0.33240140789292683</c:v>
                </c:pt>
                <c:pt idx="205">
                  <c:v>0.33330878460155328</c:v>
                </c:pt>
                <c:pt idx="206">
                  <c:v>0.33436206415000486</c:v>
                </c:pt>
                <c:pt idx="207">
                  <c:v>0.33568769566612988</c:v>
                </c:pt>
                <c:pt idx="208">
                  <c:v>0.33642971582295461</c:v>
                </c:pt>
                <c:pt idx="209">
                  <c:v>0.33983828407143968</c:v>
                </c:pt>
                <c:pt idx="210">
                  <c:v>0.34215605489837531</c:v>
                </c:pt>
                <c:pt idx="211">
                  <c:v>0.34323712546393642</c:v>
                </c:pt>
                <c:pt idx="212">
                  <c:v>0.34398609337503849</c:v>
                </c:pt>
                <c:pt idx="213">
                  <c:v>0.34509634450856458</c:v>
                </c:pt>
                <c:pt idx="214">
                  <c:v>0.34543261581558998</c:v>
                </c:pt>
                <c:pt idx="215">
                  <c:v>0.34575360206320516</c:v>
                </c:pt>
                <c:pt idx="216">
                  <c:v>0.34644837749094365</c:v>
                </c:pt>
                <c:pt idx="217">
                  <c:v>0.34681799801850055</c:v>
                </c:pt>
                <c:pt idx="218">
                  <c:v>0.34843682476513121</c:v>
                </c:pt>
                <c:pt idx="219">
                  <c:v>0.34907601815865064</c:v>
                </c:pt>
                <c:pt idx="220">
                  <c:v>0.34991252777364779</c:v>
                </c:pt>
                <c:pt idx="221">
                  <c:v>0.35022656626698556</c:v>
                </c:pt>
                <c:pt idx="222">
                  <c:v>0.3509546909152555</c:v>
                </c:pt>
                <c:pt idx="223">
                  <c:v>0.35124788614576113</c:v>
                </c:pt>
                <c:pt idx="224">
                  <c:v>0.35242205661863918</c:v>
                </c:pt>
                <c:pt idx="225">
                  <c:v>0.35536095667797302</c:v>
                </c:pt>
                <c:pt idx="226">
                  <c:v>0.36096640482896719</c:v>
                </c:pt>
                <c:pt idx="227">
                  <c:v>0.36179040848626504</c:v>
                </c:pt>
                <c:pt idx="228">
                  <c:v>0.36229064679423673</c:v>
                </c:pt>
                <c:pt idx="229">
                  <c:v>0.36251158538025757</c:v>
                </c:pt>
                <c:pt idx="230">
                  <c:v>0.36303822515448336</c:v>
                </c:pt>
                <c:pt idx="231">
                  <c:v>0.36361349920865083</c:v>
                </c:pt>
                <c:pt idx="232">
                  <c:v>0.36563251660165891</c:v>
                </c:pt>
                <c:pt idx="233">
                  <c:v>0.36610913254508753</c:v>
                </c:pt>
                <c:pt idx="234">
                  <c:v>0.36814482454836134</c:v>
                </c:pt>
                <c:pt idx="235">
                  <c:v>0.36843940932972247</c:v>
                </c:pt>
                <c:pt idx="236">
                  <c:v>0.3692648025378758</c:v>
                </c:pt>
                <c:pt idx="237">
                  <c:v>0.37047510133299627</c:v>
                </c:pt>
                <c:pt idx="238">
                  <c:v>0.37109206191282806</c:v>
                </c:pt>
                <c:pt idx="239">
                  <c:v>0.37145195558439659</c:v>
                </c:pt>
                <c:pt idx="240">
                  <c:v>0.37284011688901808</c:v>
                </c:pt>
                <c:pt idx="241">
                  <c:v>0.37365717279203853</c:v>
                </c:pt>
                <c:pt idx="242">
                  <c:v>0.37815514891121754</c:v>
                </c:pt>
                <c:pt idx="243">
                  <c:v>0.38162902604991</c:v>
                </c:pt>
                <c:pt idx="244">
                  <c:v>0.381993088374045</c:v>
                </c:pt>
                <c:pt idx="245">
                  <c:v>0.38253501320768102</c:v>
                </c:pt>
                <c:pt idx="246">
                  <c:v>0.3836522120954845</c:v>
                </c:pt>
                <c:pt idx="247">
                  <c:v>0.38551976844524555</c:v>
                </c:pt>
                <c:pt idx="248">
                  <c:v>0.38762215888958224</c:v>
                </c:pt>
                <c:pt idx="249">
                  <c:v>0.38803346594280341</c:v>
                </c:pt>
                <c:pt idx="250">
                  <c:v>0.38929378856872104</c:v>
                </c:pt>
                <c:pt idx="251">
                  <c:v>0.3896953687659539</c:v>
                </c:pt>
                <c:pt idx="252">
                  <c:v>0.39015253099740582</c:v>
                </c:pt>
                <c:pt idx="253">
                  <c:v>0.39075976472124924</c:v>
                </c:pt>
                <c:pt idx="254">
                  <c:v>0.39102794803635632</c:v>
                </c:pt>
                <c:pt idx="255">
                  <c:v>0.39189085911760752</c:v>
                </c:pt>
                <c:pt idx="256">
                  <c:v>0.39483114872779679</c:v>
                </c:pt>
                <c:pt idx="257">
                  <c:v>0.39643607996587271</c:v>
                </c:pt>
                <c:pt idx="258">
                  <c:v>0.39727120003001437</c:v>
                </c:pt>
                <c:pt idx="259">
                  <c:v>0.39976544381559553</c:v>
                </c:pt>
                <c:pt idx="260">
                  <c:v>0.40016007625855099</c:v>
                </c:pt>
                <c:pt idx="261">
                  <c:v>0.40124253637496754</c:v>
                </c:pt>
                <c:pt idx="262">
                  <c:v>0.40180391492058026</c:v>
                </c:pt>
                <c:pt idx="263">
                  <c:v>0.40279883333310179</c:v>
                </c:pt>
                <c:pt idx="264">
                  <c:v>0.40485119994664132</c:v>
                </c:pt>
                <c:pt idx="265">
                  <c:v>0.40540563073797664</c:v>
                </c:pt>
                <c:pt idx="266">
                  <c:v>0.4062546463106731</c:v>
                </c:pt>
                <c:pt idx="267">
                  <c:v>0.4066756802198826</c:v>
                </c:pt>
                <c:pt idx="268">
                  <c:v>0.40704113209487303</c:v>
                </c:pt>
                <c:pt idx="269">
                  <c:v>0.4078290074299285</c:v>
                </c:pt>
                <c:pt idx="270">
                  <c:v>0.40964376084718146</c:v>
                </c:pt>
                <c:pt idx="271">
                  <c:v>0.41039828696170544</c:v>
                </c:pt>
                <c:pt idx="272">
                  <c:v>0.41342750782664528</c:v>
                </c:pt>
                <c:pt idx="273">
                  <c:v>0.41569108617021727</c:v>
                </c:pt>
                <c:pt idx="274">
                  <c:v>0.4171334399582024</c:v>
                </c:pt>
                <c:pt idx="275">
                  <c:v>0.41808250319249318</c:v>
                </c:pt>
                <c:pt idx="276">
                  <c:v>0.41969160308313552</c:v>
                </c:pt>
                <c:pt idx="277">
                  <c:v>0.42018350408597438</c:v>
                </c:pt>
                <c:pt idx="278">
                  <c:v>0.42111311360828846</c:v>
                </c:pt>
                <c:pt idx="279">
                  <c:v>0.42204550223231352</c:v>
                </c:pt>
                <c:pt idx="280">
                  <c:v>0.42305153705167886</c:v>
                </c:pt>
                <c:pt idx="281">
                  <c:v>0.42418957920231454</c:v>
                </c:pt>
                <c:pt idx="282">
                  <c:v>0.42494827396940499</c:v>
                </c:pt>
                <c:pt idx="283">
                  <c:v>0.43111787976772281</c:v>
                </c:pt>
                <c:pt idx="284">
                  <c:v>0.43235735913080831</c:v>
                </c:pt>
                <c:pt idx="285">
                  <c:v>0.4360535644063771</c:v>
                </c:pt>
                <c:pt idx="286">
                  <c:v>0.4366441235199548</c:v>
                </c:pt>
                <c:pt idx="287">
                  <c:v>0.43849500525945012</c:v>
                </c:pt>
                <c:pt idx="288">
                  <c:v>0.43965805932548435</c:v>
                </c:pt>
                <c:pt idx="289">
                  <c:v>0.44026529304932777</c:v>
                </c:pt>
                <c:pt idx="290">
                  <c:v>0.44161037827742949</c:v>
                </c:pt>
                <c:pt idx="291">
                  <c:v>0.4430235514974496</c:v>
                </c:pt>
                <c:pt idx="292">
                  <c:v>0.44462153498124812</c:v>
                </c:pt>
                <c:pt idx="293">
                  <c:v>0.44798841670406886</c:v>
                </c:pt>
                <c:pt idx="294">
                  <c:v>0.44882770542077693</c:v>
                </c:pt>
                <c:pt idx="295">
                  <c:v>0.44987125811324014</c:v>
                </c:pt>
                <c:pt idx="296">
                  <c:v>0.45135946707945601</c:v>
                </c:pt>
                <c:pt idx="297">
                  <c:v>0.45314920858131036</c:v>
                </c:pt>
                <c:pt idx="298">
                  <c:v>0.45483751287071489</c:v>
                </c:pt>
                <c:pt idx="299">
                  <c:v>0.45524881992393607</c:v>
                </c:pt>
                <c:pt idx="300">
                  <c:v>0.45590468792772121</c:v>
                </c:pt>
                <c:pt idx="301">
                  <c:v>0.45704134052750139</c:v>
                </c:pt>
                <c:pt idx="302">
                  <c:v>0.45855873006168224</c:v>
                </c:pt>
                <c:pt idx="303">
                  <c:v>0.45926462189626455</c:v>
                </c:pt>
                <c:pt idx="304">
                  <c:v>0.45984545415385392</c:v>
                </c:pt>
                <c:pt idx="305">
                  <c:v>0.46152958979069203</c:v>
                </c:pt>
                <c:pt idx="306">
                  <c:v>0.46272182442469129</c:v>
                </c:pt>
                <c:pt idx="307">
                  <c:v>0.46334017455537857</c:v>
                </c:pt>
                <c:pt idx="308">
                  <c:v>0.46477002238566439</c:v>
                </c:pt>
                <c:pt idx="309">
                  <c:v>0.46546757691511387</c:v>
                </c:pt>
                <c:pt idx="310">
                  <c:v>0.4669807977967283</c:v>
                </c:pt>
                <c:pt idx="311">
                  <c:v>0.46886224965504414</c:v>
                </c:pt>
                <c:pt idx="312">
                  <c:v>0.46974739354998296</c:v>
                </c:pt>
                <c:pt idx="313">
                  <c:v>0.47143569783938749</c:v>
                </c:pt>
                <c:pt idx="314">
                  <c:v>0.47203320470724258</c:v>
                </c:pt>
                <c:pt idx="315">
                  <c:v>0.47397023859977749</c:v>
                </c:pt>
                <c:pt idx="316">
                  <c:v>0.47505408826704953</c:v>
                </c:pt>
                <c:pt idx="317">
                  <c:v>0.47590588294145691</c:v>
                </c:pt>
                <c:pt idx="318">
                  <c:v>0.47626855571473642</c:v>
                </c:pt>
                <c:pt idx="319">
                  <c:v>0.47756639621375191</c:v>
                </c:pt>
                <c:pt idx="320">
                  <c:v>0.47894344111152959</c:v>
                </c:pt>
                <c:pt idx="321">
                  <c:v>0.48059978573125817</c:v>
                </c:pt>
                <c:pt idx="322">
                  <c:v>0.48139877747315746</c:v>
                </c:pt>
                <c:pt idx="323">
                  <c:v>0.48243260330963234</c:v>
                </c:pt>
                <c:pt idx="324">
                  <c:v>0.48295507443129171</c:v>
                </c:pt>
                <c:pt idx="325">
                  <c:v>0.48893431176240915</c:v>
                </c:pt>
                <c:pt idx="326">
                  <c:v>0.4900223300822476</c:v>
                </c:pt>
                <c:pt idx="327">
                  <c:v>0.49354067284831532</c:v>
                </c:pt>
                <c:pt idx="328">
                  <c:v>0.49511781306928171</c:v>
                </c:pt>
                <c:pt idx="329">
                  <c:v>0.49833879195227737</c:v>
                </c:pt>
                <c:pt idx="330">
                  <c:v>0.49904190468514875</c:v>
                </c:pt>
                <c:pt idx="331">
                  <c:v>0.50043840329490308</c:v>
                </c:pt>
                <c:pt idx="332">
                  <c:v>0.5010317415101917</c:v>
                </c:pt>
                <c:pt idx="333">
                  <c:v>0.50251717137469665</c:v>
                </c:pt>
                <c:pt idx="334">
                  <c:v>0.50369828960185203</c:v>
                </c:pt>
                <c:pt idx="335">
                  <c:v>0.50404150866315489</c:v>
                </c:pt>
                <c:pt idx="336">
                  <c:v>0.5047404527434598</c:v>
                </c:pt>
                <c:pt idx="337">
                  <c:v>0.50663024190690853</c:v>
                </c:pt>
                <c:pt idx="338">
                  <c:v>0.50715688168113426</c:v>
                </c:pt>
                <c:pt idx="339">
                  <c:v>0.50827547011979324</c:v>
                </c:pt>
                <c:pt idx="340">
                  <c:v>0.51046818136973593</c:v>
                </c:pt>
                <c:pt idx="341">
                  <c:v>0.51152979822332034</c:v>
                </c:pt>
                <c:pt idx="342">
                  <c:v>0.51226626017672316</c:v>
                </c:pt>
                <c:pt idx="343">
                  <c:v>0.51276510893383942</c:v>
                </c:pt>
                <c:pt idx="344">
                  <c:v>0.51307219967289985</c:v>
                </c:pt>
                <c:pt idx="345">
                  <c:v>0.51742705205396478</c:v>
                </c:pt>
                <c:pt idx="346">
                  <c:v>0.51930155615800322</c:v>
                </c:pt>
                <c:pt idx="347">
                  <c:v>0.52033816109618902</c:v>
                </c:pt>
                <c:pt idx="348">
                  <c:v>0.52100514550681798</c:v>
                </c:pt>
                <c:pt idx="349">
                  <c:v>0.52321592091788183</c:v>
                </c:pt>
                <c:pt idx="350">
                  <c:v>0.52424835720350127</c:v>
                </c:pt>
                <c:pt idx="351">
                  <c:v>0.52606311062075417</c:v>
                </c:pt>
                <c:pt idx="352">
                  <c:v>0.5267342636839496</c:v>
                </c:pt>
                <c:pt idx="353">
                  <c:v>0.5276291344348768</c:v>
                </c:pt>
                <c:pt idx="354">
                  <c:v>0.52822803085358738</c:v>
                </c:pt>
                <c:pt idx="355">
                  <c:v>0.52900617933265448</c:v>
                </c:pt>
                <c:pt idx="356">
                  <c:v>0.53085011331787246</c:v>
                </c:pt>
                <c:pt idx="357">
                  <c:v>0.53170885574655724</c:v>
                </c:pt>
                <c:pt idx="358">
                  <c:v>0.53256065042096468</c:v>
                </c:pt>
                <c:pt idx="359">
                  <c:v>0.53340271823938368</c:v>
                </c:pt>
                <c:pt idx="360">
                  <c:v>0.53390851475077727</c:v>
                </c:pt>
                <c:pt idx="361">
                  <c:v>0.53627908851022099</c:v>
                </c:pt>
                <c:pt idx="362">
                  <c:v>0.53667094185146547</c:v>
                </c:pt>
                <c:pt idx="363">
                  <c:v>0.53799796291844604</c:v>
                </c:pt>
                <c:pt idx="364">
                  <c:v>0.54160106828669785</c:v>
                </c:pt>
                <c:pt idx="365">
                  <c:v>0.54216105728145503</c:v>
                </c:pt>
                <c:pt idx="366">
                  <c:v>0.54904767132119892</c:v>
                </c:pt>
                <c:pt idx="367">
                  <c:v>0.5511500617655356</c:v>
                </c:pt>
                <c:pt idx="368">
                  <c:v>0.55227698750932741</c:v>
                </c:pt>
                <c:pt idx="369">
                  <c:v>0.55448915247124675</c:v>
                </c:pt>
                <c:pt idx="370">
                  <c:v>0.55525479499261454</c:v>
                </c:pt>
                <c:pt idx="371">
                  <c:v>0.55684860982384665</c:v>
                </c:pt>
                <c:pt idx="372">
                  <c:v>0.56044893609038748</c:v>
                </c:pt>
                <c:pt idx="373">
                  <c:v>0.56190240628521637</c:v>
                </c:pt>
                <c:pt idx="374">
                  <c:v>0.5623012073807383</c:v>
                </c:pt>
                <c:pt idx="375">
                  <c:v>0.56317801397054423</c:v>
                </c:pt>
                <c:pt idx="376">
                  <c:v>0.56519842091440775</c:v>
                </c:pt>
                <c:pt idx="377">
                  <c:v>0.56573478754462192</c:v>
                </c:pt>
                <c:pt idx="378">
                  <c:v>0.56729525315532259</c:v>
                </c:pt>
                <c:pt idx="379">
                  <c:v>0.56848054003504445</c:v>
                </c:pt>
                <c:pt idx="380">
                  <c:v>0.57017996073129285</c:v>
                </c:pt>
                <c:pt idx="381">
                  <c:v>0.5724157480577553</c:v>
                </c:pt>
                <c:pt idx="382">
                  <c:v>0.57313275629918148</c:v>
                </c:pt>
                <c:pt idx="383">
                  <c:v>0.57345235299594122</c:v>
                </c:pt>
                <c:pt idx="384">
                  <c:v>0.57424856563612958</c:v>
                </c:pt>
                <c:pt idx="385">
                  <c:v>0.57543246296499595</c:v>
                </c:pt>
                <c:pt idx="386">
                  <c:v>0.57612306974016803</c:v>
                </c:pt>
                <c:pt idx="387">
                  <c:v>0.57772800097824395</c:v>
                </c:pt>
                <c:pt idx="388">
                  <c:v>0.57806844093783583</c:v>
                </c:pt>
                <c:pt idx="389">
                  <c:v>0.57978453624434989</c:v>
                </c:pt>
                <c:pt idx="390">
                  <c:v>0.5820383877319335</c:v>
                </c:pt>
                <c:pt idx="391">
                  <c:v>0.58248165445483069</c:v>
                </c:pt>
                <c:pt idx="392">
                  <c:v>0.58283321082126638</c:v>
                </c:pt>
                <c:pt idx="393">
                  <c:v>0.58365721447856422</c:v>
                </c:pt>
                <c:pt idx="394">
                  <c:v>0.59030621532202154</c:v>
                </c:pt>
                <c:pt idx="395">
                  <c:v>0.59136644262475047</c:v>
                </c:pt>
                <c:pt idx="396">
                  <c:v>0.59258368917414828</c:v>
                </c:pt>
                <c:pt idx="397">
                  <c:v>0.59520438208757787</c:v>
                </c:pt>
                <c:pt idx="398">
                  <c:v>0.59658698518877751</c:v>
                </c:pt>
                <c:pt idx="399">
                  <c:v>0.59715253238695665</c:v>
                </c:pt>
                <c:pt idx="400">
                  <c:v>0.59818913732514245</c:v>
                </c:pt>
                <c:pt idx="401">
                  <c:v>0.59958702548575227</c:v>
                </c:pt>
                <c:pt idx="402">
                  <c:v>0.60181725460879287</c:v>
                </c:pt>
                <c:pt idx="403">
                  <c:v>0.60258567623187165</c:v>
                </c:pt>
                <c:pt idx="404">
                  <c:v>0.60367091544999918</c:v>
                </c:pt>
                <c:pt idx="405">
                  <c:v>0.60573856712294893</c:v>
                </c:pt>
                <c:pt idx="406">
                  <c:v>0.60760612347271004</c:v>
                </c:pt>
                <c:pt idx="407">
                  <c:v>0.60919993830394215</c:v>
                </c:pt>
                <c:pt idx="408">
                  <c:v>0.61103136633146082</c:v>
                </c:pt>
                <c:pt idx="409">
                  <c:v>0.61155244790226471</c:v>
                </c:pt>
                <c:pt idx="410">
                  <c:v>0.61383964861037987</c:v>
                </c:pt>
                <c:pt idx="411">
                  <c:v>0.61493600423535122</c:v>
                </c:pt>
                <c:pt idx="412">
                  <c:v>0.61606570908085401</c:v>
                </c:pt>
                <c:pt idx="413">
                  <c:v>0.61655205188027096</c:v>
                </c:pt>
                <c:pt idx="414">
                  <c:v>0.61724682730800939</c:v>
                </c:pt>
                <c:pt idx="415">
                  <c:v>0.61833345607699242</c:v>
                </c:pt>
                <c:pt idx="416">
                  <c:v>0.61948122508361636</c:v>
                </c:pt>
                <c:pt idx="417">
                  <c:v>0.62068596567531487</c:v>
                </c:pt>
                <c:pt idx="418">
                  <c:v>0.62124178601750568</c:v>
                </c:pt>
                <c:pt idx="419">
                  <c:v>0.62244235795663783</c:v>
                </c:pt>
                <c:pt idx="420">
                  <c:v>0.62375270441335262</c:v>
                </c:pt>
                <c:pt idx="421">
                  <c:v>0.6246892616899441</c:v>
                </c:pt>
                <c:pt idx="422">
                  <c:v>0.63231233768309081</c:v>
                </c:pt>
                <c:pt idx="423">
                  <c:v>0.63293763556805549</c:v>
                </c:pt>
                <c:pt idx="424">
                  <c:v>0.63381722125957241</c:v>
                </c:pt>
                <c:pt idx="425">
                  <c:v>0.63478573820583983</c:v>
                </c:pt>
                <c:pt idx="426">
                  <c:v>0.63525957504755748</c:v>
                </c:pt>
                <c:pt idx="427">
                  <c:v>0.63567644030420056</c:v>
                </c:pt>
                <c:pt idx="428">
                  <c:v>0.63664078859790163</c:v>
                </c:pt>
                <c:pt idx="429">
                  <c:v>0.63755511306080548</c:v>
                </c:pt>
                <c:pt idx="430">
                  <c:v>0.63968668407310714</c:v>
                </c:pt>
                <c:pt idx="431">
                  <c:v>0.64012578214343785</c:v>
                </c:pt>
                <c:pt idx="432">
                  <c:v>0.64306607175362718</c:v>
                </c:pt>
                <c:pt idx="433">
                  <c:v>0.64612169408482112</c:v>
                </c:pt>
                <c:pt idx="434">
                  <c:v>0.64703046034430312</c:v>
                </c:pt>
                <c:pt idx="435">
                  <c:v>0.64816850249493874</c:v>
                </c:pt>
                <c:pt idx="436">
                  <c:v>0.64861037966698043</c:v>
                </c:pt>
                <c:pt idx="437">
                  <c:v>0.64916758956002674</c:v>
                </c:pt>
                <c:pt idx="438">
                  <c:v>0.65185081226195274</c:v>
                </c:pt>
                <c:pt idx="439">
                  <c:v>0.65360859409413108</c:v>
                </c:pt>
                <c:pt idx="440">
                  <c:v>0.6539684877656996</c:v>
                </c:pt>
                <c:pt idx="441">
                  <c:v>0.65628764814349072</c:v>
                </c:pt>
                <c:pt idx="442">
                  <c:v>0.65757854088822887</c:v>
                </c:pt>
                <c:pt idx="443">
                  <c:v>0.65886665453125604</c:v>
                </c:pt>
                <c:pt idx="444">
                  <c:v>0.66087594506827574</c:v>
                </c:pt>
                <c:pt idx="445">
                  <c:v>0.66255452250169189</c:v>
                </c:pt>
                <c:pt idx="446">
                  <c:v>0.66302974889426503</c:v>
                </c:pt>
                <c:pt idx="447">
                  <c:v>0.66493065446455757</c:v>
                </c:pt>
                <c:pt idx="448">
                  <c:v>0.66927577998963406</c:v>
                </c:pt>
                <c:pt idx="449">
                  <c:v>0.67125588995868879</c:v>
                </c:pt>
                <c:pt idx="450">
                  <c:v>0.67176585512264886</c:v>
                </c:pt>
                <c:pt idx="451">
                  <c:v>0.67294419424809337</c:v>
                </c:pt>
                <c:pt idx="452">
                  <c:v>0.67463249853749796</c:v>
                </c:pt>
                <c:pt idx="453">
                  <c:v>0.67644586240389537</c:v>
                </c:pt>
                <c:pt idx="454">
                  <c:v>0.67833843066905497</c:v>
                </c:pt>
                <c:pt idx="455">
                  <c:v>0.6787372317645769</c:v>
                </c:pt>
                <c:pt idx="456">
                  <c:v>0.68034216300265282</c:v>
                </c:pt>
                <c:pt idx="457">
                  <c:v>0.680811831191804</c:v>
                </c:pt>
                <c:pt idx="458">
                  <c:v>0.68323242878204493</c:v>
                </c:pt>
                <c:pt idx="459">
                  <c:v>0.68390914004866221</c:v>
                </c:pt>
                <c:pt idx="460">
                  <c:v>0.68448163500111869</c:v>
                </c:pt>
                <c:pt idx="461">
                  <c:v>0.68551685038844901</c:v>
                </c:pt>
                <c:pt idx="462">
                  <c:v>0.6871509621944899</c:v>
                </c:pt>
                <c:pt idx="463">
                  <c:v>0.6876567587058835</c:v>
                </c:pt>
                <c:pt idx="464">
                  <c:v>0.68880035905994108</c:v>
                </c:pt>
                <c:pt idx="465">
                  <c:v>0.69027050386503574</c:v>
                </c:pt>
                <c:pt idx="466">
                  <c:v>0.69141827287165969</c:v>
                </c:pt>
                <c:pt idx="467">
                  <c:v>0.69283422519339077</c:v>
                </c:pt>
                <c:pt idx="468">
                  <c:v>0.6935442856805395</c:v>
                </c:pt>
                <c:pt idx="469">
                  <c:v>0.69471428750085107</c:v>
                </c:pt>
                <c:pt idx="470">
                  <c:v>0.69584260279549837</c:v>
                </c:pt>
                <c:pt idx="471">
                  <c:v>0.69685280626743018</c:v>
                </c:pt>
                <c:pt idx="472">
                  <c:v>0.69790608581588176</c:v>
                </c:pt>
                <c:pt idx="473">
                  <c:v>0.69846468525978356</c:v>
                </c:pt>
                <c:pt idx="474">
                  <c:v>0.70135495103917567</c:v>
                </c:pt>
                <c:pt idx="475">
                  <c:v>0.70178015360095158</c:v>
                </c:pt>
                <c:pt idx="476">
                  <c:v>0.70420769894546986</c:v>
                </c:pt>
                <c:pt idx="477">
                  <c:v>0.70576121680189308</c:v>
                </c:pt>
                <c:pt idx="478">
                  <c:v>0.70607525529523085</c:v>
                </c:pt>
                <c:pt idx="479">
                  <c:v>0.70687146793541922</c:v>
                </c:pt>
                <c:pt idx="480">
                  <c:v>0.70821655316352095</c:v>
                </c:pt>
                <c:pt idx="481">
                  <c:v>0.70883768239591916</c:v>
                </c:pt>
                <c:pt idx="482">
                  <c:v>0.70954913243392337</c:v>
                </c:pt>
                <c:pt idx="483">
                  <c:v>0.71066633132172685</c:v>
                </c:pt>
                <c:pt idx="484">
                  <c:v>0.71245051462015929</c:v>
                </c:pt>
                <c:pt idx="485">
                  <c:v>0.71325089591291402</c:v>
                </c:pt>
                <c:pt idx="486">
                  <c:v>0.71456680057305078</c:v>
                </c:pt>
                <c:pt idx="487">
                  <c:v>0.71835888485764743</c:v>
                </c:pt>
                <c:pt idx="488">
                  <c:v>0.71904393342939754</c:v>
                </c:pt>
                <c:pt idx="489">
                  <c:v>0.72188973358141439</c:v>
                </c:pt>
                <c:pt idx="490">
                  <c:v>0.72383510477908219</c:v>
                </c:pt>
                <c:pt idx="491">
                  <c:v>0.72447151907089069</c:v>
                </c:pt>
                <c:pt idx="492">
                  <c:v>0.72657668861693836</c:v>
                </c:pt>
                <c:pt idx="493">
                  <c:v>0.727868970912532</c:v>
                </c:pt>
                <c:pt idx="494">
                  <c:v>0.72908899656364079</c:v>
                </c:pt>
                <c:pt idx="495">
                  <c:v>0.72958923487161254</c:v>
                </c:pt>
                <c:pt idx="496">
                  <c:v>0.73086762165865138</c:v>
                </c:pt>
                <c:pt idx="497">
                  <c:v>0.733549454809722</c:v>
                </c:pt>
                <c:pt idx="498">
                  <c:v>0.73477781776596363</c:v>
                </c:pt>
                <c:pt idx="499">
                  <c:v>0.73616319996887414</c:v>
                </c:pt>
                <c:pt idx="500">
                  <c:v>0.73668011288711155</c:v>
                </c:pt>
                <c:pt idx="501">
                  <c:v>0.73865327510188883</c:v>
                </c:pt>
                <c:pt idx="502">
                  <c:v>0.7393313759193616</c:v>
                </c:pt>
                <c:pt idx="503">
                  <c:v>0.74074315958852621</c:v>
                </c:pt>
                <c:pt idx="504">
                  <c:v>0.74297616781327769</c:v>
                </c:pt>
                <c:pt idx="505">
                  <c:v>0.74382518338597414</c:v>
                </c:pt>
                <c:pt idx="506">
                  <c:v>0.74435321271105537</c:v>
                </c:pt>
                <c:pt idx="507">
                  <c:v>0.74630275256128953</c:v>
                </c:pt>
                <c:pt idx="508">
                  <c:v>0.74802857472379192</c:v>
                </c:pt>
                <c:pt idx="509">
                  <c:v>0.75041999174606777</c:v>
                </c:pt>
                <c:pt idx="510">
                  <c:v>0.75129401923416284</c:v>
                </c:pt>
                <c:pt idx="511">
                  <c:v>0.75226392573128575</c:v>
                </c:pt>
                <c:pt idx="512">
                  <c:v>0.7537618615534899</c:v>
                </c:pt>
                <c:pt idx="513">
                  <c:v>0.75660349305294028</c:v>
                </c:pt>
                <c:pt idx="514">
                  <c:v>0.76035389081187266</c:v>
                </c:pt>
                <c:pt idx="515">
                  <c:v>0.76081383214503551</c:v>
                </c:pt>
                <c:pt idx="516">
                  <c:v>0.76309547464972871</c:v>
                </c:pt>
                <c:pt idx="517">
                  <c:v>0.76376245906035767</c:v>
                </c:pt>
                <c:pt idx="518">
                  <c:v>0.76448641505606119</c:v>
                </c:pt>
                <c:pt idx="519">
                  <c:v>0.76648597873709257</c:v>
                </c:pt>
                <c:pt idx="520">
                  <c:v>0.76722383024135088</c:v>
                </c:pt>
                <c:pt idx="521">
                  <c:v>0.76954993837341934</c:v>
                </c:pt>
                <c:pt idx="522">
                  <c:v>0.76992372755354266</c:v>
                </c:pt>
                <c:pt idx="523">
                  <c:v>0.77039617484440481</c:v>
                </c:pt>
                <c:pt idx="524">
                  <c:v>0.77131466795987513</c:v>
                </c:pt>
                <c:pt idx="525">
                  <c:v>0.77283483659576691</c:v>
                </c:pt>
                <c:pt idx="526">
                  <c:v>0.7732892197255079</c:v>
                </c:pt>
                <c:pt idx="527">
                  <c:v>0.77453286774115981</c:v>
                </c:pt>
                <c:pt idx="528">
                  <c:v>0.77581125452819866</c:v>
                </c:pt>
                <c:pt idx="529">
                  <c:v>0.7776218392928852</c:v>
                </c:pt>
                <c:pt idx="530">
                  <c:v>0.77810818209230215</c:v>
                </c:pt>
                <c:pt idx="531">
                  <c:v>0.78002437272200487</c:v>
                </c:pt>
                <c:pt idx="532">
                  <c:v>0.780863661438713</c:v>
                </c:pt>
                <c:pt idx="533">
                  <c:v>0.78189331862262146</c:v>
                </c:pt>
                <c:pt idx="534">
                  <c:v>0.78307165774806597</c:v>
                </c:pt>
                <c:pt idx="535">
                  <c:v>0.78487807386018604</c:v>
                </c:pt>
                <c:pt idx="536">
                  <c:v>0.7860633607399079</c:v>
                </c:pt>
                <c:pt idx="537">
                  <c:v>0.78635377686870256</c:v>
                </c:pt>
                <c:pt idx="538">
                  <c:v>0.78801706924270853</c:v>
                </c:pt>
                <c:pt idx="539">
                  <c:v>0.7887993863743421</c:v>
                </c:pt>
                <c:pt idx="540">
                  <c:v>0.78933019480113431</c:v>
                </c:pt>
                <c:pt idx="541">
                  <c:v>0.79080033960622897</c:v>
                </c:pt>
                <c:pt idx="542">
                  <c:v>0.79186890421409073</c:v>
                </c:pt>
                <c:pt idx="543">
                  <c:v>0.79221212327539359</c:v>
                </c:pt>
                <c:pt idx="544">
                  <c:v>0.79308059256006669</c:v>
                </c:pt>
                <c:pt idx="545">
                  <c:v>0.79484949079908884</c:v>
                </c:pt>
                <c:pt idx="546">
                  <c:v>0.79844286931135233</c:v>
                </c:pt>
                <c:pt idx="547">
                  <c:v>0.79945168323242866</c:v>
                </c:pt>
                <c:pt idx="548">
                  <c:v>0.80107606818248123</c:v>
                </c:pt>
                <c:pt idx="549">
                  <c:v>0.80229331473187904</c:v>
                </c:pt>
                <c:pt idx="550">
                  <c:v>0.80340495541626067</c:v>
                </c:pt>
                <c:pt idx="551">
                  <c:v>0.80494179866241822</c:v>
                </c:pt>
                <c:pt idx="552">
                  <c:v>0.80593949617665073</c:v>
                </c:pt>
                <c:pt idx="553">
                  <c:v>0.80804744482440927</c:v>
                </c:pt>
                <c:pt idx="554">
                  <c:v>0.80878807543037845</c:v>
                </c:pt>
                <c:pt idx="555">
                  <c:v>0.80999976377635441</c:v>
                </c:pt>
                <c:pt idx="556">
                  <c:v>0.81101274634999709</c:v>
                </c:pt>
                <c:pt idx="557">
                  <c:v>0.81516611385701776</c:v>
                </c:pt>
                <c:pt idx="558">
                  <c:v>0.81557742091023899</c:v>
                </c:pt>
                <c:pt idx="559">
                  <c:v>0.81667238698435485</c:v>
                </c:pt>
                <c:pt idx="560">
                  <c:v>0.81775206799906042</c:v>
                </c:pt>
                <c:pt idx="561">
                  <c:v>0.82076600380458997</c:v>
                </c:pt>
                <c:pt idx="562">
                  <c:v>0.82254323934874507</c:v>
                </c:pt>
                <c:pt idx="563">
                  <c:v>0.8230962805892249</c:v>
                </c:pt>
                <c:pt idx="564">
                  <c:v>0.82383552164433871</c:v>
                </c:pt>
                <c:pt idx="565">
                  <c:v>0.8253014977968669</c:v>
                </c:pt>
                <c:pt idx="566">
                  <c:v>0.82704677367134605</c:v>
                </c:pt>
                <c:pt idx="567">
                  <c:v>0.82842659767083471</c:v>
                </c:pt>
                <c:pt idx="568">
                  <c:v>0.83022328692696645</c:v>
                </c:pt>
                <c:pt idx="569">
                  <c:v>0.83188518975011694</c:v>
                </c:pt>
                <c:pt idx="570">
                  <c:v>0.8340695636949268</c:v>
                </c:pt>
                <c:pt idx="571">
                  <c:v>0.83601632444345009</c:v>
                </c:pt>
                <c:pt idx="572">
                  <c:v>0.83713352333125357</c:v>
                </c:pt>
                <c:pt idx="573">
                  <c:v>0.83964166262538953</c:v>
                </c:pt>
                <c:pt idx="574">
                  <c:v>0.84128133263485239</c:v>
                </c:pt>
                <c:pt idx="575">
                  <c:v>0.84208866168188456</c:v>
                </c:pt>
                <c:pt idx="576">
                  <c:v>0.8428237340844319</c:v>
                </c:pt>
                <c:pt idx="577">
                  <c:v>0.84384227486149654</c:v>
                </c:pt>
                <c:pt idx="578">
                  <c:v>0.84702990452396076</c:v>
                </c:pt>
                <c:pt idx="579">
                  <c:v>0.84954916022494054</c:v>
                </c:pt>
                <c:pt idx="580">
                  <c:v>0.85014388799108465</c:v>
                </c:pt>
                <c:pt idx="581">
                  <c:v>0.850512118967786</c:v>
                </c:pt>
                <c:pt idx="582">
                  <c:v>0.85104848559800017</c:v>
                </c:pt>
                <c:pt idx="583">
                  <c:v>0.85259783480185702</c:v>
                </c:pt>
                <c:pt idx="584">
                  <c:v>0.85375672021532478</c:v>
                </c:pt>
                <c:pt idx="585">
                  <c:v>0.85864654967574827</c:v>
                </c:pt>
                <c:pt idx="586">
                  <c:v>0.86057107761058393</c:v>
                </c:pt>
                <c:pt idx="587">
                  <c:v>0.86161463030304719</c:v>
                </c:pt>
                <c:pt idx="588">
                  <c:v>0.86199258813573698</c:v>
                </c:pt>
                <c:pt idx="589">
                  <c:v>0.86304864678589954</c:v>
                </c:pt>
                <c:pt idx="590">
                  <c:v>0.86353915823788296</c:v>
                </c:pt>
                <c:pt idx="591">
                  <c:v>0.86452296024356068</c:v>
                </c:pt>
                <c:pt idx="592">
                  <c:v>0.86552065775779319</c:v>
                </c:pt>
                <c:pt idx="593">
                  <c:v>0.86824000878196161</c:v>
                </c:pt>
                <c:pt idx="594">
                  <c:v>0.86899036624391923</c:v>
                </c:pt>
                <c:pt idx="595">
                  <c:v>0.8694100106022733</c:v>
                </c:pt>
                <c:pt idx="596">
                  <c:v>0.87031599776004431</c:v>
                </c:pt>
                <c:pt idx="597">
                  <c:v>0.87099270902666159</c:v>
                </c:pt>
                <c:pt idx="598">
                  <c:v>0.87353975574475096</c:v>
                </c:pt>
                <c:pt idx="599">
                  <c:v>0.87450410403845202</c:v>
                </c:pt>
                <c:pt idx="600">
                  <c:v>0.87570189687587319</c:v>
                </c:pt>
                <c:pt idx="601">
                  <c:v>0.87847405083254981</c:v>
                </c:pt>
                <c:pt idx="602">
                  <c:v>0.87952038262672394</c:v>
                </c:pt>
                <c:pt idx="603">
                  <c:v>0.88103221395748288</c:v>
                </c:pt>
                <c:pt idx="604">
                  <c:v>0.8824690095420461</c:v>
                </c:pt>
                <c:pt idx="605">
                  <c:v>0.8844796896299213</c:v>
                </c:pt>
                <c:pt idx="606">
                  <c:v>0.88736717630760242</c:v>
                </c:pt>
                <c:pt idx="607">
                  <c:v>0.8880577830827745</c:v>
                </c:pt>
                <c:pt idx="608">
                  <c:v>0.88913190589405822</c:v>
                </c:pt>
                <c:pt idx="609">
                  <c:v>0.89045892696103879</c:v>
                </c:pt>
                <c:pt idx="610">
                  <c:v>0.89380913407359375</c:v>
                </c:pt>
                <c:pt idx="611">
                  <c:v>0.89425517989820191</c:v>
                </c:pt>
                <c:pt idx="612">
                  <c:v>0.89504166568240184</c:v>
                </c:pt>
                <c:pt idx="613">
                  <c:v>0.89632005246944069</c:v>
                </c:pt>
                <c:pt idx="614">
                  <c:v>0.89683835493853359</c:v>
                </c:pt>
                <c:pt idx="615">
                  <c:v>0.89757342734108092</c:v>
                </c:pt>
                <c:pt idx="616">
                  <c:v>0.89889350065378404</c:v>
                </c:pt>
                <c:pt idx="617">
                  <c:v>0.89950073437762745</c:v>
                </c:pt>
                <c:pt idx="618">
                  <c:v>0.90004682786382995</c:v>
                </c:pt>
                <c:pt idx="619">
                  <c:v>0.90073187643558006</c:v>
                </c:pt>
                <c:pt idx="620">
                  <c:v>0.90215894516415496</c:v>
                </c:pt>
                <c:pt idx="621">
                  <c:v>0.90555500745494066</c:v>
                </c:pt>
                <c:pt idx="622">
                  <c:v>0.90639846482421516</c:v>
                </c:pt>
                <c:pt idx="623">
                  <c:v>0.9098681733103412</c:v>
                </c:pt>
                <c:pt idx="624">
                  <c:v>0.91162734469337503</c:v>
                </c:pt>
                <c:pt idx="625">
                  <c:v>0.9125916929870761</c:v>
                </c:pt>
                <c:pt idx="626">
                  <c:v>0.91327535200797072</c:v>
                </c:pt>
                <c:pt idx="627">
                  <c:v>0.9151067800354894</c:v>
                </c:pt>
                <c:pt idx="628">
                  <c:v>0.91572235106446576</c:v>
                </c:pt>
                <c:pt idx="629">
                  <c:v>0.91662139046795932</c:v>
                </c:pt>
                <c:pt idx="630">
                  <c:v>0.91829857835052009</c:v>
                </c:pt>
                <c:pt idx="631">
                  <c:v>0.91977289180818111</c:v>
                </c:pt>
                <c:pt idx="632">
                  <c:v>0.9214611960975857</c:v>
                </c:pt>
                <c:pt idx="633">
                  <c:v>0.92231993852627048</c:v>
                </c:pt>
                <c:pt idx="634">
                  <c:v>0.92332597334563582</c:v>
                </c:pt>
                <c:pt idx="635">
                  <c:v>0.92401380101909691</c:v>
                </c:pt>
                <c:pt idx="636">
                  <c:v>0.92573406497817745</c:v>
                </c:pt>
                <c:pt idx="637">
                  <c:v>0.92632740319346607</c:v>
                </c:pt>
                <c:pt idx="638">
                  <c:v>0.93002360846903487</c:v>
                </c:pt>
                <c:pt idx="639">
                  <c:v>0.93140482201937902</c:v>
                </c:pt>
                <c:pt idx="640">
                  <c:v>0.93245532246611962</c:v>
                </c:pt>
                <c:pt idx="641">
                  <c:v>0.93351138111628218</c:v>
                </c:pt>
                <c:pt idx="642">
                  <c:v>0.93444099063859631</c:v>
                </c:pt>
                <c:pt idx="643">
                  <c:v>0.9349745781670995</c:v>
                </c:pt>
                <c:pt idx="644">
                  <c:v>0.93598339208817583</c:v>
                </c:pt>
                <c:pt idx="645">
                  <c:v>0.93803020049829344</c:v>
                </c:pt>
                <c:pt idx="646">
                  <c:v>0.93886809966414608</c:v>
                </c:pt>
                <c:pt idx="647">
                  <c:v>0.94150824628955232</c:v>
                </c:pt>
                <c:pt idx="648">
                  <c:v>0.94225165599723248</c:v>
                </c:pt>
                <c:pt idx="649">
                  <c:v>0.94307427010367484</c:v>
                </c:pt>
                <c:pt idx="650">
                  <c:v>0.94585337181462881</c:v>
                </c:pt>
                <c:pt idx="651">
                  <c:v>0.94712758994910118</c:v>
                </c:pt>
                <c:pt idx="652">
                  <c:v>0.94767090433359269</c:v>
                </c:pt>
                <c:pt idx="653">
                  <c:v>0.94872140478033329</c:v>
                </c:pt>
                <c:pt idx="654">
                  <c:v>0.95036246434065164</c:v>
                </c:pt>
                <c:pt idx="655">
                  <c:v>0.95098637267476083</c:v>
                </c:pt>
                <c:pt idx="656">
                  <c:v>0.95172005552645267</c:v>
                </c:pt>
                <c:pt idx="657">
                  <c:v>0.95340697026500176</c:v>
                </c:pt>
                <c:pt idx="658">
                  <c:v>0.95511194916467201</c:v>
                </c:pt>
                <c:pt idx="659">
                  <c:v>0.95771179881526947</c:v>
                </c:pt>
                <c:pt idx="660">
                  <c:v>0.95807447158854897</c:v>
                </c:pt>
                <c:pt idx="661">
                  <c:v>0.96065208842545879</c:v>
                </c:pt>
                <c:pt idx="662">
                  <c:v>0.96280172359888172</c:v>
                </c:pt>
                <c:pt idx="663">
                  <c:v>0.96489855583979645</c:v>
                </c:pt>
                <c:pt idx="664">
                  <c:v>0.96688422401227303</c:v>
                </c:pt>
                <c:pt idx="665">
                  <c:v>0.96846831198751682</c:v>
                </c:pt>
                <c:pt idx="666">
                  <c:v>0.96931871711106876</c:v>
                </c:pt>
                <c:pt idx="667">
                  <c:v>0.97051373084677894</c:v>
                </c:pt>
                <c:pt idx="668">
                  <c:v>0.97344707270269082</c:v>
                </c:pt>
                <c:pt idx="669">
                  <c:v>0.97536604243410452</c:v>
                </c:pt>
                <c:pt idx="670">
                  <c:v>0.97614141181146064</c:v>
                </c:pt>
                <c:pt idx="671">
                  <c:v>0.998125495895962</c:v>
                </c:pt>
                <c:pt idx="672">
                  <c:v>1.0000000000000004</c:v>
                </c:pt>
              </c:numCache>
            </c:numRef>
          </c:yVal>
          <c:smooth val="1"/>
        </c:ser>
        <c:ser>
          <c:idx val="12"/>
          <c:order val="5"/>
          <c:tx>
            <c:v>1970</c:v>
          </c:tx>
          <c:marker>
            <c:symbol val="none"/>
          </c:marker>
          <c:xVal>
            <c:numRef>
              <c:f>křivka!$S$2:$S$674</c:f>
              <c:numCache>
                <c:formatCode>0.000</c:formatCode>
                <c:ptCount val="673"/>
                <c:pt idx="0" formatCode="General">
                  <c:v>0</c:v>
                </c:pt>
                <c:pt idx="1">
                  <c:v>2.2443832786991059E-3</c:v>
                </c:pt>
                <c:pt idx="2">
                  <c:v>0.31964665255858771</c:v>
                </c:pt>
                <c:pt idx="3">
                  <c:v>0.32313863262285786</c:v>
                </c:pt>
                <c:pt idx="4">
                  <c:v>0.32715712988192552</c:v>
                </c:pt>
                <c:pt idx="5">
                  <c:v>0.32978971585591316</c:v>
                </c:pt>
                <c:pt idx="6">
                  <c:v>0.33041397529703037</c:v>
                </c:pt>
                <c:pt idx="7">
                  <c:v>0.35774953088332251</c:v>
                </c:pt>
                <c:pt idx="8">
                  <c:v>0.36427428687349295</c:v>
                </c:pt>
                <c:pt idx="9">
                  <c:v>0.37067271562077853</c:v>
                </c:pt>
                <c:pt idx="10">
                  <c:v>0.37566125856973587</c:v>
                </c:pt>
                <c:pt idx="11">
                  <c:v>0.38561252576107552</c:v>
                </c:pt>
                <c:pt idx="12">
                  <c:v>0.38574899606725771</c:v>
                </c:pt>
                <c:pt idx="13">
                  <c:v>0.38818425335527923</c:v>
                </c:pt>
                <c:pt idx="14">
                  <c:v>0.39223779028755584</c:v>
                </c:pt>
                <c:pt idx="15">
                  <c:v>0.39271543635919354</c:v>
                </c:pt>
                <c:pt idx="16">
                  <c:v>0.39583304517812601</c:v>
                </c:pt>
                <c:pt idx="17">
                  <c:v>0.40044445059175554</c:v>
                </c:pt>
                <c:pt idx="18">
                  <c:v>0.41418645716630476</c:v>
                </c:pt>
                <c:pt idx="19">
                  <c:v>0.43342415985467758</c:v>
                </c:pt>
                <c:pt idx="20">
                  <c:v>0.44157272806908349</c:v>
                </c:pt>
                <c:pt idx="21">
                  <c:v>0.45580344587523108</c:v>
                </c:pt>
                <c:pt idx="22">
                  <c:v>0.46205894963969069</c:v>
                </c:pt>
                <c:pt idx="23">
                  <c:v>0.47175202976528025</c:v>
                </c:pt>
                <c:pt idx="24">
                  <c:v>0.47509647436340746</c:v>
                </c:pt>
                <c:pt idx="25">
                  <c:v>0.47760088890118346</c:v>
                </c:pt>
                <c:pt idx="26">
                  <c:v>0.48247416976721663</c:v>
                </c:pt>
                <c:pt idx="27">
                  <c:v>0.48480154174562112</c:v>
                </c:pt>
                <c:pt idx="28">
                  <c:v>0.48576144437221347</c:v>
                </c:pt>
                <c:pt idx="29">
                  <c:v>0.48624738931382172</c:v>
                </c:pt>
                <c:pt idx="30">
                  <c:v>0.48705053550763722</c:v>
                </c:pt>
                <c:pt idx="31">
                  <c:v>0.48758996205572225</c:v>
                </c:pt>
                <c:pt idx="32">
                  <c:v>0.48869278966514057</c:v>
                </c:pt>
                <c:pt idx="33">
                  <c:v>0.49056649008515563</c:v>
                </c:pt>
                <c:pt idx="34">
                  <c:v>0.49136410369899075</c:v>
                </c:pt>
                <c:pt idx="35">
                  <c:v>0.49270206595757432</c:v>
                </c:pt>
                <c:pt idx="36">
                  <c:v>0.51129798936822546</c:v>
                </c:pt>
                <c:pt idx="37">
                  <c:v>0.51243124616753577</c:v>
                </c:pt>
                <c:pt idx="38">
                  <c:v>0.51514958713121894</c:v>
                </c:pt>
                <c:pt idx="39">
                  <c:v>0.51650506922640693</c:v>
                </c:pt>
                <c:pt idx="40">
                  <c:v>0.51973794012826358</c:v>
                </c:pt>
                <c:pt idx="41">
                  <c:v>0.52051250132551385</c:v>
                </c:pt>
                <c:pt idx="42">
                  <c:v>0.52175087714445101</c:v>
                </c:pt>
                <c:pt idx="43">
                  <c:v>0.52276610557084691</c:v>
                </c:pt>
                <c:pt idx="44">
                  <c:v>0.5245678824511173</c:v>
                </c:pt>
                <c:pt idx="45">
                  <c:v>0.52629589159831625</c:v>
                </c:pt>
                <c:pt idx="46">
                  <c:v>0.52749369516406408</c:v>
                </c:pt>
                <c:pt idx="47">
                  <c:v>0.53188932995845961</c:v>
                </c:pt>
                <c:pt idx="48">
                  <c:v>0.53325864350359853</c:v>
                </c:pt>
                <c:pt idx="49">
                  <c:v>0.5339732684177283</c:v>
                </c:pt>
                <c:pt idx="50">
                  <c:v>0.53504197845060109</c:v>
                </c:pt>
                <c:pt idx="51">
                  <c:v>0.53554913161546736</c:v>
                </c:pt>
                <c:pt idx="52">
                  <c:v>0.53652378778867404</c:v>
                </c:pt>
                <c:pt idx="53">
                  <c:v>0.53738871445893688</c:v>
                </c:pt>
                <c:pt idx="54">
                  <c:v>0.5380996509864131</c:v>
                </c:pt>
                <c:pt idx="55">
                  <c:v>0.5389147844368527</c:v>
                </c:pt>
                <c:pt idx="56">
                  <c:v>0.54430904991770301</c:v>
                </c:pt>
                <c:pt idx="57">
                  <c:v>0.54481528098590593</c:v>
                </c:pt>
                <c:pt idx="58">
                  <c:v>0.54686786815861921</c:v>
                </c:pt>
                <c:pt idx="59">
                  <c:v>0.54772634015223831</c:v>
                </c:pt>
                <c:pt idx="60">
                  <c:v>0.54973466668510873</c:v>
                </c:pt>
                <c:pt idx="61">
                  <c:v>0.55048617546577416</c:v>
                </c:pt>
                <c:pt idx="62">
                  <c:v>0.55837747871109333</c:v>
                </c:pt>
                <c:pt idx="63">
                  <c:v>0.55954024260363222</c:v>
                </c:pt>
                <c:pt idx="64">
                  <c:v>0.56065413537301123</c:v>
                </c:pt>
                <c:pt idx="65">
                  <c:v>0.56125626449420696</c:v>
                </c:pt>
                <c:pt idx="66">
                  <c:v>0.56192294038184021</c:v>
                </c:pt>
                <c:pt idx="67">
                  <c:v>0.56293724671157275</c:v>
                </c:pt>
                <c:pt idx="68">
                  <c:v>0.56412951769734021</c:v>
                </c:pt>
                <c:pt idx="69">
                  <c:v>0.5668838204308958</c:v>
                </c:pt>
                <c:pt idx="70">
                  <c:v>0.56890597841371715</c:v>
                </c:pt>
                <c:pt idx="71">
                  <c:v>0.57171007436709598</c:v>
                </c:pt>
                <c:pt idx="72">
                  <c:v>0.57197194981949961</c:v>
                </c:pt>
                <c:pt idx="73">
                  <c:v>0.57336892626454039</c:v>
                </c:pt>
                <c:pt idx="74">
                  <c:v>0.5745528983803373</c:v>
                </c:pt>
                <c:pt idx="75">
                  <c:v>0.57673457908592562</c:v>
                </c:pt>
                <c:pt idx="76">
                  <c:v>0.58175447332143837</c:v>
                </c:pt>
                <c:pt idx="77">
                  <c:v>0.58228099051623594</c:v>
                </c:pt>
                <c:pt idx="78">
                  <c:v>0.58462496023458155</c:v>
                </c:pt>
                <c:pt idx="79">
                  <c:v>0.58537001433860325</c:v>
                </c:pt>
                <c:pt idx="80">
                  <c:v>0.5859546236231945</c:v>
                </c:pt>
                <c:pt idx="81">
                  <c:v>0.58675408143035646</c:v>
                </c:pt>
                <c:pt idx="82">
                  <c:v>0.58742905618796026</c:v>
                </c:pt>
                <c:pt idx="83">
                  <c:v>0.58931382176793601</c:v>
                </c:pt>
                <c:pt idx="84">
                  <c:v>0.59043509131062222</c:v>
                </c:pt>
                <c:pt idx="85">
                  <c:v>0.59255499153976321</c:v>
                </c:pt>
                <c:pt idx="86">
                  <c:v>0.59327514903387335</c:v>
                </c:pt>
                <c:pt idx="87">
                  <c:v>0.59451444694947386</c:v>
                </c:pt>
                <c:pt idx="88">
                  <c:v>0.59495520915457578</c:v>
                </c:pt>
                <c:pt idx="89">
                  <c:v>0.59601377612415118</c:v>
                </c:pt>
                <c:pt idx="90">
                  <c:v>0.596343886729646</c:v>
                </c:pt>
                <c:pt idx="91">
                  <c:v>0.59804146668695291</c:v>
                </c:pt>
                <c:pt idx="92">
                  <c:v>0.59827291294946461</c:v>
                </c:pt>
                <c:pt idx="93">
                  <c:v>0.59909357897988458</c:v>
                </c:pt>
                <c:pt idx="94">
                  <c:v>0.59991240081697772</c:v>
                </c:pt>
                <c:pt idx="95">
                  <c:v>0.60065745492099942</c:v>
                </c:pt>
                <c:pt idx="96">
                  <c:v>0.60101061794307897</c:v>
                </c:pt>
                <c:pt idx="97">
                  <c:v>0.60204244410941599</c:v>
                </c:pt>
                <c:pt idx="98">
                  <c:v>0.60299773625269137</c:v>
                </c:pt>
                <c:pt idx="99">
                  <c:v>0.60319414284199413</c:v>
                </c:pt>
                <c:pt idx="100">
                  <c:v>0.60398069129586851</c:v>
                </c:pt>
                <c:pt idx="101">
                  <c:v>0.60435414044454272</c:v>
                </c:pt>
                <c:pt idx="102">
                  <c:v>0.60766723375611453</c:v>
                </c:pt>
                <c:pt idx="103">
                  <c:v>0.61117488946366239</c:v>
                </c:pt>
                <c:pt idx="104">
                  <c:v>0.61185816309123675</c:v>
                </c:pt>
                <c:pt idx="105">
                  <c:v>0.61312143552008547</c:v>
                </c:pt>
                <c:pt idx="106">
                  <c:v>0.6143939289155681</c:v>
                </c:pt>
                <c:pt idx="107">
                  <c:v>0.61649077672812425</c:v>
                </c:pt>
                <c:pt idx="108">
                  <c:v>0.61898135981594937</c:v>
                </c:pt>
                <c:pt idx="109">
                  <c:v>0.62007865484538727</c:v>
                </c:pt>
                <c:pt idx="110">
                  <c:v>0.62204825331839519</c:v>
                </c:pt>
                <c:pt idx="111">
                  <c:v>0.62409438581446475</c:v>
                </c:pt>
                <c:pt idx="112">
                  <c:v>0.62441435335666218</c:v>
                </c:pt>
                <c:pt idx="113">
                  <c:v>0.6247490744454739</c:v>
                </c:pt>
                <c:pt idx="114">
                  <c:v>0.62525899390033035</c:v>
                </c:pt>
                <c:pt idx="115">
                  <c:v>0.62558449402250815</c:v>
                </c:pt>
                <c:pt idx="116">
                  <c:v>0.62633876909316377</c:v>
                </c:pt>
                <c:pt idx="117">
                  <c:v>0.62780582488462244</c:v>
                </c:pt>
                <c:pt idx="118">
                  <c:v>0.62811288307353241</c:v>
                </c:pt>
                <c:pt idx="119">
                  <c:v>0.62828347095626014</c:v>
                </c:pt>
                <c:pt idx="120">
                  <c:v>0.62976989077765</c:v>
                </c:pt>
                <c:pt idx="121">
                  <c:v>0.63267633946066548</c:v>
                </c:pt>
                <c:pt idx="122">
                  <c:v>0.63361687805732658</c:v>
                </c:pt>
                <c:pt idx="123">
                  <c:v>0.63487185161620474</c:v>
                </c:pt>
                <c:pt idx="124">
                  <c:v>0.63567038732670322</c:v>
                </c:pt>
                <c:pt idx="125">
                  <c:v>0.63685712573249031</c:v>
                </c:pt>
                <c:pt idx="126">
                  <c:v>0.63760586822316556</c:v>
                </c:pt>
                <c:pt idx="127">
                  <c:v>0.63799038253180052</c:v>
                </c:pt>
                <c:pt idx="128">
                  <c:v>0.64137355518979022</c:v>
                </c:pt>
                <c:pt idx="129">
                  <c:v>0.6421435059037236</c:v>
                </c:pt>
                <c:pt idx="130">
                  <c:v>0.64275208970156317</c:v>
                </c:pt>
                <c:pt idx="131">
                  <c:v>0.64392130827074578</c:v>
                </c:pt>
                <c:pt idx="132">
                  <c:v>0.6441380009866432</c:v>
                </c:pt>
                <c:pt idx="133">
                  <c:v>0.64668667616426212</c:v>
                </c:pt>
                <c:pt idx="134">
                  <c:v>0.64845064708133338</c:v>
                </c:pt>
                <c:pt idx="135">
                  <c:v>0.65175175313628109</c:v>
                </c:pt>
                <c:pt idx="136">
                  <c:v>0.65293941363873154</c:v>
                </c:pt>
                <c:pt idx="137">
                  <c:v>0.6587062061715927</c:v>
                </c:pt>
                <c:pt idx="138">
                  <c:v>0.65982747571427891</c:v>
                </c:pt>
                <c:pt idx="139">
                  <c:v>0.66047017708866396</c:v>
                </c:pt>
                <c:pt idx="140">
                  <c:v>0.66138397488208667</c:v>
                </c:pt>
                <c:pt idx="141">
                  <c:v>0.66296076017648908</c:v>
                </c:pt>
                <c:pt idx="142">
                  <c:v>0.66347436801799908</c:v>
                </c:pt>
                <c:pt idx="143">
                  <c:v>0.66449881741102901</c:v>
                </c:pt>
                <c:pt idx="144">
                  <c:v>0.66627846397137791</c:v>
                </c:pt>
                <c:pt idx="145">
                  <c:v>0.66775842911612404</c:v>
                </c:pt>
                <c:pt idx="146">
                  <c:v>0.66956481647971133</c:v>
                </c:pt>
                <c:pt idx="147">
                  <c:v>0.67028220768383129</c:v>
                </c:pt>
                <c:pt idx="148">
                  <c:v>0.67240579629962594</c:v>
                </c:pt>
                <c:pt idx="149">
                  <c:v>0.67326703458323522</c:v>
                </c:pt>
                <c:pt idx="150">
                  <c:v>0.67452385233544021</c:v>
                </c:pt>
                <c:pt idx="151">
                  <c:v>0.67606375376330685</c:v>
                </c:pt>
                <c:pt idx="152">
                  <c:v>0.67632101873239359</c:v>
                </c:pt>
                <c:pt idx="153">
                  <c:v>0.67669354578440444</c:v>
                </c:pt>
                <c:pt idx="154">
                  <c:v>0.67762855180108517</c:v>
                </c:pt>
                <c:pt idx="155">
                  <c:v>0.6779558961165898</c:v>
                </c:pt>
                <c:pt idx="156">
                  <c:v>0.67895452680304469</c:v>
                </c:pt>
                <c:pt idx="157">
                  <c:v>0.67940266578145381</c:v>
                </c:pt>
                <c:pt idx="158">
                  <c:v>0.68016892810873353</c:v>
                </c:pt>
                <c:pt idx="159">
                  <c:v>0.68090383914945796</c:v>
                </c:pt>
                <c:pt idx="160">
                  <c:v>0.68115925992521786</c:v>
                </c:pt>
                <c:pt idx="161">
                  <c:v>0.68361756962982423</c:v>
                </c:pt>
                <c:pt idx="162">
                  <c:v>0.68544332102334282</c:v>
                </c:pt>
                <c:pt idx="163">
                  <c:v>0.68618560883737434</c:v>
                </c:pt>
                <c:pt idx="164">
                  <c:v>0.69216356150615266</c:v>
                </c:pt>
                <c:pt idx="165">
                  <c:v>0.69316127009594408</c:v>
                </c:pt>
                <c:pt idx="166">
                  <c:v>0.69406953530938642</c:v>
                </c:pt>
                <c:pt idx="167">
                  <c:v>0.69482657667003223</c:v>
                </c:pt>
                <c:pt idx="168">
                  <c:v>0.69533926241487887</c:v>
                </c:pt>
                <c:pt idx="169">
                  <c:v>0.6961922018285176</c:v>
                </c:pt>
                <c:pt idx="170">
                  <c:v>0.69742504506747438</c:v>
                </c:pt>
                <c:pt idx="171">
                  <c:v>0.69844119559053375</c:v>
                </c:pt>
                <c:pt idx="172">
                  <c:v>0.69960395948307263</c:v>
                </c:pt>
                <c:pt idx="173">
                  <c:v>0.7009382333550026</c:v>
                </c:pt>
                <c:pt idx="174">
                  <c:v>0.70187047308169315</c:v>
                </c:pt>
                <c:pt idx="175">
                  <c:v>0.7041240773270262</c:v>
                </c:pt>
                <c:pt idx="176">
                  <c:v>0.70587421679414653</c:v>
                </c:pt>
                <c:pt idx="177">
                  <c:v>0.70666814202132811</c:v>
                </c:pt>
                <c:pt idx="178">
                  <c:v>0.70929611751199884</c:v>
                </c:pt>
                <c:pt idx="179">
                  <c:v>0.71026616320188851</c:v>
                </c:pt>
                <c:pt idx="180">
                  <c:v>0.71085907135645032</c:v>
                </c:pt>
                <c:pt idx="181">
                  <c:v>0.71140864096783274</c:v>
                </c:pt>
                <c:pt idx="182">
                  <c:v>0.71218228006841966</c:v>
                </c:pt>
                <c:pt idx="183">
                  <c:v>0.7132399249413317</c:v>
                </c:pt>
                <c:pt idx="184">
                  <c:v>0.71445432624702054</c:v>
                </c:pt>
                <c:pt idx="185">
                  <c:v>0.71554885498646825</c:v>
                </c:pt>
                <c:pt idx="186">
                  <c:v>0.7158079641488817</c:v>
                </c:pt>
                <c:pt idx="187">
                  <c:v>0.71668487807576864</c:v>
                </c:pt>
                <c:pt idx="188">
                  <c:v>0.71924277422002147</c:v>
                </c:pt>
                <c:pt idx="189">
                  <c:v>0.7197342517416101</c:v>
                </c:pt>
                <c:pt idx="190">
                  <c:v>0.72003208896388615</c:v>
                </c:pt>
                <c:pt idx="191">
                  <c:v>0.72043688939911577</c:v>
                </c:pt>
                <c:pt idx="192">
                  <c:v>0.72152035297860284</c:v>
                </c:pt>
                <c:pt idx="193">
                  <c:v>0.72241478674209425</c:v>
                </c:pt>
                <c:pt idx="194">
                  <c:v>0.72323545277251422</c:v>
                </c:pt>
                <c:pt idx="195">
                  <c:v>0.72499665739959529</c:v>
                </c:pt>
                <c:pt idx="196">
                  <c:v>0.72726409309487927</c:v>
                </c:pt>
                <c:pt idx="197">
                  <c:v>0.72802205655218855</c:v>
                </c:pt>
                <c:pt idx="198">
                  <c:v>0.72883534580930132</c:v>
                </c:pt>
                <c:pt idx="199">
                  <c:v>0.73062329123962078</c:v>
                </c:pt>
                <c:pt idx="200">
                  <c:v>0.73113597698446742</c:v>
                </c:pt>
                <c:pt idx="201">
                  <c:v>0.73247117295306086</c:v>
                </c:pt>
                <c:pt idx="202">
                  <c:v>0.73322083754039957</c:v>
                </c:pt>
                <c:pt idx="203">
                  <c:v>0.73358045523912296</c:v>
                </c:pt>
                <c:pt idx="204">
                  <c:v>0.73403597099083917</c:v>
                </c:pt>
                <c:pt idx="205">
                  <c:v>0.73463164543539117</c:v>
                </c:pt>
                <c:pt idx="206">
                  <c:v>0.73796502487355764</c:v>
                </c:pt>
                <c:pt idx="207">
                  <c:v>0.73851459448494006</c:v>
                </c:pt>
                <c:pt idx="208">
                  <c:v>0.74013932880583888</c:v>
                </c:pt>
                <c:pt idx="209">
                  <c:v>0.74040304845156935</c:v>
                </c:pt>
                <c:pt idx="210">
                  <c:v>0.74107341272585625</c:v>
                </c:pt>
                <c:pt idx="211">
                  <c:v>0.74242612853105416</c:v>
                </c:pt>
                <c:pt idx="212">
                  <c:v>0.74326800278473215</c:v>
                </c:pt>
                <c:pt idx="213">
                  <c:v>0.74350867001387777</c:v>
                </c:pt>
                <c:pt idx="214">
                  <c:v>0.74559814105312683</c:v>
                </c:pt>
                <c:pt idx="215">
                  <c:v>0.74708548297118005</c:v>
                </c:pt>
                <c:pt idx="216">
                  <c:v>0.74757696049276867</c:v>
                </c:pt>
                <c:pt idx="217">
                  <c:v>0.74791352577490722</c:v>
                </c:pt>
                <c:pt idx="218">
                  <c:v>0.74813114058746799</c:v>
                </c:pt>
                <c:pt idx="219">
                  <c:v>0.7505691641654797</c:v>
                </c:pt>
                <c:pt idx="220">
                  <c:v>0.75309478692651377</c:v>
                </c:pt>
                <c:pt idx="221">
                  <c:v>0.7533714159255317</c:v>
                </c:pt>
                <c:pt idx="222">
                  <c:v>0.75438848854525442</c:v>
                </c:pt>
                <c:pt idx="223">
                  <c:v>0.7547554830172849</c:v>
                </c:pt>
                <c:pt idx="224">
                  <c:v>0.75678317358008662</c:v>
                </c:pt>
                <c:pt idx="225">
                  <c:v>0.75700447677930105</c:v>
                </c:pt>
                <c:pt idx="226">
                  <c:v>0.75765639912032001</c:v>
                </c:pt>
                <c:pt idx="227">
                  <c:v>0.75787032554622724</c:v>
                </c:pt>
                <c:pt idx="228">
                  <c:v>0.75805290068557907</c:v>
                </c:pt>
                <c:pt idx="229">
                  <c:v>0.75861353545692212</c:v>
                </c:pt>
                <c:pt idx="230">
                  <c:v>0.75962415340000111</c:v>
                </c:pt>
                <c:pt idx="231">
                  <c:v>0.76213225632443071</c:v>
                </c:pt>
                <c:pt idx="232">
                  <c:v>0.7625306020830166</c:v>
                </c:pt>
                <c:pt idx="233">
                  <c:v>0.76309584733767666</c:v>
                </c:pt>
                <c:pt idx="234">
                  <c:v>0.76356242824935361</c:v>
                </c:pt>
                <c:pt idx="235">
                  <c:v>0.76383813515170818</c:v>
                </c:pt>
                <c:pt idx="236">
                  <c:v>0.76424477978026462</c:v>
                </c:pt>
                <c:pt idx="237">
                  <c:v>0.76490868937790779</c:v>
                </c:pt>
                <c:pt idx="238">
                  <c:v>0.76514751241372658</c:v>
                </c:pt>
                <c:pt idx="239">
                  <c:v>0.76884788632392354</c:v>
                </c:pt>
                <c:pt idx="240">
                  <c:v>0.76917799692941835</c:v>
                </c:pt>
                <c:pt idx="241">
                  <c:v>0.77117249201233784</c:v>
                </c:pt>
                <c:pt idx="242">
                  <c:v>0.77281290197651442</c:v>
                </c:pt>
                <c:pt idx="243">
                  <c:v>0.77342517416100753</c:v>
                </c:pt>
                <c:pt idx="244">
                  <c:v>0.77392218426257653</c:v>
                </c:pt>
                <c:pt idx="245">
                  <c:v>0.77446161081066156</c:v>
                </c:pt>
                <c:pt idx="246">
                  <c:v>0.77515410540486984</c:v>
                </c:pt>
                <c:pt idx="247">
                  <c:v>0.77744735980672874</c:v>
                </c:pt>
                <c:pt idx="248">
                  <c:v>0.77768249445589399</c:v>
                </c:pt>
                <c:pt idx="249">
                  <c:v>0.77848103016639247</c:v>
                </c:pt>
                <c:pt idx="250">
                  <c:v>0.77903613235775515</c:v>
                </c:pt>
                <c:pt idx="251">
                  <c:v>0.77973139324195362</c:v>
                </c:pt>
                <c:pt idx="252">
                  <c:v>0.78025606624342436</c:v>
                </c:pt>
                <c:pt idx="253">
                  <c:v>0.78080102537148977</c:v>
                </c:pt>
                <c:pt idx="254">
                  <c:v>0.78183285153782678</c:v>
                </c:pt>
                <c:pt idx="255">
                  <c:v>0.7821989239131939</c:v>
                </c:pt>
                <c:pt idx="256">
                  <c:v>0.78257421725519494</c:v>
                </c:pt>
                <c:pt idx="257">
                  <c:v>0.78345205327874523</c:v>
                </c:pt>
                <c:pt idx="258">
                  <c:v>0.78721881814870653</c:v>
                </c:pt>
                <c:pt idx="259">
                  <c:v>0.78748345989110036</c:v>
                </c:pt>
                <c:pt idx="260">
                  <c:v>0.78774072486018709</c:v>
                </c:pt>
                <c:pt idx="261">
                  <c:v>0.78841754381111773</c:v>
                </c:pt>
                <c:pt idx="262">
                  <c:v>0.78894129471592511</c:v>
                </c:pt>
                <c:pt idx="263">
                  <c:v>0.79277537264231412</c:v>
                </c:pt>
                <c:pt idx="264">
                  <c:v>0.7935259593263162</c:v>
                </c:pt>
                <c:pt idx="265">
                  <c:v>0.79399161814132979</c:v>
                </c:pt>
                <c:pt idx="266">
                  <c:v>0.79823510698626543</c:v>
                </c:pt>
                <c:pt idx="267">
                  <c:v>0.79922267251275958</c:v>
                </c:pt>
                <c:pt idx="268">
                  <c:v>0.79999815580667333</c:v>
                </c:pt>
                <c:pt idx="269">
                  <c:v>0.80110651599607197</c:v>
                </c:pt>
                <c:pt idx="270">
                  <c:v>0.80161735754759178</c:v>
                </c:pt>
                <c:pt idx="271">
                  <c:v>0.80217338183561793</c:v>
                </c:pt>
                <c:pt idx="272">
                  <c:v>0.80271280838370296</c:v>
                </c:pt>
                <c:pt idx="273">
                  <c:v>0.803420978621189</c:v>
                </c:pt>
                <c:pt idx="274">
                  <c:v>0.80381748018644805</c:v>
                </c:pt>
                <c:pt idx="275">
                  <c:v>0.80403417290234547</c:v>
                </c:pt>
                <c:pt idx="276">
                  <c:v>0.80513515631843702</c:v>
                </c:pt>
                <c:pt idx="277">
                  <c:v>0.80535553742098798</c:v>
                </c:pt>
                <c:pt idx="278">
                  <c:v>0.80655887356671618</c:v>
                </c:pt>
                <c:pt idx="279">
                  <c:v>0.80690281562216182</c:v>
                </c:pt>
                <c:pt idx="280">
                  <c:v>0.80760821956965767</c:v>
                </c:pt>
                <c:pt idx="281">
                  <c:v>0.80959441578260671</c:v>
                </c:pt>
                <c:pt idx="282">
                  <c:v>0.81003425589104527</c:v>
                </c:pt>
                <c:pt idx="283">
                  <c:v>0.81082357063490984</c:v>
                </c:pt>
                <c:pt idx="284">
                  <c:v>0.81181298035473082</c:v>
                </c:pt>
                <c:pt idx="285">
                  <c:v>0.81194207388760586</c:v>
                </c:pt>
                <c:pt idx="286">
                  <c:v>0.81276735040134285</c:v>
                </c:pt>
                <c:pt idx="287">
                  <c:v>0.81319243696316712</c:v>
                </c:pt>
                <c:pt idx="288">
                  <c:v>0.81405828573009331</c:v>
                </c:pt>
                <c:pt idx="289">
                  <c:v>0.81482823644402669</c:v>
                </c:pt>
                <c:pt idx="290">
                  <c:v>0.81566365602106095</c:v>
                </c:pt>
                <c:pt idx="291">
                  <c:v>0.81631004578209965</c:v>
                </c:pt>
                <c:pt idx="292">
                  <c:v>0.81663462380761409</c:v>
                </c:pt>
                <c:pt idx="293">
                  <c:v>0.81695459134981152</c:v>
                </c:pt>
                <c:pt idx="294">
                  <c:v>0.81803160025265476</c:v>
                </c:pt>
                <c:pt idx="295">
                  <c:v>0.81868721098032737</c:v>
                </c:pt>
                <c:pt idx="296">
                  <c:v>0.81986196212949036</c:v>
                </c:pt>
                <c:pt idx="297">
                  <c:v>0.82072781089641655</c:v>
                </c:pt>
                <c:pt idx="298">
                  <c:v>0.82174672770946611</c:v>
                </c:pt>
                <c:pt idx="299">
                  <c:v>0.82279976209906114</c:v>
                </c:pt>
                <c:pt idx="300">
                  <c:v>0.82340281331692033</c:v>
                </c:pt>
                <c:pt idx="301">
                  <c:v>0.82366929925264099</c:v>
                </c:pt>
                <c:pt idx="302">
                  <c:v>0.82400494243811617</c:v>
                </c:pt>
                <c:pt idx="303">
                  <c:v>0.82429079240376812</c:v>
                </c:pt>
                <c:pt idx="304">
                  <c:v>0.82471956735224594</c:v>
                </c:pt>
                <c:pt idx="305">
                  <c:v>0.82508010714763269</c:v>
                </c:pt>
                <c:pt idx="306">
                  <c:v>0.82585559044154644</c:v>
                </c:pt>
                <c:pt idx="307">
                  <c:v>0.82637934134635382</c:v>
                </c:pt>
                <c:pt idx="308">
                  <c:v>0.82658404680562714</c:v>
                </c:pt>
                <c:pt idx="309">
                  <c:v>0.82710318722711751</c:v>
                </c:pt>
                <c:pt idx="310">
                  <c:v>0.82842639593908673</c:v>
                </c:pt>
                <c:pt idx="311">
                  <c:v>0.82881644282770206</c:v>
                </c:pt>
                <c:pt idx="312">
                  <c:v>0.82904051231690656</c:v>
                </c:pt>
                <c:pt idx="313">
                  <c:v>0.8293844543723522</c:v>
                </c:pt>
                <c:pt idx="314">
                  <c:v>0.82995892059364618</c:v>
                </c:pt>
                <c:pt idx="315">
                  <c:v>0.83051494488167232</c:v>
                </c:pt>
                <c:pt idx="316">
                  <c:v>0.83076667727077869</c:v>
                </c:pt>
                <c:pt idx="317">
                  <c:v>0.83148591266822536</c:v>
                </c:pt>
                <c:pt idx="318">
                  <c:v>0.83235913820845875</c:v>
                </c:pt>
                <c:pt idx="319">
                  <c:v>0.83346196581787702</c:v>
                </c:pt>
                <c:pt idx="320">
                  <c:v>0.8346680682535953</c:v>
                </c:pt>
                <c:pt idx="321">
                  <c:v>0.83558555443367155</c:v>
                </c:pt>
                <c:pt idx="322">
                  <c:v>0.83588062536595742</c:v>
                </c:pt>
                <c:pt idx="323">
                  <c:v>0.83626329548126566</c:v>
                </c:pt>
                <c:pt idx="324">
                  <c:v>0.83728590068096875</c:v>
                </c:pt>
                <c:pt idx="325">
                  <c:v>0.83755146452002605</c:v>
                </c:pt>
                <c:pt idx="326">
                  <c:v>0.83802265591502001</c:v>
                </c:pt>
                <c:pt idx="327">
                  <c:v>0.83832602571727644</c:v>
                </c:pt>
                <c:pt idx="328">
                  <c:v>0.83890602451855079</c:v>
                </c:pt>
                <c:pt idx="329">
                  <c:v>0.83938459268685184</c:v>
                </c:pt>
                <c:pt idx="330">
                  <c:v>0.83998764390471103</c:v>
                </c:pt>
                <c:pt idx="331">
                  <c:v>0.84040996417654512</c:v>
                </c:pt>
                <c:pt idx="332">
                  <c:v>0.84159301419567867</c:v>
                </c:pt>
                <c:pt idx="333">
                  <c:v>0.84221727363679588</c:v>
                </c:pt>
                <c:pt idx="334">
                  <c:v>0.84245056409263441</c:v>
                </c:pt>
                <c:pt idx="335">
                  <c:v>0.84313199352688195</c:v>
                </c:pt>
                <c:pt idx="336">
                  <c:v>0.84334130946947217</c:v>
                </c:pt>
                <c:pt idx="337">
                  <c:v>0.84391116520744913</c:v>
                </c:pt>
                <c:pt idx="338">
                  <c:v>0.84422836645965638</c:v>
                </c:pt>
                <c:pt idx="339">
                  <c:v>0.84537268841892732</c:v>
                </c:pt>
                <c:pt idx="340">
                  <c:v>0.8461592368728017</c:v>
                </c:pt>
                <c:pt idx="341">
                  <c:v>0.8470997754694628</c:v>
                </c:pt>
                <c:pt idx="342">
                  <c:v>0.84767700798074697</c:v>
                </c:pt>
                <c:pt idx="343">
                  <c:v>0.84992046916278263</c:v>
                </c:pt>
                <c:pt idx="344">
                  <c:v>0.85073099212990533</c:v>
                </c:pt>
                <c:pt idx="345">
                  <c:v>0.85172501233304321</c:v>
                </c:pt>
                <c:pt idx="346">
                  <c:v>0.85208555212842996</c:v>
                </c:pt>
                <c:pt idx="347">
                  <c:v>0.85281677478250073</c:v>
                </c:pt>
                <c:pt idx="348">
                  <c:v>0.85301686975845703</c:v>
                </c:pt>
                <c:pt idx="349">
                  <c:v>0.85335896762057595</c:v>
                </c:pt>
                <c:pt idx="350">
                  <c:v>0.85358395920644392</c:v>
                </c:pt>
                <c:pt idx="351">
                  <c:v>0.85442214507346836</c:v>
                </c:pt>
                <c:pt idx="352">
                  <c:v>0.85480758147876679</c:v>
                </c:pt>
                <c:pt idx="353">
                  <c:v>0.85514138047091515</c:v>
                </c:pt>
                <c:pt idx="354">
                  <c:v>0.8558394076451038</c:v>
                </c:pt>
                <c:pt idx="355">
                  <c:v>0.85610036100084408</c:v>
                </c:pt>
                <c:pt idx="356">
                  <c:v>0.85652360336934152</c:v>
                </c:pt>
                <c:pt idx="357">
                  <c:v>0.85703628911418817</c:v>
                </c:pt>
                <c:pt idx="358">
                  <c:v>0.8578265259547162</c:v>
                </c:pt>
                <c:pt idx="359">
                  <c:v>0.85821196236001462</c:v>
                </c:pt>
                <c:pt idx="360">
                  <c:v>0.85850703329230049</c:v>
                </c:pt>
                <c:pt idx="361">
                  <c:v>0.85952595010535005</c:v>
                </c:pt>
                <c:pt idx="362">
                  <c:v>0.86029221243262977</c:v>
                </c:pt>
                <c:pt idx="363">
                  <c:v>0.86067857093459155</c:v>
                </c:pt>
                <c:pt idx="364">
                  <c:v>0.86105386427659258</c:v>
                </c:pt>
                <c:pt idx="365">
                  <c:v>0.86188098498365628</c:v>
                </c:pt>
                <c:pt idx="366">
                  <c:v>0.86296260436981653</c:v>
                </c:pt>
                <c:pt idx="367">
                  <c:v>0.86313042596255407</c:v>
                </c:pt>
                <c:pt idx="368">
                  <c:v>0.86404330165931331</c:v>
                </c:pt>
                <c:pt idx="369">
                  <c:v>0.86480126511662259</c:v>
                </c:pt>
                <c:pt idx="370">
                  <c:v>0.86504377653909503</c:v>
                </c:pt>
                <c:pt idx="371">
                  <c:v>0.86595480804252756</c:v>
                </c:pt>
                <c:pt idx="372">
                  <c:v>0.86676994149296716</c:v>
                </c:pt>
                <c:pt idx="373">
                  <c:v>0.86999266933152652</c:v>
                </c:pt>
                <c:pt idx="374">
                  <c:v>0.87040761283005352</c:v>
                </c:pt>
                <c:pt idx="375">
                  <c:v>0.87110840629423236</c:v>
                </c:pt>
                <c:pt idx="376">
                  <c:v>0.87140624351650842</c:v>
                </c:pt>
                <c:pt idx="377">
                  <c:v>0.87190417571474077</c:v>
                </c:pt>
                <c:pt idx="378">
                  <c:v>0.87219186987371944</c:v>
                </c:pt>
                <c:pt idx="379">
                  <c:v>0.87327348925987969</c:v>
                </c:pt>
                <c:pt idx="380">
                  <c:v>0.87368197808176284</c:v>
                </c:pt>
                <c:pt idx="381">
                  <c:v>0.87402499804054512</c:v>
                </c:pt>
                <c:pt idx="382">
                  <c:v>0.87427580833298812</c:v>
                </c:pt>
                <c:pt idx="383">
                  <c:v>0.87789595983346991</c:v>
                </c:pt>
                <c:pt idx="384">
                  <c:v>0.87837545009843443</c:v>
                </c:pt>
                <c:pt idx="385">
                  <c:v>0.87913525774907042</c:v>
                </c:pt>
                <c:pt idx="386">
                  <c:v>0.87964794349391706</c:v>
                </c:pt>
                <c:pt idx="387">
                  <c:v>0.8804501675910692</c:v>
                </c:pt>
                <c:pt idx="388">
                  <c:v>0.88061983337713357</c:v>
                </c:pt>
                <c:pt idx="389">
                  <c:v>0.8820057446622136</c:v>
                </c:pt>
                <c:pt idx="390">
                  <c:v>0.88226762011461723</c:v>
                </c:pt>
                <c:pt idx="391">
                  <c:v>0.8827554092495522</c:v>
                </c:pt>
                <c:pt idx="392">
                  <c:v>0.88336768143404532</c:v>
                </c:pt>
                <c:pt idx="393">
                  <c:v>0.88369133736289629</c:v>
                </c:pt>
                <c:pt idx="394">
                  <c:v>0.88472592981922349</c:v>
                </c:pt>
                <c:pt idx="395">
                  <c:v>0.88560745422942744</c:v>
                </c:pt>
                <c:pt idx="396">
                  <c:v>0.88602885240459817</c:v>
                </c:pt>
                <c:pt idx="397">
                  <c:v>0.88659317556259487</c:v>
                </c:pt>
                <c:pt idx="398">
                  <c:v>0.88808236167397492</c:v>
                </c:pt>
                <c:pt idx="399">
                  <c:v>0.88840048502284563</c:v>
                </c:pt>
                <c:pt idx="400">
                  <c:v>0.88878776562147077</c:v>
                </c:pt>
                <c:pt idx="401">
                  <c:v>0.89019304093648199</c:v>
                </c:pt>
                <c:pt idx="402">
                  <c:v>0.89038391494580438</c:v>
                </c:pt>
                <c:pt idx="403">
                  <c:v>0.8907859490910438</c:v>
                </c:pt>
                <c:pt idx="404">
                  <c:v>0.89104136986680371</c:v>
                </c:pt>
                <c:pt idx="405">
                  <c:v>0.89156327657828427</c:v>
                </c:pt>
                <c:pt idx="406">
                  <c:v>0.89182238574069772</c:v>
                </c:pt>
                <c:pt idx="407">
                  <c:v>0.89213682070291478</c:v>
                </c:pt>
                <c:pt idx="408">
                  <c:v>0.89250934775492563</c:v>
                </c:pt>
                <c:pt idx="409">
                  <c:v>0.89302295559643563</c:v>
                </c:pt>
                <c:pt idx="410">
                  <c:v>0.89379659469702255</c:v>
                </c:pt>
                <c:pt idx="411">
                  <c:v>0.89392937661655114</c:v>
                </c:pt>
                <c:pt idx="412">
                  <c:v>0.89407322369604048</c:v>
                </c:pt>
                <c:pt idx="413">
                  <c:v>0.89525258532852037</c:v>
                </c:pt>
                <c:pt idx="414">
                  <c:v>0.89574590704343571</c:v>
                </c:pt>
                <c:pt idx="415">
                  <c:v>0.89656472888052885</c:v>
                </c:pt>
                <c:pt idx="416">
                  <c:v>0.89677035643646552</c:v>
                </c:pt>
                <c:pt idx="417">
                  <c:v>0.89770628454980961</c:v>
                </c:pt>
                <c:pt idx="418">
                  <c:v>0.89817009917149637</c:v>
                </c:pt>
                <c:pt idx="419">
                  <c:v>0.89911340405814766</c:v>
                </c:pt>
                <c:pt idx="420">
                  <c:v>0.89963254447963803</c:v>
                </c:pt>
                <c:pt idx="421">
                  <c:v>0.9001590616744356</c:v>
                </c:pt>
                <c:pt idx="422">
                  <c:v>0.90067451370927243</c:v>
                </c:pt>
                <c:pt idx="423">
                  <c:v>0.90114386091093956</c:v>
                </c:pt>
                <c:pt idx="424">
                  <c:v>0.90214433579072117</c:v>
                </c:pt>
                <c:pt idx="425">
                  <c:v>0.90312175825391794</c:v>
                </c:pt>
                <c:pt idx="426">
                  <c:v>0.90380318768816548</c:v>
                </c:pt>
                <c:pt idx="427">
                  <c:v>0.90393412541436735</c:v>
                </c:pt>
                <c:pt idx="428">
                  <c:v>0.90413606458365048</c:v>
                </c:pt>
                <c:pt idx="429">
                  <c:v>0.9042946652097541</c:v>
                </c:pt>
                <c:pt idx="430">
                  <c:v>0.90479351950464981</c:v>
                </c:pt>
                <c:pt idx="431">
                  <c:v>0.90663218025145587</c:v>
                </c:pt>
                <c:pt idx="432">
                  <c:v>0.90683780780739254</c:v>
                </c:pt>
                <c:pt idx="433">
                  <c:v>0.90760407013467226</c:v>
                </c:pt>
                <c:pt idx="434">
                  <c:v>0.90794155751347416</c:v>
                </c:pt>
                <c:pt idx="435">
                  <c:v>0.90825138199237432</c:v>
                </c:pt>
                <c:pt idx="436">
                  <c:v>0.90893649981327551</c:v>
                </c:pt>
                <c:pt idx="437">
                  <c:v>0.90940861330493283</c:v>
                </c:pt>
                <c:pt idx="438">
                  <c:v>0.91036113915821804</c:v>
                </c:pt>
                <c:pt idx="439">
                  <c:v>0.91153681240404438</c:v>
                </c:pt>
                <c:pt idx="440">
                  <c:v>0.91226987925144198</c:v>
                </c:pt>
                <c:pt idx="441">
                  <c:v>0.9127373822597824</c:v>
                </c:pt>
                <c:pt idx="442">
                  <c:v>0.91294854239569945</c:v>
                </c:pt>
                <c:pt idx="443">
                  <c:v>0.91315509204829948</c:v>
                </c:pt>
                <c:pt idx="444">
                  <c:v>0.91337362895752372</c:v>
                </c:pt>
                <c:pt idx="445">
                  <c:v>0.91386971696242925</c:v>
                </c:pt>
                <c:pt idx="446">
                  <c:v>0.91401264194525522</c:v>
                </c:pt>
                <c:pt idx="447">
                  <c:v>0.91440453302719737</c:v>
                </c:pt>
                <c:pt idx="448">
                  <c:v>0.91486281506890377</c:v>
                </c:pt>
                <c:pt idx="449">
                  <c:v>0.9150693647215038</c:v>
                </c:pt>
                <c:pt idx="450">
                  <c:v>0.91559219352964771</c:v>
                </c:pt>
                <c:pt idx="451">
                  <c:v>0.91596195429166838</c:v>
                </c:pt>
                <c:pt idx="452">
                  <c:v>0.91676049000216686</c:v>
                </c:pt>
                <c:pt idx="453">
                  <c:v>0.91693753256153832</c:v>
                </c:pt>
                <c:pt idx="454">
                  <c:v>0.91714592640746517</c:v>
                </c:pt>
                <c:pt idx="455">
                  <c:v>0.91759406538587429</c:v>
                </c:pt>
                <c:pt idx="456">
                  <c:v>0.9180495811375905</c:v>
                </c:pt>
                <c:pt idx="457">
                  <c:v>0.91843317334956209</c:v>
                </c:pt>
                <c:pt idx="458">
                  <c:v>0.91868029525535144</c:v>
                </c:pt>
                <c:pt idx="459">
                  <c:v>0.91942258306938296</c:v>
                </c:pt>
                <c:pt idx="460">
                  <c:v>0.91964019788194373</c:v>
                </c:pt>
                <c:pt idx="461">
                  <c:v>0.92046178600902706</c:v>
                </c:pt>
                <c:pt idx="462">
                  <c:v>0.92064712743836907</c:v>
                </c:pt>
                <c:pt idx="463">
                  <c:v>0.92114782592659161</c:v>
                </c:pt>
                <c:pt idx="464">
                  <c:v>0.92150928781864172</c:v>
                </c:pt>
                <c:pt idx="465">
                  <c:v>0.92191869873718835</c:v>
                </c:pt>
                <c:pt idx="466">
                  <c:v>0.92246089157526356</c:v>
                </c:pt>
                <c:pt idx="467">
                  <c:v>0.92310543714297544</c:v>
                </c:pt>
                <c:pt idx="468">
                  <c:v>0.92354988773473101</c:v>
                </c:pt>
                <c:pt idx="469">
                  <c:v>0.92446921810813409</c:v>
                </c:pt>
                <c:pt idx="470">
                  <c:v>0.92485281032010569</c:v>
                </c:pt>
                <c:pt idx="471">
                  <c:v>0.92561354006740515</c:v>
                </c:pt>
                <c:pt idx="472">
                  <c:v>0.92586711664983834</c:v>
                </c:pt>
                <c:pt idx="473">
                  <c:v>0.92626177402177068</c:v>
                </c:pt>
                <c:pt idx="474">
                  <c:v>0.92734339340793093</c:v>
                </c:pt>
                <c:pt idx="475">
                  <c:v>0.92772053094325879</c:v>
                </c:pt>
                <c:pt idx="476">
                  <c:v>0.92816682572834108</c:v>
                </c:pt>
                <c:pt idx="477">
                  <c:v>0.92906494787848604</c:v>
                </c:pt>
                <c:pt idx="478">
                  <c:v>0.92965785603304785</c:v>
                </c:pt>
                <c:pt idx="479">
                  <c:v>0.93011706017141771</c:v>
                </c:pt>
                <c:pt idx="480">
                  <c:v>0.93024246531763921</c:v>
                </c:pt>
                <c:pt idx="481">
                  <c:v>0.93062329123962062</c:v>
                </c:pt>
                <c:pt idx="482">
                  <c:v>0.93160716837946123</c:v>
                </c:pt>
                <c:pt idx="483">
                  <c:v>0.93224894765718291</c:v>
                </c:pt>
                <c:pt idx="484">
                  <c:v>0.93240293779996963</c:v>
                </c:pt>
                <c:pt idx="485">
                  <c:v>0.93288888274157789</c:v>
                </c:pt>
                <c:pt idx="486">
                  <c:v>0.93360166346238083</c:v>
                </c:pt>
                <c:pt idx="487">
                  <c:v>0.93382481085492197</c:v>
                </c:pt>
                <c:pt idx="488">
                  <c:v>0.93478747977150445</c:v>
                </c:pt>
                <c:pt idx="489">
                  <c:v>0.93553991064883335</c:v>
                </c:pt>
                <c:pt idx="490">
                  <c:v>0.93606089526365055</c:v>
                </c:pt>
                <c:pt idx="491">
                  <c:v>0.93740346800555108</c:v>
                </c:pt>
                <c:pt idx="492">
                  <c:v>0.93808674163312544</c:v>
                </c:pt>
                <c:pt idx="493">
                  <c:v>0.93869255914097482</c:v>
                </c:pt>
                <c:pt idx="494">
                  <c:v>0.93952982291133591</c:v>
                </c:pt>
                <c:pt idx="495">
                  <c:v>0.94001484575628069</c:v>
                </c:pt>
                <c:pt idx="496">
                  <c:v>0.94053859666108808</c:v>
                </c:pt>
                <c:pt idx="497">
                  <c:v>0.94067691116059704</c:v>
                </c:pt>
                <c:pt idx="498">
                  <c:v>0.94108447788581684</c:v>
                </c:pt>
                <c:pt idx="499">
                  <c:v>0.94237910160122096</c:v>
                </c:pt>
                <c:pt idx="500">
                  <c:v>0.94286135815617567</c:v>
                </c:pt>
                <c:pt idx="501">
                  <c:v>0.94308081716206327</c:v>
                </c:pt>
                <c:pt idx="502">
                  <c:v>0.94331595181122851</c:v>
                </c:pt>
                <c:pt idx="503">
                  <c:v>0.94408221413850824</c:v>
                </c:pt>
                <c:pt idx="504">
                  <c:v>0.9443219592709905</c:v>
                </c:pt>
                <c:pt idx="505">
                  <c:v>0.94448978086372803</c:v>
                </c:pt>
                <c:pt idx="506">
                  <c:v>0.94612650244125096</c:v>
                </c:pt>
                <c:pt idx="507">
                  <c:v>0.94660507060955201</c:v>
                </c:pt>
                <c:pt idx="508">
                  <c:v>0.94689184267186732</c:v>
                </c:pt>
                <c:pt idx="509">
                  <c:v>0.94738885277343632</c:v>
                </c:pt>
                <c:pt idx="510">
                  <c:v>0.94827406557029381</c:v>
                </c:pt>
                <c:pt idx="511">
                  <c:v>0.94854700618265819</c:v>
                </c:pt>
                <c:pt idx="512">
                  <c:v>0.94904678257421737</c:v>
                </c:pt>
                <c:pt idx="513">
                  <c:v>0.95021415695007316</c:v>
                </c:pt>
                <c:pt idx="514">
                  <c:v>0.9503653808028697</c:v>
                </c:pt>
                <c:pt idx="515">
                  <c:v>0.9507222322116029</c:v>
                </c:pt>
                <c:pt idx="516">
                  <c:v>0.95125335988971738</c:v>
                </c:pt>
                <c:pt idx="517">
                  <c:v>0.95221326251630967</c:v>
                </c:pt>
                <c:pt idx="518">
                  <c:v>0.95238938297901776</c:v>
                </c:pt>
                <c:pt idx="519">
                  <c:v>0.95262359553151965</c:v>
                </c:pt>
                <c:pt idx="520">
                  <c:v>0.95394127166350862</c:v>
                </c:pt>
                <c:pt idx="521">
                  <c:v>0.954050079069789</c:v>
                </c:pt>
                <c:pt idx="522">
                  <c:v>0.9546531302876482</c:v>
                </c:pt>
                <c:pt idx="523">
                  <c:v>0.95488088816350636</c:v>
                </c:pt>
                <c:pt idx="524">
                  <c:v>0.95550975808794059</c:v>
                </c:pt>
                <c:pt idx="525">
                  <c:v>0.95571722983720409</c:v>
                </c:pt>
                <c:pt idx="526">
                  <c:v>0.95596619593632026</c:v>
                </c:pt>
                <c:pt idx="527">
                  <c:v>0.95640511394809546</c:v>
                </c:pt>
                <c:pt idx="528">
                  <c:v>0.95680253761001799</c:v>
                </c:pt>
                <c:pt idx="529">
                  <c:v>0.95731891174151817</c:v>
                </c:pt>
                <c:pt idx="530">
                  <c:v>0.95753929284406913</c:v>
                </c:pt>
                <c:pt idx="531">
                  <c:v>0.95767945153690492</c:v>
                </c:pt>
                <c:pt idx="532">
                  <c:v>0.95796253521256669</c:v>
                </c:pt>
                <c:pt idx="533">
                  <c:v>0.95817277325182038</c:v>
                </c:pt>
                <c:pt idx="534">
                  <c:v>0.95853515724053395</c:v>
                </c:pt>
                <c:pt idx="535">
                  <c:v>0.9593973176208066</c:v>
                </c:pt>
                <c:pt idx="536">
                  <c:v>0.9600944226983319</c:v>
                </c:pt>
                <c:pt idx="537">
                  <c:v>0.96025486751776234</c:v>
                </c:pt>
                <c:pt idx="538">
                  <c:v>0.96083578841570005</c:v>
                </c:pt>
                <c:pt idx="539">
                  <c:v>0.96112440467134208</c:v>
                </c:pt>
                <c:pt idx="540">
                  <c:v>0.96153565978321542</c:v>
                </c:pt>
                <c:pt idx="541">
                  <c:v>0.96184179587546192</c:v>
                </c:pt>
                <c:pt idx="542">
                  <c:v>0.96217375067428346</c:v>
                </c:pt>
                <c:pt idx="543">
                  <c:v>0.96260621400941493</c:v>
                </c:pt>
                <c:pt idx="544">
                  <c:v>0.96297966315808914</c:v>
                </c:pt>
                <c:pt idx="545">
                  <c:v>0.96329870860362321</c:v>
                </c:pt>
                <c:pt idx="546">
                  <c:v>0.96362236453247418</c:v>
                </c:pt>
                <c:pt idx="547">
                  <c:v>0.96390821449812614</c:v>
                </c:pt>
                <c:pt idx="548">
                  <c:v>0.96406128254424939</c:v>
                </c:pt>
                <c:pt idx="549">
                  <c:v>0.96423924720028431</c:v>
                </c:pt>
                <c:pt idx="550">
                  <c:v>0.9649750803376721</c:v>
                </c:pt>
                <c:pt idx="551">
                  <c:v>0.96518900676357933</c:v>
                </c:pt>
                <c:pt idx="552">
                  <c:v>0.96574042056828846</c:v>
                </c:pt>
                <c:pt idx="553">
                  <c:v>0.96598293199076091</c:v>
                </c:pt>
                <c:pt idx="554">
                  <c:v>0.96644674661244767</c:v>
                </c:pt>
                <c:pt idx="555">
                  <c:v>0.96666989400498882</c:v>
                </c:pt>
                <c:pt idx="556">
                  <c:v>0.96701660235042464</c:v>
                </c:pt>
                <c:pt idx="557">
                  <c:v>0.96745736455552656</c:v>
                </c:pt>
                <c:pt idx="558">
                  <c:v>0.96761596518163018</c:v>
                </c:pt>
                <c:pt idx="559">
                  <c:v>0.9683269017091064</c:v>
                </c:pt>
                <c:pt idx="560">
                  <c:v>0.96927297288574787</c:v>
                </c:pt>
                <c:pt idx="561">
                  <c:v>0.96948044463501137</c:v>
                </c:pt>
                <c:pt idx="562">
                  <c:v>0.96963351268113462</c:v>
                </c:pt>
                <c:pt idx="563">
                  <c:v>0.96997745473658026</c:v>
                </c:pt>
                <c:pt idx="564">
                  <c:v>0.9703887098484536</c:v>
                </c:pt>
                <c:pt idx="565">
                  <c:v>0.97084699189015999</c:v>
                </c:pt>
                <c:pt idx="566">
                  <c:v>0.97093459107318236</c:v>
                </c:pt>
                <c:pt idx="567">
                  <c:v>0.97182257016003004</c:v>
                </c:pt>
                <c:pt idx="568">
                  <c:v>0.97204663964923455</c:v>
                </c:pt>
                <c:pt idx="569">
                  <c:v>0.97223474736856674</c:v>
                </c:pt>
                <c:pt idx="570">
                  <c:v>0.97303420517572869</c:v>
                </c:pt>
                <c:pt idx="571">
                  <c:v>0.97357270962715037</c:v>
                </c:pt>
                <c:pt idx="572">
                  <c:v>0.97365293203686554</c:v>
                </c:pt>
                <c:pt idx="573">
                  <c:v>0.97397013328907278</c:v>
                </c:pt>
                <c:pt idx="574">
                  <c:v>0.97417483874834609</c:v>
                </c:pt>
                <c:pt idx="575">
                  <c:v>0.97465617320663733</c:v>
                </c:pt>
                <c:pt idx="576">
                  <c:v>0.97514672863156249</c:v>
                </c:pt>
                <c:pt idx="577">
                  <c:v>0.97527951055109108</c:v>
                </c:pt>
                <c:pt idx="578">
                  <c:v>0.9754620856904429</c:v>
                </c:pt>
                <c:pt idx="579">
                  <c:v>0.9759277445054565</c:v>
                </c:pt>
                <c:pt idx="580">
                  <c:v>0.97640631267375755</c:v>
                </c:pt>
                <c:pt idx="581">
                  <c:v>0.97667095441615137</c:v>
                </c:pt>
                <c:pt idx="582">
                  <c:v>0.97714122371448187</c:v>
                </c:pt>
                <c:pt idx="583">
                  <c:v>0.97748239947993731</c:v>
                </c:pt>
                <c:pt idx="584">
                  <c:v>0.97776548315559908</c:v>
                </c:pt>
                <c:pt idx="585">
                  <c:v>0.97812694504764919</c:v>
                </c:pt>
                <c:pt idx="586">
                  <c:v>0.97839250888670648</c:v>
                </c:pt>
                <c:pt idx="587">
                  <c:v>0.97857139563940476</c:v>
                </c:pt>
                <c:pt idx="588">
                  <c:v>0.97879546512860927</c:v>
                </c:pt>
                <c:pt idx="589">
                  <c:v>0.9790647173543201</c:v>
                </c:pt>
                <c:pt idx="590">
                  <c:v>0.97937454183322026</c:v>
                </c:pt>
                <c:pt idx="591">
                  <c:v>0.97962443002899979</c:v>
                </c:pt>
                <c:pt idx="592">
                  <c:v>0.97980884936167845</c:v>
                </c:pt>
                <c:pt idx="593">
                  <c:v>0.98006888062075537</c:v>
                </c:pt>
                <c:pt idx="594">
                  <c:v>0.98033167816982247</c:v>
                </c:pt>
                <c:pt idx="595">
                  <c:v>0.98057050120564127</c:v>
                </c:pt>
                <c:pt idx="596">
                  <c:v>0.98094210616098876</c:v>
                </c:pt>
                <c:pt idx="597">
                  <c:v>0.98114865581358879</c:v>
                </c:pt>
                <c:pt idx="598">
                  <c:v>0.98197946490730603</c:v>
                </c:pt>
                <c:pt idx="599">
                  <c:v>0.98207997344361586</c:v>
                </c:pt>
                <c:pt idx="600">
                  <c:v>0.98269316772477233</c:v>
                </c:pt>
                <c:pt idx="601">
                  <c:v>0.98311456589994306</c:v>
                </c:pt>
                <c:pt idx="602">
                  <c:v>0.98320493137295562</c:v>
                </c:pt>
                <c:pt idx="603">
                  <c:v>0.98372499389110934</c:v>
                </c:pt>
                <c:pt idx="604">
                  <c:v>0.98389927016049061</c:v>
                </c:pt>
                <c:pt idx="605">
                  <c:v>0.98418235383615238</c:v>
                </c:pt>
                <c:pt idx="606">
                  <c:v>0.98429669382241314</c:v>
                </c:pt>
                <c:pt idx="607">
                  <c:v>0.98442025477530781</c:v>
                </c:pt>
                <c:pt idx="608">
                  <c:v>0.98462864862123467</c:v>
                </c:pt>
                <c:pt idx="609">
                  <c:v>0.98504543631308839</c:v>
                </c:pt>
                <c:pt idx="610">
                  <c:v>0.98533774095538407</c:v>
                </c:pt>
                <c:pt idx="611">
                  <c:v>0.98551939399807253</c:v>
                </c:pt>
                <c:pt idx="612">
                  <c:v>0.98572409945734585</c:v>
                </c:pt>
                <c:pt idx="613">
                  <c:v>0.98584120573359679</c:v>
                </c:pt>
                <c:pt idx="614">
                  <c:v>0.9860846392527326</c:v>
                </c:pt>
                <c:pt idx="615">
                  <c:v>0.98653646661779526</c:v>
                </c:pt>
                <c:pt idx="616">
                  <c:v>0.98661853322083726</c:v>
                </c:pt>
                <c:pt idx="617">
                  <c:v>0.98743366667127686</c:v>
                </c:pt>
                <c:pt idx="618">
                  <c:v>0.98752587633761613</c:v>
                </c:pt>
                <c:pt idx="619">
                  <c:v>0.98789379290631008</c:v>
                </c:pt>
                <c:pt idx="620">
                  <c:v>0.98818425335527893</c:v>
                </c:pt>
                <c:pt idx="621">
                  <c:v>0.98830043753486652</c:v>
                </c:pt>
                <c:pt idx="622">
                  <c:v>0.98905379050885878</c:v>
                </c:pt>
                <c:pt idx="623">
                  <c:v>0.98918288404173382</c:v>
                </c:pt>
                <c:pt idx="624">
                  <c:v>0.98949178642397051</c:v>
                </c:pt>
                <c:pt idx="625">
                  <c:v>0.98962087995684556</c:v>
                </c:pt>
                <c:pt idx="626">
                  <c:v>0.99001830361876808</c:v>
                </c:pt>
                <c:pt idx="627">
                  <c:v>0.99016307279492077</c:v>
                </c:pt>
                <c:pt idx="628">
                  <c:v>0.99027741278118153</c:v>
                </c:pt>
                <c:pt idx="629">
                  <c:v>0.99085095690581215</c:v>
                </c:pt>
                <c:pt idx="630">
                  <c:v>0.99115340461140511</c:v>
                </c:pt>
                <c:pt idx="631">
                  <c:v>0.99136733103731234</c:v>
                </c:pt>
                <c:pt idx="632">
                  <c:v>0.99173893599265983</c:v>
                </c:pt>
                <c:pt idx="633">
                  <c:v>0.99227190786410113</c:v>
                </c:pt>
                <c:pt idx="634">
                  <c:v>0.99236042914378686</c:v>
                </c:pt>
                <c:pt idx="635">
                  <c:v>0.99251257509324675</c:v>
                </c:pt>
                <c:pt idx="636">
                  <c:v>0.99283438682877101</c:v>
                </c:pt>
                <c:pt idx="637">
                  <c:v>0.99296348036164606</c:v>
                </c:pt>
                <c:pt idx="638">
                  <c:v>0.99312023679442285</c:v>
                </c:pt>
                <c:pt idx="639">
                  <c:v>0.99335444934692474</c:v>
                </c:pt>
                <c:pt idx="640">
                  <c:v>0.99353702448627657</c:v>
                </c:pt>
                <c:pt idx="641">
                  <c:v>0.99377123703877845</c:v>
                </c:pt>
                <c:pt idx="642">
                  <c:v>0.9940764510343616</c:v>
                </c:pt>
                <c:pt idx="643">
                  <c:v>0.99456885065261358</c:v>
                </c:pt>
                <c:pt idx="644">
                  <c:v>0.99473759434201459</c:v>
                </c:pt>
                <c:pt idx="645">
                  <c:v>0.99491740319137623</c:v>
                </c:pt>
                <c:pt idx="646">
                  <c:v>0.99508983526743078</c:v>
                </c:pt>
                <c:pt idx="647">
                  <c:v>0.99552875327920598</c:v>
                </c:pt>
                <c:pt idx="648">
                  <c:v>0.99568550971198277</c:v>
                </c:pt>
                <c:pt idx="649">
                  <c:v>0.99591787807115784</c:v>
                </c:pt>
                <c:pt idx="650">
                  <c:v>0.99619911755349277</c:v>
                </c:pt>
                <c:pt idx="651">
                  <c:v>0.99637062753288397</c:v>
                </c:pt>
                <c:pt idx="652">
                  <c:v>0.99647021397253044</c:v>
                </c:pt>
                <c:pt idx="653">
                  <c:v>0.99660022960206884</c:v>
                </c:pt>
                <c:pt idx="654">
                  <c:v>0.99669243926840811</c:v>
                </c:pt>
                <c:pt idx="655">
                  <c:v>0.99680493506134205</c:v>
                </c:pt>
                <c:pt idx="656">
                  <c:v>0.99691743085427598</c:v>
                </c:pt>
                <c:pt idx="657">
                  <c:v>0.99722172275319576</c:v>
                </c:pt>
                <c:pt idx="658">
                  <c:v>0.99733514064279316</c:v>
                </c:pt>
                <c:pt idx="659">
                  <c:v>0.99745316901570746</c:v>
                </c:pt>
                <c:pt idx="660">
                  <c:v>0.99767539431158525</c:v>
                </c:pt>
                <c:pt idx="661">
                  <c:v>0.99788839864082912</c:v>
                </c:pt>
                <c:pt idx="662">
                  <c:v>0.99800273862708988</c:v>
                </c:pt>
                <c:pt idx="663">
                  <c:v>0.99805068765358629</c:v>
                </c:pt>
                <c:pt idx="664">
                  <c:v>0.99837710987242745</c:v>
                </c:pt>
                <c:pt idx="665">
                  <c:v>0.99863437484151418</c:v>
                </c:pt>
                <c:pt idx="666">
                  <c:v>0.9987809882109937</c:v>
                </c:pt>
                <c:pt idx="667">
                  <c:v>0.99904009737340715</c:v>
                </c:pt>
                <c:pt idx="668">
                  <c:v>0.99927246573258222</c:v>
                </c:pt>
                <c:pt idx="669">
                  <c:v>0.99945596296859751</c:v>
                </c:pt>
                <c:pt idx="670">
                  <c:v>0.99977500841413158</c:v>
                </c:pt>
                <c:pt idx="671">
                  <c:v>0.99996957081010751</c:v>
                </c:pt>
                <c:pt idx="672">
                  <c:v>0.99999999999999944</c:v>
                </c:pt>
              </c:numCache>
            </c:numRef>
          </c:xVal>
          <c:yVal>
            <c:numRef>
              <c:f>křivka!$T$2:$T$674</c:f>
              <c:numCache>
                <c:formatCode>0.000</c:formatCode>
                <c:ptCount val="673"/>
                <c:pt idx="0" formatCode="General">
                  <c:v>0</c:v>
                </c:pt>
                <c:pt idx="1">
                  <c:v>1.667461026572381E-4</c:v>
                </c:pt>
                <c:pt idx="2">
                  <c:v>3.2172270956858616E-2</c:v>
                </c:pt>
                <c:pt idx="3">
                  <c:v>3.2696131629373439E-2</c:v>
                </c:pt>
                <c:pt idx="4">
                  <c:v>3.3531251693515104E-2</c:v>
                </c:pt>
                <c:pt idx="5">
                  <c:v>3.4355255350812956E-2</c:v>
                </c:pt>
                <c:pt idx="6">
                  <c:v>3.4563687979134505E-2</c:v>
                </c:pt>
                <c:pt idx="7">
                  <c:v>4.3724996769294262E-2</c:v>
                </c:pt>
                <c:pt idx="8">
                  <c:v>4.6138646605257787E-2</c:v>
                </c:pt>
                <c:pt idx="9">
                  <c:v>4.8518947220689862E-2</c:v>
                </c:pt>
                <c:pt idx="10">
                  <c:v>5.0553249673108168E-2</c:v>
                </c:pt>
                <c:pt idx="11">
                  <c:v>5.4705227629273399E-2</c:v>
                </c:pt>
                <c:pt idx="12">
                  <c:v>5.476358876520343E-2</c:v>
                </c:pt>
                <c:pt idx="13">
                  <c:v>5.5808531008522122E-2</c:v>
                </c:pt>
                <c:pt idx="14">
                  <c:v>5.7578818798399801E-2</c:v>
                </c:pt>
                <c:pt idx="15">
                  <c:v>5.7788640977576827E-2</c:v>
                </c:pt>
                <c:pt idx="16">
                  <c:v>5.9185139587331195E-2</c:v>
                </c:pt>
                <c:pt idx="17">
                  <c:v>6.1262518116269288E-2</c:v>
                </c:pt>
                <c:pt idx="18">
                  <c:v>6.751410741506024E-2</c:v>
                </c:pt>
                <c:pt idx="19">
                  <c:v>7.6336365796483618E-2</c:v>
                </c:pt>
                <c:pt idx="20">
                  <c:v>8.0203485827276072E-2</c:v>
                </c:pt>
                <c:pt idx="21">
                  <c:v>8.7206822138880077E-2</c:v>
                </c:pt>
                <c:pt idx="22">
                  <c:v>9.0343038419691629E-2</c:v>
                </c:pt>
                <c:pt idx="23">
                  <c:v>9.5270385753213019E-2</c:v>
                </c:pt>
                <c:pt idx="24">
                  <c:v>9.7022609381969493E-2</c:v>
                </c:pt>
                <c:pt idx="25">
                  <c:v>9.8339903592961672E-2</c:v>
                </c:pt>
                <c:pt idx="26">
                  <c:v>0.10093558459099268</c:v>
                </c:pt>
                <c:pt idx="27">
                  <c:v>0.10218201170835553</c:v>
                </c:pt>
                <c:pt idx="28">
                  <c:v>0.10271559923685869</c:v>
                </c:pt>
                <c:pt idx="29">
                  <c:v>0.10299211985709861</c:v>
                </c:pt>
                <c:pt idx="30">
                  <c:v>0.10344928208855053</c:v>
                </c:pt>
                <c:pt idx="31">
                  <c:v>0.10376332058188834</c:v>
                </c:pt>
                <c:pt idx="32">
                  <c:v>0.10442335723823991</c:v>
                </c:pt>
                <c:pt idx="33">
                  <c:v>0.10557112624486389</c:v>
                </c:pt>
                <c:pt idx="34">
                  <c:v>0.10606163769684727</c:v>
                </c:pt>
                <c:pt idx="35">
                  <c:v>0.1068995368626999</c:v>
                </c:pt>
                <c:pt idx="36">
                  <c:v>0.11901225166989277</c:v>
                </c:pt>
                <c:pt idx="37">
                  <c:v>0.11976816733527225</c:v>
                </c:pt>
                <c:pt idx="38">
                  <c:v>0.12158569985423615</c:v>
                </c:pt>
                <c:pt idx="39">
                  <c:v>0.12249446611371809</c:v>
                </c:pt>
                <c:pt idx="40">
                  <c:v>0.12467050275339504</c:v>
                </c:pt>
                <c:pt idx="41">
                  <c:v>0.12519714252762082</c:v>
                </c:pt>
                <c:pt idx="42">
                  <c:v>0.12604476854946178</c:v>
                </c:pt>
                <c:pt idx="43">
                  <c:v>0.12674093352805577</c:v>
                </c:pt>
                <c:pt idx="44">
                  <c:v>0.12800403525568435</c:v>
                </c:pt>
                <c:pt idx="45">
                  <c:v>0.129232398211926</c:v>
                </c:pt>
                <c:pt idx="46">
                  <c:v>0.13010225704745459</c:v>
                </c:pt>
                <c:pt idx="47">
                  <c:v>0.13330517176932904</c:v>
                </c:pt>
                <c:pt idx="48">
                  <c:v>0.13431398569040534</c:v>
                </c:pt>
                <c:pt idx="49">
                  <c:v>0.13485591052404136</c:v>
                </c:pt>
                <c:pt idx="50">
                  <c:v>0.1356813037321947</c:v>
                </c:pt>
                <c:pt idx="51">
                  <c:v>0.13607454662429469</c:v>
                </c:pt>
                <c:pt idx="52">
                  <c:v>0.13683324139138511</c:v>
                </c:pt>
                <c:pt idx="53">
                  <c:v>0.1375224586157017</c:v>
                </c:pt>
                <c:pt idx="54">
                  <c:v>0.13809217446644725</c:v>
                </c:pt>
                <c:pt idx="55">
                  <c:v>0.13874665291937691</c:v>
                </c:pt>
                <c:pt idx="56">
                  <c:v>0.14309872619873082</c:v>
                </c:pt>
                <c:pt idx="57">
                  <c:v>0.14351420190451844</c:v>
                </c:pt>
                <c:pt idx="58">
                  <c:v>0.14520389574477846</c:v>
                </c:pt>
                <c:pt idx="59">
                  <c:v>0.14591117713021626</c:v>
                </c:pt>
                <c:pt idx="60">
                  <c:v>0.14757446950422221</c:v>
                </c:pt>
                <c:pt idx="61">
                  <c:v>0.14820393604175328</c:v>
                </c:pt>
                <c:pt idx="62">
                  <c:v>0.1548140294612573</c:v>
                </c:pt>
                <c:pt idx="63">
                  <c:v>0.15578810461094666</c:v>
                </c:pt>
                <c:pt idx="64">
                  <c:v>0.15672188278582719</c:v>
                </c:pt>
                <c:pt idx="65">
                  <c:v>0.15722767929722081</c:v>
                </c:pt>
                <c:pt idx="66">
                  <c:v>0.15778905784283351</c:v>
                </c:pt>
                <c:pt idx="67">
                  <c:v>0.15864363161895184</c:v>
                </c:pt>
                <c:pt idx="68">
                  <c:v>0.15965244554002814</c:v>
                </c:pt>
                <c:pt idx="69">
                  <c:v>0.16199939693492876</c:v>
                </c:pt>
                <c:pt idx="70">
                  <c:v>0.16373216685170855</c:v>
                </c:pt>
                <c:pt idx="71">
                  <c:v>0.16615693309451587</c:v>
                </c:pt>
                <c:pt idx="72">
                  <c:v>0.16638342988395863</c:v>
                </c:pt>
                <c:pt idx="73">
                  <c:v>0.16759233912822361</c:v>
                </c:pt>
                <c:pt idx="74">
                  <c:v>0.16861921721042109</c:v>
                </c:pt>
                <c:pt idx="75">
                  <c:v>0.17051595412814716</c:v>
                </c:pt>
                <c:pt idx="76">
                  <c:v>0.17488053336520037</c:v>
                </c:pt>
                <c:pt idx="77">
                  <c:v>0.17533908514750779</c:v>
                </c:pt>
                <c:pt idx="78">
                  <c:v>0.17738311445591443</c:v>
                </c:pt>
                <c:pt idx="79">
                  <c:v>0.17803342425627766</c:v>
                </c:pt>
                <c:pt idx="80">
                  <c:v>0.1785503371745151</c:v>
                </c:pt>
                <c:pt idx="81">
                  <c:v>0.17926595586508576</c:v>
                </c:pt>
                <c:pt idx="82">
                  <c:v>0.17987180003807371</c:v>
                </c:pt>
                <c:pt idx="83">
                  <c:v>0.18157399983603301</c:v>
                </c:pt>
                <c:pt idx="84">
                  <c:v>0.18258698240967572</c:v>
                </c:pt>
                <c:pt idx="85">
                  <c:v>0.18451845809878872</c:v>
                </c:pt>
                <c:pt idx="86">
                  <c:v>0.18517710520428482</c:v>
                </c:pt>
                <c:pt idx="87">
                  <c:v>0.18631236825320951</c:v>
                </c:pt>
                <c:pt idx="88">
                  <c:v>0.18671672755215332</c:v>
                </c:pt>
                <c:pt idx="89">
                  <c:v>0.18768941315098722</c:v>
                </c:pt>
                <c:pt idx="90">
                  <c:v>0.18799372478833667</c:v>
                </c:pt>
                <c:pt idx="91">
                  <c:v>0.18957086500930306</c:v>
                </c:pt>
                <c:pt idx="92">
                  <c:v>0.18978763494275747</c:v>
                </c:pt>
                <c:pt idx="93">
                  <c:v>0.19056300432011361</c:v>
                </c:pt>
                <c:pt idx="94">
                  <c:v>0.19133698414661429</c:v>
                </c:pt>
                <c:pt idx="95">
                  <c:v>0.1920428759811966</c:v>
                </c:pt>
                <c:pt idx="96">
                  <c:v>0.19237775773736654</c:v>
                </c:pt>
                <c:pt idx="97">
                  <c:v>0.19336294929389972</c:v>
                </c:pt>
                <c:pt idx="98">
                  <c:v>0.1942758842059481</c:v>
                </c:pt>
                <c:pt idx="99">
                  <c:v>0.19446486312229297</c:v>
                </c:pt>
                <c:pt idx="100">
                  <c:v>0.19522494744023888</c:v>
                </c:pt>
                <c:pt idx="101">
                  <c:v>0.1955862306626629</c:v>
                </c:pt>
                <c:pt idx="102">
                  <c:v>0.19879748268967021</c:v>
                </c:pt>
                <c:pt idx="103">
                  <c:v>0.20220605093815525</c:v>
                </c:pt>
                <c:pt idx="104">
                  <c:v>0.20287164579792871</c:v>
                </c:pt>
                <c:pt idx="105">
                  <c:v>0.20411529381358062</c:v>
                </c:pt>
                <c:pt idx="106">
                  <c:v>0.20537005823607635</c:v>
                </c:pt>
                <c:pt idx="107">
                  <c:v>0.20743909945988157</c:v>
                </c:pt>
                <c:pt idx="108">
                  <c:v>0.20990555222835322</c:v>
                </c:pt>
                <c:pt idx="109">
                  <c:v>0.21099912875161361</c:v>
                </c:pt>
                <c:pt idx="110">
                  <c:v>0.21296395366125806</c:v>
                </c:pt>
                <c:pt idx="111">
                  <c:v>0.21500659341880923</c:v>
                </c:pt>
                <c:pt idx="112">
                  <c:v>0.21532619011556894</c:v>
                </c:pt>
                <c:pt idx="113">
                  <c:v>0.21566107187173889</c:v>
                </c:pt>
                <c:pt idx="114">
                  <c:v>0.21617242658655442</c:v>
                </c:pt>
                <c:pt idx="115">
                  <c:v>0.21650036058844699</c:v>
                </c:pt>
                <c:pt idx="116">
                  <c:v>0.21726461355895932</c:v>
                </c:pt>
                <c:pt idx="117">
                  <c:v>0.2187514329743197</c:v>
                </c:pt>
                <c:pt idx="118">
                  <c:v>0.21906269236594655</c:v>
                </c:pt>
                <c:pt idx="119">
                  <c:v>0.21923638622288116</c:v>
                </c:pt>
                <c:pt idx="120">
                  <c:v>0.22075238620620655</c:v>
                </c:pt>
                <c:pt idx="121">
                  <c:v>0.22373436234206015</c:v>
                </c:pt>
                <c:pt idx="122">
                  <c:v>0.2247042688391831</c:v>
                </c:pt>
                <c:pt idx="123">
                  <c:v>0.22600905709247598</c:v>
                </c:pt>
                <c:pt idx="124">
                  <c:v>0.22684278760576218</c:v>
                </c:pt>
                <c:pt idx="125">
                  <c:v>0.22808782517226955</c:v>
                </c:pt>
                <c:pt idx="126">
                  <c:v>0.22887431095646954</c:v>
                </c:pt>
                <c:pt idx="127">
                  <c:v>0.22928005980626881</c:v>
                </c:pt>
                <c:pt idx="128">
                  <c:v>0.23285537415741109</c:v>
                </c:pt>
                <c:pt idx="129">
                  <c:v>0.23367659871299798</c:v>
                </c:pt>
                <c:pt idx="130">
                  <c:v>0.23433107716592763</c:v>
                </c:pt>
                <c:pt idx="131">
                  <c:v>0.23558862069013431</c:v>
                </c:pt>
                <c:pt idx="132">
                  <c:v>0.23582206523385443</c:v>
                </c:pt>
                <c:pt idx="133">
                  <c:v>0.2385886609871091</c:v>
                </c:pt>
                <c:pt idx="134">
                  <c:v>0.24050485161681187</c:v>
                </c:pt>
                <c:pt idx="135">
                  <c:v>0.24410795698506368</c:v>
                </c:pt>
                <c:pt idx="136">
                  <c:v>0.24540440793322371</c:v>
                </c:pt>
                <c:pt idx="137">
                  <c:v>0.25170324196110089</c:v>
                </c:pt>
                <c:pt idx="138">
                  <c:v>0.252932994468198</c:v>
                </c:pt>
                <c:pt idx="139">
                  <c:v>0.25363888630278031</c:v>
                </c:pt>
                <c:pt idx="140">
                  <c:v>0.25464631067300114</c:v>
                </c:pt>
                <c:pt idx="141">
                  <c:v>0.25638602834405833</c:v>
                </c:pt>
                <c:pt idx="142">
                  <c:v>0.25695296509309296</c:v>
                </c:pt>
                <c:pt idx="143">
                  <c:v>0.25808961769287314</c:v>
                </c:pt>
                <c:pt idx="144">
                  <c:v>0.26006833811107238</c:v>
                </c:pt>
                <c:pt idx="145">
                  <c:v>0.26172607228165645</c:v>
                </c:pt>
                <c:pt idx="146">
                  <c:v>0.26376176428493026</c:v>
                </c:pt>
                <c:pt idx="147">
                  <c:v>0.26457187243367336</c:v>
                </c:pt>
                <c:pt idx="148">
                  <c:v>0.26697579541364852</c:v>
                </c:pt>
                <c:pt idx="149">
                  <c:v>0.26795264966504884</c:v>
                </c:pt>
                <c:pt idx="150">
                  <c:v>0.26937971839362368</c:v>
                </c:pt>
                <c:pt idx="151">
                  <c:v>0.27113055247152468</c:v>
                </c:pt>
                <c:pt idx="152">
                  <c:v>0.27142374770203032</c:v>
                </c:pt>
                <c:pt idx="153">
                  <c:v>0.27184895026380629</c:v>
                </c:pt>
                <c:pt idx="154">
                  <c:v>0.27291890442252359</c:v>
                </c:pt>
                <c:pt idx="155">
                  <c:v>0.2732940831535024</c:v>
                </c:pt>
                <c:pt idx="156">
                  <c:v>0.2744418521601264</c:v>
                </c:pt>
                <c:pt idx="157">
                  <c:v>0.27496293373093028</c:v>
                </c:pt>
                <c:pt idx="158">
                  <c:v>0.2758550253801465</c:v>
                </c:pt>
                <c:pt idx="159">
                  <c:v>0.2767109887071203</c:v>
                </c:pt>
                <c:pt idx="160">
                  <c:v>0.27701113169190333</c:v>
                </c:pt>
                <c:pt idx="161">
                  <c:v>0.27990417657300642</c:v>
                </c:pt>
                <c:pt idx="162">
                  <c:v>0.28205381174642929</c:v>
                </c:pt>
                <c:pt idx="163">
                  <c:v>0.28292922878537979</c:v>
                </c:pt>
                <c:pt idx="164">
                  <c:v>0.29001871725002337</c:v>
                </c:pt>
                <c:pt idx="165">
                  <c:v>0.29121095188402263</c:v>
                </c:pt>
                <c:pt idx="166">
                  <c:v>0.29229897020386109</c:v>
                </c:pt>
                <c:pt idx="167">
                  <c:v>0.29320634691248754</c:v>
                </c:pt>
                <c:pt idx="168">
                  <c:v>0.29382330749231933</c:v>
                </c:pt>
                <c:pt idx="169">
                  <c:v>0.2948515751253723</c:v>
                </c:pt>
                <c:pt idx="170">
                  <c:v>0.29633978409158818</c:v>
                </c:pt>
                <c:pt idx="171">
                  <c:v>0.29756675749697437</c:v>
                </c:pt>
                <c:pt idx="172">
                  <c:v>0.29897298296271707</c:v>
                </c:pt>
                <c:pt idx="173">
                  <c:v>0.30059180970934773</c:v>
                </c:pt>
                <c:pt idx="174">
                  <c:v>0.30172290410570601</c:v>
                </c:pt>
                <c:pt idx="175">
                  <c:v>0.30445892974014022</c:v>
                </c:pt>
                <c:pt idx="176">
                  <c:v>0.30658494254902002</c:v>
                </c:pt>
                <c:pt idx="177">
                  <c:v>0.30755623859699843</c:v>
                </c:pt>
                <c:pt idx="178">
                  <c:v>0.31078555478512693</c:v>
                </c:pt>
                <c:pt idx="179">
                  <c:v>0.31198612672425902</c:v>
                </c:pt>
                <c:pt idx="180">
                  <c:v>0.31272119912680635</c:v>
                </c:pt>
                <c:pt idx="181">
                  <c:v>0.31340902680026744</c:v>
                </c:pt>
                <c:pt idx="182">
                  <c:v>0.31437754374653493</c:v>
                </c:pt>
                <c:pt idx="183">
                  <c:v>0.31570317526265995</c:v>
                </c:pt>
                <c:pt idx="184">
                  <c:v>0.31723168120368461</c:v>
                </c:pt>
                <c:pt idx="185">
                  <c:v>0.31861011565231778</c:v>
                </c:pt>
                <c:pt idx="186">
                  <c:v>0.31893804965421035</c:v>
                </c:pt>
                <c:pt idx="187">
                  <c:v>0.32004830078773644</c:v>
                </c:pt>
                <c:pt idx="188">
                  <c:v>0.32330262889126354</c:v>
                </c:pt>
                <c:pt idx="189">
                  <c:v>0.32392792677622817</c:v>
                </c:pt>
                <c:pt idx="190">
                  <c:v>0.3243072741597734</c:v>
                </c:pt>
                <c:pt idx="191">
                  <c:v>0.32482418707801081</c:v>
                </c:pt>
                <c:pt idx="192">
                  <c:v>0.32620956928092137</c:v>
                </c:pt>
                <c:pt idx="193">
                  <c:v>0.32735594873668988</c:v>
                </c:pt>
                <c:pt idx="194">
                  <c:v>0.32840922828514146</c:v>
                </c:pt>
                <c:pt idx="195">
                  <c:v>0.33067280662871346</c:v>
                </c:pt>
                <c:pt idx="196">
                  <c:v>0.3335908634252151</c:v>
                </c:pt>
                <c:pt idx="197">
                  <c:v>0.33456632812575993</c:v>
                </c:pt>
                <c:pt idx="198">
                  <c:v>0.33561960767421151</c:v>
                </c:pt>
                <c:pt idx="199">
                  <c:v>0.33793737850114713</c:v>
                </c:pt>
                <c:pt idx="200">
                  <c:v>0.3386029733609206</c:v>
                </c:pt>
                <c:pt idx="201">
                  <c:v>0.3403399119302668</c:v>
                </c:pt>
                <c:pt idx="202">
                  <c:v>0.34132371393594452</c:v>
                </c:pt>
                <c:pt idx="203">
                  <c:v>0.34179755077766216</c:v>
                </c:pt>
                <c:pt idx="204">
                  <c:v>0.34240061584893916</c:v>
                </c:pt>
                <c:pt idx="205">
                  <c:v>0.34319127028570556</c:v>
                </c:pt>
                <c:pt idx="206">
                  <c:v>0.34768924640488458</c:v>
                </c:pt>
                <c:pt idx="207">
                  <c:v>0.34843126656170931</c:v>
                </c:pt>
                <c:pt idx="208">
                  <c:v>0.35064204197277321</c:v>
                </c:pt>
                <c:pt idx="209">
                  <c:v>0.35100471474605272</c:v>
                </c:pt>
                <c:pt idx="210">
                  <c:v>0.35192737651408945</c:v>
                </c:pt>
                <c:pt idx="211">
                  <c:v>0.35380882837240529</c:v>
                </c:pt>
                <c:pt idx="212">
                  <c:v>0.35498299884528334</c:v>
                </c:pt>
                <c:pt idx="213">
                  <c:v>0.35531927015230874</c:v>
                </c:pt>
                <c:pt idx="214">
                  <c:v>0.35825817021164258</c:v>
                </c:pt>
                <c:pt idx="215">
                  <c:v>0.36036056065597927</c:v>
                </c:pt>
                <c:pt idx="216">
                  <c:v>0.36105533608371776</c:v>
                </c:pt>
                <c:pt idx="217">
                  <c:v>0.36153195202714639</c:v>
                </c:pt>
                <c:pt idx="218">
                  <c:v>0.36184182186791775</c:v>
                </c:pt>
                <c:pt idx="219">
                  <c:v>0.36531569900661021</c:v>
                </c:pt>
                <c:pt idx="220">
                  <c:v>0.36891602527315109</c:v>
                </c:pt>
                <c:pt idx="221">
                  <c:v>0.36931065771610655</c:v>
                </c:pt>
                <c:pt idx="222">
                  <c:v>0.37076690701264642</c:v>
                </c:pt>
                <c:pt idx="223">
                  <c:v>0.37129354678687221</c:v>
                </c:pt>
                <c:pt idx="224">
                  <c:v>0.37423383639706148</c:v>
                </c:pt>
                <c:pt idx="225">
                  <c:v>0.37455482264467665</c:v>
                </c:pt>
                <c:pt idx="226">
                  <c:v>0.37550388587896744</c:v>
                </c:pt>
                <c:pt idx="227">
                  <c:v>0.37581792437230521</c:v>
                </c:pt>
                <c:pt idx="228">
                  <c:v>0.3760861076874123</c:v>
                </c:pt>
                <c:pt idx="229">
                  <c:v>0.37691011134471014</c:v>
                </c:pt>
                <c:pt idx="230">
                  <c:v>0.37839832031092602</c:v>
                </c:pt>
                <c:pt idx="231">
                  <c:v>0.38209452558649482</c:v>
                </c:pt>
                <c:pt idx="232">
                  <c:v>0.38268230559836158</c:v>
                </c:pt>
                <c:pt idx="233">
                  <c:v>0.38351742566250324</c:v>
                </c:pt>
                <c:pt idx="234">
                  <c:v>0.38421220109024173</c:v>
                </c:pt>
                <c:pt idx="235">
                  <c:v>0.38462350814346291</c:v>
                </c:pt>
                <c:pt idx="236">
                  <c:v>0.38523074186730633</c:v>
                </c:pt>
                <c:pt idx="237">
                  <c:v>0.38622566027982785</c:v>
                </c:pt>
                <c:pt idx="238">
                  <c:v>0.38658555395139638</c:v>
                </c:pt>
                <c:pt idx="239">
                  <c:v>0.39219100210239055</c:v>
                </c:pt>
                <c:pt idx="240">
                  <c:v>0.39269124041036224</c:v>
                </c:pt>
                <c:pt idx="241">
                  <c:v>0.39572046127530208</c:v>
                </c:pt>
                <c:pt idx="242">
                  <c:v>0.39821470506088325</c:v>
                </c:pt>
                <c:pt idx="243">
                  <c:v>0.39914709368490831</c:v>
                </c:pt>
                <c:pt idx="244">
                  <c:v>0.39990578845199876</c:v>
                </c:pt>
                <c:pt idx="245">
                  <c:v>0.40073118166015209</c:v>
                </c:pt>
                <c:pt idx="246">
                  <c:v>0.4017927985137365</c:v>
                </c:pt>
                <c:pt idx="247">
                  <c:v>0.40531114127980422</c:v>
                </c:pt>
                <c:pt idx="248">
                  <c:v>0.40567520360393922</c:v>
                </c:pt>
                <c:pt idx="249">
                  <c:v>0.40691468296702471</c:v>
                </c:pt>
                <c:pt idx="250">
                  <c:v>0.4077775940482759</c:v>
                </c:pt>
                <c:pt idx="251">
                  <c:v>0.40885866461383702</c:v>
                </c:pt>
                <c:pt idx="252">
                  <c:v>0.40967572051685747</c:v>
                </c:pt>
                <c:pt idx="253">
                  <c:v>0.41052473608955392</c:v>
                </c:pt>
                <c:pt idx="254">
                  <c:v>0.41213383598019626</c:v>
                </c:pt>
                <c:pt idx="255">
                  <c:v>0.41270911003436372</c:v>
                </c:pt>
                <c:pt idx="256">
                  <c:v>0.41329966914794142</c:v>
                </c:pt>
                <c:pt idx="257">
                  <c:v>0.41468783045256291</c:v>
                </c:pt>
                <c:pt idx="258">
                  <c:v>0.42066706778368035</c:v>
                </c:pt>
                <c:pt idx="259">
                  <c:v>0.42108810169288985</c:v>
                </c:pt>
                <c:pt idx="260">
                  <c:v>0.42149940874611103</c:v>
                </c:pt>
                <c:pt idx="261">
                  <c:v>0.42258186886252758</c:v>
                </c:pt>
                <c:pt idx="262">
                  <c:v>0.42342115757923565</c:v>
                </c:pt>
                <c:pt idx="263">
                  <c:v>0.42959076337755348</c:v>
                </c:pt>
                <c:pt idx="264">
                  <c:v>0.43080106217267394</c:v>
                </c:pt>
                <c:pt idx="265">
                  <c:v>0.43155558828719792</c:v>
                </c:pt>
                <c:pt idx="266">
                  <c:v>0.43844220232694187</c:v>
                </c:pt>
                <c:pt idx="267">
                  <c:v>0.44004713356501779</c:v>
                </c:pt>
                <c:pt idx="268">
                  <c:v>0.44130745619093542</c:v>
                </c:pt>
                <c:pt idx="269">
                  <c:v>0.44312220960818838</c:v>
                </c:pt>
                <c:pt idx="270">
                  <c:v>0.44395871922318553</c:v>
                </c:pt>
                <c:pt idx="271">
                  <c:v>0.44487026458437845</c:v>
                </c:pt>
                <c:pt idx="272">
                  <c:v>0.44575540847931727</c:v>
                </c:pt>
                <c:pt idx="273">
                  <c:v>0.4469184625453515</c:v>
                </c:pt>
                <c:pt idx="274">
                  <c:v>0.44757433054913665</c:v>
                </c:pt>
                <c:pt idx="275">
                  <c:v>0.44793700332241615</c:v>
                </c:pt>
                <c:pt idx="276">
                  <c:v>0.44978093730763413</c:v>
                </c:pt>
                <c:pt idx="277">
                  <c:v>0.45015055783519103</c:v>
                </c:pt>
                <c:pt idx="278">
                  <c:v>0.45216957522819912</c:v>
                </c:pt>
                <c:pt idx="279">
                  <c:v>0.45275040748578849</c:v>
                </c:pt>
                <c:pt idx="280">
                  <c:v>0.45394264211978774</c:v>
                </c:pt>
                <c:pt idx="281">
                  <c:v>0.45730952384260848</c:v>
                </c:pt>
                <c:pt idx="282">
                  <c:v>0.45805849175371055</c:v>
                </c:pt>
                <c:pt idx="283">
                  <c:v>0.45940357698181228</c:v>
                </c:pt>
                <c:pt idx="284">
                  <c:v>0.46109188127121681</c:v>
                </c:pt>
                <c:pt idx="285">
                  <c:v>0.46131281985723765</c:v>
                </c:pt>
                <c:pt idx="286">
                  <c:v>0.46272599307725776</c:v>
                </c:pt>
                <c:pt idx="287">
                  <c:v>0.46345411772552769</c:v>
                </c:pt>
                <c:pt idx="288">
                  <c:v>0.46493954759003259</c:v>
                </c:pt>
                <c:pt idx="289">
                  <c:v>0.4662665686570131</c:v>
                </c:pt>
                <c:pt idx="290">
                  <c:v>0.46770892244499823</c:v>
                </c:pt>
                <c:pt idx="291">
                  <c:v>0.46882612133280172</c:v>
                </c:pt>
                <c:pt idx="292">
                  <c:v>0.46938749987841444</c:v>
                </c:pt>
                <c:pt idx="293">
                  <c:v>0.46994193066974976</c:v>
                </c:pt>
                <c:pt idx="294">
                  <c:v>0.47180948701951081</c:v>
                </c:pt>
                <c:pt idx="295">
                  <c:v>0.47294752917014649</c:v>
                </c:pt>
                <c:pt idx="296">
                  <c:v>0.47499989578368601</c:v>
                </c:pt>
                <c:pt idx="297">
                  <c:v>0.47651311666530044</c:v>
                </c:pt>
                <c:pt idx="298">
                  <c:v>0.47830285816715479</c:v>
                </c:pt>
                <c:pt idx="299">
                  <c:v>0.48015373990665011</c:v>
                </c:pt>
                <c:pt idx="300">
                  <c:v>0.48121396720937903</c:v>
                </c:pt>
                <c:pt idx="301">
                  <c:v>0.48168363539853026</c:v>
                </c:pt>
                <c:pt idx="302">
                  <c:v>0.48227697361381894</c:v>
                </c:pt>
                <c:pt idx="303">
                  <c:v>0.48278277012521253</c:v>
                </c:pt>
                <c:pt idx="304">
                  <c:v>0.48354146489230299</c:v>
                </c:pt>
                <c:pt idx="305">
                  <c:v>0.48418065828582241</c:v>
                </c:pt>
                <c:pt idx="306">
                  <c:v>0.48555770318360009</c:v>
                </c:pt>
                <c:pt idx="307">
                  <c:v>0.48649009180762515</c:v>
                </c:pt>
                <c:pt idx="308">
                  <c:v>0.48685554368261558</c:v>
                </c:pt>
                <c:pt idx="309">
                  <c:v>0.48778515320492966</c:v>
                </c:pt>
                <c:pt idx="310">
                  <c:v>0.49015572696437337</c:v>
                </c:pt>
                <c:pt idx="311">
                  <c:v>0.49085467104467828</c:v>
                </c:pt>
                <c:pt idx="312">
                  <c:v>0.49125625124191113</c:v>
                </c:pt>
                <c:pt idx="313">
                  <c:v>0.49187321182174293</c:v>
                </c:pt>
                <c:pt idx="314">
                  <c:v>0.49290981675992873</c:v>
                </c:pt>
                <c:pt idx="315">
                  <c:v>0.49391585157929407</c:v>
                </c:pt>
                <c:pt idx="316">
                  <c:v>0.494373013810746</c:v>
                </c:pt>
                <c:pt idx="317">
                  <c:v>0.49568336026746079</c:v>
                </c:pt>
                <c:pt idx="318">
                  <c:v>0.49728134375125932</c:v>
                </c:pt>
                <c:pt idx="319">
                  <c:v>0.49930175069512284</c:v>
                </c:pt>
                <c:pt idx="320">
                  <c:v>0.50151391565704218</c:v>
                </c:pt>
                <c:pt idx="321">
                  <c:v>0.50319805129388029</c:v>
                </c:pt>
                <c:pt idx="322">
                  <c:v>0.50373997612751631</c:v>
                </c:pt>
                <c:pt idx="323">
                  <c:v>0.50444586796209867</c:v>
                </c:pt>
                <c:pt idx="324">
                  <c:v>0.5063356571255474</c:v>
                </c:pt>
                <c:pt idx="325">
                  <c:v>0.5068275581283862</c:v>
                </c:pt>
                <c:pt idx="326">
                  <c:v>0.50770436471819214</c:v>
                </c:pt>
                <c:pt idx="327">
                  <c:v>0.50826991191637128</c:v>
                </c:pt>
                <c:pt idx="328">
                  <c:v>0.50935376158364332</c:v>
                </c:pt>
                <c:pt idx="329">
                  <c:v>0.51024863233457052</c:v>
                </c:pt>
                <c:pt idx="330">
                  <c:v>0.51138528493435065</c:v>
                </c:pt>
                <c:pt idx="331">
                  <c:v>0.51218149757453901</c:v>
                </c:pt>
                <c:pt idx="332">
                  <c:v>0.51441728490100147</c:v>
                </c:pt>
                <c:pt idx="333">
                  <c:v>0.51560257178072333</c:v>
                </c:pt>
                <c:pt idx="334">
                  <c:v>0.51604583850362051</c:v>
                </c:pt>
                <c:pt idx="335">
                  <c:v>0.517343679002636</c:v>
                </c:pt>
                <c:pt idx="336">
                  <c:v>0.51774248009815793</c:v>
                </c:pt>
                <c:pt idx="337">
                  <c:v>0.51883049841799644</c:v>
                </c:pt>
                <c:pt idx="338">
                  <c:v>0.51943773214183986</c:v>
                </c:pt>
                <c:pt idx="339">
                  <c:v>0.52163044339178255</c:v>
                </c:pt>
                <c:pt idx="340">
                  <c:v>0.52314783292596345</c:v>
                </c:pt>
                <c:pt idx="341">
                  <c:v>0.52496258634321635</c:v>
                </c:pt>
                <c:pt idx="342">
                  <c:v>0.52608117478187533</c:v>
                </c:pt>
                <c:pt idx="343">
                  <c:v>0.53043602716294025</c:v>
                </c:pt>
                <c:pt idx="344">
                  <c:v>0.53201316738390658</c:v>
                </c:pt>
                <c:pt idx="345">
                  <c:v>0.53395020127644155</c:v>
                </c:pt>
                <c:pt idx="346">
                  <c:v>0.53465331400931293</c:v>
                </c:pt>
                <c:pt idx="347">
                  <c:v>0.5360831618395987</c:v>
                </c:pt>
                <c:pt idx="348">
                  <c:v>0.53647501518084317</c:v>
                </c:pt>
                <c:pt idx="349">
                  <c:v>0.5371461682440386</c:v>
                </c:pt>
                <c:pt idx="350">
                  <c:v>0.5375880454160803</c:v>
                </c:pt>
                <c:pt idx="351">
                  <c:v>0.53924439003580882</c:v>
                </c:pt>
                <c:pt idx="352">
                  <c:v>0.54001281165888759</c:v>
                </c:pt>
                <c:pt idx="353">
                  <c:v>0.54067979606951655</c:v>
                </c:pt>
                <c:pt idx="354">
                  <c:v>0.54207629467927088</c:v>
                </c:pt>
                <c:pt idx="355">
                  <c:v>0.54259876580093025</c:v>
                </c:pt>
                <c:pt idx="356">
                  <c:v>0.54345056047533769</c:v>
                </c:pt>
                <c:pt idx="357">
                  <c:v>0.54448299676095713</c:v>
                </c:pt>
                <c:pt idx="358">
                  <c:v>0.54607681159218924</c:v>
                </c:pt>
                <c:pt idx="359">
                  <c:v>0.54685496007125634</c:v>
                </c:pt>
                <c:pt idx="360">
                  <c:v>0.54745246693911143</c:v>
                </c:pt>
                <c:pt idx="361">
                  <c:v>0.54952011861206118</c:v>
                </c:pt>
                <c:pt idx="362">
                  <c:v>0.55108058422276185</c:v>
                </c:pt>
                <c:pt idx="363">
                  <c:v>0.55186845955781727</c:v>
                </c:pt>
                <c:pt idx="364">
                  <c:v>0.55263410207918506</c:v>
                </c:pt>
                <c:pt idx="365">
                  <c:v>0.55432240636858965</c:v>
                </c:pt>
                <c:pt idx="366">
                  <c:v>0.5565331817796535</c:v>
                </c:pt>
                <c:pt idx="367">
                  <c:v>0.55687640084095635</c:v>
                </c:pt>
                <c:pt idx="368">
                  <c:v>0.55874395719071746</c:v>
                </c:pt>
                <c:pt idx="369">
                  <c:v>0.56029747504714067</c:v>
                </c:pt>
                <c:pt idx="370">
                  <c:v>0.56079632380425692</c:v>
                </c:pt>
                <c:pt idx="371">
                  <c:v>0.56267082790829537</c:v>
                </c:pt>
                <c:pt idx="372">
                  <c:v>0.56434940534171152</c:v>
                </c:pt>
                <c:pt idx="373">
                  <c:v>0.57099840618516884</c:v>
                </c:pt>
                <c:pt idx="374">
                  <c:v>0.57185714861385362</c:v>
                </c:pt>
                <c:pt idx="375">
                  <c:v>0.5733106188086825</c:v>
                </c:pt>
                <c:pt idx="376">
                  <c:v>0.57392896893936973</c:v>
                </c:pt>
                <c:pt idx="377">
                  <c:v>0.57496279477584455</c:v>
                </c:pt>
                <c:pt idx="378">
                  <c:v>0.57556169119455514</c:v>
                </c:pt>
                <c:pt idx="379">
                  <c:v>0.57781554268213875</c:v>
                </c:pt>
                <c:pt idx="380">
                  <c:v>0.57866733735654619</c:v>
                </c:pt>
                <c:pt idx="381">
                  <c:v>0.57938434559797236</c:v>
                </c:pt>
                <c:pt idx="382">
                  <c:v>0.5799109853721981</c:v>
                </c:pt>
                <c:pt idx="383">
                  <c:v>0.58753406136534481</c:v>
                </c:pt>
                <c:pt idx="384">
                  <c:v>0.58854426483727662</c:v>
                </c:pt>
                <c:pt idx="385">
                  <c:v>0.59014919607535254</c:v>
                </c:pt>
                <c:pt idx="386">
                  <c:v>0.59123443529348008</c:v>
                </c:pt>
                <c:pt idx="387">
                  <c:v>0.59293385598972848</c:v>
                </c:pt>
                <c:pt idx="388">
                  <c:v>0.593293749661297</c:v>
                </c:pt>
                <c:pt idx="389">
                  <c:v>0.59623403927148633</c:v>
                </c:pt>
                <c:pt idx="390">
                  <c:v>0.59678985961367714</c:v>
                </c:pt>
                <c:pt idx="391">
                  <c:v>0.59782646455186295</c:v>
                </c:pt>
                <c:pt idx="392">
                  <c:v>0.5991423692119997</c:v>
                </c:pt>
                <c:pt idx="393">
                  <c:v>0.59983992374144912</c:v>
                </c:pt>
                <c:pt idx="394">
                  <c:v>0.60207015286448973</c:v>
                </c:pt>
                <c:pt idx="395">
                  <c:v>0.60397105843478227</c:v>
                </c:pt>
                <c:pt idx="396">
                  <c:v>0.60487982469426427</c:v>
                </c:pt>
                <c:pt idx="397">
                  <c:v>0.60609707124366208</c:v>
                </c:pt>
                <c:pt idx="398">
                  <c:v>0.60931805012665774</c:v>
                </c:pt>
                <c:pt idx="399">
                  <c:v>0.61000865690182982</c:v>
                </c:pt>
                <c:pt idx="400">
                  <c:v>0.61085072472024882</c:v>
                </c:pt>
                <c:pt idx="401">
                  <c:v>0.61390634705144276</c:v>
                </c:pt>
                <c:pt idx="402">
                  <c:v>0.61432321230808584</c:v>
                </c:pt>
                <c:pt idx="403">
                  <c:v>0.61520279799960276</c:v>
                </c:pt>
                <c:pt idx="404">
                  <c:v>0.61576278699435993</c:v>
                </c:pt>
                <c:pt idx="405">
                  <c:v>0.61691055600098388</c:v>
                </c:pt>
                <c:pt idx="406">
                  <c:v>0.61748305095344036</c:v>
                </c:pt>
                <c:pt idx="407">
                  <c:v>0.6181778263811788</c:v>
                </c:pt>
                <c:pt idx="408">
                  <c:v>0.61900183003847664</c:v>
                </c:pt>
                <c:pt idx="409">
                  <c:v>0.62013987218911226</c:v>
                </c:pt>
                <c:pt idx="410">
                  <c:v>0.62185596749562633</c:v>
                </c:pt>
                <c:pt idx="411">
                  <c:v>0.62215055227698746</c:v>
                </c:pt>
                <c:pt idx="412">
                  <c:v>0.62247014897374719</c:v>
                </c:pt>
                <c:pt idx="413">
                  <c:v>0.62509084188717678</c:v>
                </c:pt>
                <c:pt idx="414">
                  <c:v>0.62618719751214813</c:v>
                </c:pt>
                <c:pt idx="415">
                  <c:v>0.62801862553966681</c:v>
                </c:pt>
                <c:pt idx="416">
                  <c:v>0.62847856687282966</c:v>
                </c:pt>
                <c:pt idx="417">
                  <c:v>0.63058095731716635</c:v>
                </c:pt>
                <c:pt idx="418">
                  <c:v>0.6316245100096296</c:v>
                </c:pt>
                <c:pt idx="419">
                  <c:v>0.63375608102193126</c:v>
                </c:pt>
                <c:pt idx="420">
                  <c:v>0.63493997835079763</c:v>
                </c:pt>
                <c:pt idx="421">
                  <c:v>0.63614471894249613</c:v>
                </c:pt>
                <c:pt idx="422">
                  <c:v>0.63732583716965152</c:v>
                </c:pt>
                <c:pt idx="423">
                  <c:v>0.63841246593863454</c:v>
                </c:pt>
                <c:pt idx="424">
                  <c:v>0.64073162631642566</c:v>
                </c:pt>
                <c:pt idx="425">
                  <c:v>0.64301326882111887</c:v>
                </c:pt>
                <c:pt idx="426">
                  <c:v>0.64460708365235098</c:v>
                </c:pt>
                <c:pt idx="427">
                  <c:v>0.64491417439141141</c:v>
                </c:pt>
                <c:pt idx="428">
                  <c:v>0.64538801123312906</c:v>
                </c:pt>
                <c:pt idx="429">
                  <c:v>0.64576180041325237</c:v>
                </c:pt>
                <c:pt idx="430">
                  <c:v>0.64694013953869689</c:v>
                </c:pt>
                <c:pt idx="431">
                  <c:v>0.65128526506377338</c:v>
                </c:pt>
                <c:pt idx="432">
                  <c:v>0.65177160786319033</c:v>
                </c:pt>
                <c:pt idx="433">
                  <c:v>0.65358497172958774</c:v>
                </c:pt>
                <c:pt idx="434">
                  <c:v>0.65438396347148697</c:v>
                </c:pt>
                <c:pt idx="435">
                  <c:v>0.6551204254248898</c:v>
                </c:pt>
                <c:pt idx="436">
                  <c:v>0.65675453723093069</c:v>
                </c:pt>
                <c:pt idx="437">
                  <c:v>0.6578814629747225</c:v>
                </c:pt>
                <c:pt idx="438">
                  <c:v>0.66016866368283766</c:v>
                </c:pt>
                <c:pt idx="439">
                  <c:v>0.66301029518228805</c:v>
                </c:pt>
                <c:pt idx="440">
                  <c:v>0.66479447848072049</c:v>
                </c:pt>
                <c:pt idx="441">
                  <c:v>0.66593807883477807</c:v>
                </c:pt>
                <c:pt idx="442">
                  <c:v>0.66645499175301548</c:v>
                </c:pt>
                <c:pt idx="443">
                  <c:v>0.66696078826440908</c:v>
                </c:pt>
                <c:pt idx="444">
                  <c:v>0.66749715489462325</c:v>
                </c:pt>
                <c:pt idx="445">
                  <c:v>0.66871718054573204</c:v>
                </c:pt>
                <c:pt idx="446">
                  <c:v>0.66906873691216773</c:v>
                </c:pt>
                <c:pt idx="447">
                  <c:v>0.67003308520586879</c:v>
                </c:pt>
                <c:pt idx="448">
                  <c:v>0.67116279005137158</c:v>
                </c:pt>
                <c:pt idx="449">
                  <c:v>0.67167275521533165</c:v>
                </c:pt>
                <c:pt idx="450">
                  <c:v>0.6729636479600698</c:v>
                </c:pt>
                <c:pt idx="451">
                  <c:v>0.67387797242297365</c:v>
                </c:pt>
                <c:pt idx="452">
                  <c:v>0.67585808239202838</c:v>
                </c:pt>
                <c:pt idx="453">
                  <c:v>0.67629718046235909</c:v>
                </c:pt>
                <c:pt idx="454">
                  <c:v>0.67681826203316298</c:v>
                </c:pt>
                <c:pt idx="455">
                  <c:v>0.67794657732781027</c:v>
                </c:pt>
                <c:pt idx="456">
                  <c:v>0.67909434633443422</c:v>
                </c:pt>
                <c:pt idx="457">
                  <c:v>0.68006286328070165</c:v>
                </c:pt>
                <c:pt idx="458">
                  <c:v>0.68068816116566633</c:v>
                </c:pt>
                <c:pt idx="459">
                  <c:v>0.68258072943082593</c:v>
                </c:pt>
                <c:pt idx="460">
                  <c:v>0.68313793932387223</c:v>
                </c:pt>
                <c:pt idx="461">
                  <c:v>0.6852431088699199</c:v>
                </c:pt>
                <c:pt idx="462">
                  <c:v>0.68571833526249304</c:v>
                </c:pt>
                <c:pt idx="463">
                  <c:v>0.68700644890552021</c:v>
                </c:pt>
                <c:pt idx="464">
                  <c:v>0.68794300618211168</c:v>
                </c:pt>
                <c:pt idx="465">
                  <c:v>0.68901157078997344</c:v>
                </c:pt>
                <c:pt idx="466">
                  <c:v>0.69042752311170452</c:v>
                </c:pt>
                <c:pt idx="467">
                  <c:v>0.69211582740110911</c:v>
                </c:pt>
                <c:pt idx="468">
                  <c:v>0.69328582922142068</c:v>
                </c:pt>
                <c:pt idx="469">
                  <c:v>0.69571337456593896</c:v>
                </c:pt>
                <c:pt idx="470">
                  <c:v>0.69672635713958164</c:v>
                </c:pt>
                <c:pt idx="471">
                  <c:v>0.69873564767660135</c:v>
                </c:pt>
                <c:pt idx="472">
                  <c:v>0.69941235894321863</c:v>
                </c:pt>
                <c:pt idx="473">
                  <c:v>0.70046563849167021</c:v>
                </c:pt>
                <c:pt idx="474">
                  <c:v>0.70335590427106232</c:v>
                </c:pt>
                <c:pt idx="475">
                  <c:v>0.70436471819213864</c:v>
                </c:pt>
                <c:pt idx="476">
                  <c:v>0.70556529013127078</c:v>
                </c:pt>
                <c:pt idx="477">
                  <c:v>0.70798588772151172</c:v>
                </c:pt>
                <c:pt idx="478">
                  <c:v>0.70959081895958764</c:v>
                </c:pt>
                <c:pt idx="479">
                  <c:v>0.71083446697523955</c:v>
                </c:pt>
                <c:pt idx="480">
                  <c:v>0.71117490693483143</c:v>
                </c:pt>
                <c:pt idx="481">
                  <c:v>0.71221012232216174</c:v>
                </c:pt>
                <c:pt idx="482">
                  <c:v>0.71489334502408775</c:v>
                </c:pt>
                <c:pt idx="483">
                  <c:v>0.71665112685626609</c:v>
                </c:pt>
                <c:pt idx="484">
                  <c:v>0.717076329418042</c:v>
                </c:pt>
                <c:pt idx="485">
                  <c:v>0.71842141464614373</c:v>
                </c:pt>
                <c:pt idx="486">
                  <c:v>0.72039457686092101</c:v>
                </c:pt>
                <c:pt idx="487">
                  <c:v>0.72101570609331922</c:v>
                </c:pt>
                <c:pt idx="488">
                  <c:v>0.72369753924438984</c:v>
                </c:pt>
                <c:pt idx="489">
                  <c:v>0.72580548789214838</c:v>
                </c:pt>
                <c:pt idx="490">
                  <c:v>0.72727563269724305</c:v>
                </c:pt>
                <c:pt idx="491">
                  <c:v>0.7310677169818397</c:v>
                </c:pt>
                <c:pt idx="492">
                  <c:v>0.7330130881795075</c:v>
                </c:pt>
                <c:pt idx="493">
                  <c:v>0.73473891034200989</c:v>
                </c:pt>
                <c:pt idx="494">
                  <c:v>0.73713032736428574</c:v>
                </c:pt>
                <c:pt idx="495">
                  <c:v>0.73851570956719625</c:v>
                </c:pt>
                <c:pt idx="496">
                  <c:v>0.7400136453894004</c:v>
                </c:pt>
                <c:pt idx="497">
                  <c:v>0.74041244648492233</c:v>
                </c:pt>
                <c:pt idx="498">
                  <c:v>0.74159078561036684</c:v>
                </c:pt>
                <c:pt idx="499">
                  <c:v>0.74534118336929922</c:v>
                </c:pt>
                <c:pt idx="500">
                  <c:v>0.74673907152990904</c:v>
                </c:pt>
                <c:pt idx="501">
                  <c:v>0.74737548582171753</c:v>
                </c:pt>
                <c:pt idx="502">
                  <c:v>0.74806053439346765</c:v>
                </c:pt>
                <c:pt idx="503">
                  <c:v>0.75029354261821912</c:v>
                </c:pt>
                <c:pt idx="504">
                  <c:v>0.75100499265622334</c:v>
                </c:pt>
                <c:pt idx="505">
                  <c:v>0.75150523096419508</c:v>
                </c:pt>
                <c:pt idx="506">
                  <c:v>0.75639506042461857</c:v>
                </c:pt>
                <c:pt idx="507">
                  <c:v>0.75783185600918179</c:v>
                </c:pt>
                <c:pt idx="508">
                  <c:v>0.75870588349727686</c:v>
                </c:pt>
                <c:pt idx="509">
                  <c:v>0.76022605213316863</c:v>
                </c:pt>
                <c:pt idx="510">
                  <c:v>0.76294540315733705</c:v>
                </c:pt>
                <c:pt idx="511">
                  <c:v>0.76378469187404519</c:v>
                </c:pt>
                <c:pt idx="512">
                  <c:v>0.76532153512020273</c:v>
                </c:pt>
                <c:pt idx="513">
                  <c:v>0.76891491363246622</c:v>
                </c:pt>
                <c:pt idx="514">
                  <c:v>0.76938736092332838</c:v>
                </c:pt>
                <c:pt idx="515">
                  <c:v>0.77050455981113186</c:v>
                </c:pt>
                <c:pt idx="516">
                  <c:v>0.77216785218513784</c:v>
                </c:pt>
                <c:pt idx="517">
                  <c:v>0.77518178799066739</c:v>
                </c:pt>
                <c:pt idx="518">
                  <c:v>0.77573482923114723</c:v>
                </c:pt>
                <c:pt idx="519">
                  <c:v>0.77647268073540554</c:v>
                </c:pt>
                <c:pt idx="520">
                  <c:v>0.78062604824242621</c:v>
                </c:pt>
                <c:pt idx="521">
                  <c:v>0.78096926730372906</c:v>
                </c:pt>
                <c:pt idx="522">
                  <c:v>0.78288545793343178</c:v>
                </c:pt>
                <c:pt idx="523">
                  <c:v>0.7836094139291353</c:v>
                </c:pt>
                <c:pt idx="524">
                  <c:v>0.78560897761016668</c:v>
                </c:pt>
                <c:pt idx="525">
                  <c:v>0.78627596202079564</c:v>
                </c:pt>
                <c:pt idx="526">
                  <c:v>0.78707634331355036</c:v>
                </c:pt>
                <c:pt idx="527">
                  <c:v>0.78848812698271498</c:v>
                </c:pt>
                <c:pt idx="528">
                  <c:v>0.78976651376975382</c:v>
                </c:pt>
                <c:pt idx="529">
                  <c:v>0.7914284165929043</c:v>
                </c:pt>
                <c:pt idx="530">
                  <c:v>0.79213847708005303</c:v>
                </c:pt>
                <c:pt idx="531">
                  <c:v>0.79259286020979403</c:v>
                </c:pt>
                <c:pt idx="532">
                  <c:v>0.79351135332526435</c:v>
                </c:pt>
                <c:pt idx="533">
                  <c:v>0.79419640189701446</c:v>
                </c:pt>
                <c:pt idx="534">
                  <c:v>0.79538168877673632</c:v>
                </c:pt>
                <c:pt idx="535">
                  <c:v>0.79822748892875317</c:v>
                </c:pt>
                <c:pt idx="536">
                  <c:v>0.80055359706082163</c:v>
                </c:pt>
                <c:pt idx="537">
                  <c:v>0.8010899636910358</c:v>
                </c:pt>
                <c:pt idx="538">
                  <c:v>0.80303950354126996</c:v>
                </c:pt>
                <c:pt idx="539">
                  <c:v>0.80400941003839288</c:v>
                </c:pt>
                <c:pt idx="540">
                  <c:v>0.80539201313959252</c:v>
                </c:pt>
                <c:pt idx="541">
                  <c:v>0.80642167032350098</c:v>
                </c:pt>
                <c:pt idx="542">
                  <c:v>0.80753886921130447</c:v>
                </c:pt>
                <c:pt idx="543">
                  <c:v>0.80900484536383266</c:v>
                </c:pt>
                <c:pt idx="544">
                  <c:v>0.8102832321508715</c:v>
                </c:pt>
                <c:pt idx="545">
                  <c:v>0.81137819822498736</c:v>
                </c:pt>
                <c:pt idx="546">
                  <c:v>0.81248983890936899</c:v>
                </c:pt>
                <c:pt idx="547">
                  <c:v>0.8134736409150467</c:v>
                </c:pt>
                <c:pt idx="548">
                  <c:v>0.81400167024012793</c:v>
                </c:pt>
                <c:pt idx="549">
                  <c:v>0.81461724126910429</c:v>
                </c:pt>
                <c:pt idx="550">
                  <c:v>0.81716428798719365</c:v>
                </c:pt>
                <c:pt idx="551">
                  <c:v>0.81790491859316283</c:v>
                </c:pt>
                <c:pt idx="552">
                  <c:v>0.8198294465279985</c:v>
                </c:pt>
                <c:pt idx="553">
                  <c:v>0.82067846210069495</c:v>
                </c:pt>
                <c:pt idx="554">
                  <c:v>0.82230284705074752</c:v>
                </c:pt>
                <c:pt idx="555">
                  <c:v>0.82308516418238109</c:v>
                </c:pt>
                <c:pt idx="556">
                  <c:v>0.8243024107317789</c:v>
                </c:pt>
                <c:pt idx="557">
                  <c:v>0.82585175993563575</c:v>
                </c:pt>
                <c:pt idx="558">
                  <c:v>0.82641035937953755</c:v>
                </c:pt>
                <c:pt idx="559">
                  <c:v>0.82891849867367351</c:v>
                </c:pt>
                <c:pt idx="560">
                  <c:v>0.83226870578622847</c:v>
                </c:pt>
                <c:pt idx="561">
                  <c:v>0.8330037781887758</c:v>
                </c:pt>
                <c:pt idx="562">
                  <c:v>0.83354987167497829</c:v>
                </c:pt>
                <c:pt idx="563">
                  <c:v>0.83477823463121992</c:v>
                </c:pt>
                <c:pt idx="564">
                  <c:v>0.83624837943631458</c:v>
                </c:pt>
                <c:pt idx="565">
                  <c:v>0.83788804944577744</c:v>
                </c:pt>
                <c:pt idx="566">
                  <c:v>0.83820208793911521</c:v>
                </c:pt>
                <c:pt idx="567">
                  <c:v>0.84138971760157943</c:v>
                </c:pt>
                <c:pt idx="568">
                  <c:v>0.84219704664861161</c:v>
                </c:pt>
                <c:pt idx="569">
                  <c:v>0.84287514746608438</c:v>
                </c:pt>
                <c:pt idx="570">
                  <c:v>0.84576263414376551</c:v>
                </c:pt>
                <c:pt idx="571">
                  <c:v>0.8477093948922888</c:v>
                </c:pt>
                <c:pt idx="572">
                  <c:v>0.84799981102108346</c:v>
                </c:pt>
                <c:pt idx="573">
                  <c:v>0.84915869643455122</c:v>
                </c:pt>
                <c:pt idx="574">
                  <c:v>0.84990905389650884</c:v>
                </c:pt>
                <c:pt idx="575">
                  <c:v>0.85167795213553099</c:v>
                </c:pt>
                <c:pt idx="576">
                  <c:v>0.85348853690021753</c:v>
                </c:pt>
                <c:pt idx="577">
                  <c:v>0.85397904835220095</c:v>
                </c:pt>
                <c:pt idx="578">
                  <c:v>0.85465575961881823</c:v>
                </c:pt>
                <c:pt idx="579">
                  <c:v>0.85640103549329738</c:v>
                </c:pt>
                <c:pt idx="580">
                  <c:v>0.85819772474942912</c:v>
                </c:pt>
                <c:pt idx="581">
                  <c:v>0.85919542226366163</c:v>
                </c:pt>
                <c:pt idx="582">
                  <c:v>0.86097265780781673</c:v>
                </c:pt>
                <c:pt idx="583">
                  <c:v>0.86226494010341037</c:v>
                </c:pt>
                <c:pt idx="584">
                  <c:v>0.86333906291469409</c:v>
                </c:pt>
                <c:pt idx="585">
                  <c:v>0.86471888691418275</c:v>
                </c:pt>
                <c:pt idx="586">
                  <c:v>0.8657374276912474</c:v>
                </c:pt>
                <c:pt idx="587">
                  <c:v>0.86642803446641947</c:v>
                </c:pt>
                <c:pt idx="588">
                  <c:v>0.86729650375109257</c:v>
                </c:pt>
                <c:pt idx="589">
                  <c:v>0.8683428355452667</c:v>
                </c:pt>
                <c:pt idx="590">
                  <c:v>0.86955452389124266</c:v>
                </c:pt>
                <c:pt idx="591">
                  <c:v>0.87055222140547517</c:v>
                </c:pt>
                <c:pt idx="592">
                  <c:v>0.87129146246058897</c:v>
                </c:pt>
                <c:pt idx="593">
                  <c:v>0.87233501515305223</c:v>
                </c:pt>
                <c:pt idx="594">
                  <c:v>0.87339107380321479</c:v>
                </c:pt>
                <c:pt idx="595">
                  <c:v>0.87435542209691586</c:v>
                </c:pt>
                <c:pt idx="596">
                  <c:v>0.8758672534276748</c:v>
                </c:pt>
                <c:pt idx="597">
                  <c:v>0.87671071079694929</c:v>
                </c:pt>
                <c:pt idx="598">
                  <c:v>0.88010677308773499</c:v>
                </c:pt>
                <c:pt idx="599">
                  <c:v>0.88051808014095623</c:v>
                </c:pt>
                <c:pt idx="600">
                  <c:v>0.883037335841936</c:v>
                </c:pt>
                <c:pt idx="601">
                  <c:v>0.88479650722496983</c:v>
                </c:pt>
                <c:pt idx="602">
                  <c:v>0.88517446505765962</c:v>
                </c:pt>
                <c:pt idx="603">
                  <c:v>0.88735883900246948</c:v>
                </c:pt>
                <c:pt idx="604">
                  <c:v>0.88809391140501681</c:v>
                </c:pt>
                <c:pt idx="605">
                  <c:v>0.88929170424243797</c:v>
                </c:pt>
                <c:pt idx="606">
                  <c:v>0.88977804704185492</c:v>
                </c:pt>
                <c:pt idx="607">
                  <c:v>0.89030885546864713</c:v>
                </c:pt>
                <c:pt idx="608">
                  <c:v>0.89120789487214069</c:v>
                </c:pt>
                <c:pt idx="609">
                  <c:v>0.89301431098426076</c:v>
                </c:pt>
                <c:pt idx="610">
                  <c:v>0.89429269777129961</c:v>
                </c:pt>
                <c:pt idx="611">
                  <c:v>0.89508891041148797</c:v>
                </c:pt>
                <c:pt idx="612">
                  <c:v>0.89599489756925899</c:v>
                </c:pt>
                <c:pt idx="613">
                  <c:v>0.89651320003835189</c:v>
                </c:pt>
                <c:pt idx="614">
                  <c:v>0.89759288105305746</c:v>
                </c:pt>
                <c:pt idx="615">
                  <c:v>0.89960356114093265</c:v>
                </c:pt>
                <c:pt idx="616">
                  <c:v>0.89997179211763401</c:v>
                </c:pt>
                <c:pt idx="617">
                  <c:v>0.9036679973932028</c:v>
                </c:pt>
                <c:pt idx="618">
                  <c:v>0.90408764175155687</c:v>
                </c:pt>
                <c:pt idx="619">
                  <c:v>0.90576482963411764</c:v>
                </c:pt>
                <c:pt idx="620">
                  <c:v>0.90709185070109821</c:v>
                </c:pt>
                <c:pt idx="621">
                  <c:v>0.9076254382296014</c:v>
                </c:pt>
                <c:pt idx="622">
                  <c:v>0.91109514671572744</c:v>
                </c:pt>
                <c:pt idx="623">
                  <c:v>0.91168987448187155</c:v>
                </c:pt>
                <c:pt idx="624">
                  <c:v>0.91311694321044645</c:v>
                </c:pt>
                <c:pt idx="625">
                  <c:v>0.91372417693428987</c:v>
                </c:pt>
                <c:pt idx="626">
                  <c:v>0.91559868103832831</c:v>
                </c:pt>
                <c:pt idx="627">
                  <c:v>0.91628234005922293</c:v>
                </c:pt>
                <c:pt idx="628">
                  <c:v>0.91682565444371444</c:v>
                </c:pt>
                <c:pt idx="629">
                  <c:v>0.91959780840039107</c:v>
                </c:pt>
                <c:pt idx="630">
                  <c:v>0.9210721218580521</c:v>
                </c:pt>
                <c:pt idx="631">
                  <c:v>0.92212262230479269</c:v>
                </c:pt>
                <c:pt idx="632">
                  <c:v>0.92395405033231137</c:v>
                </c:pt>
                <c:pt idx="633">
                  <c:v>0.92659419695771761</c:v>
                </c:pt>
                <c:pt idx="634">
                  <c:v>0.92704024278232577</c:v>
                </c:pt>
                <c:pt idx="635">
                  <c:v>0.9278267285665257</c:v>
                </c:pt>
                <c:pt idx="636">
                  <c:v>0.92951503285593029</c:v>
                </c:pt>
                <c:pt idx="637">
                  <c:v>0.93020286052939138</c:v>
                </c:pt>
                <c:pt idx="638">
                  <c:v>0.93104075969524402</c:v>
                </c:pt>
                <c:pt idx="639">
                  <c:v>0.9323149778297164</c:v>
                </c:pt>
                <c:pt idx="640">
                  <c:v>0.93332101264908174</c:v>
                </c:pt>
                <c:pt idx="641">
                  <c:v>0.93464108596178486</c:v>
                </c:pt>
                <c:pt idx="642">
                  <c:v>0.93636134992086539</c:v>
                </c:pt>
                <c:pt idx="643">
                  <c:v>0.93914045163181936</c:v>
                </c:pt>
                <c:pt idx="644">
                  <c:v>0.94010479992552043</c:v>
                </c:pt>
                <c:pt idx="645">
                  <c:v>0.94115530037226103</c:v>
                </c:pt>
                <c:pt idx="646">
                  <c:v>0.94216411429333735</c:v>
                </c:pt>
                <c:pt idx="647">
                  <c:v>0.9447639639439348</c:v>
                </c:pt>
                <c:pt idx="648">
                  <c:v>0.94569357346624894</c:v>
                </c:pt>
                <c:pt idx="649">
                  <c:v>0.94707478701659309</c:v>
                </c:pt>
                <c:pt idx="650">
                  <c:v>0.94877976591626334</c:v>
                </c:pt>
                <c:pt idx="651">
                  <c:v>0.9498358245664259</c:v>
                </c:pt>
                <c:pt idx="652">
                  <c:v>0.95045973290053509</c:v>
                </c:pt>
                <c:pt idx="653">
                  <c:v>0.95128234700697745</c:v>
                </c:pt>
                <c:pt idx="654">
                  <c:v>0.95187568522226607</c:v>
                </c:pt>
                <c:pt idx="655">
                  <c:v>0.95260936807395791</c:v>
                </c:pt>
                <c:pt idx="656">
                  <c:v>0.95335277778163807</c:v>
                </c:pt>
                <c:pt idx="657">
                  <c:v>0.95539958619175569</c:v>
                </c:pt>
                <c:pt idx="658">
                  <c:v>0.95617495556911181</c:v>
                </c:pt>
                <c:pt idx="659">
                  <c:v>0.95702536069266375</c:v>
                </c:pt>
                <c:pt idx="660">
                  <c:v>0.9586664202529821</c:v>
                </c:pt>
                <c:pt idx="661">
                  <c:v>0.96025050822822589</c:v>
                </c:pt>
                <c:pt idx="662">
                  <c:v>0.96110925065691066</c:v>
                </c:pt>
                <c:pt idx="663">
                  <c:v>0.96147192343019017</c:v>
                </c:pt>
                <c:pt idx="664">
                  <c:v>0.96404954026709999</c:v>
                </c:pt>
                <c:pt idx="665">
                  <c:v>0.96614637250801472</c:v>
                </c:pt>
                <c:pt idx="666">
                  <c:v>0.9673413862437249</c:v>
                </c:pt>
                <c:pt idx="667">
                  <c:v>0.96949102141714782</c:v>
                </c:pt>
                <c:pt idx="668">
                  <c:v>0.97147668958962441</c:v>
                </c:pt>
                <c:pt idx="669">
                  <c:v>0.9731636043281735</c:v>
                </c:pt>
                <c:pt idx="670">
                  <c:v>0.97609694618408538</c:v>
                </c:pt>
                <c:pt idx="671">
                  <c:v>0.97801591591549908</c:v>
                </c:pt>
                <c:pt idx="672">
                  <c:v>1.0000000000000004</c:v>
                </c:pt>
              </c:numCache>
            </c:numRef>
          </c:yVal>
          <c:smooth val="1"/>
        </c:ser>
        <c:ser>
          <c:idx val="3"/>
          <c:order val="6"/>
          <c:tx>
            <c:strRef>
              <c:f>křivka!$W$1</c:f>
              <c:strCache>
                <c:ptCount val="1"/>
                <c:pt idx="0">
                  <c:v>1991</c:v>
                </c:pt>
              </c:strCache>
            </c:strRef>
          </c:tx>
          <c:marker>
            <c:symbol val="none"/>
          </c:marker>
          <c:xVal>
            <c:numRef>
              <c:f>křivka!$W$2:$W$674</c:f>
              <c:numCache>
                <c:formatCode>0.000</c:formatCode>
                <c:ptCount val="673"/>
                <c:pt idx="0" formatCode="General">
                  <c:v>0</c:v>
                </c:pt>
                <c:pt idx="1">
                  <c:v>1.9472801006852189E-3</c:v>
                </c:pt>
                <c:pt idx="2">
                  <c:v>0.34131939588868693</c:v>
                </c:pt>
                <c:pt idx="3">
                  <c:v>0.34576720039155368</c:v>
                </c:pt>
                <c:pt idx="4">
                  <c:v>0.34948783386938892</c:v>
                </c:pt>
                <c:pt idx="5">
                  <c:v>0.35232921968955394</c:v>
                </c:pt>
                <c:pt idx="6">
                  <c:v>0.38391046706754306</c:v>
                </c:pt>
                <c:pt idx="7">
                  <c:v>0.39139456020137048</c:v>
                </c:pt>
                <c:pt idx="8">
                  <c:v>0.39892934554607751</c:v>
                </c:pt>
                <c:pt idx="9">
                  <c:v>0.41709376311005458</c:v>
                </c:pt>
                <c:pt idx="10">
                  <c:v>0.4369301496294225</c:v>
                </c:pt>
                <c:pt idx="11">
                  <c:v>0.46160327226961267</c:v>
                </c:pt>
                <c:pt idx="12">
                  <c:v>0.46343518389036503</c:v>
                </c:pt>
                <c:pt idx="13">
                  <c:v>0.47472731086561326</c:v>
                </c:pt>
                <c:pt idx="14">
                  <c:v>0.48012166130611111</c:v>
                </c:pt>
                <c:pt idx="15">
                  <c:v>0.48998916235491546</c:v>
                </c:pt>
                <c:pt idx="16">
                  <c:v>0.49513704377010215</c:v>
                </c:pt>
                <c:pt idx="17">
                  <c:v>0.49949395189483997</c:v>
                </c:pt>
                <c:pt idx="18">
                  <c:v>0.49996678786183757</c:v>
                </c:pt>
                <c:pt idx="19">
                  <c:v>0.50116941686477423</c:v>
                </c:pt>
                <c:pt idx="20">
                  <c:v>0.51210844637113695</c:v>
                </c:pt>
                <c:pt idx="21">
                  <c:v>0.51515347503845621</c:v>
                </c:pt>
                <c:pt idx="22">
                  <c:v>0.51735159418263188</c:v>
                </c:pt>
                <c:pt idx="23">
                  <c:v>0.52087382883512801</c:v>
                </c:pt>
                <c:pt idx="24">
                  <c:v>0.52098482729688156</c:v>
                </c:pt>
                <c:pt idx="25">
                  <c:v>0.52338658928821147</c:v>
                </c:pt>
                <c:pt idx="26">
                  <c:v>0.54629072856943084</c:v>
                </c:pt>
                <c:pt idx="27">
                  <c:v>0.54870560061529861</c:v>
                </c:pt>
                <c:pt idx="28">
                  <c:v>0.54908666620053148</c:v>
                </c:pt>
                <c:pt idx="29">
                  <c:v>0.55477817787722006</c:v>
                </c:pt>
                <c:pt idx="30">
                  <c:v>0.55523615578240815</c:v>
                </c:pt>
                <c:pt idx="31">
                  <c:v>0.55715459376311016</c:v>
                </c:pt>
                <c:pt idx="32">
                  <c:v>0.56228324709830801</c:v>
                </c:pt>
                <c:pt idx="33">
                  <c:v>0.56616819325968404</c:v>
                </c:pt>
                <c:pt idx="34">
                  <c:v>0.56684642008110764</c:v>
                </c:pt>
                <c:pt idx="35">
                  <c:v>0.56808925325129367</c:v>
                </c:pt>
                <c:pt idx="36">
                  <c:v>0.56910309746888565</c:v>
                </c:pt>
                <c:pt idx="37">
                  <c:v>0.56981541043210759</c:v>
                </c:pt>
                <c:pt idx="38">
                  <c:v>0.57057491959166573</c:v>
                </c:pt>
                <c:pt idx="39">
                  <c:v>0.57102328345685938</c:v>
                </c:pt>
                <c:pt idx="40">
                  <c:v>0.57410065025870527</c:v>
                </c:pt>
                <c:pt idx="41">
                  <c:v>0.57536183750524417</c:v>
                </c:pt>
                <c:pt idx="42">
                  <c:v>0.57768843518389046</c:v>
                </c:pt>
                <c:pt idx="43">
                  <c:v>0.57906411690672643</c:v>
                </c:pt>
                <c:pt idx="44">
                  <c:v>0.57995822262620622</c:v>
                </c:pt>
                <c:pt idx="45">
                  <c:v>0.58424958047825493</c:v>
                </c:pt>
                <c:pt idx="46">
                  <c:v>0.58478272269612652</c:v>
                </c:pt>
                <c:pt idx="47">
                  <c:v>0.58719322472381497</c:v>
                </c:pt>
                <c:pt idx="48">
                  <c:v>0.58826562718500919</c:v>
                </c:pt>
                <c:pt idx="49">
                  <c:v>0.58921829114809132</c:v>
                </c:pt>
                <c:pt idx="50">
                  <c:v>0.59747587749965059</c:v>
                </c:pt>
                <c:pt idx="51">
                  <c:v>0.60286410991469741</c:v>
                </c:pt>
                <c:pt idx="52">
                  <c:v>0.60427562578660343</c:v>
                </c:pt>
                <c:pt idx="53">
                  <c:v>0.60578328205845355</c:v>
                </c:pt>
                <c:pt idx="54">
                  <c:v>0.60800237728988971</c:v>
                </c:pt>
                <c:pt idx="55">
                  <c:v>0.61331719339952473</c:v>
                </c:pt>
                <c:pt idx="56">
                  <c:v>0.61524786743112869</c:v>
                </c:pt>
                <c:pt idx="57">
                  <c:v>0.61804904908404434</c:v>
                </c:pt>
                <c:pt idx="58">
                  <c:v>0.62076020836246693</c:v>
                </c:pt>
                <c:pt idx="59">
                  <c:v>0.62170238428191871</c:v>
                </c:pt>
                <c:pt idx="60">
                  <c:v>0.62276080268493927</c:v>
                </c:pt>
                <c:pt idx="61">
                  <c:v>0.62346699762271018</c:v>
                </c:pt>
                <c:pt idx="62">
                  <c:v>0.62459009229478402</c:v>
                </c:pt>
                <c:pt idx="63">
                  <c:v>0.6250952663963083</c:v>
                </c:pt>
                <c:pt idx="64">
                  <c:v>0.62619825898475745</c:v>
                </c:pt>
                <c:pt idx="65">
                  <c:v>0.62742885610404142</c:v>
                </c:pt>
                <c:pt idx="66">
                  <c:v>0.62956142497552792</c:v>
                </c:pt>
                <c:pt idx="67">
                  <c:v>0.62999056076073279</c:v>
                </c:pt>
                <c:pt idx="68">
                  <c:v>0.63156201929800027</c:v>
                </c:pt>
                <c:pt idx="69">
                  <c:v>0.6321056495595021</c:v>
                </c:pt>
                <c:pt idx="70">
                  <c:v>0.63424958047825475</c:v>
                </c:pt>
                <c:pt idx="71">
                  <c:v>0.63521710250314634</c:v>
                </c:pt>
                <c:pt idx="72">
                  <c:v>0.63590319535729256</c:v>
                </c:pt>
                <c:pt idx="73">
                  <c:v>0.63664435044049772</c:v>
                </c:pt>
                <c:pt idx="74">
                  <c:v>0.64317927562578647</c:v>
                </c:pt>
                <c:pt idx="75">
                  <c:v>0.64358656132009495</c:v>
                </c:pt>
                <c:pt idx="76">
                  <c:v>0.64393266675989358</c:v>
                </c:pt>
                <c:pt idx="77">
                  <c:v>0.64470790798489708</c:v>
                </c:pt>
                <c:pt idx="78">
                  <c:v>0.64719707033981244</c:v>
                </c:pt>
                <c:pt idx="79">
                  <c:v>0.64807369598657516</c:v>
                </c:pt>
                <c:pt idx="80">
                  <c:v>0.65002010208362448</c:v>
                </c:pt>
                <c:pt idx="81">
                  <c:v>0.65071318696685765</c:v>
                </c:pt>
                <c:pt idx="82">
                  <c:v>0.65135820165011871</c:v>
                </c:pt>
                <c:pt idx="83">
                  <c:v>0.65304240665641156</c:v>
                </c:pt>
                <c:pt idx="84">
                  <c:v>0.65388669416864764</c:v>
                </c:pt>
                <c:pt idx="85">
                  <c:v>0.65410082505943212</c:v>
                </c:pt>
                <c:pt idx="86">
                  <c:v>0.65529384002237434</c:v>
                </c:pt>
                <c:pt idx="87">
                  <c:v>0.65582610823661014</c:v>
                </c:pt>
                <c:pt idx="88">
                  <c:v>0.65658299538526066</c:v>
                </c:pt>
                <c:pt idx="89">
                  <c:v>0.65827331841700443</c:v>
                </c:pt>
                <c:pt idx="90">
                  <c:v>0.65922161236190724</c:v>
                </c:pt>
                <c:pt idx="91">
                  <c:v>0.66272374493077868</c:v>
                </c:pt>
                <c:pt idx="92">
                  <c:v>0.66366417284295876</c:v>
                </c:pt>
                <c:pt idx="93">
                  <c:v>0.66483009369318946</c:v>
                </c:pt>
                <c:pt idx="94">
                  <c:v>0.66627919172143724</c:v>
                </c:pt>
                <c:pt idx="95">
                  <c:v>0.6693259683960282</c:v>
                </c:pt>
                <c:pt idx="96">
                  <c:v>0.66971052999580449</c:v>
                </c:pt>
                <c:pt idx="97">
                  <c:v>0.67088781289330135</c:v>
                </c:pt>
                <c:pt idx="98">
                  <c:v>0.671553803663823</c:v>
                </c:pt>
                <c:pt idx="99">
                  <c:v>0.67304048384841253</c:v>
                </c:pt>
                <c:pt idx="100">
                  <c:v>0.6746809886729126</c:v>
                </c:pt>
                <c:pt idx="101">
                  <c:v>0.67535134946161346</c:v>
                </c:pt>
                <c:pt idx="102">
                  <c:v>0.67588449167948506</c:v>
                </c:pt>
                <c:pt idx="103">
                  <c:v>0.67680569151167635</c:v>
                </c:pt>
                <c:pt idx="104">
                  <c:v>0.68013651936792019</c:v>
                </c:pt>
                <c:pt idx="105">
                  <c:v>0.68075618794574144</c:v>
                </c:pt>
                <c:pt idx="106">
                  <c:v>0.6810612152146549</c:v>
                </c:pt>
                <c:pt idx="107">
                  <c:v>0.68288089078450531</c:v>
                </c:pt>
                <c:pt idx="108">
                  <c:v>0.68359582575863476</c:v>
                </c:pt>
                <c:pt idx="109">
                  <c:v>0.68473727450706157</c:v>
                </c:pt>
                <c:pt idx="110">
                  <c:v>0.68572752062648545</c:v>
                </c:pt>
                <c:pt idx="111">
                  <c:v>0.68760051041812298</c:v>
                </c:pt>
                <c:pt idx="112">
                  <c:v>0.68798332401062756</c:v>
                </c:pt>
                <c:pt idx="113">
                  <c:v>0.68953730247517797</c:v>
                </c:pt>
                <c:pt idx="114">
                  <c:v>0.68979775555866285</c:v>
                </c:pt>
                <c:pt idx="115">
                  <c:v>0.69090948818347053</c:v>
                </c:pt>
                <c:pt idx="116">
                  <c:v>0.69270294364424523</c:v>
                </c:pt>
                <c:pt idx="117">
                  <c:v>0.69323521185848103</c:v>
                </c:pt>
                <c:pt idx="118">
                  <c:v>0.69566319395888654</c:v>
                </c:pt>
                <c:pt idx="119">
                  <c:v>0.69646378128932984</c:v>
                </c:pt>
                <c:pt idx="120">
                  <c:v>0.69907530415326491</c:v>
                </c:pt>
                <c:pt idx="121">
                  <c:v>0.70086089358131698</c:v>
                </c:pt>
                <c:pt idx="122">
                  <c:v>0.70170430708991716</c:v>
                </c:pt>
                <c:pt idx="123">
                  <c:v>0.70190095790798457</c:v>
                </c:pt>
                <c:pt idx="124">
                  <c:v>0.70255995664941928</c:v>
                </c:pt>
                <c:pt idx="125">
                  <c:v>0.70344270032163292</c:v>
                </c:pt>
                <c:pt idx="126">
                  <c:v>0.70404925884491643</c:v>
                </c:pt>
                <c:pt idx="127">
                  <c:v>0.70448363865193642</c:v>
                </c:pt>
                <c:pt idx="128">
                  <c:v>0.70612589148370819</c:v>
                </c:pt>
                <c:pt idx="129">
                  <c:v>0.70627447210180361</c:v>
                </c:pt>
                <c:pt idx="130">
                  <c:v>0.7072201440357988</c:v>
                </c:pt>
                <c:pt idx="131">
                  <c:v>0.70752604530834806</c:v>
                </c:pt>
                <c:pt idx="132">
                  <c:v>0.70857222766046668</c:v>
                </c:pt>
                <c:pt idx="133">
                  <c:v>0.71127464690253073</c:v>
                </c:pt>
                <c:pt idx="134">
                  <c:v>0.71368427492658326</c:v>
                </c:pt>
                <c:pt idx="135">
                  <c:v>0.71431967556984999</c:v>
                </c:pt>
                <c:pt idx="136">
                  <c:v>0.71459323870787261</c:v>
                </c:pt>
                <c:pt idx="137">
                  <c:v>0.71551618654733562</c:v>
                </c:pt>
                <c:pt idx="138">
                  <c:v>0.72129160257306624</c:v>
                </c:pt>
                <c:pt idx="139">
                  <c:v>0.72415483848412765</c:v>
                </c:pt>
                <c:pt idx="140">
                  <c:v>0.72520364284715377</c:v>
                </c:pt>
                <c:pt idx="141">
                  <c:v>0.72598412809397239</c:v>
                </c:pt>
                <c:pt idx="142">
                  <c:v>0.72643161795553024</c:v>
                </c:pt>
                <c:pt idx="143">
                  <c:v>0.72658194658089736</c:v>
                </c:pt>
                <c:pt idx="144">
                  <c:v>0.72755296462033237</c:v>
                </c:pt>
                <c:pt idx="145">
                  <c:v>0.72875734163054073</c:v>
                </c:pt>
                <c:pt idx="146">
                  <c:v>0.72969864354635672</c:v>
                </c:pt>
                <c:pt idx="147">
                  <c:v>0.73032967417144412</c:v>
                </c:pt>
                <c:pt idx="148">
                  <c:v>0.73096857082925426</c:v>
                </c:pt>
                <c:pt idx="149">
                  <c:v>0.73376887847853411</c:v>
                </c:pt>
                <c:pt idx="150">
                  <c:v>0.73910292266815791</c:v>
                </c:pt>
                <c:pt idx="151">
                  <c:v>0.73988165990770483</c:v>
                </c:pt>
                <c:pt idx="152">
                  <c:v>0.74173105160117425</c:v>
                </c:pt>
                <c:pt idx="153">
                  <c:v>0.74278947000419482</c:v>
                </c:pt>
                <c:pt idx="154">
                  <c:v>0.74443958886868933</c:v>
                </c:pt>
                <c:pt idx="155">
                  <c:v>0.74525328625367049</c:v>
                </c:pt>
                <c:pt idx="156">
                  <c:v>0.7459358830932733</c:v>
                </c:pt>
                <c:pt idx="157">
                  <c:v>0.74687194098727416</c:v>
                </c:pt>
                <c:pt idx="158">
                  <c:v>0.74786568312124146</c:v>
                </c:pt>
                <c:pt idx="159">
                  <c:v>0.74912512236050866</c:v>
                </c:pt>
                <c:pt idx="160">
                  <c:v>0.75118165291567573</c:v>
                </c:pt>
                <c:pt idx="161">
                  <c:v>0.75239302195497093</c:v>
                </c:pt>
                <c:pt idx="162">
                  <c:v>0.75267270311844459</c:v>
                </c:pt>
                <c:pt idx="163">
                  <c:v>0.75325653754719579</c:v>
                </c:pt>
                <c:pt idx="164">
                  <c:v>0.75353796671794115</c:v>
                </c:pt>
                <c:pt idx="165">
                  <c:v>0.75456142497552747</c:v>
                </c:pt>
                <c:pt idx="166">
                  <c:v>0.75504474898615537</c:v>
                </c:pt>
                <c:pt idx="167">
                  <c:v>0.75670885190882353</c:v>
                </c:pt>
                <c:pt idx="168">
                  <c:v>0.75803995944623093</c:v>
                </c:pt>
                <c:pt idx="169">
                  <c:v>0.75908089777653442</c:v>
                </c:pt>
                <c:pt idx="170">
                  <c:v>0.75968483428891032</c:v>
                </c:pt>
                <c:pt idx="171">
                  <c:v>0.76047231156481576</c:v>
                </c:pt>
                <c:pt idx="172">
                  <c:v>0.76214865053838587</c:v>
                </c:pt>
                <c:pt idx="173">
                  <c:v>0.76297545797790478</c:v>
                </c:pt>
                <c:pt idx="174">
                  <c:v>0.76450583834428709</c:v>
                </c:pt>
                <c:pt idx="175">
                  <c:v>0.76487728988952552</c:v>
                </c:pt>
                <c:pt idx="176">
                  <c:v>0.76753076492798167</c:v>
                </c:pt>
                <c:pt idx="177">
                  <c:v>0.7682658019857358</c:v>
                </c:pt>
                <c:pt idx="178">
                  <c:v>0.76849828695287326</c:v>
                </c:pt>
                <c:pt idx="179">
                  <c:v>0.76972888407215723</c:v>
                </c:pt>
                <c:pt idx="180">
                  <c:v>0.77053384142077985</c:v>
                </c:pt>
                <c:pt idx="181">
                  <c:v>0.77146290728569389</c:v>
                </c:pt>
                <c:pt idx="182">
                  <c:v>0.77225300657250695</c:v>
                </c:pt>
                <c:pt idx="183">
                  <c:v>0.7732834568591801</c:v>
                </c:pt>
                <c:pt idx="184">
                  <c:v>0.77423262480771882</c:v>
                </c:pt>
                <c:pt idx="185">
                  <c:v>0.77646745210460033</c:v>
                </c:pt>
                <c:pt idx="186">
                  <c:v>0.77713256887148607</c:v>
                </c:pt>
                <c:pt idx="187">
                  <c:v>0.78019070759334319</c:v>
                </c:pt>
                <c:pt idx="188">
                  <c:v>0.78217294783946256</c:v>
                </c:pt>
                <c:pt idx="189">
                  <c:v>0.78312473779890879</c:v>
                </c:pt>
                <c:pt idx="190">
                  <c:v>0.78332750664242723</c:v>
                </c:pt>
                <c:pt idx="191">
                  <c:v>0.78402845755838302</c:v>
                </c:pt>
                <c:pt idx="192">
                  <c:v>0.78457121381624906</c:v>
                </c:pt>
                <c:pt idx="193">
                  <c:v>0.78527828275765588</c:v>
                </c:pt>
                <c:pt idx="194">
                  <c:v>0.78597136764088904</c:v>
                </c:pt>
                <c:pt idx="195">
                  <c:v>0.78720808278562404</c:v>
                </c:pt>
                <c:pt idx="196">
                  <c:v>0.78777181513075056</c:v>
                </c:pt>
                <c:pt idx="197">
                  <c:v>0.7884115857921965</c:v>
                </c:pt>
                <c:pt idx="198">
                  <c:v>0.78977765347503803</c:v>
                </c:pt>
                <c:pt idx="199">
                  <c:v>0.79044451824919548</c:v>
                </c:pt>
                <c:pt idx="200">
                  <c:v>0.79140679625227195</c:v>
                </c:pt>
                <c:pt idx="201">
                  <c:v>0.79199325269193077</c:v>
                </c:pt>
                <c:pt idx="202">
                  <c:v>0.79423245000699161</c:v>
                </c:pt>
                <c:pt idx="203">
                  <c:v>0.79782722696126374</c:v>
                </c:pt>
                <c:pt idx="204">
                  <c:v>0.80165361487903752</c:v>
                </c:pt>
                <c:pt idx="205">
                  <c:v>0.80204779051880815</c:v>
                </c:pt>
                <c:pt idx="206">
                  <c:v>0.80240875402041634</c:v>
                </c:pt>
                <c:pt idx="207">
                  <c:v>0.80324255348902218</c:v>
                </c:pt>
                <c:pt idx="208">
                  <c:v>0.80378618375052402</c:v>
                </c:pt>
                <c:pt idx="209">
                  <c:v>0.80411568312124138</c:v>
                </c:pt>
                <c:pt idx="210">
                  <c:v>0.80447664662284957</c:v>
                </c:pt>
                <c:pt idx="211">
                  <c:v>0.80632429030904729</c:v>
                </c:pt>
                <c:pt idx="212">
                  <c:v>0.80816231995525056</c:v>
                </c:pt>
                <c:pt idx="213">
                  <c:v>0.80861942385680274</c:v>
                </c:pt>
                <c:pt idx="214">
                  <c:v>0.80876450846035475</c:v>
                </c:pt>
                <c:pt idx="215">
                  <c:v>0.81259614039994366</c:v>
                </c:pt>
                <c:pt idx="216">
                  <c:v>0.81291340371975906</c:v>
                </c:pt>
                <c:pt idx="217">
                  <c:v>0.81330058733044286</c:v>
                </c:pt>
                <c:pt idx="218">
                  <c:v>0.8136239686757093</c:v>
                </c:pt>
                <c:pt idx="219">
                  <c:v>0.81381362746468988</c:v>
                </c:pt>
                <c:pt idx="220">
                  <c:v>0.81565340511816486</c:v>
                </c:pt>
                <c:pt idx="221">
                  <c:v>0.81637183610683772</c:v>
                </c:pt>
                <c:pt idx="222">
                  <c:v>0.81720388756817175</c:v>
                </c:pt>
                <c:pt idx="223">
                  <c:v>0.81738917633897301</c:v>
                </c:pt>
                <c:pt idx="224">
                  <c:v>0.8176041812333934</c:v>
                </c:pt>
                <c:pt idx="225">
                  <c:v>0.81909348342889055</c:v>
                </c:pt>
                <c:pt idx="226">
                  <c:v>0.8210722276604665</c:v>
                </c:pt>
                <c:pt idx="227">
                  <c:v>0.82155380366382269</c:v>
                </c:pt>
                <c:pt idx="228">
                  <c:v>0.82207558383442825</c:v>
                </c:pt>
                <c:pt idx="229">
                  <c:v>0.82261921409593008</c:v>
                </c:pt>
                <c:pt idx="230">
                  <c:v>0.8230579639211294</c:v>
                </c:pt>
                <c:pt idx="231">
                  <c:v>0.82412599636414441</c:v>
                </c:pt>
                <c:pt idx="232">
                  <c:v>0.82467487064746148</c:v>
                </c:pt>
                <c:pt idx="233">
                  <c:v>0.82539155362886263</c:v>
                </c:pt>
                <c:pt idx="234">
                  <c:v>0.82636519367920525</c:v>
                </c:pt>
                <c:pt idx="235">
                  <c:v>0.827639490980282</c:v>
                </c:pt>
                <c:pt idx="236">
                  <c:v>0.82819972731086511</c:v>
                </c:pt>
                <c:pt idx="237">
                  <c:v>0.82869965739057427</c:v>
                </c:pt>
                <c:pt idx="238">
                  <c:v>0.82936827017200343</c:v>
                </c:pt>
                <c:pt idx="239">
                  <c:v>0.8298446021535445</c:v>
                </c:pt>
                <c:pt idx="240">
                  <c:v>0.83039609844776907</c:v>
                </c:pt>
                <c:pt idx="241">
                  <c:v>0.83086718640749502</c:v>
                </c:pt>
                <c:pt idx="242">
                  <c:v>0.83176478814151822</c:v>
                </c:pt>
                <c:pt idx="243">
                  <c:v>0.83257761152286347</c:v>
                </c:pt>
                <c:pt idx="244">
                  <c:v>0.83285641868270122</c:v>
                </c:pt>
                <c:pt idx="245">
                  <c:v>0.83332750664242716</c:v>
                </c:pt>
                <c:pt idx="246">
                  <c:v>0.83350143336596239</c:v>
                </c:pt>
                <c:pt idx="247">
                  <c:v>0.83370245420220901</c:v>
                </c:pt>
                <c:pt idx="248">
                  <c:v>0.8339200811075369</c:v>
                </c:pt>
                <c:pt idx="249">
                  <c:v>0.83432911480911709</c:v>
                </c:pt>
                <c:pt idx="250">
                  <c:v>0.83465861417983445</c:v>
                </c:pt>
                <c:pt idx="251">
                  <c:v>0.83511659208502254</c:v>
                </c:pt>
                <c:pt idx="252">
                  <c:v>0.83559904209201452</c:v>
                </c:pt>
                <c:pt idx="253">
                  <c:v>0.83574500069920232</c:v>
                </c:pt>
                <c:pt idx="254">
                  <c:v>0.8359075653754714</c:v>
                </c:pt>
                <c:pt idx="255">
                  <c:v>0.8360797440917348</c:v>
                </c:pt>
                <c:pt idx="256">
                  <c:v>0.83638826737519167</c:v>
                </c:pt>
                <c:pt idx="257">
                  <c:v>0.83673786882953372</c:v>
                </c:pt>
                <c:pt idx="258">
                  <c:v>0.83773248496713681</c:v>
                </c:pt>
                <c:pt idx="259">
                  <c:v>0.83825950915955749</c:v>
                </c:pt>
                <c:pt idx="260">
                  <c:v>0.83910729268633699</c:v>
                </c:pt>
                <c:pt idx="261">
                  <c:v>0.83953992448608528</c:v>
                </c:pt>
                <c:pt idx="262">
                  <c:v>0.83995420220948058</c:v>
                </c:pt>
                <c:pt idx="263">
                  <c:v>0.84030292966018683</c:v>
                </c:pt>
                <c:pt idx="264">
                  <c:v>0.84145661445951558</c:v>
                </c:pt>
                <c:pt idx="265">
                  <c:v>0.84238917633897303</c:v>
                </c:pt>
                <c:pt idx="266">
                  <c:v>0.84263739337155585</c:v>
                </c:pt>
                <c:pt idx="267">
                  <c:v>0.84368794574185368</c:v>
                </c:pt>
                <c:pt idx="268">
                  <c:v>0.84427964620332763</c:v>
                </c:pt>
                <c:pt idx="269">
                  <c:v>0.84456719339952402</c:v>
                </c:pt>
                <c:pt idx="270">
                  <c:v>0.8447551041812329</c:v>
                </c:pt>
                <c:pt idx="271">
                  <c:v>0.84516413788281308</c:v>
                </c:pt>
                <c:pt idx="272">
                  <c:v>0.84572000419521698</c:v>
                </c:pt>
                <c:pt idx="273">
                  <c:v>0.84644280520206916</c:v>
                </c:pt>
                <c:pt idx="274">
                  <c:v>0.84676968256187901</c:v>
                </c:pt>
                <c:pt idx="275">
                  <c:v>0.84743042931058543</c:v>
                </c:pt>
                <c:pt idx="276">
                  <c:v>0.84803174381205371</c:v>
                </c:pt>
                <c:pt idx="277">
                  <c:v>0.84841280939728658</c:v>
                </c:pt>
                <c:pt idx="278">
                  <c:v>0.84876153684799283</c:v>
                </c:pt>
                <c:pt idx="279">
                  <c:v>0.84914172842958979</c:v>
                </c:pt>
                <c:pt idx="280">
                  <c:v>0.84937858341490657</c:v>
                </c:pt>
                <c:pt idx="281">
                  <c:v>0.84960844637113642</c:v>
                </c:pt>
                <c:pt idx="282">
                  <c:v>0.84978936512375847</c:v>
                </c:pt>
                <c:pt idx="283">
                  <c:v>0.8503793175779607</c:v>
                </c:pt>
                <c:pt idx="284">
                  <c:v>0.85104705635575406</c:v>
                </c:pt>
                <c:pt idx="285">
                  <c:v>0.85131537547196157</c:v>
                </c:pt>
                <c:pt idx="286">
                  <c:v>0.85159156062089181</c:v>
                </c:pt>
                <c:pt idx="287">
                  <c:v>0.85193329604251111</c:v>
                </c:pt>
                <c:pt idx="288">
                  <c:v>0.85213519088239364</c:v>
                </c:pt>
                <c:pt idx="289">
                  <c:v>0.85259142078031003</c:v>
                </c:pt>
                <c:pt idx="290">
                  <c:v>0.8531193189763665</c:v>
                </c:pt>
                <c:pt idx="291">
                  <c:v>0.85341473220528552</c:v>
                </c:pt>
                <c:pt idx="292">
                  <c:v>0.85382726192140912</c:v>
                </c:pt>
                <c:pt idx="293">
                  <c:v>0.85402129072856892</c:v>
                </c:pt>
                <c:pt idx="294">
                  <c:v>0.85457977905188032</c:v>
                </c:pt>
                <c:pt idx="295">
                  <c:v>0.85538998042231806</c:v>
                </c:pt>
                <c:pt idx="296">
                  <c:v>0.85629370018179229</c:v>
                </c:pt>
                <c:pt idx="297">
                  <c:v>0.85662756957068897</c:v>
                </c:pt>
                <c:pt idx="298">
                  <c:v>0.8586937141658505</c:v>
                </c:pt>
                <c:pt idx="299">
                  <c:v>0.85884491679485342</c:v>
                </c:pt>
                <c:pt idx="300">
                  <c:v>0.86022409453223281</c:v>
                </c:pt>
                <c:pt idx="301">
                  <c:v>0.86333030345406192</c:v>
                </c:pt>
                <c:pt idx="302">
                  <c:v>0.86360386659208455</c:v>
                </c:pt>
                <c:pt idx="303">
                  <c:v>0.8650232484967133</c:v>
                </c:pt>
                <c:pt idx="304">
                  <c:v>0.86548996643825993</c:v>
                </c:pt>
                <c:pt idx="305">
                  <c:v>0.86568049923087631</c:v>
                </c:pt>
                <c:pt idx="306">
                  <c:v>0.86669521745210409</c:v>
                </c:pt>
                <c:pt idx="307">
                  <c:v>0.86701335477555541</c:v>
                </c:pt>
                <c:pt idx="308">
                  <c:v>0.86902268913438629</c:v>
                </c:pt>
                <c:pt idx="309">
                  <c:v>0.8697524821703253</c:v>
                </c:pt>
                <c:pt idx="310">
                  <c:v>0.87067717801706002</c:v>
                </c:pt>
                <c:pt idx="311">
                  <c:v>0.87116225003495962</c:v>
                </c:pt>
                <c:pt idx="312">
                  <c:v>0.87217347224164399</c:v>
                </c:pt>
                <c:pt idx="313">
                  <c:v>0.87235264298699433</c:v>
                </c:pt>
                <c:pt idx="314">
                  <c:v>0.87284907705216008</c:v>
                </c:pt>
                <c:pt idx="315">
                  <c:v>0.87308331002656925</c:v>
                </c:pt>
                <c:pt idx="316">
                  <c:v>0.87378950496434016</c:v>
                </c:pt>
                <c:pt idx="317">
                  <c:v>0.87425797091315849</c:v>
                </c:pt>
                <c:pt idx="318">
                  <c:v>0.87476227101104687</c:v>
                </c:pt>
                <c:pt idx="319">
                  <c:v>0.87507953433086227</c:v>
                </c:pt>
                <c:pt idx="320">
                  <c:v>0.87611785065025816</c:v>
                </c:pt>
                <c:pt idx="321">
                  <c:v>0.87645172003915484</c:v>
                </c:pt>
                <c:pt idx="322">
                  <c:v>0.87745507621311647</c:v>
                </c:pt>
                <c:pt idx="323">
                  <c:v>0.87763249895119511</c:v>
                </c:pt>
                <c:pt idx="324">
                  <c:v>0.87857642287791859</c:v>
                </c:pt>
                <c:pt idx="325">
                  <c:v>0.87921444553209283</c:v>
                </c:pt>
                <c:pt idx="326">
                  <c:v>0.87992064046986374</c:v>
                </c:pt>
                <c:pt idx="327">
                  <c:v>0.8801793455460768</c:v>
                </c:pt>
                <c:pt idx="328">
                  <c:v>0.88036376031324226</c:v>
                </c:pt>
                <c:pt idx="329">
                  <c:v>0.88139945462173064</c:v>
                </c:pt>
                <c:pt idx="330">
                  <c:v>0.8822131520067118</c:v>
                </c:pt>
                <c:pt idx="331">
                  <c:v>0.88318679205705442</c:v>
                </c:pt>
                <c:pt idx="332">
                  <c:v>0.88358096769682504</c:v>
                </c:pt>
                <c:pt idx="333">
                  <c:v>0.88415606208921771</c:v>
                </c:pt>
                <c:pt idx="334">
                  <c:v>0.88445584533631605</c:v>
                </c:pt>
                <c:pt idx="335">
                  <c:v>0.88469532233254033</c:v>
                </c:pt>
                <c:pt idx="336">
                  <c:v>0.88534645504125242</c:v>
                </c:pt>
                <c:pt idx="337">
                  <c:v>0.88862659068661676</c:v>
                </c:pt>
                <c:pt idx="338">
                  <c:v>0.8895084603551946</c:v>
                </c:pt>
                <c:pt idx="339">
                  <c:v>0.89022951335477507</c:v>
                </c:pt>
                <c:pt idx="340">
                  <c:v>0.89062019298000228</c:v>
                </c:pt>
                <c:pt idx="341">
                  <c:v>0.89141204027408705</c:v>
                </c:pt>
                <c:pt idx="342">
                  <c:v>0.89222311564816059</c:v>
                </c:pt>
                <c:pt idx="343">
                  <c:v>0.89247045867710761</c:v>
                </c:pt>
                <c:pt idx="344">
                  <c:v>0.89312945741854233</c:v>
                </c:pt>
                <c:pt idx="345">
                  <c:v>0.89375262201090699</c:v>
                </c:pt>
                <c:pt idx="346">
                  <c:v>0.89407338134526582</c:v>
                </c:pt>
                <c:pt idx="347">
                  <c:v>0.89452087120682366</c:v>
                </c:pt>
                <c:pt idx="348">
                  <c:v>0.89471052999580425</c:v>
                </c:pt>
                <c:pt idx="349">
                  <c:v>0.89495699902111536</c:v>
                </c:pt>
                <c:pt idx="350">
                  <c:v>0.89520084603551897</c:v>
                </c:pt>
                <c:pt idx="351">
                  <c:v>0.89589742693329555</c:v>
                </c:pt>
                <c:pt idx="352">
                  <c:v>0.89627849251852842</c:v>
                </c:pt>
                <c:pt idx="353">
                  <c:v>0.89659225982380042</c:v>
                </c:pt>
                <c:pt idx="354">
                  <c:v>0.89673909243462413</c:v>
                </c:pt>
                <c:pt idx="355">
                  <c:v>0.89742431128513456</c:v>
                </c:pt>
                <c:pt idx="356">
                  <c:v>0.89816022234652459</c:v>
                </c:pt>
                <c:pt idx="357">
                  <c:v>0.898598098168088</c:v>
                </c:pt>
                <c:pt idx="358">
                  <c:v>0.89874667878618342</c:v>
                </c:pt>
                <c:pt idx="359">
                  <c:v>0.89918717661865444</c:v>
                </c:pt>
                <c:pt idx="360">
                  <c:v>0.89938207942945014</c:v>
                </c:pt>
                <c:pt idx="361">
                  <c:v>0.89983918333100232</c:v>
                </c:pt>
                <c:pt idx="362">
                  <c:v>0.90029104321073938</c:v>
                </c:pt>
                <c:pt idx="363">
                  <c:v>0.90051566214515411</c:v>
                </c:pt>
                <c:pt idx="364">
                  <c:v>0.90068084883233068</c:v>
                </c:pt>
                <c:pt idx="365">
                  <c:v>0.90125332121381574</c:v>
                </c:pt>
                <c:pt idx="366">
                  <c:v>0.90165885890085251</c:v>
                </c:pt>
                <c:pt idx="367">
                  <c:v>0.90228814151866821</c:v>
                </c:pt>
                <c:pt idx="368">
                  <c:v>0.90283526779471357</c:v>
                </c:pt>
                <c:pt idx="369">
                  <c:v>0.90307998881275298</c:v>
                </c:pt>
                <c:pt idx="370">
                  <c:v>0.90342259823800819</c:v>
                </c:pt>
                <c:pt idx="371">
                  <c:v>0.90366207523423248</c:v>
                </c:pt>
                <c:pt idx="372">
                  <c:v>0.90420920151027784</c:v>
                </c:pt>
                <c:pt idx="373">
                  <c:v>0.90439886029925842</c:v>
                </c:pt>
                <c:pt idx="374">
                  <c:v>0.90519595161515831</c:v>
                </c:pt>
                <c:pt idx="375">
                  <c:v>0.90600702698923186</c:v>
                </c:pt>
                <c:pt idx="376">
                  <c:v>0.90650083904348999</c:v>
                </c:pt>
                <c:pt idx="377">
                  <c:v>0.90667039574884589</c:v>
                </c:pt>
                <c:pt idx="378">
                  <c:v>0.90709778352677906</c:v>
                </c:pt>
                <c:pt idx="379">
                  <c:v>0.90729880436302568</c:v>
                </c:pt>
                <c:pt idx="380">
                  <c:v>0.90794731506083015</c:v>
                </c:pt>
                <c:pt idx="381">
                  <c:v>0.9080583135225837</c:v>
                </c:pt>
                <c:pt idx="382">
                  <c:v>0.90865176199132935</c:v>
                </c:pt>
                <c:pt idx="383">
                  <c:v>0.90903107956929052</c:v>
                </c:pt>
                <c:pt idx="384">
                  <c:v>0.90964463012166086</c:v>
                </c:pt>
                <c:pt idx="385">
                  <c:v>0.91006589987414299</c:v>
                </c:pt>
                <c:pt idx="386">
                  <c:v>0.91032810096489958</c:v>
                </c:pt>
                <c:pt idx="387">
                  <c:v>0.91071178856103996</c:v>
                </c:pt>
                <c:pt idx="388">
                  <c:v>0.91107100405537644</c:v>
                </c:pt>
                <c:pt idx="389">
                  <c:v>0.91214165850929896</c:v>
                </c:pt>
                <c:pt idx="390">
                  <c:v>0.91236278142917027</c:v>
                </c:pt>
                <c:pt idx="391">
                  <c:v>0.91248688994546168</c:v>
                </c:pt>
                <c:pt idx="392">
                  <c:v>0.91256817228359621</c:v>
                </c:pt>
                <c:pt idx="393">
                  <c:v>0.91298332401062743</c:v>
                </c:pt>
                <c:pt idx="394">
                  <c:v>0.91327261921409553</c:v>
                </c:pt>
                <c:pt idx="395">
                  <c:v>0.9140434904209197</c:v>
                </c:pt>
                <c:pt idx="396">
                  <c:v>0.91441319395888643</c:v>
                </c:pt>
                <c:pt idx="397">
                  <c:v>0.91528719759474153</c:v>
                </c:pt>
                <c:pt idx="398">
                  <c:v>0.91574779751083724</c:v>
                </c:pt>
                <c:pt idx="399">
                  <c:v>0.91614284715424377</c:v>
                </c:pt>
                <c:pt idx="400">
                  <c:v>0.91680883792476542</c:v>
                </c:pt>
                <c:pt idx="401">
                  <c:v>0.91712085722276571</c:v>
                </c:pt>
                <c:pt idx="402">
                  <c:v>0.91784016221507447</c:v>
                </c:pt>
                <c:pt idx="403">
                  <c:v>0.91854286113830197</c:v>
                </c:pt>
                <c:pt idx="404">
                  <c:v>0.91880681023633026</c:v>
                </c:pt>
                <c:pt idx="405">
                  <c:v>0.91928314221787133</c:v>
                </c:pt>
                <c:pt idx="406">
                  <c:v>0.91979967836666165</c:v>
                </c:pt>
                <c:pt idx="407">
                  <c:v>0.9201737519228077</c:v>
                </c:pt>
                <c:pt idx="408">
                  <c:v>0.92028824639910467</c:v>
                </c:pt>
                <c:pt idx="409">
                  <c:v>0.92093675709690914</c:v>
                </c:pt>
                <c:pt idx="410">
                  <c:v>0.92160711788561001</c:v>
                </c:pt>
                <c:pt idx="411">
                  <c:v>0.92214900013984014</c:v>
                </c:pt>
                <c:pt idx="412">
                  <c:v>0.92258425395049604</c:v>
                </c:pt>
                <c:pt idx="413">
                  <c:v>0.92282198293944862</c:v>
                </c:pt>
                <c:pt idx="414">
                  <c:v>0.92300115368479896</c:v>
                </c:pt>
                <c:pt idx="415">
                  <c:v>0.92368899454621689</c:v>
                </c:pt>
                <c:pt idx="416">
                  <c:v>0.92405170605509679</c:v>
                </c:pt>
                <c:pt idx="417">
                  <c:v>0.92446947979303551</c:v>
                </c:pt>
                <c:pt idx="418">
                  <c:v>0.92486365543280613</c:v>
                </c:pt>
                <c:pt idx="419">
                  <c:v>0.92565375471961919</c:v>
                </c:pt>
                <c:pt idx="420">
                  <c:v>0.92587312963221879</c:v>
                </c:pt>
                <c:pt idx="421">
                  <c:v>0.92685201370437653</c:v>
                </c:pt>
                <c:pt idx="422">
                  <c:v>0.9276185148930215</c:v>
                </c:pt>
                <c:pt idx="423">
                  <c:v>0.92823031743812012</c:v>
                </c:pt>
                <c:pt idx="424">
                  <c:v>0.92846018039434997</c:v>
                </c:pt>
                <c:pt idx="425">
                  <c:v>0.92884998601594138</c:v>
                </c:pt>
                <c:pt idx="426">
                  <c:v>0.92906062089218244</c:v>
                </c:pt>
                <c:pt idx="427">
                  <c:v>0.92925115368479883</c:v>
                </c:pt>
                <c:pt idx="428">
                  <c:v>0.9303349181932592</c:v>
                </c:pt>
                <c:pt idx="429">
                  <c:v>0.93061197734582524</c:v>
                </c:pt>
                <c:pt idx="430">
                  <c:v>0.93090739057474425</c:v>
                </c:pt>
                <c:pt idx="431">
                  <c:v>0.93178139421059936</c:v>
                </c:pt>
                <c:pt idx="432">
                  <c:v>0.93195969095231379</c:v>
                </c:pt>
                <c:pt idx="433">
                  <c:v>0.93251206125017427</c:v>
                </c:pt>
                <c:pt idx="434">
                  <c:v>0.93267724793735085</c:v>
                </c:pt>
                <c:pt idx="435">
                  <c:v>0.93301898335897016</c:v>
                </c:pt>
                <c:pt idx="436">
                  <c:v>0.93340704097328986</c:v>
                </c:pt>
                <c:pt idx="437">
                  <c:v>0.93379597259124536</c:v>
                </c:pt>
                <c:pt idx="438">
                  <c:v>0.9341953922528311</c:v>
                </c:pt>
                <c:pt idx="439">
                  <c:v>0.93435096490001335</c:v>
                </c:pt>
                <c:pt idx="440">
                  <c:v>0.93559205006292767</c:v>
                </c:pt>
                <c:pt idx="441">
                  <c:v>0.93576160676828357</c:v>
                </c:pt>
                <c:pt idx="442">
                  <c:v>0.9359136834009224</c:v>
                </c:pt>
                <c:pt idx="443">
                  <c:v>0.93614529436442406</c:v>
                </c:pt>
                <c:pt idx="444">
                  <c:v>0.93682352118584766</c:v>
                </c:pt>
                <c:pt idx="445">
                  <c:v>0.93735578940008346</c:v>
                </c:pt>
                <c:pt idx="446">
                  <c:v>0.93755069221087917</c:v>
                </c:pt>
                <c:pt idx="447">
                  <c:v>0.93766780869808375</c:v>
                </c:pt>
                <c:pt idx="448">
                  <c:v>0.93796059991609526</c:v>
                </c:pt>
                <c:pt idx="449">
                  <c:v>0.93840808977765311</c:v>
                </c:pt>
                <c:pt idx="450">
                  <c:v>0.93895783806460598</c:v>
                </c:pt>
                <c:pt idx="451">
                  <c:v>0.93909767864634275</c:v>
                </c:pt>
                <c:pt idx="452">
                  <c:v>0.93936861977345787</c:v>
                </c:pt>
                <c:pt idx="453">
                  <c:v>0.94023300936931864</c:v>
                </c:pt>
                <c:pt idx="454">
                  <c:v>0.9403947000419518</c:v>
                </c:pt>
                <c:pt idx="455">
                  <c:v>0.94193819046287197</c:v>
                </c:pt>
                <c:pt idx="456">
                  <c:v>0.94270206964060932</c:v>
                </c:pt>
                <c:pt idx="457">
                  <c:v>0.94303331701859838</c:v>
                </c:pt>
                <c:pt idx="458">
                  <c:v>0.94374999999999953</c:v>
                </c:pt>
                <c:pt idx="459">
                  <c:v>0.94492378688295298</c:v>
                </c:pt>
                <c:pt idx="460">
                  <c:v>0.94513966578100916</c:v>
                </c:pt>
                <c:pt idx="461">
                  <c:v>0.94550849531533998</c:v>
                </c:pt>
                <c:pt idx="462">
                  <c:v>0.94600318137323403</c:v>
                </c:pt>
                <c:pt idx="463">
                  <c:v>0.94624440637673002</c:v>
                </c:pt>
                <c:pt idx="464">
                  <c:v>0.9465800237728984</c:v>
                </c:pt>
                <c:pt idx="465">
                  <c:v>0.94688068102363254</c:v>
                </c:pt>
                <c:pt idx="466">
                  <c:v>0.94698556145993518</c:v>
                </c:pt>
                <c:pt idx="467">
                  <c:v>0.94713938609984571</c:v>
                </c:pt>
                <c:pt idx="468">
                  <c:v>0.94765067822682092</c:v>
                </c:pt>
                <c:pt idx="469">
                  <c:v>0.94778440078310677</c:v>
                </c:pt>
                <c:pt idx="470">
                  <c:v>0.94816022234652453</c:v>
                </c:pt>
                <c:pt idx="471">
                  <c:v>0.9485657600335613</c:v>
                </c:pt>
                <c:pt idx="472">
                  <c:v>0.94937421339672734</c:v>
                </c:pt>
                <c:pt idx="473">
                  <c:v>0.95010313242903055</c:v>
                </c:pt>
                <c:pt idx="474">
                  <c:v>0.95035484547615678</c:v>
                </c:pt>
                <c:pt idx="475">
                  <c:v>0.95047370997063307</c:v>
                </c:pt>
                <c:pt idx="476">
                  <c:v>0.95082505943224682</c:v>
                </c:pt>
                <c:pt idx="477">
                  <c:v>0.95116329883932271</c:v>
                </c:pt>
                <c:pt idx="478">
                  <c:v>0.9515251363445667</c:v>
                </c:pt>
                <c:pt idx="479">
                  <c:v>0.95175936931897587</c:v>
                </c:pt>
                <c:pt idx="480">
                  <c:v>0.95210110474059517</c:v>
                </c:pt>
                <c:pt idx="481">
                  <c:v>0.95253723255488687</c:v>
                </c:pt>
                <c:pt idx="482">
                  <c:v>0.95336141798349827</c:v>
                </c:pt>
                <c:pt idx="483">
                  <c:v>0.95363148510697748</c:v>
                </c:pt>
                <c:pt idx="484">
                  <c:v>0.95417511536847932</c:v>
                </c:pt>
                <c:pt idx="485">
                  <c:v>0.95454044888826672</c:v>
                </c:pt>
                <c:pt idx="486">
                  <c:v>0.95511029925884428</c:v>
                </c:pt>
                <c:pt idx="487">
                  <c:v>0.95565305551671031</c:v>
                </c:pt>
                <c:pt idx="488">
                  <c:v>0.95584708432387011</c:v>
                </c:pt>
                <c:pt idx="489">
                  <c:v>0.95646500489441966</c:v>
                </c:pt>
                <c:pt idx="490">
                  <c:v>0.9566686477415739</c:v>
                </c:pt>
                <c:pt idx="491">
                  <c:v>0.95709253950496365</c:v>
                </c:pt>
                <c:pt idx="492">
                  <c:v>0.95720965599216823</c:v>
                </c:pt>
                <c:pt idx="493">
                  <c:v>0.95760470563557476</c:v>
                </c:pt>
                <c:pt idx="494">
                  <c:v>0.95874615438400157</c:v>
                </c:pt>
                <c:pt idx="495">
                  <c:v>0.95927055656551463</c:v>
                </c:pt>
                <c:pt idx="496">
                  <c:v>0.95936320095091532</c:v>
                </c:pt>
                <c:pt idx="497">
                  <c:v>0.9595047895399238</c:v>
                </c:pt>
                <c:pt idx="498">
                  <c:v>0.95963326807439453</c:v>
                </c:pt>
                <c:pt idx="499">
                  <c:v>0.95993392532512867</c:v>
                </c:pt>
                <c:pt idx="500">
                  <c:v>0.96003443574325198</c:v>
                </c:pt>
                <c:pt idx="501">
                  <c:v>0.96041375332121315</c:v>
                </c:pt>
                <c:pt idx="502">
                  <c:v>0.96084463711368973</c:v>
                </c:pt>
                <c:pt idx="503">
                  <c:v>0.96114267235351636</c:v>
                </c:pt>
                <c:pt idx="504">
                  <c:v>0.9618558593203741</c:v>
                </c:pt>
                <c:pt idx="505">
                  <c:v>0.9620507621311698</c:v>
                </c:pt>
                <c:pt idx="506">
                  <c:v>0.96219846874562931</c:v>
                </c:pt>
                <c:pt idx="507">
                  <c:v>0.96266256467626843</c:v>
                </c:pt>
                <c:pt idx="508">
                  <c:v>0.96293000978884014</c:v>
                </c:pt>
                <c:pt idx="509">
                  <c:v>0.963407215774017</c:v>
                </c:pt>
                <c:pt idx="510">
                  <c:v>0.96371748706474558</c:v>
                </c:pt>
                <c:pt idx="511">
                  <c:v>0.96399979023912674</c:v>
                </c:pt>
                <c:pt idx="512">
                  <c:v>0.96414574884631454</c:v>
                </c:pt>
                <c:pt idx="513">
                  <c:v>0.96433278562438751</c:v>
                </c:pt>
                <c:pt idx="514">
                  <c:v>0.96457838064606283</c:v>
                </c:pt>
                <c:pt idx="515">
                  <c:v>0.96489913998042165</c:v>
                </c:pt>
                <c:pt idx="516">
                  <c:v>0.96521902531114467</c:v>
                </c:pt>
                <c:pt idx="517">
                  <c:v>0.96571895539085384</c:v>
                </c:pt>
                <c:pt idx="518">
                  <c:v>0.96606243881974485</c:v>
                </c:pt>
                <c:pt idx="519">
                  <c:v>0.96635785204866387</c:v>
                </c:pt>
                <c:pt idx="520">
                  <c:v>0.96706317298279898</c:v>
                </c:pt>
                <c:pt idx="521">
                  <c:v>0.96722835966997556</c:v>
                </c:pt>
                <c:pt idx="522">
                  <c:v>0.96760592924066502</c:v>
                </c:pt>
                <c:pt idx="523">
                  <c:v>0.96834009229478335</c:v>
                </c:pt>
                <c:pt idx="524">
                  <c:v>0.9687412599636408</c:v>
                </c:pt>
                <c:pt idx="525">
                  <c:v>0.9690331771780164</c:v>
                </c:pt>
                <c:pt idx="526">
                  <c:v>0.96911533351978674</c:v>
                </c:pt>
                <c:pt idx="527">
                  <c:v>0.96987571668298067</c:v>
                </c:pt>
                <c:pt idx="528">
                  <c:v>0.97033369458816876</c:v>
                </c:pt>
                <c:pt idx="529">
                  <c:v>0.97046129911900358</c:v>
                </c:pt>
                <c:pt idx="530">
                  <c:v>0.97072787022793938</c:v>
                </c:pt>
                <c:pt idx="531">
                  <c:v>0.97107397566773801</c:v>
                </c:pt>
                <c:pt idx="532">
                  <c:v>0.97123654034400708</c:v>
                </c:pt>
                <c:pt idx="533">
                  <c:v>0.97139560900573274</c:v>
                </c:pt>
                <c:pt idx="534">
                  <c:v>0.97155642567473011</c:v>
                </c:pt>
                <c:pt idx="535">
                  <c:v>0.97175307649279752</c:v>
                </c:pt>
                <c:pt idx="536">
                  <c:v>0.97191913718361</c:v>
                </c:pt>
                <c:pt idx="537">
                  <c:v>0.97250209760872541</c:v>
                </c:pt>
                <c:pt idx="538">
                  <c:v>0.97262271011047341</c:v>
                </c:pt>
                <c:pt idx="539">
                  <c:v>0.97296968955390795</c:v>
                </c:pt>
                <c:pt idx="540">
                  <c:v>0.9737842609425249</c:v>
                </c:pt>
                <c:pt idx="541">
                  <c:v>0.97405869808418344</c:v>
                </c:pt>
                <c:pt idx="542">
                  <c:v>0.97445374772758997</c:v>
                </c:pt>
                <c:pt idx="543">
                  <c:v>0.97478412110194324</c:v>
                </c:pt>
                <c:pt idx="544">
                  <c:v>0.97490648161096294</c:v>
                </c:pt>
                <c:pt idx="545">
                  <c:v>0.97502884211998264</c:v>
                </c:pt>
                <c:pt idx="546">
                  <c:v>0.9751879107817083</c:v>
                </c:pt>
                <c:pt idx="547">
                  <c:v>0.97536708152705864</c:v>
                </c:pt>
                <c:pt idx="548">
                  <c:v>0.97551478814151815</c:v>
                </c:pt>
                <c:pt idx="549">
                  <c:v>0.97592906586491346</c:v>
                </c:pt>
                <c:pt idx="550">
                  <c:v>0.97612222066843746</c:v>
                </c:pt>
                <c:pt idx="551">
                  <c:v>0.97628740735561403</c:v>
                </c:pt>
                <c:pt idx="552">
                  <c:v>0.97667721297720544</c:v>
                </c:pt>
                <c:pt idx="553">
                  <c:v>0.97697961823521129</c:v>
                </c:pt>
                <c:pt idx="554">
                  <c:v>0.97708275066424222</c:v>
                </c:pt>
                <c:pt idx="555">
                  <c:v>0.97721822122779978</c:v>
                </c:pt>
                <c:pt idx="556">
                  <c:v>0.97777233953293197</c:v>
                </c:pt>
                <c:pt idx="557">
                  <c:v>0.97851087260522951</c:v>
                </c:pt>
                <c:pt idx="558">
                  <c:v>0.97923804363026101</c:v>
                </c:pt>
                <c:pt idx="559">
                  <c:v>0.97940760033561691</c:v>
                </c:pt>
                <c:pt idx="560">
                  <c:v>0.97953957488463106</c:v>
                </c:pt>
                <c:pt idx="561">
                  <c:v>0.97985509019717476</c:v>
                </c:pt>
                <c:pt idx="562">
                  <c:v>0.98003600894979681</c:v>
                </c:pt>
                <c:pt idx="563">
                  <c:v>0.98041882254230139</c:v>
                </c:pt>
                <c:pt idx="564">
                  <c:v>0.980590127254929</c:v>
                </c:pt>
                <c:pt idx="565">
                  <c:v>0.98093448468745592</c:v>
                </c:pt>
                <c:pt idx="566">
                  <c:v>0.98112851349461572</c:v>
                </c:pt>
                <c:pt idx="567">
                  <c:v>0.9815349251852884</c:v>
                </c:pt>
                <c:pt idx="568">
                  <c:v>0.98170885190882362</c:v>
                </c:pt>
                <c:pt idx="569">
                  <c:v>0.98193871486505346</c:v>
                </c:pt>
                <c:pt idx="570">
                  <c:v>0.98204534330862781</c:v>
                </c:pt>
                <c:pt idx="571">
                  <c:v>0.98218518389036458</c:v>
                </c:pt>
                <c:pt idx="572">
                  <c:v>0.98258023353377111</c:v>
                </c:pt>
                <c:pt idx="573">
                  <c:v>0.98269210599916057</c:v>
                </c:pt>
                <c:pt idx="574">
                  <c:v>0.98295255908264545</c:v>
                </c:pt>
                <c:pt idx="575">
                  <c:v>0.98331614459516115</c:v>
                </c:pt>
                <c:pt idx="576">
                  <c:v>0.98382219270032123</c:v>
                </c:pt>
                <c:pt idx="577">
                  <c:v>0.98401534750384523</c:v>
                </c:pt>
                <c:pt idx="578">
                  <c:v>0.98407477975108337</c:v>
                </c:pt>
                <c:pt idx="579">
                  <c:v>0.98452226961264122</c:v>
                </c:pt>
                <c:pt idx="580">
                  <c:v>0.98475038456159936</c:v>
                </c:pt>
                <c:pt idx="581">
                  <c:v>0.98484565095790755</c:v>
                </c:pt>
                <c:pt idx="582">
                  <c:v>0.9850291917214371</c:v>
                </c:pt>
                <c:pt idx="583">
                  <c:v>0.98524944063767261</c:v>
                </c:pt>
                <c:pt idx="584">
                  <c:v>0.98556670395748802</c:v>
                </c:pt>
                <c:pt idx="585">
                  <c:v>0.98569343448468705</c:v>
                </c:pt>
                <c:pt idx="586">
                  <c:v>0.9860203118444969</c:v>
                </c:pt>
                <c:pt idx="587">
                  <c:v>0.98608498811355016</c:v>
                </c:pt>
                <c:pt idx="588">
                  <c:v>0.98615403440078275</c:v>
                </c:pt>
                <c:pt idx="589">
                  <c:v>0.98633058313522548</c:v>
                </c:pt>
                <c:pt idx="590">
                  <c:v>0.98646430569151133</c:v>
                </c:pt>
                <c:pt idx="591">
                  <c:v>0.98656044609145543</c:v>
                </c:pt>
                <c:pt idx="592">
                  <c:v>0.98674311285134919</c:v>
                </c:pt>
                <c:pt idx="593">
                  <c:v>0.9870367780729965</c:v>
                </c:pt>
                <c:pt idx="594">
                  <c:v>0.98728237309467182</c:v>
                </c:pt>
                <c:pt idx="595">
                  <c:v>0.98747377989092411</c:v>
                </c:pt>
                <c:pt idx="596">
                  <c:v>0.98762323451265532</c:v>
                </c:pt>
                <c:pt idx="597">
                  <c:v>0.98775346105439776</c:v>
                </c:pt>
                <c:pt idx="598">
                  <c:v>0.98806460634876214</c:v>
                </c:pt>
                <c:pt idx="599">
                  <c:v>0.98844654593763082</c:v>
                </c:pt>
                <c:pt idx="600">
                  <c:v>0.98857327646482984</c:v>
                </c:pt>
                <c:pt idx="601">
                  <c:v>0.98872273108656106</c:v>
                </c:pt>
                <c:pt idx="602">
                  <c:v>0.9889027758355472</c:v>
                </c:pt>
                <c:pt idx="603">
                  <c:v>0.98921654314081919</c:v>
                </c:pt>
                <c:pt idx="604">
                  <c:v>0.98929957348622544</c:v>
                </c:pt>
                <c:pt idx="605">
                  <c:v>0.98954604251153655</c:v>
                </c:pt>
                <c:pt idx="606">
                  <c:v>0.98959411271150854</c:v>
                </c:pt>
                <c:pt idx="607">
                  <c:v>0.98977503146413059</c:v>
                </c:pt>
                <c:pt idx="608">
                  <c:v>0.99023300936931868</c:v>
                </c:pt>
                <c:pt idx="609">
                  <c:v>0.99044014823101634</c:v>
                </c:pt>
                <c:pt idx="610">
                  <c:v>0.99051880855824326</c:v>
                </c:pt>
                <c:pt idx="611">
                  <c:v>0.99110613900153788</c:v>
                </c:pt>
                <c:pt idx="612">
                  <c:v>0.99152216473220489</c:v>
                </c:pt>
                <c:pt idx="613">
                  <c:v>0.99179310585932001</c:v>
                </c:pt>
                <c:pt idx="614">
                  <c:v>0.99199412669556664</c:v>
                </c:pt>
                <c:pt idx="615">
                  <c:v>0.99213484128093932</c:v>
                </c:pt>
                <c:pt idx="616">
                  <c:v>0.99229740595720839</c:v>
                </c:pt>
                <c:pt idx="617">
                  <c:v>0.99282617815690077</c:v>
                </c:pt>
                <c:pt idx="618">
                  <c:v>0.99289435044049745</c:v>
                </c:pt>
                <c:pt idx="619">
                  <c:v>0.99309274926583657</c:v>
                </c:pt>
                <c:pt idx="620">
                  <c:v>0.99320986575304115</c:v>
                </c:pt>
                <c:pt idx="621">
                  <c:v>0.99343448468745588</c:v>
                </c:pt>
                <c:pt idx="622">
                  <c:v>0.99381729827996046</c:v>
                </c:pt>
                <c:pt idx="623">
                  <c:v>0.9942167179415462</c:v>
                </c:pt>
                <c:pt idx="624">
                  <c:v>0.99450513914137839</c:v>
                </c:pt>
                <c:pt idx="625">
                  <c:v>0.9946030275485942</c:v>
                </c:pt>
                <c:pt idx="626">
                  <c:v>0.99466682981401167</c:v>
                </c:pt>
                <c:pt idx="627">
                  <c:v>0.99486959865753011</c:v>
                </c:pt>
                <c:pt idx="628">
                  <c:v>0.99501817927562553</c:v>
                </c:pt>
                <c:pt idx="629">
                  <c:v>0.99514316179555284</c:v>
                </c:pt>
                <c:pt idx="630">
                  <c:v>0.99519997203188337</c:v>
                </c:pt>
                <c:pt idx="631">
                  <c:v>0.99529086841001235</c:v>
                </c:pt>
                <c:pt idx="632">
                  <c:v>0.99555918752621986</c:v>
                </c:pt>
                <c:pt idx="633">
                  <c:v>0.99569553209341322</c:v>
                </c:pt>
                <c:pt idx="634">
                  <c:v>0.99582051461334053</c:v>
                </c:pt>
                <c:pt idx="635">
                  <c:v>0.99591228499510531</c:v>
                </c:pt>
                <c:pt idx="636">
                  <c:v>0.99598570130051711</c:v>
                </c:pt>
                <c:pt idx="637">
                  <c:v>0.99602415746049477</c:v>
                </c:pt>
                <c:pt idx="638">
                  <c:v>0.99609844776954248</c:v>
                </c:pt>
                <c:pt idx="639">
                  <c:v>0.99621206824220365</c:v>
                </c:pt>
                <c:pt idx="640">
                  <c:v>0.99633442875122336</c:v>
                </c:pt>
                <c:pt idx="641">
                  <c:v>0.99638337295483126</c:v>
                </c:pt>
                <c:pt idx="642">
                  <c:v>0.99650136344567175</c:v>
                </c:pt>
                <c:pt idx="643">
                  <c:v>0.99661498391833292</c:v>
                </c:pt>
                <c:pt idx="644">
                  <c:v>0.99671199832191282</c:v>
                </c:pt>
                <c:pt idx="645">
                  <c:v>0.99686232694727994</c:v>
                </c:pt>
                <c:pt idx="646">
                  <c:v>0.99695322332540892</c:v>
                </c:pt>
                <c:pt idx="647">
                  <c:v>0.99699342749265829</c:v>
                </c:pt>
                <c:pt idx="648">
                  <c:v>0.99717696825618785</c:v>
                </c:pt>
                <c:pt idx="649">
                  <c:v>0.99740158719060257</c:v>
                </c:pt>
                <c:pt idx="650">
                  <c:v>0.9974583974269331</c:v>
                </c:pt>
                <c:pt idx="651">
                  <c:v>0.99752132568871466</c:v>
                </c:pt>
                <c:pt idx="652">
                  <c:v>0.99766553628863075</c:v>
                </c:pt>
                <c:pt idx="653">
                  <c:v>0.99784033701580177</c:v>
                </c:pt>
                <c:pt idx="654">
                  <c:v>0.99787704516850773</c:v>
                </c:pt>
                <c:pt idx="655">
                  <c:v>0.99813749825199261</c:v>
                </c:pt>
                <c:pt idx="656">
                  <c:v>0.99824237868829524</c:v>
                </c:pt>
                <c:pt idx="657">
                  <c:v>0.998304432946441</c:v>
                </c:pt>
                <c:pt idx="658">
                  <c:v>0.99851157180813865</c:v>
                </c:pt>
                <c:pt idx="659">
                  <c:v>0.99858411410991466</c:v>
                </c:pt>
                <c:pt idx="660">
                  <c:v>0.99868287652076626</c:v>
                </c:pt>
                <c:pt idx="661">
                  <c:v>0.99882796112431826</c:v>
                </c:pt>
                <c:pt idx="662">
                  <c:v>0.99900276185148928</c:v>
                </c:pt>
                <c:pt idx="663">
                  <c:v>0.99914260243322606</c:v>
                </c:pt>
                <c:pt idx="664">
                  <c:v>0.99930604111313093</c:v>
                </c:pt>
                <c:pt idx="665">
                  <c:v>0.99954726611662692</c:v>
                </c:pt>
                <c:pt idx="666">
                  <c:v>0.99960932037477268</c:v>
                </c:pt>
                <c:pt idx="667">
                  <c:v>0.99970021675290166</c:v>
                </c:pt>
                <c:pt idx="668">
                  <c:v>0.99982607327646478</c:v>
                </c:pt>
                <c:pt idx="669">
                  <c:v>0.9998811355055236</c:v>
                </c:pt>
                <c:pt idx="670">
                  <c:v>0.99993532373094662</c:v>
                </c:pt>
                <c:pt idx="671">
                  <c:v>0.99999213396727715</c:v>
                </c:pt>
                <c:pt idx="672">
                  <c:v>0.99999999999999989</c:v>
                </c:pt>
              </c:numCache>
            </c:numRef>
          </c:xVal>
          <c:yVal>
            <c:numRef>
              <c:f>křivka!$X$2:$X$674</c:f>
              <c:numCache>
                <c:formatCode>0.000</c:formatCode>
                <c:ptCount val="673"/>
                <c:pt idx="0" formatCode="General">
                  <c:v>0</c:v>
                </c:pt>
                <c:pt idx="1">
                  <c:v>1.667461026572381E-4</c:v>
                </c:pt>
                <c:pt idx="2">
                  <c:v>3.2172270956858616E-2</c:v>
                </c:pt>
                <c:pt idx="3">
                  <c:v>3.2696131629373439E-2</c:v>
                </c:pt>
                <c:pt idx="4">
                  <c:v>3.3531251693515104E-2</c:v>
                </c:pt>
                <c:pt idx="5">
                  <c:v>3.4355255350812956E-2</c:v>
                </c:pt>
                <c:pt idx="6">
                  <c:v>4.3516564140972713E-2</c:v>
                </c:pt>
                <c:pt idx="7">
                  <c:v>4.5896864756404789E-2</c:v>
                </c:pt>
                <c:pt idx="8">
                  <c:v>4.8310514592368313E-2</c:v>
                </c:pt>
                <c:pt idx="9">
                  <c:v>5.4562103891159265E-2</c:v>
                </c:pt>
                <c:pt idx="10">
                  <c:v>6.1565440202763264E-2</c:v>
                </c:pt>
                <c:pt idx="11">
                  <c:v>7.0387698584186642E-2</c:v>
                </c:pt>
                <c:pt idx="12">
                  <c:v>7.1046345689682738E-2</c:v>
                </c:pt>
                <c:pt idx="13">
                  <c:v>7.519832364584797E-2</c:v>
                </c:pt>
                <c:pt idx="14">
                  <c:v>7.7232626098266269E-2</c:v>
                </c:pt>
                <c:pt idx="15">
                  <c:v>8.1099746129058722E-2</c:v>
                </c:pt>
                <c:pt idx="16">
                  <c:v>8.3177124657996815E-2</c:v>
                </c:pt>
                <c:pt idx="17">
                  <c:v>8.4947412447874487E-2</c:v>
                </c:pt>
                <c:pt idx="18">
                  <c:v>8.5155845076196029E-2</c:v>
                </c:pt>
                <c:pt idx="19">
                  <c:v>8.5689432604699189E-2</c:v>
                </c:pt>
                <c:pt idx="20">
                  <c:v>9.0616779938220579E-2</c:v>
                </c:pt>
                <c:pt idx="21">
                  <c:v>9.2013278547974947E-2</c:v>
                </c:pt>
                <c:pt idx="22">
                  <c:v>9.3058220791293639E-2</c:v>
                </c:pt>
                <c:pt idx="23">
                  <c:v>9.4810444420050113E-2</c:v>
                </c:pt>
                <c:pt idx="24">
                  <c:v>9.4868805555980151E-2</c:v>
                </c:pt>
                <c:pt idx="25">
                  <c:v>9.6131907283608736E-2</c:v>
                </c:pt>
                <c:pt idx="26">
                  <c:v>0.1082446220908016</c:v>
                </c:pt>
                <c:pt idx="27">
                  <c:v>0.10956191630179378</c:v>
                </c:pt>
                <c:pt idx="28">
                  <c:v>0.1097717384809708</c:v>
                </c:pt>
                <c:pt idx="29">
                  <c:v>0.11290795476178235</c:v>
                </c:pt>
                <c:pt idx="30">
                  <c:v>0.11318447538202227</c:v>
                </c:pt>
                <c:pt idx="31">
                  <c:v>0.11443090249938512</c:v>
                </c:pt>
                <c:pt idx="32">
                  <c:v>0.11783947074787016</c:v>
                </c:pt>
                <c:pt idx="33">
                  <c:v>0.12043515174590116</c:v>
                </c:pt>
                <c:pt idx="34">
                  <c:v>0.12089231397735309</c:v>
                </c:pt>
                <c:pt idx="35">
                  <c:v>0.12173021314320571</c:v>
                </c:pt>
                <c:pt idx="36">
                  <c:v>0.12242637812179968</c:v>
                </c:pt>
                <c:pt idx="37">
                  <c:v>0.12291688957378306</c:v>
                </c:pt>
                <c:pt idx="38">
                  <c:v>0.12344352934800884</c:v>
                </c:pt>
                <c:pt idx="39">
                  <c:v>0.12375756784134664</c:v>
                </c:pt>
                <c:pt idx="40">
                  <c:v>0.12593360448102361</c:v>
                </c:pt>
                <c:pt idx="41">
                  <c:v>0.12684237074050556</c:v>
                </c:pt>
                <c:pt idx="42">
                  <c:v>0.12853206458076558</c:v>
                </c:pt>
                <c:pt idx="43">
                  <c:v>0.12954087850184187</c:v>
                </c:pt>
                <c:pt idx="44">
                  <c:v>0.13020091515819343</c:v>
                </c:pt>
                <c:pt idx="45">
                  <c:v>0.13340382988006788</c:v>
                </c:pt>
                <c:pt idx="46">
                  <c:v>0.1338193055858555</c:v>
                </c:pt>
                <c:pt idx="47">
                  <c:v>0.13571604250358157</c:v>
                </c:pt>
                <c:pt idx="48">
                  <c:v>0.13656366852542254</c:v>
                </c:pt>
                <c:pt idx="49">
                  <c:v>0.13731958419080201</c:v>
                </c:pt>
                <c:pt idx="50">
                  <c:v>0.14392967761030603</c:v>
                </c:pt>
                <c:pt idx="51">
                  <c:v>0.14828175088965995</c:v>
                </c:pt>
                <c:pt idx="52">
                  <c:v>0.14942951989628395</c:v>
                </c:pt>
                <c:pt idx="53">
                  <c:v>0.1506578828525256</c:v>
                </c:pt>
                <c:pt idx="54">
                  <c:v>0.15247541537148948</c:v>
                </c:pt>
                <c:pt idx="55">
                  <c:v>0.1568399946085427</c:v>
                </c:pt>
                <c:pt idx="56">
                  <c:v>0.15850328698254865</c:v>
                </c:pt>
                <c:pt idx="57">
                  <c:v>0.16092805322535597</c:v>
                </c:pt>
                <c:pt idx="58">
                  <c:v>0.1632750046202566</c:v>
                </c:pt>
                <c:pt idx="59">
                  <c:v>0.16410039782840993</c:v>
                </c:pt>
                <c:pt idx="60">
                  <c:v>0.16503417600329046</c:v>
                </c:pt>
                <c:pt idx="61">
                  <c:v>0.16566364254082153</c:v>
                </c:pt>
                <c:pt idx="62">
                  <c:v>0.16667245646189782</c:v>
                </c:pt>
                <c:pt idx="63">
                  <c:v>0.16713100824420524</c:v>
                </c:pt>
                <c:pt idx="64">
                  <c:v>0.16814399081784795</c:v>
                </c:pt>
                <c:pt idx="65">
                  <c:v>0.16927925386677264</c:v>
                </c:pt>
                <c:pt idx="66">
                  <c:v>0.17125797428497186</c:v>
                </c:pt>
                <c:pt idx="67">
                  <c:v>0.17166233358391567</c:v>
                </c:pt>
                <c:pt idx="68">
                  <c:v>0.17314915299927605</c:v>
                </c:pt>
                <c:pt idx="69">
                  <c:v>0.17366606591751349</c:v>
                </c:pt>
                <c:pt idx="70">
                  <c:v>0.17571009522592013</c:v>
                </c:pt>
                <c:pt idx="71">
                  <c:v>0.17663275699395684</c:v>
                </c:pt>
                <c:pt idx="72">
                  <c:v>0.17728723544688649</c:v>
                </c:pt>
                <c:pt idx="73">
                  <c:v>0.17799451683232428</c:v>
                </c:pt>
                <c:pt idx="74">
                  <c:v>0.18429335086020146</c:v>
                </c:pt>
                <c:pt idx="75">
                  <c:v>0.18468659375230145</c:v>
                </c:pt>
                <c:pt idx="76">
                  <c:v>0.18502147550847139</c:v>
                </c:pt>
                <c:pt idx="77">
                  <c:v>0.18578017027556182</c:v>
                </c:pt>
                <c:pt idx="78">
                  <c:v>0.18824662304403347</c:v>
                </c:pt>
                <c:pt idx="79">
                  <c:v>0.18911648187956207</c:v>
                </c:pt>
                <c:pt idx="80">
                  <c:v>0.19104795756867507</c:v>
                </c:pt>
                <c:pt idx="81">
                  <c:v>0.19173717479299165</c:v>
                </c:pt>
                <c:pt idx="82">
                  <c:v>0.19238748459335489</c:v>
                </c:pt>
                <c:pt idx="83">
                  <c:v>0.19408968439131419</c:v>
                </c:pt>
                <c:pt idx="84">
                  <c:v>0.19494425816743252</c:v>
                </c:pt>
                <c:pt idx="85">
                  <c:v>0.19516102810088692</c:v>
                </c:pt>
                <c:pt idx="86">
                  <c:v>0.1963699373451519</c:v>
                </c:pt>
                <c:pt idx="87">
                  <c:v>0.19691186217878792</c:v>
                </c:pt>
                <c:pt idx="88">
                  <c:v>0.19768723155614407</c:v>
                </c:pt>
                <c:pt idx="89">
                  <c:v>0.19942000147292385</c:v>
                </c:pt>
                <c:pt idx="90">
                  <c:v>0.20039407662261322</c:v>
                </c:pt>
                <c:pt idx="91">
                  <c:v>0.20399718199086503</c:v>
                </c:pt>
                <c:pt idx="92">
                  <c:v>0.20496986758969893</c:v>
                </c:pt>
                <c:pt idx="93">
                  <c:v>0.20618016638481937</c:v>
                </c:pt>
                <c:pt idx="94">
                  <c:v>0.20769616636814475</c:v>
                </c:pt>
                <c:pt idx="95">
                  <c:v>0.21090741839515206</c:v>
                </c:pt>
                <c:pt idx="96">
                  <c:v>0.21131316724495133</c:v>
                </c:pt>
                <c:pt idx="97">
                  <c:v>0.21255820481145871</c:v>
                </c:pt>
                <c:pt idx="98">
                  <c:v>0.21326409664604101</c:v>
                </c:pt>
                <c:pt idx="99">
                  <c:v>0.2148412368670074</c:v>
                </c:pt>
                <c:pt idx="100">
                  <c:v>0.2165920709449084</c:v>
                </c:pt>
                <c:pt idx="101">
                  <c:v>0.21730768963547906</c:v>
                </c:pt>
                <c:pt idx="102">
                  <c:v>0.21787740548622461</c:v>
                </c:pt>
                <c:pt idx="103">
                  <c:v>0.21886259704275779</c:v>
                </c:pt>
                <c:pt idx="104">
                  <c:v>0.22243791139390007</c:v>
                </c:pt>
                <c:pt idx="105">
                  <c:v>0.22310350625367353</c:v>
                </c:pt>
                <c:pt idx="106">
                  <c:v>0.2234314402555661</c:v>
                </c:pt>
                <c:pt idx="107">
                  <c:v>0.22539626516521055</c:v>
                </c:pt>
                <c:pt idx="108">
                  <c:v>0.22617024499171123</c:v>
                </c:pt>
                <c:pt idx="109">
                  <c:v>0.22742778851591791</c:v>
                </c:pt>
                <c:pt idx="110">
                  <c:v>0.2285213650391783</c:v>
                </c:pt>
                <c:pt idx="111">
                  <c:v>0.23059040626298352</c:v>
                </c:pt>
                <c:pt idx="112">
                  <c:v>0.23101560882475947</c:v>
                </c:pt>
                <c:pt idx="113">
                  <c:v>0.23275532649581665</c:v>
                </c:pt>
                <c:pt idx="114">
                  <c:v>0.23304852172632229</c:v>
                </c:pt>
                <c:pt idx="115">
                  <c:v>0.23430328614881801</c:v>
                </c:pt>
                <c:pt idx="116">
                  <c:v>0.23633897815209179</c:v>
                </c:pt>
                <c:pt idx="117">
                  <c:v>0.23694482232507974</c:v>
                </c:pt>
                <c:pt idx="118">
                  <c:v>0.2397114180783344</c:v>
                </c:pt>
                <c:pt idx="119">
                  <c:v>0.24062435299038279</c:v>
                </c:pt>
                <c:pt idx="120">
                  <c:v>0.24360632912623639</c:v>
                </c:pt>
                <c:pt idx="121">
                  <c:v>0.24564896888378757</c:v>
                </c:pt>
                <c:pt idx="122">
                  <c:v>0.24661748583005502</c:v>
                </c:pt>
                <c:pt idx="123">
                  <c:v>0.24684398261949778</c:v>
                </c:pt>
                <c:pt idx="124">
                  <c:v>0.24760406693744369</c:v>
                </c:pt>
                <c:pt idx="125">
                  <c:v>0.24863094501964117</c:v>
                </c:pt>
                <c:pt idx="126">
                  <c:v>0.24933683685422348</c:v>
                </c:pt>
                <c:pt idx="127">
                  <c:v>0.2498426333656171</c:v>
                </c:pt>
                <c:pt idx="128">
                  <c:v>0.25175882399531985</c:v>
                </c:pt>
                <c:pt idx="129">
                  <c:v>0.25193251785225446</c:v>
                </c:pt>
                <c:pt idx="130">
                  <c:v>0.25304276898578054</c:v>
                </c:pt>
                <c:pt idx="131">
                  <c:v>0.25340405220820456</c:v>
                </c:pt>
                <c:pt idx="132">
                  <c:v>0.25464770022385647</c:v>
                </c:pt>
                <c:pt idx="133">
                  <c:v>0.25787701641198496</c:v>
                </c:pt>
                <c:pt idx="134">
                  <c:v>0.26077006129308805</c:v>
                </c:pt>
                <c:pt idx="135">
                  <c:v>0.26153431426360041</c:v>
                </c:pt>
                <c:pt idx="136">
                  <c:v>0.26186919601977038</c:v>
                </c:pt>
                <c:pt idx="137">
                  <c:v>0.26300029041612866</c:v>
                </c:pt>
                <c:pt idx="138">
                  <c:v>0.27008977888077224</c:v>
                </c:pt>
                <c:pt idx="139">
                  <c:v>0.27360812164683995</c:v>
                </c:pt>
                <c:pt idx="140">
                  <c:v>0.27490457259499995</c:v>
                </c:pt>
                <c:pt idx="141">
                  <c:v>0.27587447909212287</c:v>
                </c:pt>
                <c:pt idx="142">
                  <c:v>0.27643585763773559</c:v>
                </c:pt>
                <c:pt idx="143">
                  <c:v>0.27662483655408049</c:v>
                </c:pt>
                <c:pt idx="144">
                  <c:v>0.2778545890611776</c:v>
                </c:pt>
                <c:pt idx="145">
                  <c:v>0.27938309500220226</c:v>
                </c:pt>
                <c:pt idx="146">
                  <c:v>0.28058366694133435</c:v>
                </c:pt>
                <c:pt idx="147">
                  <c:v>0.28139377509007746</c:v>
                </c:pt>
                <c:pt idx="148">
                  <c:v>0.28221499964566438</c:v>
                </c:pt>
                <c:pt idx="149">
                  <c:v>0.28581532591220526</c:v>
                </c:pt>
                <c:pt idx="150">
                  <c:v>0.29270193995194921</c:v>
                </c:pt>
                <c:pt idx="151">
                  <c:v>0.29370936432217004</c:v>
                </c:pt>
                <c:pt idx="152">
                  <c:v>0.2961132873021452</c:v>
                </c:pt>
                <c:pt idx="153">
                  <c:v>0.29749172175077837</c:v>
                </c:pt>
                <c:pt idx="154">
                  <c:v>0.29964135692420124</c:v>
                </c:pt>
                <c:pt idx="155">
                  <c:v>0.30070297377778565</c:v>
                </c:pt>
                <c:pt idx="156">
                  <c:v>0.30159506542700187</c:v>
                </c:pt>
                <c:pt idx="157">
                  <c:v>0.30282203883238806</c:v>
                </c:pt>
                <c:pt idx="158">
                  <c:v>0.30412682708568095</c:v>
                </c:pt>
                <c:pt idx="159">
                  <c:v>0.30578456125626502</c:v>
                </c:pt>
                <c:pt idx="160">
                  <c:v>0.30852058689069922</c:v>
                </c:pt>
                <c:pt idx="161">
                  <c:v>0.31013941363732989</c:v>
                </c:pt>
                <c:pt idx="162">
                  <c:v>0.3105145923683087</c:v>
                </c:pt>
                <c:pt idx="163">
                  <c:v>0.31130107815250868</c:v>
                </c:pt>
                <c:pt idx="164">
                  <c:v>0.31168042553605391</c:v>
                </c:pt>
                <c:pt idx="165">
                  <c:v>0.31306580773896447</c:v>
                </c:pt>
                <c:pt idx="166">
                  <c:v>0.31372028619189413</c:v>
                </c:pt>
                <c:pt idx="167">
                  <c:v>0.31598386453546612</c:v>
                </c:pt>
                <c:pt idx="168">
                  <c:v>0.31779861795271908</c:v>
                </c:pt>
                <c:pt idx="169">
                  <c:v>0.31922568668129392</c:v>
                </c:pt>
                <c:pt idx="170">
                  <c:v>0.32005941719458009</c:v>
                </c:pt>
                <c:pt idx="171">
                  <c:v>0.32114743551441854</c:v>
                </c:pt>
                <c:pt idx="172">
                  <c:v>0.32346520634135417</c:v>
                </c:pt>
                <c:pt idx="173">
                  <c:v>0.32461297534797817</c:v>
                </c:pt>
                <c:pt idx="174">
                  <c:v>0.32673898815685798</c:v>
                </c:pt>
                <c:pt idx="175">
                  <c:v>0.32725590107509539</c:v>
                </c:pt>
                <c:pt idx="176">
                  <c:v>0.33095210635066419</c:v>
                </c:pt>
                <c:pt idx="177">
                  <c:v>0.33198037398371716</c:v>
                </c:pt>
                <c:pt idx="178">
                  <c:v>0.33230830798560973</c:v>
                </c:pt>
                <c:pt idx="179">
                  <c:v>0.33404524655495593</c:v>
                </c:pt>
                <c:pt idx="180">
                  <c:v>0.33519162601072444</c:v>
                </c:pt>
                <c:pt idx="181">
                  <c:v>0.33651725752684947</c:v>
                </c:pt>
                <c:pt idx="182">
                  <c:v>0.33765391012662965</c:v>
                </c:pt>
                <c:pt idx="183">
                  <c:v>0.33914211909284553</c:v>
                </c:pt>
                <c:pt idx="184">
                  <c:v>0.34051916399062321</c:v>
                </c:pt>
                <c:pt idx="185">
                  <c:v>0.34377349209415031</c:v>
                </c:pt>
                <c:pt idx="186">
                  <c:v>0.34474478814212872</c:v>
                </c:pt>
                <c:pt idx="187">
                  <c:v>0.34924276426130774</c:v>
                </c:pt>
                <c:pt idx="188">
                  <c:v>0.35216082105780938</c:v>
                </c:pt>
                <c:pt idx="189">
                  <c:v>0.35356704652355209</c:v>
                </c:pt>
                <c:pt idx="190">
                  <c:v>0.35387135816090154</c:v>
                </c:pt>
                <c:pt idx="191">
                  <c:v>0.35492463770935312</c:v>
                </c:pt>
                <c:pt idx="192">
                  <c:v>0.35574169361237357</c:v>
                </c:pt>
                <c:pt idx="193">
                  <c:v>0.35681164777109087</c:v>
                </c:pt>
                <c:pt idx="194">
                  <c:v>0.35786492731954245</c:v>
                </c:pt>
                <c:pt idx="195">
                  <c:v>0.35974637917785829</c:v>
                </c:pt>
                <c:pt idx="196">
                  <c:v>0.36060929025910948</c:v>
                </c:pt>
                <c:pt idx="197">
                  <c:v>0.3615930922647872</c:v>
                </c:pt>
                <c:pt idx="198">
                  <c:v>0.36369548270912389</c:v>
                </c:pt>
                <c:pt idx="199">
                  <c:v>0.36472513989303235</c:v>
                </c:pt>
                <c:pt idx="200">
                  <c:v>0.36621334885924822</c:v>
                </c:pt>
                <c:pt idx="201">
                  <c:v>0.36712072556787467</c:v>
                </c:pt>
                <c:pt idx="202">
                  <c:v>0.37059460270656713</c:v>
                </c:pt>
                <c:pt idx="203">
                  <c:v>0.37620005085756131</c:v>
                </c:pt>
                <c:pt idx="204">
                  <c:v>0.38217928818867875</c:v>
                </c:pt>
                <c:pt idx="205">
                  <c:v>0.38279624876851054</c:v>
                </c:pt>
                <c:pt idx="206">
                  <c:v>0.38336318551754517</c:v>
                </c:pt>
                <c:pt idx="207">
                  <c:v>0.38467353197425996</c:v>
                </c:pt>
                <c:pt idx="208">
                  <c:v>0.38552949530123376</c:v>
                </c:pt>
                <c:pt idx="209">
                  <c:v>0.38605057687203764</c:v>
                </c:pt>
                <c:pt idx="210">
                  <c:v>0.38662307182449418</c:v>
                </c:pt>
                <c:pt idx="211">
                  <c:v>0.38956336143468345</c:v>
                </c:pt>
                <c:pt idx="212">
                  <c:v>0.39250226149401729</c:v>
                </c:pt>
                <c:pt idx="213">
                  <c:v>0.39323733389656462</c:v>
                </c:pt>
                <c:pt idx="214">
                  <c:v>0.39347077844028477</c:v>
                </c:pt>
                <c:pt idx="215">
                  <c:v>0.3996403842386026</c:v>
                </c:pt>
                <c:pt idx="216">
                  <c:v>0.4001517389534181</c:v>
                </c:pt>
                <c:pt idx="217">
                  <c:v>0.40077703683838273</c:v>
                </c:pt>
                <c:pt idx="218">
                  <c:v>0.40130367661260852</c:v>
                </c:pt>
                <c:pt idx="219">
                  <c:v>0.40161493600423537</c:v>
                </c:pt>
                <c:pt idx="220">
                  <c:v>0.40464415686917521</c:v>
                </c:pt>
                <c:pt idx="221">
                  <c:v>0.40583639150317447</c:v>
                </c:pt>
                <c:pt idx="222">
                  <c:v>0.40722455280779596</c:v>
                </c:pt>
                <c:pt idx="223">
                  <c:v>0.40753442264856732</c:v>
                </c:pt>
                <c:pt idx="224">
                  <c:v>0.40789431632013584</c:v>
                </c:pt>
                <c:pt idx="225">
                  <c:v>0.410388560105717</c:v>
                </c:pt>
                <c:pt idx="226">
                  <c:v>0.41375544182853774</c:v>
                </c:pt>
                <c:pt idx="227">
                  <c:v>0.41457944548583558</c:v>
                </c:pt>
                <c:pt idx="228">
                  <c:v>0.41547431623676279</c:v>
                </c:pt>
                <c:pt idx="229">
                  <c:v>0.41640670486078785</c:v>
                </c:pt>
                <c:pt idx="230">
                  <c:v>0.41716123097531183</c:v>
                </c:pt>
                <c:pt idx="231">
                  <c:v>0.41900516496052981</c:v>
                </c:pt>
                <c:pt idx="232">
                  <c:v>0.41995422819482059</c:v>
                </c:pt>
                <c:pt idx="233">
                  <c:v>0.42119370755790608</c:v>
                </c:pt>
                <c:pt idx="234">
                  <c:v>0.42288201184731061</c:v>
                </c:pt>
                <c:pt idx="235">
                  <c:v>0.42509278725837452</c:v>
                </c:pt>
                <c:pt idx="236">
                  <c:v>0.42606964150977483</c:v>
                </c:pt>
                <c:pt idx="237">
                  <c:v>0.42694505854872533</c:v>
                </c:pt>
                <c:pt idx="238">
                  <c:v>0.42811922902160338</c:v>
                </c:pt>
                <c:pt idx="239">
                  <c:v>0.42895573863660053</c:v>
                </c:pt>
                <c:pt idx="240">
                  <c:v>0.42993120333714535</c:v>
                </c:pt>
                <c:pt idx="241">
                  <c:v>0.43076632340128701</c:v>
                </c:pt>
                <c:pt idx="242">
                  <c:v>0.43237125463936293</c:v>
                </c:pt>
                <c:pt idx="243">
                  <c:v>0.4338275039359028</c:v>
                </c:pt>
                <c:pt idx="244">
                  <c:v>0.43432774224387449</c:v>
                </c:pt>
                <c:pt idx="245">
                  <c:v>0.43517675781657095</c:v>
                </c:pt>
                <c:pt idx="246">
                  <c:v>0.43549079630990872</c:v>
                </c:pt>
                <c:pt idx="247">
                  <c:v>0.43585485863404372</c:v>
                </c:pt>
                <c:pt idx="248">
                  <c:v>0.43624949107699917</c:v>
                </c:pt>
                <c:pt idx="249">
                  <c:v>0.4369915112338239</c:v>
                </c:pt>
                <c:pt idx="250">
                  <c:v>0.4375945763051009</c:v>
                </c:pt>
                <c:pt idx="251">
                  <c:v>0.43843386502180898</c:v>
                </c:pt>
                <c:pt idx="252">
                  <c:v>0.4393190089167478</c:v>
                </c:pt>
                <c:pt idx="253">
                  <c:v>0.43958719223185488</c:v>
                </c:pt>
                <c:pt idx="254">
                  <c:v>0.43988733521663792</c:v>
                </c:pt>
                <c:pt idx="255">
                  <c:v>0.4402069319133976</c:v>
                </c:pt>
                <c:pt idx="256">
                  <c:v>0.44078220596756507</c:v>
                </c:pt>
                <c:pt idx="257">
                  <c:v>0.44143807397135021</c:v>
                </c:pt>
                <c:pt idx="258">
                  <c:v>0.44330563032111125</c:v>
                </c:pt>
                <c:pt idx="259">
                  <c:v>0.44430054873363278</c:v>
                </c:pt>
                <c:pt idx="260">
                  <c:v>0.44590964862427512</c:v>
                </c:pt>
                <c:pt idx="261">
                  <c:v>0.44673504183242846</c:v>
                </c:pt>
                <c:pt idx="262">
                  <c:v>0.44752569626919486</c:v>
                </c:pt>
                <c:pt idx="263">
                  <c:v>0.44819129112896833</c:v>
                </c:pt>
                <c:pt idx="264">
                  <c:v>0.45040345609088767</c:v>
                </c:pt>
                <c:pt idx="265">
                  <c:v>0.45219319759274201</c:v>
                </c:pt>
                <c:pt idx="266">
                  <c:v>0.45266981353617064</c:v>
                </c:pt>
                <c:pt idx="267">
                  <c:v>0.45468883092917872</c:v>
                </c:pt>
                <c:pt idx="268">
                  <c:v>0.4558268730798144</c:v>
                </c:pt>
                <c:pt idx="269">
                  <c:v>0.45638130387114972</c:v>
                </c:pt>
                <c:pt idx="270">
                  <c:v>0.45674397664442923</c:v>
                </c:pt>
                <c:pt idx="271">
                  <c:v>0.45754018928461754</c:v>
                </c:pt>
                <c:pt idx="272">
                  <c:v>0.45862264940103409</c:v>
                </c:pt>
                <c:pt idx="273">
                  <c:v>0.46003582262105419</c:v>
                </c:pt>
                <c:pt idx="274">
                  <c:v>0.46067501601457361</c:v>
                </c:pt>
                <c:pt idx="275">
                  <c:v>0.4619728565135891</c:v>
                </c:pt>
                <c:pt idx="276">
                  <c:v>0.46316509114758836</c:v>
                </c:pt>
                <c:pt idx="277">
                  <c:v>0.46392378591467881</c:v>
                </c:pt>
                <c:pt idx="278">
                  <c:v>0.4646185613424173</c:v>
                </c:pt>
                <c:pt idx="279">
                  <c:v>0.46537725610950775</c:v>
                </c:pt>
                <c:pt idx="280">
                  <c:v>0.4658510929512254</c:v>
                </c:pt>
                <c:pt idx="281">
                  <c:v>0.4663110342843883</c:v>
                </c:pt>
                <c:pt idx="282">
                  <c:v>0.46667370705766781</c:v>
                </c:pt>
                <c:pt idx="283">
                  <c:v>0.46785899393738967</c:v>
                </c:pt>
                <c:pt idx="284">
                  <c:v>0.46920407916549139</c:v>
                </c:pt>
                <c:pt idx="285">
                  <c:v>0.46974600399912741</c:v>
                </c:pt>
                <c:pt idx="286">
                  <c:v>0.47030738254474014</c:v>
                </c:pt>
                <c:pt idx="287">
                  <c:v>0.47100215797247863</c:v>
                </c:pt>
                <c:pt idx="288">
                  <c:v>0.47141346502569981</c:v>
                </c:pt>
                <c:pt idx="289">
                  <c:v>0.47234307454801389</c:v>
                </c:pt>
                <c:pt idx="290">
                  <c:v>0.473424145113575</c:v>
                </c:pt>
                <c:pt idx="291">
                  <c:v>0.47403137883741842</c:v>
                </c:pt>
                <c:pt idx="292">
                  <c:v>0.4748831735118258</c:v>
                </c:pt>
                <c:pt idx="293">
                  <c:v>0.47528475370905865</c:v>
                </c:pt>
                <c:pt idx="294">
                  <c:v>0.47644780777509288</c:v>
                </c:pt>
                <c:pt idx="295">
                  <c:v>0.47813611206449741</c:v>
                </c:pt>
                <c:pt idx="296">
                  <c:v>0.48002590122794608</c:v>
                </c:pt>
                <c:pt idx="297">
                  <c:v>0.48072484530825099</c:v>
                </c:pt>
                <c:pt idx="298">
                  <c:v>0.48506997083332754</c:v>
                </c:pt>
                <c:pt idx="299">
                  <c:v>0.48539095708094271</c:v>
                </c:pt>
                <c:pt idx="300">
                  <c:v>0.48833124669113198</c:v>
                </c:pt>
                <c:pt idx="301">
                  <c:v>0.49498024753458936</c:v>
                </c:pt>
                <c:pt idx="302">
                  <c:v>0.49556802754645612</c:v>
                </c:pt>
                <c:pt idx="303">
                  <c:v>0.49862364987765001</c:v>
                </c:pt>
                <c:pt idx="304">
                  <c:v>0.49962968469701535</c:v>
                </c:pt>
                <c:pt idx="305">
                  <c:v>0.50004099175023653</c:v>
                </c:pt>
                <c:pt idx="306">
                  <c:v>0.50223370300017922</c:v>
                </c:pt>
                <c:pt idx="307">
                  <c:v>0.50292153067364032</c:v>
                </c:pt>
                <c:pt idx="308">
                  <c:v>0.50727638305470524</c:v>
                </c:pt>
                <c:pt idx="309">
                  <c:v>0.50887019788593735</c:v>
                </c:pt>
                <c:pt idx="310">
                  <c:v>0.51089060482980087</c:v>
                </c:pt>
                <c:pt idx="311">
                  <c:v>0.51195083213252979</c:v>
                </c:pt>
                <c:pt idx="312">
                  <c:v>0.51416160754359364</c:v>
                </c:pt>
                <c:pt idx="313">
                  <c:v>0.51455346088483811</c:v>
                </c:pt>
                <c:pt idx="314">
                  <c:v>0.51564147920467662</c:v>
                </c:pt>
                <c:pt idx="315">
                  <c:v>0.51615839212291403</c:v>
                </c:pt>
                <c:pt idx="316">
                  <c:v>0.5177188577336147</c:v>
                </c:pt>
                <c:pt idx="317">
                  <c:v>0.5187554626718005</c:v>
                </c:pt>
                <c:pt idx="318">
                  <c:v>0.51987266155960399</c:v>
                </c:pt>
                <c:pt idx="319">
                  <c:v>0.52057855339418635</c:v>
                </c:pt>
                <c:pt idx="320">
                  <c:v>0.52289771377197747</c:v>
                </c:pt>
                <c:pt idx="321">
                  <c:v>0.5236466816830796</c:v>
                </c:pt>
                <c:pt idx="322">
                  <c:v>0.52590053317066321</c:v>
                </c:pt>
                <c:pt idx="323">
                  <c:v>0.52629933426618514</c:v>
                </c:pt>
                <c:pt idx="324">
                  <c:v>0.5284309052784868</c:v>
                </c:pt>
                <c:pt idx="325">
                  <c:v>0.52987325906647187</c:v>
                </c:pt>
                <c:pt idx="326">
                  <c:v>0.53147124255027045</c:v>
                </c:pt>
                <c:pt idx="327">
                  <c:v>0.5320618016638482</c:v>
                </c:pt>
                <c:pt idx="328">
                  <c:v>0.53248283557305776</c:v>
                </c:pt>
                <c:pt idx="329">
                  <c:v>0.53485340933250147</c:v>
                </c:pt>
                <c:pt idx="330">
                  <c:v>0.53672096568226257</c:v>
                </c:pt>
                <c:pt idx="331">
                  <c:v>0.53895675300872503</c:v>
                </c:pt>
                <c:pt idx="332">
                  <c:v>0.53986551926820703</c:v>
                </c:pt>
                <c:pt idx="333">
                  <c:v>0.5411925403351876</c:v>
                </c:pt>
                <c:pt idx="334">
                  <c:v>0.54188731576292604</c:v>
                </c:pt>
                <c:pt idx="335">
                  <c:v>0.54244313610511685</c:v>
                </c:pt>
                <c:pt idx="336">
                  <c:v>0.54395635698673128</c:v>
                </c:pt>
                <c:pt idx="337">
                  <c:v>0.55157943297987799</c:v>
                </c:pt>
                <c:pt idx="338">
                  <c:v>0.55363179959341746</c:v>
                </c:pt>
                <c:pt idx="339">
                  <c:v>0.55531037702683361</c:v>
                </c:pt>
                <c:pt idx="340">
                  <c:v>0.55622192238802648</c:v>
                </c:pt>
                <c:pt idx="341">
                  <c:v>0.5580728041275218</c:v>
                </c:pt>
                <c:pt idx="342">
                  <c:v>0.55997370969781435</c:v>
                </c:pt>
                <c:pt idx="343">
                  <c:v>0.56055454195540377</c:v>
                </c:pt>
                <c:pt idx="344">
                  <c:v>0.56210805981182699</c:v>
                </c:pt>
                <c:pt idx="345">
                  <c:v>0.56359348967633194</c:v>
                </c:pt>
                <c:pt idx="346">
                  <c:v>0.56435913219769973</c:v>
                </c:pt>
                <c:pt idx="347">
                  <c:v>0.56542769680556149</c:v>
                </c:pt>
                <c:pt idx="348">
                  <c:v>0.56588485903701347</c:v>
                </c:pt>
                <c:pt idx="349">
                  <c:v>0.56648375545572405</c:v>
                </c:pt>
                <c:pt idx="350">
                  <c:v>0.56707709367101267</c:v>
                </c:pt>
                <c:pt idx="351">
                  <c:v>0.56877651436726107</c:v>
                </c:pt>
                <c:pt idx="352">
                  <c:v>0.56970890299128607</c:v>
                </c:pt>
                <c:pt idx="353">
                  <c:v>0.57047732461436484</c:v>
                </c:pt>
                <c:pt idx="354">
                  <c:v>0.57083721828593337</c:v>
                </c:pt>
                <c:pt idx="355">
                  <c:v>0.57252135392277148</c:v>
                </c:pt>
                <c:pt idx="356">
                  <c:v>0.57433610734002438</c:v>
                </c:pt>
                <c:pt idx="357">
                  <c:v>0.57541995700729642</c:v>
                </c:pt>
                <c:pt idx="358">
                  <c:v>0.57578957753485327</c:v>
                </c:pt>
                <c:pt idx="359">
                  <c:v>0.57688593315982462</c:v>
                </c:pt>
                <c:pt idx="360">
                  <c:v>0.57737227595924157</c:v>
                </c:pt>
                <c:pt idx="361">
                  <c:v>0.57852004496586551</c:v>
                </c:pt>
                <c:pt idx="362">
                  <c:v>0.57965669756564564</c:v>
                </c:pt>
                <c:pt idx="363">
                  <c:v>0.58022224476382478</c:v>
                </c:pt>
                <c:pt idx="364">
                  <c:v>0.58063911002046786</c:v>
                </c:pt>
                <c:pt idx="365">
                  <c:v>0.58209258021529675</c:v>
                </c:pt>
                <c:pt idx="366">
                  <c:v>0.58312501650091619</c:v>
                </c:pt>
                <c:pt idx="367">
                  <c:v>0.58472994773899212</c:v>
                </c:pt>
                <c:pt idx="368">
                  <c:v>0.58612644634874644</c:v>
                </c:pt>
                <c:pt idx="369">
                  <c:v>0.58675174423371113</c:v>
                </c:pt>
                <c:pt idx="370">
                  <c:v>0.58762855082351706</c:v>
                </c:pt>
                <c:pt idx="371">
                  <c:v>0.5882455114033488</c:v>
                </c:pt>
                <c:pt idx="372">
                  <c:v>0.58966146372507988</c:v>
                </c:pt>
                <c:pt idx="373">
                  <c:v>0.59015336472791868</c:v>
                </c:pt>
                <c:pt idx="374">
                  <c:v>0.59222101640086844</c:v>
                </c:pt>
                <c:pt idx="375">
                  <c:v>0.59432618594691611</c:v>
                </c:pt>
                <c:pt idx="376">
                  <c:v>0.59561707869165426</c:v>
                </c:pt>
                <c:pt idx="377">
                  <c:v>0.59606034541455144</c:v>
                </c:pt>
                <c:pt idx="378">
                  <c:v>0.59717893385321041</c:v>
                </c:pt>
                <c:pt idx="379">
                  <c:v>0.59770557362743615</c:v>
                </c:pt>
                <c:pt idx="380">
                  <c:v>0.59942166893395021</c:v>
                </c:pt>
                <c:pt idx="381">
                  <c:v>0.59971625371531134</c:v>
                </c:pt>
                <c:pt idx="382">
                  <c:v>0.60129339393627768</c:v>
                </c:pt>
                <c:pt idx="383">
                  <c:v>0.60230359740820949</c:v>
                </c:pt>
                <c:pt idx="384">
                  <c:v>0.60393770921425038</c:v>
                </c:pt>
                <c:pt idx="385">
                  <c:v>0.60506602450889768</c:v>
                </c:pt>
                <c:pt idx="386">
                  <c:v>0.60576913724176906</c:v>
                </c:pt>
                <c:pt idx="387">
                  <c:v>0.60680296307824388</c:v>
                </c:pt>
                <c:pt idx="388">
                  <c:v>0.60777148002451131</c:v>
                </c:pt>
                <c:pt idx="389">
                  <c:v>0.61066174580390342</c:v>
                </c:pt>
                <c:pt idx="390">
                  <c:v>0.61125925267175851</c:v>
                </c:pt>
                <c:pt idx="391">
                  <c:v>0.61159552397878392</c:v>
                </c:pt>
                <c:pt idx="392">
                  <c:v>0.61181646256480471</c:v>
                </c:pt>
                <c:pt idx="393">
                  <c:v>0.6129461674103075</c:v>
                </c:pt>
                <c:pt idx="394">
                  <c:v>0.61373404274536292</c:v>
                </c:pt>
                <c:pt idx="395">
                  <c:v>0.61583643318969961</c:v>
                </c:pt>
                <c:pt idx="396">
                  <c:v>0.61684524711077593</c:v>
                </c:pt>
                <c:pt idx="397">
                  <c:v>0.61923666413305178</c:v>
                </c:pt>
                <c:pt idx="398">
                  <c:v>0.62049698675896936</c:v>
                </c:pt>
                <c:pt idx="399">
                  <c:v>0.62158222597709689</c:v>
                </c:pt>
                <c:pt idx="400">
                  <c:v>0.62341365400461557</c:v>
                </c:pt>
                <c:pt idx="401">
                  <c:v>0.62427239643330035</c:v>
                </c:pt>
                <c:pt idx="402">
                  <c:v>0.62625250640235508</c:v>
                </c:pt>
                <c:pt idx="403">
                  <c:v>0.62818954029489005</c:v>
                </c:pt>
                <c:pt idx="404">
                  <c:v>0.62891766494316004</c:v>
                </c:pt>
                <c:pt idx="405">
                  <c:v>0.63023356960329679</c:v>
                </c:pt>
                <c:pt idx="406">
                  <c:v>0.63166341743358256</c:v>
                </c:pt>
                <c:pt idx="407">
                  <c:v>0.63270002237176837</c:v>
                </c:pt>
                <c:pt idx="408">
                  <c:v>0.63301961906852811</c:v>
                </c:pt>
                <c:pt idx="409">
                  <c:v>0.63483298293492552</c:v>
                </c:pt>
                <c:pt idx="410">
                  <c:v>0.63670748703896396</c:v>
                </c:pt>
                <c:pt idx="411">
                  <c:v>0.63822487657314486</c:v>
                </c:pt>
                <c:pt idx="412">
                  <c:v>0.63944490222425365</c:v>
                </c:pt>
                <c:pt idx="413">
                  <c:v>0.64011188663488261</c:v>
                </c:pt>
                <c:pt idx="414">
                  <c:v>0.64061768314627621</c:v>
                </c:pt>
                <c:pt idx="415">
                  <c:v>0.64259084536105349</c:v>
                </c:pt>
                <c:pt idx="416">
                  <c:v>0.64363439805351674</c:v>
                </c:pt>
                <c:pt idx="417">
                  <c:v>0.64483913864521525</c:v>
                </c:pt>
                <c:pt idx="418">
                  <c:v>0.64597718079585087</c:v>
                </c:pt>
                <c:pt idx="419">
                  <c:v>0.64825882330054407</c:v>
                </c:pt>
                <c:pt idx="420">
                  <c:v>0.64889523759235257</c:v>
                </c:pt>
                <c:pt idx="421">
                  <c:v>0.65173686909180295</c:v>
                </c:pt>
                <c:pt idx="422">
                  <c:v>0.65396709821484356</c:v>
                </c:pt>
                <c:pt idx="423">
                  <c:v>0.655751281513276</c:v>
                </c:pt>
                <c:pt idx="424">
                  <c:v>0.65642243457647143</c:v>
                </c:pt>
                <c:pt idx="425">
                  <c:v>0.65756603493052901</c:v>
                </c:pt>
                <c:pt idx="426">
                  <c:v>0.65818438506121624</c:v>
                </c:pt>
                <c:pt idx="427">
                  <c:v>0.65874437405597341</c:v>
                </c:pt>
                <c:pt idx="428">
                  <c:v>0.66196535293896908</c:v>
                </c:pt>
                <c:pt idx="429">
                  <c:v>0.66278935659626692</c:v>
                </c:pt>
                <c:pt idx="430">
                  <c:v>0.66366894228778384</c:v>
                </c:pt>
                <c:pt idx="431">
                  <c:v>0.66628963520121343</c:v>
                </c:pt>
                <c:pt idx="432">
                  <c:v>0.66682600183142759</c:v>
                </c:pt>
                <c:pt idx="433">
                  <c:v>0.66848790465457808</c:v>
                </c:pt>
                <c:pt idx="434">
                  <c:v>0.66898675341169433</c:v>
                </c:pt>
                <c:pt idx="435">
                  <c:v>0.67002196879902465</c:v>
                </c:pt>
                <c:pt idx="436">
                  <c:v>0.67120030792446916</c:v>
                </c:pt>
                <c:pt idx="437">
                  <c:v>0.67238142615162455</c:v>
                </c:pt>
                <c:pt idx="438">
                  <c:v>0.67359867270102236</c:v>
                </c:pt>
                <c:pt idx="439">
                  <c:v>0.6740738990935955</c:v>
                </c:pt>
                <c:pt idx="440">
                  <c:v>0.67786598337819215</c:v>
                </c:pt>
                <c:pt idx="441">
                  <c:v>0.67838845449985152</c:v>
                </c:pt>
                <c:pt idx="442">
                  <c:v>0.6788581226890027</c:v>
                </c:pt>
                <c:pt idx="443">
                  <c:v>0.67957513093042887</c:v>
                </c:pt>
                <c:pt idx="444">
                  <c:v>0.68168307957818741</c:v>
                </c:pt>
                <c:pt idx="445">
                  <c:v>0.68333942419791593</c:v>
                </c:pt>
                <c:pt idx="446">
                  <c:v>0.68394665792175935</c:v>
                </c:pt>
                <c:pt idx="447">
                  <c:v>0.68431210979674983</c:v>
                </c:pt>
                <c:pt idx="448">
                  <c:v>0.68522643425965368</c:v>
                </c:pt>
                <c:pt idx="449">
                  <c:v>0.6866243224202635</c:v>
                </c:pt>
                <c:pt idx="450">
                  <c:v>0.68835014458276589</c:v>
                </c:pt>
                <c:pt idx="451">
                  <c:v>0.6887892426530966</c:v>
                </c:pt>
                <c:pt idx="452">
                  <c:v>0.68964103732750404</c:v>
                </c:pt>
                <c:pt idx="453">
                  <c:v>0.69236038835167246</c:v>
                </c:pt>
                <c:pt idx="454">
                  <c:v>0.69287035351563253</c:v>
                </c:pt>
                <c:pt idx="455">
                  <c:v>0.69776018297605602</c:v>
                </c:pt>
                <c:pt idx="456">
                  <c:v>0.7001877283205743</c:v>
                </c:pt>
                <c:pt idx="457">
                  <c:v>0.70124100786902588</c:v>
                </c:pt>
                <c:pt idx="458">
                  <c:v>0.70352820857714105</c:v>
                </c:pt>
                <c:pt idx="459">
                  <c:v>0.70727860633607342</c:v>
                </c:pt>
                <c:pt idx="460">
                  <c:v>0.7079692131112455</c:v>
                </c:pt>
                <c:pt idx="461">
                  <c:v>0.70915311044011187</c:v>
                </c:pt>
                <c:pt idx="462">
                  <c:v>0.71074692527134398</c:v>
                </c:pt>
                <c:pt idx="463">
                  <c:v>0.71152507375041107</c:v>
                </c:pt>
                <c:pt idx="464">
                  <c:v>0.7126117025193941</c:v>
                </c:pt>
                <c:pt idx="465">
                  <c:v>0.71359550452507181</c:v>
                </c:pt>
                <c:pt idx="466">
                  <c:v>0.71393872358637467</c:v>
                </c:pt>
                <c:pt idx="467">
                  <c:v>0.71444452009776827</c:v>
                </c:pt>
                <c:pt idx="468">
                  <c:v>0.71613282438717285</c:v>
                </c:pt>
                <c:pt idx="469">
                  <c:v>0.71657470155921454</c:v>
                </c:pt>
                <c:pt idx="470">
                  <c:v>0.71781834957486645</c:v>
                </c:pt>
                <c:pt idx="471">
                  <c:v>0.71916343480296818</c:v>
                </c:pt>
                <c:pt idx="472">
                  <c:v>0.72184526795403881</c:v>
                </c:pt>
                <c:pt idx="473">
                  <c:v>0.72426586554427974</c:v>
                </c:pt>
                <c:pt idx="474">
                  <c:v>0.72510793336269874</c:v>
                </c:pt>
                <c:pt idx="475">
                  <c:v>0.72550673445822067</c:v>
                </c:pt>
                <c:pt idx="476">
                  <c:v>0.72669202133794253</c:v>
                </c:pt>
                <c:pt idx="477">
                  <c:v>0.72783979034456647</c:v>
                </c:pt>
                <c:pt idx="478">
                  <c:v>0.7290681533008081</c:v>
                </c:pt>
                <c:pt idx="479">
                  <c:v>0.72986714504270733</c:v>
                </c:pt>
                <c:pt idx="480">
                  <c:v>0.73103714686301891</c:v>
                </c:pt>
                <c:pt idx="481">
                  <c:v>0.73253508268522305</c:v>
                </c:pt>
                <c:pt idx="482">
                  <c:v>0.7353808828372399</c:v>
                </c:pt>
                <c:pt idx="483">
                  <c:v>0.73631744011383138</c:v>
                </c:pt>
                <c:pt idx="484">
                  <c:v>0.73821000837899098</c:v>
                </c:pt>
                <c:pt idx="485">
                  <c:v>0.73949812202201815</c:v>
                </c:pt>
                <c:pt idx="486">
                  <c:v>0.74150741255903785</c:v>
                </c:pt>
                <c:pt idx="487">
                  <c:v>0.74345278375670565</c:v>
                </c:pt>
                <c:pt idx="488">
                  <c:v>0.74415033828615507</c:v>
                </c:pt>
                <c:pt idx="489">
                  <c:v>0.74638334651090654</c:v>
                </c:pt>
                <c:pt idx="490">
                  <c:v>0.74712119801516486</c:v>
                </c:pt>
                <c:pt idx="491">
                  <c:v>0.7486580412613224</c:v>
                </c:pt>
                <c:pt idx="492">
                  <c:v>0.74908324382309832</c:v>
                </c:pt>
                <c:pt idx="493">
                  <c:v>0.75052003940766154</c:v>
                </c:pt>
                <c:pt idx="494">
                  <c:v>0.75467340691468221</c:v>
                </c:pt>
                <c:pt idx="495">
                  <c:v>0.75658959754438493</c:v>
                </c:pt>
                <c:pt idx="496">
                  <c:v>0.7569300375039768</c:v>
                </c:pt>
                <c:pt idx="497">
                  <c:v>0.75745111907478069</c:v>
                </c:pt>
                <c:pt idx="498">
                  <c:v>0.75792495591649833</c:v>
                </c:pt>
                <c:pt idx="499">
                  <c:v>0.75904215480430182</c:v>
                </c:pt>
                <c:pt idx="500">
                  <c:v>0.75941594398442513</c:v>
                </c:pt>
                <c:pt idx="501">
                  <c:v>0.76082772765358975</c:v>
                </c:pt>
                <c:pt idx="502">
                  <c:v>0.76243265889166567</c:v>
                </c:pt>
                <c:pt idx="503">
                  <c:v>0.7635442995760473</c:v>
                </c:pt>
                <c:pt idx="504">
                  <c:v>0.76622752227797331</c:v>
                </c:pt>
                <c:pt idx="505">
                  <c:v>0.76696398423137613</c:v>
                </c:pt>
                <c:pt idx="506">
                  <c:v>0.76752258367527793</c:v>
                </c:pt>
                <c:pt idx="507">
                  <c:v>0.76928036550745627</c:v>
                </c:pt>
                <c:pt idx="508">
                  <c:v>0.77029334808109895</c:v>
                </c:pt>
                <c:pt idx="509">
                  <c:v>0.77210393284578549</c:v>
                </c:pt>
                <c:pt idx="510">
                  <c:v>0.77328227197123001</c:v>
                </c:pt>
                <c:pt idx="511">
                  <c:v>0.77435639478251372</c:v>
                </c:pt>
                <c:pt idx="512">
                  <c:v>0.77491360467556003</c:v>
                </c:pt>
                <c:pt idx="513">
                  <c:v>0.77563756067126355</c:v>
                </c:pt>
                <c:pt idx="514">
                  <c:v>0.77660190896496462</c:v>
                </c:pt>
                <c:pt idx="515">
                  <c:v>0.77788029575200346</c:v>
                </c:pt>
                <c:pt idx="516">
                  <c:v>0.7791586825390423</c:v>
                </c:pt>
                <c:pt idx="517">
                  <c:v>0.78115824622007368</c:v>
                </c:pt>
                <c:pt idx="518">
                  <c:v>0.78254362842298419</c:v>
                </c:pt>
                <c:pt idx="519">
                  <c:v>0.78374420036211634</c:v>
                </c:pt>
                <c:pt idx="520">
                  <c:v>0.78663168703979747</c:v>
                </c:pt>
                <c:pt idx="521">
                  <c:v>0.78730839830641475</c:v>
                </c:pt>
                <c:pt idx="522">
                  <c:v>0.7888577475102716</c:v>
                </c:pt>
                <c:pt idx="523">
                  <c:v>0.79187168331580116</c:v>
                </c:pt>
                <c:pt idx="524">
                  <c:v>0.79353497568980713</c:v>
                </c:pt>
                <c:pt idx="525">
                  <c:v>0.79475222223920494</c:v>
                </c:pt>
                <c:pt idx="526">
                  <c:v>0.7950954413005078</c:v>
                </c:pt>
                <c:pt idx="527">
                  <c:v>0.79828307096297202</c:v>
                </c:pt>
                <c:pt idx="528">
                  <c:v>0.80020759889780768</c:v>
                </c:pt>
                <c:pt idx="529">
                  <c:v>0.80074396552802185</c:v>
                </c:pt>
                <c:pt idx="530">
                  <c:v>0.80187089127181366</c:v>
                </c:pt>
                <c:pt idx="531">
                  <c:v>0.80334103607690832</c:v>
                </c:pt>
                <c:pt idx="532">
                  <c:v>0.8040316428520804</c:v>
                </c:pt>
                <c:pt idx="533">
                  <c:v>0.80470835411869768</c:v>
                </c:pt>
                <c:pt idx="534">
                  <c:v>0.80539340269044779</c:v>
                </c:pt>
                <c:pt idx="535">
                  <c:v>0.80623269140715592</c:v>
                </c:pt>
                <c:pt idx="536">
                  <c:v>0.80694414144516013</c:v>
                </c:pt>
                <c:pt idx="537">
                  <c:v>0.80945228073929609</c:v>
                </c:pt>
                <c:pt idx="538">
                  <c:v>0.80998031006437732</c:v>
                </c:pt>
                <c:pt idx="539">
                  <c:v>0.81150047870026909</c:v>
                </c:pt>
                <c:pt idx="540">
                  <c:v>0.81509385721253258</c:v>
                </c:pt>
                <c:pt idx="541">
                  <c:v>0.81630554555850854</c:v>
                </c:pt>
                <c:pt idx="542">
                  <c:v>0.81805082143298768</c:v>
                </c:pt>
                <c:pt idx="543">
                  <c:v>0.81951679758551588</c:v>
                </c:pt>
                <c:pt idx="544">
                  <c:v>0.82006011197000739</c:v>
                </c:pt>
                <c:pt idx="545">
                  <c:v>0.82060620545620988</c:v>
                </c:pt>
                <c:pt idx="546">
                  <c:v>0.8213162659433586</c:v>
                </c:pt>
                <c:pt idx="547">
                  <c:v>0.82211664723611333</c:v>
                </c:pt>
                <c:pt idx="548">
                  <c:v>0.82278363164674229</c:v>
                </c:pt>
                <c:pt idx="549">
                  <c:v>0.82465813575078073</c:v>
                </c:pt>
                <c:pt idx="550">
                  <c:v>0.82553216323887579</c:v>
                </c:pt>
                <c:pt idx="551">
                  <c:v>0.82628252070083341</c:v>
                </c:pt>
                <c:pt idx="552">
                  <c:v>0.82805975624498851</c:v>
                </c:pt>
                <c:pt idx="553">
                  <c:v>0.82944235934618815</c:v>
                </c:pt>
                <c:pt idx="554">
                  <c:v>0.82991480663705031</c:v>
                </c:pt>
                <c:pt idx="555">
                  <c:v>0.83053593586944852</c:v>
                </c:pt>
                <c:pt idx="556">
                  <c:v>0.83308298258753788</c:v>
                </c:pt>
                <c:pt idx="557">
                  <c:v>0.83647904487832359</c:v>
                </c:pt>
                <c:pt idx="558">
                  <c:v>0.83982925199087854</c:v>
                </c:pt>
                <c:pt idx="559">
                  <c:v>0.84061156912251211</c:v>
                </c:pt>
                <c:pt idx="560">
                  <c:v>0.84122714015148847</c:v>
                </c:pt>
                <c:pt idx="561">
                  <c:v>0.8427014536091495</c:v>
                </c:pt>
                <c:pt idx="562">
                  <c:v>0.84355046918184595</c:v>
                </c:pt>
                <c:pt idx="563">
                  <c:v>0.8453471584379777</c:v>
                </c:pt>
                <c:pt idx="564">
                  <c:v>0.84615448748500988</c:v>
                </c:pt>
                <c:pt idx="565">
                  <c:v>0.84777887243506245</c:v>
                </c:pt>
                <c:pt idx="566">
                  <c:v>0.84869736555053277</c:v>
                </c:pt>
                <c:pt idx="567">
                  <c:v>0.85064690540076693</c:v>
                </c:pt>
                <c:pt idx="568">
                  <c:v>0.85148480456661957</c:v>
                </c:pt>
                <c:pt idx="569">
                  <c:v>0.85260200345442305</c:v>
                </c:pt>
                <c:pt idx="570">
                  <c:v>0.85312030592351595</c:v>
                </c:pt>
                <c:pt idx="571">
                  <c:v>0.85380535449526607</c:v>
                </c:pt>
                <c:pt idx="572">
                  <c:v>0.85575211524378936</c:v>
                </c:pt>
                <c:pt idx="573">
                  <c:v>0.85630515648426919</c:v>
                </c:pt>
                <c:pt idx="574">
                  <c:v>0.85759743877986283</c:v>
                </c:pt>
                <c:pt idx="575">
                  <c:v>0.8594038548919829</c:v>
                </c:pt>
                <c:pt idx="576">
                  <c:v>0.86192311059296267</c:v>
                </c:pt>
                <c:pt idx="577">
                  <c:v>0.86292080810719518</c:v>
                </c:pt>
                <c:pt idx="578">
                  <c:v>0.86322789884625561</c:v>
                </c:pt>
                <c:pt idx="579">
                  <c:v>0.86555400697832408</c:v>
                </c:pt>
                <c:pt idx="580">
                  <c:v>0.86675179981574524</c:v>
                </c:pt>
                <c:pt idx="581">
                  <c:v>0.86725203812371698</c:v>
                </c:pt>
                <c:pt idx="582">
                  <c:v>0.86821638641741805</c:v>
                </c:pt>
                <c:pt idx="583">
                  <c:v>0.86937527183088581</c:v>
                </c:pt>
                <c:pt idx="584">
                  <c:v>0.87105245971344658</c:v>
                </c:pt>
                <c:pt idx="585">
                  <c:v>0.87173056053091935</c:v>
                </c:pt>
                <c:pt idx="586">
                  <c:v>0.87348973191395318</c:v>
                </c:pt>
                <c:pt idx="587">
                  <c:v>0.87384128828038887</c:v>
                </c:pt>
                <c:pt idx="588">
                  <c:v>0.87421924611307866</c:v>
                </c:pt>
                <c:pt idx="589">
                  <c:v>0.87518915261020158</c:v>
                </c:pt>
                <c:pt idx="590">
                  <c:v>0.87592422501274891</c:v>
                </c:pt>
                <c:pt idx="591">
                  <c:v>0.87645503343954112</c:v>
                </c:pt>
                <c:pt idx="592">
                  <c:v>0.87747357421660577</c:v>
                </c:pt>
                <c:pt idx="593">
                  <c:v>0.87911324422606862</c:v>
                </c:pt>
                <c:pt idx="594">
                  <c:v>0.88049306822555728</c:v>
                </c:pt>
                <c:pt idx="595">
                  <c:v>0.88157274924026285</c:v>
                </c:pt>
                <c:pt idx="596">
                  <c:v>0.88241620660953735</c:v>
                </c:pt>
                <c:pt idx="597">
                  <c:v>0.88315544766465115</c:v>
                </c:pt>
                <c:pt idx="598">
                  <c:v>0.8849243459036733</c:v>
                </c:pt>
                <c:pt idx="599">
                  <c:v>0.88710871984848316</c:v>
                </c:pt>
                <c:pt idx="600">
                  <c:v>0.88784379225103049</c:v>
                </c:pt>
                <c:pt idx="601">
                  <c:v>0.8887122615357036</c:v>
                </c:pt>
                <c:pt idx="602">
                  <c:v>0.88975859332987772</c:v>
                </c:pt>
                <c:pt idx="603">
                  <c:v>0.8915900213573964</c:v>
                </c:pt>
                <c:pt idx="604">
                  <c:v>0.89208053280937982</c:v>
                </c:pt>
                <c:pt idx="605">
                  <c:v>0.89355067761447449</c:v>
                </c:pt>
                <c:pt idx="606">
                  <c:v>0.89384109374326914</c:v>
                </c:pt>
                <c:pt idx="607">
                  <c:v>0.894936059817385</c:v>
                </c:pt>
                <c:pt idx="608">
                  <c:v>0.89770821377406163</c:v>
                </c:pt>
                <c:pt idx="609">
                  <c:v>0.898982431908534</c:v>
                </c:pt>
                <c:pt idx="610">
                  <c:v>0.89946877470795095</c:v>
                </c:pt>
                <c:pt idx="611">
                  <c:v>0.90316497998351974</c:v>
                </c:pt>
                <c:pt idx="612">
                  <c:v>0.90580512660892598</c:v>
                </c:pt>
                <c:pt idx="613">
                  <c:v>0.90752539056800652</c:v>
                </c:pt>
                <c:pt idx="614">
                  <c:v>0.90880377735504536</c:v>
                </c:pt>
                <c:pt idx="615">
                  <c:v>0.90970281675853892</c:v>
                </c:pt>
                <c:pt idx="616">
                  <c:v>0.91074636945100218</c:v>
                </c:pt>
                <c:pt idx="617">
                  <c:v>0.91421607793712822</c:v>
                </c:pt>
                <c:pt idx="618">
                  <c:v>0.91467046106686922</c:v>
                </c:pt>
                <c:pt idx="619">
                  <c:v>0.91599748213384979</c:v>
                </c:pt>
                <c:pt idx="620">
                  <c:v>0.91678396791804972</c:v>
                </c:pt>
                <c:pt idx="621">
                  <c:v>0.91829579924880866</c:v>
                </c:pt>
                <c:pt idx="622">
                  <c:v>0.92089564889940612</c:v>
                </c:pt>
                <c:pt idx="623">
                  <c:v>0.92367475061036008</c:v>
                </c:pt>
                <c:pt idx="624">
                  <c:v>0.92568543069823528</c:v>
                </c:pt>
                <c:pt idx="625">
                  <c:v>0.9263690897191299</c:v>
                </c:pt>
                <c:pt idx="626">
                  <c:v>0.92681513554373807</c:v>
                </c:pt>
                <c:pt idx="627">
                  <c:v>0.92824220427231297</c:v>
                </c:pt>
                <c:pt idx="628">
                  <c:v>0.92929270471905356</c:v>
                </c:pt>
                <c:pt idx="629">
                  <c:v>0.93019869187682458</c:v>
                </c:pt>
                <c:pt idx="630">
                  <c:v>0.93061833623517864</c:v>
                </c:pt>
                <c:pt idx="631">
                  <c:v>0.93130616390863974</c:v>
                </c:pt>
                <c:pt idx="632">
                  <c:v>0.93335297231875736</c:v>
                </c:pt>
                <c:pt idx="633">
                  <c:v>0.93440903096891992</c:v>
                </c:pt>
                <c:pt idx="634">
                  <c:v>0.93541506578828526</c:v>
                </c:pt>
                <c:pt idx="635">
                  <c:v>0.93615569639425444</c:v>
                </c:pt>
                <c:pt idx="636">
                  <c:v>0.93675042416039855</c:v>
                </c:pt>
                <c:pt idx="637">
                  <c:v>0.93706446265373633</c:v>
                </c:pt>
                <c:pt idx="638">
                  <c:v>0.93767169637757974</c:v>
                </c:pt>
                <c:pt idx="639">
                  <c:v>0.93860130589989388</c:v>
                </c:pt>
                <c:pt idx="640">
                  <c:v>0.9396101198209702</c:v>
                </c:pt>
                <c:pt idx="641">
                  <c:v>0.94002142687419143</c:v>
                </c:pt>
                <c:pt idx="642">
                  <c:v>0.94101912438842394</c:v>
                </c:pt>
                <c:pt idx="643">
                  <c:v>0.94198347268212501</c:v>
                </c:pt>
                <c:pt idx="644">
                  <c:v>0.94283387780567696</c:v>
                </c:pt>
                <c:pt idx="645">
                  <c:v>0.94415395111838007</c:v>
                </c:pt>
                <c:pt idx="646">
                  <c:v>0.94497656522482243</c:v>
                </c:pt>
                <c:pt idx="647">
                  <c:v>0.94534479620152378</c:v>
                </c:pt>
                <c:pt idx="648">
                  <c:v>0.94703310049092837</c:v>
                </c:pt>
                <c:pt idx="649">
                  <c:v>0.9491299327318431</c:v>
                </c:pt>
                <c:pt idx="650">
                  <c:v>0.94966352026034628</c:v>
                </c:pt>
                <c:pt idx="651">
                  <c:v>0.9502568584756349</c:v>
                </c:pt>
                <c:pt idx="652">
                  <c:v>0.95163807202597905</c:v>
                </c:pt>
                <c:pt idx="653">
                  <c:v>0.9533430509256493</c:v>
                </c:pt>
                <c:pt idx="654">
                  <c:v>0.95370572369892881</c:v>
                </c:pt>
                <c:pt idx="655">
                  <c:v>0.95628334053583863</c:v>
                </c:pt>
                <c:pt idx="656">
                  <c:v>0.95733384098257923</c:v>
                </c:pt>
                <c:pt idx="657">
                  <c:v>0.95795774931668842</c:v>
                </c:pt>
                <c:pt idx="658">
                  <c:v>0.96010738449011135</c:v>
                </c:pt>
                <c:pt idx="659">
                  <c:v>0.96088275386746747</c:v>
                </c:pt>
                <c:pt idx="660">
                  <c:v>0.96193881251763003</c:v>
                </c:pt>
                <c:pt idx="661">
                  <c:v>0.96352290049287381</c:v>
                </c:pt>
                <c:pt idx="662">
                  <c:v>0.9655085686653504</c:v>
                </c:pt>
                <c:pt idx="663">
                  <c:v>0.96714962822566874</c:v>
                </c:pt>
                <c:pt idx="664">
                  <c:v>0.96906859795708244</c:v>
                </c:pt>
                <c:pt idx="665">
                  <c:v>0.97200193981299432</c:v>
                </c:pt>
                <c:pt idx="666">
                  <c:v>0.97279815245318269</c:v>
                </c:pt>
                <c:pt idx="667">
                  <c:v>0.97399316618889287</c:v>
                </c:pt>
                <c:pt idx="668">
                  <c:v>0.97568008092744196</c:v>
                </c:pt>
                <c:pt idx="669">
                  <c:v>0.97642349063512213</c:v>
                </c:pt>
                <c:pt idx="670">
                  <c:v>0.97715717348681397</c:v>
                </c:pt>
                <c:pt idx="671">
                  <c:v>0.97801591591549875</c:v>
                </c:pt>
                <c:pt idx="672">
                  <c:v>1.0000000000000002</c:v>
                </c:pt>
              </c:numCache>
            </c:numRef>
          </c:yVal>
          <c:smooth val="1"/>
        </c:ser>
        <c:ser>
          <c:idx val="14"/>
          <c:order val="7"/>
          <c:tx>
            <c:v>2011</c:v>
          </c:tx>
          <c:marker>
            <c:symbol val="none"/>
          </c:marker>
          <c:xVal>
            <c:numRef>
              <c:f>křivka!$AA$2:$AA$674</c:f>
              <c:numCache>
                <c:formatCode>0.000</c:formatCode>
                <c:ptCount val="673"/>
                <c:pt idx="0" formatCode="General">
                  <c:v>0</c:v>
                </c:pt>
                <c:pt idx="1">
                  <c:v>2.2630155873534408E-3</c:v>
                </c:pt>
                <c:pt idx="2">
                  <c:v>0.32389269859195913</c:v>
                </c:pt>
                <c:pt idx="3">
                  <c:v>0.32794932507920121</c:v>
                </c:pt>
                <c:pt idx="4">
                  <c:v>0.33133042452544226</c:v>
                </c:pt>
                <c:pt idx="5">
                  <c:v>0.34066049223403722</c:v>
                </c:pt>
                <c:pt idx="6">
                  <c:v>0.3437090245216316</c:v>
                </c:pt>
                <c:pt idx="7">
                  <c:v>0.34590448740488494</c:v>
                </c:pt>
                <c:pt idx="8">
                  <c:v>0.37576278261713036</c:v>
                </c:pt>
                <c:pt idx="9">
                  <c:v>0.38326459701347765</c:v>
                </c:pt>
                <c:pt idx="10">
                  <c:v>0.38390894588335556</c:v>
                </c:pt>
                <c:pt idx="11">
                  <c:v>0.38998955531267376</c:v>
                </c:pt>
                <c:pt idx="12">
                  <c:v>0.40826602601298745</c:v>
                </c:pt>
                <c:pt idx="13">
                  <c:v>0.40904721241168351</c:v>
                </c:pt>
                <c:pt idx="14">
                  <c:v>0.41286394019333933</c:v>
                </c:pt>
                <c:pt idx="15">
                  <c:v>0.41768789611433382</c:v>
                </c:pt>
                <c:pt idx="16">
                  <c:v>0.4364987260252855</c:v>
                </c:pt>
                <c:pt idx="17">
                  <c:v>0.44190727265483859</c:v>
                </c:pt>
                <c:pt idx="18">
                  <c:v>0.44324360371158805</c:v>
                </c:pt>
                <c:pt idx="19">
                  <c:v>0.46510296591013411</c:v>
                </c:pt>
                <c:pt idx="20">
                  <c:v>0.47461837052484984</c:v>
                </c:pt>
                <c:pt idx="21">
                  <c:v>0.48461184043012018</c:v>
                </c:pt>
                <c:pt idx="22">
                  <c:v>0.48701342566690975</c:v>
                </c:pt>
                <c:pt idx="23">
                  <c:v>0.48985410348034997</c:v>
                </c:pt>
                <c:pt idx="24">
                  <c:v>0.49170487436063098</c:v>
                </c:pt>
                <c:pt idx="25">
                  <c:v>0.49182698886419657</c:v>
                </c:pt>
                <c:pt idx="26">
                  <c:v>0.49453429339005456</c:v>
                </c:pt>
                <c:pt idx="27">
                  <c:v>0.50460484266282368</c:v>
                </c:pt>
                <c:pt idx="28">
                  <c:v>0.50812537781880984</c:v>
                </c:pt>
                <c:pt idx="29">
                  <c:v>0.50997874688001776</c:v>
                </c:pt>
                <c:pt idx="30">
                  <c:v>0.51073654965037152</c:v>
                </c:pt>
                <c:pt idx="31">
                  <c:v>0.51112281254817471</c:v>
                </c:pt>
                <c:pt idx="32">
                  <c:v>0.53303587048587731</c:v>
                </c:pt>
                <c:pt idx="33">
                  <c:v>0.5386427449261858</c:v>
                </c:pt>
                <c:pt idx="34">
                  <c:v>0.5397305166742592</c:v>
                </c:pt>
                <c:pt idx="35">
                  <c:v>0.54024235831686385</c:v>
                </c:pt>
                <c:pt idx="36">
                  <c:v>0.54102094653463295</c:v>
                </c:pt>
                <c:pt idx="37">
                  <c:v>0.54297218041075512</c:v>
                </c:pt>
                <c:pt idx="38">
                  <c:v>0.5440538897366658</c:v>
                </c:pt>
                <c:pt idx="39">
                  <c:v>0.54804382958011677</c:v>
                </c:pt>
                <c:pt idx="40">
                  <c:v>0.55320728114222972</c:v>
                </c:pt>
                <c:pt idx="41">
                  <c:v>0.5559596208041544</c:v>
                </c:pt>
                <c:pt idx="42">
                  <c:v>0.55747609240517082</c:v>
                </c:pt>
                <c:pt idx="43">
                  <c:v>0.55826420728633863</c:v>
                </c:pt>
                <c:pt idx="44">
                  <c:v>0.56151626374654229</c:v>
                </c:pt>
                <c:pt idx="45">
                  <c:v>0.56277551543579296</c:v>
                </c:pt>
                <c:pt idx="46">
                  <c:v>0.56427033552908501</c:v>
                </c:pt>
                <c:pt idx="47">
                  <c:v>0.56891501696612157</c:v>
                </c:pt>
                <c:pt idx="48">
                  <c:v>0.56957755310248792</c:v>
                </c:pt>
                <c:pt idx="49">
                  <c:v>0.5706644587902524</c:v>
                </c:pt>
                <c:pt idx="50">
                  <c:v>0.57355710022223116</c:v>
                </c:pt>
                <c:pt idx="51">
                  <c:v>0.57619425386306211</c:v>
                </c:pt>
                <c:pt idx="52">
                  <c:v>0.57853088457667845</c:v>
                </c:pt>
                <c:pt idx="53">
                  <c:v>0.58004129375553204</c:v>
                </c:pt>
                <c:pt idx="54">
                  <c:v>0.58162878230188442</c:v>
                </c:pt>
                <c:pt idx="55">
                  <c:v>0.58280402614116444</c:v>
                </c:pt>
                <c:pt idx="56">
                  <c:v>0.58438978256689889</c:v>
                </c:pt>
                <c:pt idx="57">
                  <c:v>0.58998020186133693</c:v>
                </c:pt>
                <c:pt idx="58">
                  <c:v>0.59051023077043008</c:v>
                </c:pt>
                <c:pt idx="59">
                  <c:v>0.59123772142996966</c:v>
                </c:pt>
                <c:pt idx="60">
                  <c:v>0.59234108226360471</c:v>
                </c:pt>
                <c:pt idx="61">
                  <c:v>0.59305904625974559</c:v>
                </c:pt>
                <c:pt idx="62">
                  <c:v>0.59432695855208595</c:v>
                </c:pt>
                <c:pt idx="63">
                  <c:v>0.59511247525232691</c:v>
                </c:pt>
                <c:pt idx="64">
                  <c:v>0.59811943664509049</c:v>
                </c:pt>
                <c:pt idx="65">
                  <c:v>0.59833335354140749</c:v>
                </c:pt>
                <c:pt idx="66">
                  <c:v>0.59972944275947626</c:v>
                </c:pt>
                <c:pt idx="67">
                  <c:v>0.60784962421643218</c:v>
                </c:pt>
                <c:pt idx="68">
                  <c:v>0.60988659806314294</c:v>
                </c:pt>
                <c:pt idx="69">
                  <c:v>0.61074919413088269</c:v>
                </c:pt>
                <c:pt idx="70">
                  <c:v>0.61124025032607188</c:v>
                </c:pt>
                <c:pt idx="71">
                  <c:v>0.61237305721021207</c:v>
                </c:pt>
                <c:pt idx="72">
                  <c:v>0.61427405958841363</c:v>
                </c:pt>
                <c:pt idx="73">
                  <c:v>0.61505697810772764</c:v>
                </c:pt>
                <c:pt idx="74">
                  <c:v>0.61739967124350681</c:v>
                </c:pt>
                <c:pt idx="75">
                  <c:v>0.61836532848801473</c:v>
                </c:pt>
                <c:pt idx="76">
                  <c:v>0.62075652100109657</c:v>
                </c:pt>
                <c:pt idx="77">
                  <c:v>0.62182090912082766</c:v>
                </c:pt>
                <c:pt idx="78">
                  <c:v>0.62231542955725272</c:v>
                </c:pt>
                <c:pt idx="79">
                  <c:v>0.62310267837811162</c:v>
                </c:pt>
                <c:pt idx="80">
                  <c:v>0.62808772151657566</c:v>
                </c:pt>
                <c:pt idx="81">
                  <c:v>0.62867577646637018</c:v>
                </c:pt>
                <c:pt idx="82">
                  <c:v>0.63034554074207527</c:v>
                </c:pt>
                <c:pt idx="83">
                  <c:v>0.63298096226228828</c:v>
                </c:pt>
                <c:pt idx="84">
                  <c:v>0.63370239049966504</c:v>
                </c:pt>
                <c:pt idx="85">
                  <c:v>0.63454073687875345</c:v>
                </c:pt>
                <c:pt idx="86">
                  <c:v>0.63489928584666944</c:v>
                </c:pt>
                <c:pt idx="87">
                  <c:v>0.63539553840371255</c:v>
                </c:pt>
                <c:pt idx="88">
                  <c:v>0.63597320062979934</c:v>
                </c:pt>
                <c:pt idx="89">
                  <c:v>0.63672494097799026</c:v>
                </c:pt>
                <c:pt idx="90">
                  <c:v>0.63777374001215981</c:v>
                </c:pt>
                <c:pt idx="91">
                  <c:v>0.63820417198572077</c:v>
                </c:pt>
                <c:pt idx="92">
                  <c:v>0.63883986025250894</c:v>
                </c:pt>
                <c:pt idx="93">
                  <c:v>0.64042994697978828</c:v>
                </c:pt>
                <c:pt idx="94">
                  <c:v>0.64296836974539595</c:v>
                </c:pt>
                <c:pt idx="95">
                  <c:v>0.64942051904726472</c:v>
                </c:pt>
                <c:pt idx="96">
                  <c:v>0.65048144292575993</c:v>
                </c:pt>
                <c:pt idx="97">
                  <c:v>0.65171731098666819</c:v>
                </c:pt>
                <c:pt idx="98">
                  <c:v>0.65223261687050871</c:v>
                </c:pt>
                <c:pt idx="99">
                  <c:v>0.65257038039100923</c:v>
                </c:pt>
                <c:pt idx="100">
                  <c:v>0.65290727785120073</c:v>
                </c:pt>
                <c:pt idx="101">
                  <c:v>0.65406087018275638</c:v>
                </c:pt>
                <c:pt idx="102">
                  <c:v>0.65490614504431666</c:v>
                </c:pt>
                <c:pt idx="103">
                  <c:v>0.65556435087913822</c:v>
                </c:pt>
                <c:pt idx="104">
                  <c:v>0.65723844545638821</c:v>
                </c:pt>
                <c:pt idx="105">
                  <c:v>0.65818158513286273</c:v>
                </c:pt>
                <c:pt idx="106">
                  <c:v>0.66168566514297833</c:v>
                </c:pt>
                <c:pt idx="107">
                  <c:v>0.66246598548136537</c:v>
                </c:pt>
                <c:pt idx="108">
                  <c:v>0.6655526244225547</c:v>
                </c:pt>
                <c:pt idx="109">
                  <c:v>0.66687942881590545</c:v>
                </c:pt>
                <c:pt idx="110">
                  <c:v>0.66793862057378273</c:v>
                </c:pt>
                <c:pt idx="111">
                  <c:v>0.66960145636701607</c:v>
                </c:pt>
                <c:pt idx="112">
                  <c:v>0.67146695027254966</c:v>
                </c:pt>
                <c:pt idx="113">
                  <c:v>0.67258070382989232</c:v>
                </c:pt>
                <c:pt idx="114">
                  <c:v>0.67350132593833345</c:v>
                </c:pt>
                <c:pt idx="115">
                  <c:v>0.67531832046656437</c:v>
                </c:pt>
                <c:pt idx="116">
                  <c:v>0.67604754324672189</c:v>
                </c:pt>
                <c:pt idx="117">
                  <c:v>0.67796153652955815</c:v>
                </c:pt>
                <c:pt idx="118">
                  <c:v>0.68132011840776585</c:v>
                </c:pt>
                <c:pt idx="119">
                  <c:v>0.68238190834656998</c:v>
                </c:pt>
                <c:pt idx="120">
                  <c:v>0.68319080867515325</c:v>
                </c:pt>
                <c:pt idx="121">
                  <c:v>0.68349739402453069</c:v>
                </c:pt>
                <c:pt idx="122">
                  <c:v>0.6852866746228744</c:v>
                </c:pt>
                <c:pt idx="123">
                  <c:v>0.68785107919775135</c:v>
                </c:pt>
                <c:pt idx="124">
                  <c:v>0.68805113912912474</c:v>
                </c:pt>
                <c:pt idx="125">
                  <c:v>0.68838370628777146</c:v>
                </c:pt>
                <c:pt idx="126">
                  <c:v>0.68953123619716428</c:v>
                </c:pt>
                <c:pt idx="127">
                  <c:v>0.69111526050228078</c:v>
                </c:pt>
                <c:pt idx="128">
                  <c:v>0.69181330511131522</c:v>
                </c:pt>
                <c:pt idx="129">
                  <c:v>0.69295044229700031</c:v>
                </c:pt>
                <c:pt idx="130">
                  <c:v>0.69483065922778653</c:v>
                </c:pt>
                <c:pt idx="131">
                  <c:v>0.69581796798001883</c:v>
                </c:pt>
                <c:pt idx="132">
                  <c:v>0.69673945614876898</c:v>
                </c:pt>
                <c:pt idx="133">
                  <c:v>0.69760811463867156</c:v>
                </c:pt>
                <c:pt idx="134">
                  <c:v>0.69810869749725946</c:v>
                </c:pt>
                <c:pt idx="135">
                  <c:v>0.69874178758312067</c:v>
                </c:pt>
                <c:pt idx="136">
                  <c:v>0.69936275282465621</c:v>
                </c:pt>
                <c:pt idx="137">
                  <c:v>0.70045572093458353</c:v>
                </c:pt>
                <c:pt idx="138">
                  <c:v>0.70112258737249478</c:v>
                </c:pt>
                <c:pt idx="139">
                  <c:v>0.7029941437001912</c:v>
                </c:pt>
                <c:pt idx="140">
                  <c:v>0.70405679969930435</c:v>
                </c:pt>
                <c:pt idx="141">
                  <c:v>0.70556028039568608</c:v>
                </c:pt>
                <c:pt idx="142">
                  <c:v>0.70642980494589769</c:v>
                </c:pt>
                <c:pt idx="143">
                  <c:v>0.70751238033211727</c:v>
                </c:pt>
                <c:pt idx="144">
                  <c:v>0.70817838070971961</c:v>
                </c:pt>
                <c:pt idx="145">
                  <c:v>0.71073239256088883</c:v>
                </c:pt>
                <c:pt idx="146">
                  <c:v>0.71092465794948145</c:v>
                </c:pt>
                <c:pt idx="147">
                  <c:v>0.71689354559894181</c:v>
                </c:pt>
                <c:pt idx="148">
                  <c:v>0.71797785310577933</c:v>
                </c:pt>
                <c:pt idx="149">
                  <c:v>0.71849662323085572</c:v>
                </c:pt>
                <c:pt idx="150">
                  <c:v>0.72117448170620846</c:v>
                </c:pt>
                <c:pt idx="151">
                  <c:v>0.72170191243437465</c:v>
                </c:pt>
                <c:pt idx="152">
                  <c:v>0.72312917982356661</c:v>
                </c:pt>
                <c:pt idx="153">
                  <c:v>0.72434859273860441</c:v>
                </c:pt>
                <c:pt idx="154">
                  <c:v>0.72458849144419069</c:v>
                </c:pt>
                <c:pt idx="155">
                  <c:v>0.72571263772524108</c:v>
                </c:pt>
                <c:pt idx="156">
                  <c:v>0.72744475834319244</c:v>
                </c:pt>
                <c:pt idx="157">
                  <c:v>0.72931111830903506</c:v>
                </c:pt>
                <c:pt idx="158">
                  <c:v>0.73053919182716254</c:v>
                </c:pt>
                <c:pt idx="159">
                  <c:v>0.73246964025586936</c:v>
                </c:pt>
                <c:pt idx="160">
                  <c:v>0.73528173807911335</c:v>
                </c:pt>
                <c:pt idx="161">
                  <c:v>0.73569484884649472</c:v>
                </c:pt>
                <c:pt idx="162">
                  <c:v>0.73646650858179208</c:v>
                </c:pt>
                <c:pt idx="163">
                  <c:v>0.73729879253871766</c:v>
                </c:pt>
                <c:pt idx="164">
                  <c:v>0.73795526625292118</c:v>
                </c:pt>
                <c:pt idx="165">
                  <c:v>0.74023300486552723</c:v>
                </c:pt>
                <c:pt idx="166">
                  <c:v>0.74074744468905873</c:v>
                </c:pt>
                <c:pt idx="167">
                  <c:v>0.74144548929809317</c:v>
                </c:pt>
                <c:pt idx="168">
                  <c:v>0.74172695889851026</c:v>
                </c:pt>
                <c:pt idx="169">
                  <c:v>0.7424250035075447</c:v>
                </c:pt>
                <c:pt idx="170">
                  <c:v>0.74324949292168951</c:v>
                </c:pt>
                <c:pt idx="171">
                  <c:v>0.74420215926156275</c:v>
                </c:pt>
                <c:pt idx="172">
                  <c:v>0.7444957537063055</c:v>
                </c:pt>
                <c:pt idx="173">
                  <c:v>0.74529079706994517</c:v>
                </c:pt>
                <c:pt idx="174">
                  <c:v>0.74739705574137405</c:v>
                </c:pt>
                <c:pt idx="175">
                  <c:v>0.74845105113739741</c:v>
                </c:pt>
                <c:pt idx="176">
                  <c:v>0.74936647688398472</c:v>
                </c:pt>
                <c:pt idx="177">
                  <c:v>0.75049322134596208</c:v>
                </c:pt>
                <c:pt idx="178">
                  <c:v>0.75136101377555575</c:v>
                </c:pt>
                <c:pt idx="179">
                  <c:v>0.75234659040717011</c:v>
                </c:pt>
                <c:pt idx="180">
                  <c:v>0.75262113152511545</c:v>
                </c:pt>
                <c:pt idx="181">
                  <c:v>0.75779757399186309</c:v>
                </c:pt>
                <c:pt idx="182">
                  <c:v>0.75841420893185374</c:v>
                </c:pt>
                <c:pt idx="183">
                  <c:v>0.76011255319775506</c:v>
                </c:pt>
                <c:pt idx="184">
                  <c:v>0.76057329728213008</c:v>
                </c:pt>
                <c:pt idx="185">
                  <c:v>0.76141597396276339</c:v>
                </c:pt>
                <c:pt idx="186">
                  <c:v>0.76222227611041971</c:v>
                </c:pt>
                <c:pt idx="187">
                  <c:v>0.76356293746871406</c:v>
                </c:pt>
                <c:pt idx="188">
                  <c:v>0.76370237317845913</c:v>
                </c:pt>
                <c:pt idx="189">
                  <c:v>0.7641925633133394</c:v>
                </c:pt>
                <c:pt idx="190">
                  <c:v>0.7648204570373468</c:v>
                </c:pt>
                <c:pt idx="191">
                  <c:v>0.76509413209498311</c:v>
                </c:pt>
                <c:pt idx="192">
                  <c:v>0.76547779681185935</c:v>
                </c:pt>
                <c:pt idx="193">
                  <c:v>0.76607018206319866</c:v>
                </c:pt>
                <c:pt idx="194">
                  <c:v>0.76657336310271351</c:v>
                </c:pt>
                <c:pt idx="195">
                  <c:v>0.76758925184514193</c:v>
                </c:pt>
                <c:pt idx="196">
                  <c:v>0.76844751761133678</c:v>
                </c:pt>
                <c:pt idx="197">
                  <c:v>0.77103270763362919</c:v>
                </c:pt>
                <c:pt idx="198">
                  <c:v>0.77159824501539032</c:v>
                </c:pt>
                <c:pt idx="199">
                  <c:v>0.77277522097528828</c:v>
                </c:pt>
                <c:pt idx="200">
                  <c:v>0.77514043167910085</c:v>
                </c:pt>
                <c:pt idx="201">
                  <c:v>0.77627670280447691</c:v>
                </c:pt>
                <c:pt idx="202">
                  <c:v>0.77694270318207925</c:v>
                </c:pt>
                <c:pt idx="203">
                  <c:v>0.78008650210366093</c:v>
                </c:pt>
                <c:pt idx="204">
                  <c:v>0.78108073933836497</c:v>
                </c:pt>
                <c:pt idx="205">
                  <c:v>0.7812911919934461</c:v>
                </c:pt>
                <c:pt idx="206">
                  <c:v>0.78183421180717383</c:v>
                </c:pt>
                <c:pt idx="207">
                  <c:v>0.78255997034609548</c:v>
                </c:pt>
                <c:pt idx="208">
                  <c:v>0.78510185735293914</c:v>
                </c:pt>
                <c:pt idx="209">
                  <c:v>0.7854595402605461</c:v>
                </c:pt>
                <c:pt idx="210">
                  <c:v>0.78769051161646741</c:v>
                </c:pt>
                <c:pt idx="211">
                  <c:v>0.7883859580445749</c:v>
                </c:pt>
                <c:pt idx="212">
                  <c:v>0.78894803118510015</c:v>
                </c:pt>
                <c:pt idx="213">
                  <c:v>0.79270326868481866</c:v>
                </c:pt>
                <c:pt idx="214">
                  <c:v>0.79668281580456191</c:v>
                </c:pt>
                <c:pt idx="215">
                  <c:v>0.79747612704758364</c:v>
                </c:pt>
                <c:pt idx="216">
                  <c:v>0.79871112904818298</c:v>
                </c:pt>
                <c:pt idx="217">
                  <c:v>0.79941263789845329</c:v>
                </c:pt>
                <c:pt idx="218">
                  <c:v>0.80129458694985745</c:v>
                </c:pt>
                <c:pt idx="219">
                  <c:v>0.8018246158589506</c:v>
                </c:pt>
                <c:pt idx="220">
                  <c:v>0.80577298480757065</c:v>
                </c:pt>
                <c:pt idx="221">
                  <c:v>0.80639221792848825</c:v>
                </c:pt>
                <c:pt idx="222">
                  <c:v>0.80671699054435408</c:v>
                </c:pt>
                <c:pt idx="223">
                  <c:v>0.80803686645523298</c:v>
                </c:pt>
                <c:pt idx="224">
                  <c:v>0.80988157491335122</c:v>
                </c:pt>
                <c:pt idx="225">
                  <c:v>0.811778246990008</c:v>
                </c:pt>
                <c:pt idx="226">
                  <c:v>0.81395292442584588</c:v>
                </c:pt>
                <c:pt idx="227">
                  <c:v>0.81456696118490968</c:v>
                </c:pt>
                <c:pt idx="228">
                  <c:v>0.81640041085901116</c:v>
                </c:pt>
                <c:pt idx="229">
                  <c:v>0.81710798213144431</c:v>
                </c:pt>
                <c:pt idx="230">
                  <c:v>0.81768564435753111</c:v>
                </c:pt>
                <c:pt idx="231">
                  <c:v>0.81805805029039069</c:v>
                </c:pt>
                <c:pt idx="232">
                  <c:v>0.81824858355836538</c:v>
                </c:pt>
                <c:pt idx="233">
                  <c:v>0.81875176459788024</c:v>
                </c:pt>
                <c:pt idx="234">
                  <c:v>0.8193415516682927</c:v>
                </c:pt>
                <c:pt idx="235">
                  <c:v>0.81979709939081391</c:v>
                </c:pt>
                <c:pt idx="236">
                  <c:v>0.82063371364928439</c:v>
                </c:pt>
                <c:pt idx="237">
                  <c:v>0.82085196084714629</c:v>
                </c:pt>
                <c:pt idx="238">
                  <c:v>0.82195878592201721</c:v>
                </c:pt>
                <c:pt idx="239">
                  <c:v>0.82264210750579903</c:v>
                </c:pt>
                <c:pt idx="240">
                  <c:v>0.82308120008244967</c:v>
                </c:pt>
                <c:pt idx="241">
                  <c:v>0.8245708238138878</c:v>
                </c:pt>
                <c:pt idx="242">
                  <c:v>0.82535287627289289</c:v>
                </c:pt>
                <c:pt idx="243">
                  <c:v>0.82666842188222689</c:v>
                </c:pt>
                <c:pt idx="244">
                  <c:v>0.82740457314485616</c:v>
                </c:pt>
                <c:pt idx="245">
                  <c:v>0.82840573886203206</c:v>
                </c:pt>
                <c:pt idx="246">
                  <c:v>0.82911071195353825</c:v>
                </c:pt>
                <c:pt idx="247">
                  <c:v>0.82924841554266537</c:v>
                </c:pt>
                <c:pt idx="248">
                  <c:v>0.82943202032816821</c:v>
                </c:pt>
                <c:pt idx="249">
                  <c:v>0.82992307652335739</c:v>
                </c:pt>
                <c:pt idx="250">
                  <c:v>0.83049381026697233</c:v>
                </c:pt>
                <c:pt idx="251">
                  <c:v>0.83142482509912119</c:v>
                </c:pt>
                <c:pt idx="252">
                  <c:v>0.83171408924231904</c:v>
                </c:pt>
                <c:pt idx="253">
                  <c:v>0.83204059397880292</c:v>
                </c:pt>
                <c:pt idx="254">
                  <c:v>0.83256023016418834</c:v>
                </c:pt>
                <c:pt idx="255">
                  <c:v>0.8327308440450566</c:v>
                </c:pt>
                <c:pt idx="256">
                  <c:v>0.83364540373133489</c:v>
                </c:pt>
                <c:pt idx="257">
                  <c:v>0.83479293364072771</c:v>
                </c:pt>
                <c:pt idx="258">
                  <c:v>0.83515581291018848</c:v>
                </c:pt>
                <c:pt idx="259">
                  <c:v>0.83641073429789425</c:v>
                </c:pt>
                <c:pt idx="260">
                  <c:v>0.83723262553111222</c:v>
                </c:pt>
                <c:pt idx="261">
                  <c:v>0.83823379124828812</c:v>
                </c:pt>
                <c:pt idx="262">
                  <c:v>0.83902363825007398</c:v>
                </c:pt>
                <c:pt idx="263">
                  <c:v>0.83941423144942195</c:v>
                </c:pt>
                <c:pt idx="264">
                  <c:v>0.83982647615649442</c:v>
                </c:pt>
                <c:pt idx="265">
                  <c:v>0.84013392756618077</c:v>
                </c:pt>
                <c:pt idx="266">
                  <c:v>0.84078953522007538</c:v>
                </c:pt>
                <c:pt idx="267">
                  <c:v>0.84096274728187048</c:v>
                </c:pt>
                <c:pt idx="268">
                  <c:v>0.84200981419542209</c:v>
                </c:pt>
                <c:pt idx="269">
                  <c:v>0.84311057684813018</c:v>
                </c:pt>
                <c:pt idx="270">
                  <c:v>0.84332449374444718</c:v>
                </c:pt>
                <c:pt idx="271">
                  <c:v>0.84433432006471276</c:v>
                </c:pt>
                <c:pt idx="272">
                  <c:v>0.84480978717434041</c:v>
                </c:pt>
                <c:pt idx="273">
                  <c:v>0.84538918152104514</c:v>
                </c:pt>
                <c:pt idx="274">
                  <c:v>0.84584472924356635</c:v>
                </c:pt>
                <c:pt idx="275">
                  <c:v>0.8461339933867642</c:v>
                </c:pt>
                <c:pt idx="276">
                  <c:v>0.84644750721861339</c:v>
                </c:pt>
                <c:pt idx="277">
                  <c:v>0.84675409256799083</c:v>
                </c:pt>
                <c:pt idx="278">
                  <c:v>0.84715074818950165</c:v>
                </c:pt>
                <c:pt idx="279">
                  <c:v>0.84738545053323411</c:v>
                </c:pt>
                <c:pt idx="280">
                  <c:v>0.84755519835379334</c:v>
                </c:pt>
                <c:pt idx="281">
                  <c:v>0.84772408011404354</c:v>
                </c:pt>
                <c:pt idx="282">
                  <c:v>0.84792933640727075</c:v>
                </c:pt>
                <c:pt idx="283">
                  <c:v>0.8483684289839214</c:v>
                </c:pt>
                <c:pt idx="284">
                  <c:v>0.84868540705700646</c:v>
                </c:pt>
                <c:pt idx="285">
                  <c:v>0.84920071294084698</c:v>
                </c:pt>
                <c:pt idx="286">
                  <c:v>0.84976278608137223</c:v>
                </c:pt>
                <c:pt idx="287">
                  <c:v>0.85024258349254478</c:v>
                </c:pt>
                <c:pt idx="288">
                  <c:v>0.85063404275220178</c:v>
                </c:pt>
                <c:pt idx="289">
                  <c:v>0.85132775705969133</c:v>
                </c:pt>
                <c:pt idx="290">
                  <c:v>0.85246489424537641</c:v>
                </c:pt>
                <c:pt idx="291">
                  <c:v>0.85290052258079119</c:v>
                </c:pt>
                <c:pt idx="292">
                  <c:v>0.85402207068091474</c:v>
                </c:pt>
                <c:pt idx="293">
                  <c:v>0.8543754232869768</c:v>
                </c:pt>
                <c:pt idx="294">
                  <c:v>0.85458414382143999</c:v>
                </c:pt>
                <c:pt idx="295">
                  <c:v>0.85607549967349605</c:v>
                </c:pt>
                <c:pt idx="296">
                  <c:v>0.85658301101455581</c:v>
                </c:pt>
                <c:pt idx="297">
                  <c:v>0.85723688654783248</c:v>
                </c:pt>
                <c:pt idx="298">
                  <c:v>0.85874642966637704</c:v>
                </c:pt>
                <c:pt idx="299">
                  <c:v>0.85913962104665198</c:v>
                </c:pt>
                <c:pt idx="300">
                  <c:v>0.85933535067648048</c:v>
                </c:pt>
                <c:pt idx="301">
                  <c:v>0.85990521835978651</c:v>
                </c:pt>
                <c:pt idx="302">
                  <c:v>0.86068467263786463</c:v>
                </c:pt>
                <c:pt idx="303">
                  <c:v>0.86090898225788937</c:v>
                </c:pt>
                <c:pt idx="304">
                  <c:v>0.86116360398872827</c:v>
                </c:pt>
                <c:pt idx="305">
                  <c:v>0.86153254568035187</c:v>
                </c:pt>
                <c:pt idx="306">
                  <c:v>0.86176205166223041</c:v>
                </c:pt>
                <c:pt idx="307">
                  <c:v>0.86284635916906793</c:v>
                </c:pt>
                <c:pt idx="308">
                  <c:v>0.86302043729117206</c:v>
                </c:pt>
                <c:pt idx="309">
                  <c:v>0.86355479650181011</c:v>
                </c:pt>
                <c:pt idx="310">
                  <c:v>0.8639731036310454</c:v>
                </c:pt>
                <c:pt idx="311">
                  <c:v>0.86487034211114422</c:v>
                </c:pt>
                <c:pt idx="312">
                  <c:v>0.86528431893883462</c:v>
                </c:pt>
                <c:pt idx="313">
                  <c:v>0.86595638173859979</c:v>
                </c:pt>
                <c:pt idx="314">
                  <c:v>0.86628808283693748</c:v>
                </c:pt>
                <c:pt idx="315">
                  <c:v>0.86940416782863195</c:v>
                </c:pt>
                <c:pt idx="316">
                  <c:v>0.86957737989042705</c:v>
                </c:pt>
                <c:pt idx="317">
                  <c:v>0.87030833479120251</c:v>
                </c:pt>
                <c:pt idx="318">
                  <c:v>0.87054130501431692</c:v>
                </c:pt>
                <c:pt idx="319">
                  <c:v>0.87257481461979181</c:v>
                </c:pt>
                <c:pt idx="320">
                  <c:v>0.87367904151373577</c:v>
                </c:pt>
                <c:pt idx="321">
                  <c:v>0.87438314854493304</c:v>
                </c:pt>
                <c:pt idx="322">
                  <c:v>0.87470185873863604</c:v>
                </c:pt>
                <c:pt idx="323">
                  <c:v>0.87496167683132875</c:v>
                </c:pt>
                <c:pt idx="324">
                  <c:v>0.87696314220537153</c:v>
                </c:pt>
                <c:pt idx="325">
                  <c:v>0.87773740012159573</c:v>
                </c:pt>
                <c:pt idx="326">
                  <c:v>0.87800847699830509</c:v>
                </c:pt>
                <c:pt idx="327">
                  <c:v>0.87847181926360707</c:v>
                </c:pt>
                <c:pt idx="328">
                  <c:v>0.87863637072231249</c:v>
                </c:pt>
                <c:pt idx="329">
                  <c:v>0.87929544261744297</c:v>
                </c:pt>
                <c:pt idx="330">
                  <c:v>0.87995884481411835</c:v>
                </c:pt>
                <c:pt idx="331">
                  <c:v>0.88072790636848874</c:v>
                </c:pt>
                <c:pt idx="332">
                  <c:v>0.88169616179392352</c:v>
                </c:pt>
                <c:pt idx="333">
                  <c:v>0.88197589927372266</c:v>
                </c:pt>
                <c:pt idx="334">
                  <c:v>0.88209714771697922</c:v>
                </c:pt>
                <c:pt idx="335">
                  <c:v>0.88259166815340429</c:v>
                </c:pt>
                <c:pt idx="336">
                  <c:v>0.88288526259814704</c:v>
                </c:pt>
                <c:pt idx="337">
                  <c:v>0.88314508069083975</c:v>
                </c:pt>
                <c:pt idx="338">
                  <c:v>0.8833979703010606</c:v>
                </c:pt>
                <c:pt idx="339">
                  <c:v>0.88405617613588217</c:v>
                </c:pt>
                <c:pt idx="340">
                  <c:v>0.88428481605745179</c:v>
                </c:pt>
                <c:pt idx="341">
                  <c:v>0.88498805702834005</c:v>
                </c:pt>
                <c:pt idx="342">
                  <c:v>0.88532582054884057</c:v>
                </c:pt>
                <c:pt idx="343">
                  <c:v>0.88657727769531047</c:v>
                </c:pt>
                <c:pt idx="344">
                  <c:v>0.8874797125372631</c:v>
                </c:pt>
                <c:pt idx="345">
                  <c:v>0.88757671129186833</c:v>
                </c:pt>
                <c:pt idx="346">
                  <c:v>0.8882583007550322</c:v>
                </c:pt>
                <c:pt idx="347">
                  <c:v>0.88927159131653377</c:v>
                </c:pt>
                <c:pt idx="348">
                  <c:v>0.88957384636436632</c:v>
                </c:pt>
                <c:pt idx="349">
                  <c:v>0.89023205219918788</c:v>
                </c:pt>
                <c:pt idx="350">
                  <c:v>0.89097080164274411</c:v>
                </c:pt>
                <c:pt idx="351">
                  <c:v>0.89136399302301905</c:v>
                </c:pt>
                <c:pt idx="352">
                  <c:v>0.89176584500638378</c:v>
                </c:pt>
                <c:pt idx="353">
                  <c:v>0.89272890406996475</c:v>
                </c:pt>
                <c:pt idx="354">
                  <c:v>0.89290644643330475</c:v>
                </c:pt>
                <c:pt idx="355">
                  <c:v>0.89310044394251531</c:v>
                </c:pt>
                <c:pt idx="356">
                  <c:v>0.89632651859344969</c:v>
                </c:pt>
                <c:pt idx="357">
                  <c:v>0.89658287244490653</c:v>
                </c:pt>
                <c:pt idx="358">
                  <c:v>0.89729044371733968</c:v>
                </c:pt>
                <c:pt idx="359">
                  <c:v>0.89774079507800708</c:v>
                </c:pt>
                <c:pt idx="360">
                  <c:v>0.89797463136143052</c:v>
                </c:pt>
                <c:pt idx="361">
                  <c:v>0.89835656395768881</c:v>
                </c:pt>
                <c:pt idx="362">
                  <c:v>0.89922349032697346</c:v>
                </c:pt>
                <c:pt idx="363">
                  <c:v>0.89965911866238824</c:v>
                </c:pt>
                <c:pt idx="364">
                  <c:v>0.90019780817457107</c:v>
                </c:pt>
                <c:pt idx="365">
                  <c:v>0.90040306446779828</c:v>
                </c:pt>
                <c:pt idx="366">
                  <c:v>0.90127865144017272</c:v>
                </c:pt>
                <c:pt idx="367">
                  <c:v>0.90194291969715701</c:v>
                </c:pt>
                <c:pt idx="368">
                  <c:v>0.90269206186442097</c:v>
                </c:pt>
                <c:pt idx="369">
                  <c:v>0.90289038967517643</c:v>
                </c:pt>
                <c:pt idx="370">
                  <c:v>0.90305407507357283</c:v>
                </c:pt>
                <c:pt idx="371">
                  <c:v>0.90329570589977703</c:v>
                </c:pt>
                <c:pt idx="372">
                  <c:v>0.90386817176400991</c:v>
                </c:pt>
                <c:pt idx="373">
                  <c:v>0.90405783897167558</c:v>
                </c:pt>
                <c:pt idx="374">
                  <c:v>0.90451598487512375</c:v>
                </c:pt>
                <c:pt idx="375">
                  <c:v>0.90493342594405002</c:v>
                </c:pt>
                <c:pt idx="376">
                  <c:v>0.90539503608873406</c:v>
                </c:pt>
                <c:pt idx="377">
                  <c:v>0.90584452138909244</c:v>
                </c:pt>
                <c:pt idx="378">
                  <c:v>0.90658673507388454</c:v>
                </c:pt>
                <c:pt idx="379">
                  <c:v>0.90714621003348284</c:v>
                </c:pt>
                <c:pt idx="380">
                  <c:v>0.90749609839830903</c:v>
                </c:pt>
                <c:pt idx="381">
                  <c:v>0.90783819222035445</c:v>
                </c:pt>
                <c:pt idx="382">
                  <c:v>0.90836562294852063</c:v>
                </c:pt>
                <c:pt idx="383">
                  <c:v>0.90908185482404347</c:v>
                </c:pt>
                <c:pt idx="384">
                  <c:v>0.90981367578512795</c:v>
                </c:pt>
                <c:pt idx="385">
                  <c:v>0.91004751206855139</c:v>
                </c:pt>
                <c:pt idx="386">
                  <c:v>0.91098199114193612</c:v>
                </c:pt>
                <c:pt idx="387">
                  <c:v>0.91147304733712531</c:v>
                </c:pt>
                <c:pt idx="388">
                  <c:v>0.91228627796725348</c:v>
                </c:pt>
                <c:pt idx="389">
                  <c:v>0.91278426264491452</c:v>
                </c:pt>
                <c:pt idx="390">
                  <c:v>0.91322075704063821</c:v>
                </c:pt>
                <c:pt idx="391">
                  <c:v>0.91390840892596492</c:v>
                </c:pt>
                <c:pt idx="392">
                  <c:v>0.91406689796250751</c:v>
                </c:pt>
                <c:pt idx="393">
                  <c:v>0.91454496325306212</c:v>
                </c:pt>
                <c:pt idx="394">
                  <c:v>0.91484721830089466</c:v>
                </c:pt>
                <c:pt idx="395">
                  <c:v>0.9152178921131362</c:v>
                </c:pt>
                <c:pt idx="396">
                  <c:v>0.91563360106144454</c:v>
                </c:pt>
                <c:pt idx="397">
                  <c:v>0.91582586645003716</c:v>
                </c:pt>
                <c:pt idx="398">
                  <c:v>0.91602592638141056</c:v>
                </c:pt>
                <c:pt idx="399">
                  <c:v>0.91641651958075854</c:v>
                </c:pt>
                <c:pt idx="400">
                  <c:v>0.91670578372395639</c:v>
                </c:pt>
                <c:pt idx="401">
                  <c:v>0.91714834054184291</c:v>
                </c:pt>
                <c:pt idx="402">
                  <c:v>0.91760821856590902</c:v>
                </c:pt>
                <c:pt idx="403">
                  <c:v>0.91813131899253031</c:v>
                </c:pt>
                <c:pt idx="404">
                  <c:v>0.91855049218207452</c:v>
                </c:pt>
                <c:pt idx="405">
                  <c:v>0.91915673439835754</c:v>
                </c:pt>
                <c:pt idx="406">
                  <c:v>0.92016049829646041</c:v>
                </c:pt>
                <c:pt idx="407">
                  <c:v>0.92028694310157089</c:v>
                </c:pt>
                <c:pt idx="408">
                  <c:v>0.92117725309919785</c:v>
                </c:pt>
                <c:pt idx="409">
                  <c:v>0.92142234816663793</c:v>
                </c:pt>
                <c:pt idx="410">
                  <c:v>0.9224815399245152</c:v>
                </c:pt>
                <c:pt idx="411">
                  <c:v>0.92284182101304912</c:v>
                </c:pt>
                <c:pt idx="412">
                  <c:v>0.92331988630360373</c:v>
                </c:pt>
                <c:pt idx="413">
                  <c:v>0.92369315829677223</c:v>
                </c:pt>
                <c:pt idx="414">
                  <c:v>0.92485541123141757</c:v>
                </c:pt>
                <c:pt idx="415">
                  <c:v>0.92507106024835251</c:v>
                </c:pt>
                <c:pt idx="416">
                  <c:v>0.92536725287402222</c:v>
                </c:pt>
                <c:pt idx="417">
                  <c:v>0.92598735205524885</c:v>
                </c:pt>
                <c:pt idx="418">
                  <c:v>0.92624803620825058</c:v>
                </c:pt>
                <c:pt idx="419">
                  <c:v>0.9263987307020124</c:v>
                </c:pt>
                <c:pt idx="420">
                  <c:v>0.92719117588472511</c:v>
                </c:pt>
                <c:pt idx="421">
                  <c:v>0.92812132465656494</c:v>
                </c:pt>
                <c:pt idx="422">
                  <c:v>0.92850498937344117</c:v>
                </c:pt>
                <c:pt idx="423">
                  <c:v>0.9291069012881793</c:v>
                </c:pt>
                <c:pt idx="424">
                  <c:v>0.92946025389424136</c:v>
                </c:pt>
                <c:pt idx="425">
                  <c:v>0.92962653747356472</c:v>
                </c:pt>
                <c:pt idx="426">
                  <c:v>0.92979195499257905</c:v>
                </c:pt>
                <c:pt idx="427">
                  <c:v>0.93016089668420265</c:v>
                </c:pt>
                <c:pt idx="428">
                  <c:v>0.93040945599287872</c:v>
                </c:pt>
                <c:pt idx="429">
                  <c:v>0.93119930299466458</c:v>
                </c:pt>
                <c:pt idx="430">
                  <c:v>0.93184625004546939</c:v>
                </c:pt>
                <c:pt idx="431">
                  <c:v>0.93251311648338064</c:v>
                </c:pt>
                <c:pt idx="432">
                  <c:v>0.93319124170530865</c:v>
                </c:pt>
                <c:pt idx="433">
                  <c:v>0.93356364763816824</c:v>
                </c:pt>
                <c:pt idx="434">
                  <c:v>0.93383732269580455</c:v>
                </c:pt>
                <c:pt idx="435">
                  <c:v>0.9341265868390024</c:v>
                </c:pt>
                <c:pt idx="436">
                  <c:v>0.93453883154607487</c:v>
                </c:pt>
                <c:pt idx="437">
                  <c:v>0.9347726678294983</c:v>
                </c:pt>
                <c:pt idx="438">
                  <c:v>0.93498398654488835</c:v>
                </c:pt>
                <c:pt idx="439">
                  <c:v>0.9350913780232013</c:v>
                </c:pt>
                <c:pt idx="440">
                  <c:v>0.93531655370353495</c:v>
                </c:pt>
                <c:pt idx="441">
                  <c:v>0.93571320932504576</c:v>
                </c:pt>
                <c:pt idx="442">
                  <c:v>0.93588209108529596</c:v>
                </c:pt>
                <c:pt idx="443">
                  <c:v>0.9371352803523838</c:v>
                </c:pt>
                <c:pt idx="444">
                  <c:v>0.9378315928408002</c:v>
                </c:pt>
                <c:pt idx="445">
                  <c:v>0.93835209508649453</c:v>
                </c:pt>
                <c:pt idx="446">
                  <c:v>0.93870631375286562</c:v>
                </c:pt>
                <c:pt idx="447">
                  <c:v>0.93935066262274347</c:v>
                </c:pt>
                <c:pt idx="448">
                  <c:v>0.94069998458412762</c:v>
                </c:pt>
                <c:pt idx="449">
                  <c:v>0.94108278324069483</c:v>
                </c:pt>
                <c:pt idx="450">
                  <c:v>0.94229959797480567</c:v>
                </c:pt>
                <c:pt idx="451">
                  <c:v>0.94266767360612036</c:v>
                </c:pt>
                <c:pt idx="452">
                  <c:v>0.94353373391509598</c:v>
                </c:pt>
                <c:pt idx="453">
                  <c:v>0.94392172893351711</c:v>
                </c:pt>
                <c:pt idx="454">
                  <c:v>0.94470204927190415</c:v>
                </c:pt>
                <c:pt idx="455">
                  <c:v>0.94509350853156116</c:v>
                </c:pt>
                <c:pt idx="456">
                  <c:v>0.94521042667327282</c:v>
                </c:pt>
                <c:pt idx="457">
                  <c:v>0.94544599507731419</c:v>
                </c:pt>
                <c:pt idx="458">
                  <c:v>0.94582359737202759</c:v>
                </c:pt>
                <c:pt idx="459">
                  <c:v>0.94599421125289584</c:v>
                </c:pt>
                <c:pt idx="460">
                  <c:v>0.94651904380013507</c:v>
                </c:pt>
                <c:pt idx="461">
                  <c:v>0.94699104666852685</c:v>
                </c:pt>
                <c:pt idx="462">
                  <c:v>0.94749076346680583</c:v>
                </c:pt>
                <c:pt idx="463">
                  <c:v>0.94838193952474181</c:v>
                </c:pt>
                <c:pt idx="464">
                  <c:v>0.94849885766645348</c:v>
                </c:pt>
                <c:pt idx="465">
                  <c:v>0.9491960362151789</c:v>
                </c:pt>
                <c:pt idx="466">
                  <c:v>0.94967323544542448</c:v>
                </c:pt>
                <c:pt idx="467">
                  <c:v>0.94988195597988767</c:v>
                </c:pt>
                <c:pt idx="468">
                  <c:v>0.95024223706842159</c:v>
                </c:pt>
                <c:pt idx="469">
                  <c:v>0.95060425027757345</c:v>
                </c:pt>
                <c:pt idx="470">
                  <c:v>0.95081989929450839</c:v>
                </c:pt>
                <c:pt idx="471">
                  <c:v>0.95094201379807397</c:v>
                </c:pt>
                <c:pt idx="472">
                  <c:v>0.95144779301851579</c:v>
                </c:pt>
                <c:pt idx="473">
                  <c:v>0.95159155902980574</c:v>
                </c:pt>
                <c:pt idx="474">
                  <c:v>0.95172060201584308</c:v>
                </c:pt>
                <c:pt idx="475">
                  <c:v>0.95227574667389647</c:v>
                </c:pt>
                <c:pt idx="476">
                  <c:v>0.95284907859843837</c:v>
                </c:pt>
                <c:pt idx="477">
                  <c:v>0.95343799960854181</c:v>
                </c:pt>
                <c:pt idx="478">
                  <c:v>0.95396456427639897</c:v>
                </c:pt>
                <c:pt idx="479">
                  <c:v>0.95430665809844439</c:v>
                </c:pt>
                <c:pt idx="480">
                  <c:v>0.95498824756160827</c:v>
                </c:pt>
                <c:pt idx="481">
                  <c:v>0.95511902266826365</c:v>
                </c:pt>
                <c:pt idx="482">
                  <c:v>0.95520649475947017</c:v>
                </c:pt>
                <c:pt idx="483">
                  <c:v>0.95665021729453259</c:v>
                </c:pt>
                <c:pt idx="484">
                  <c:v>0.95683122389910846</c:v>
                </c:pt>
                <c:pt idx="485">
                  <c:v>0.95699490929750486</c:v>
                </c:pt>
                <c:pt idx="486">
                  <c:v>0.95729629828502838</c:v>
                </c:pt>
                <c:pt idx="487">
                  <c:v>0.9574426624772453</c:v>
                </c:pt>
                <c:pt idx="488">
                  <c:v>0.95768429330344951</c:v>
                </c:pt>
                <c:pt idx="489">
                  <c:v>0.95800213743684359</c:v>
                </c:pt>
                <c:pt idx="490">
                  <c:v>0.95854515725057132</c:v>
                </c:pt>
                <c:pt idx="491">
                  <c:v>0.95901975829988995</c:v>
                </c:pt>
                <c:pt idx="492">
                  <c:v>0.95911502493387724</c:v>
                </c:pt>
                <c:pt idx="493">
                  <c:v>0.95937657514718788</c:v>
                </c:pt>
                <c:pt idx="494">
                  <c:v>0.95969008897903707</c:v>
                </c:pt>
                <c:pt idx="495">
                  <c:v>0.95998974584594265</c:v>
                </c:pt>
                <c:pt idx="496">
                  <c:v>0.96019327001855193</c:v>
                </c:pt>
                <c:pt idx="497">
                  <c:v>0.96061763956995005</c:v>
                </c:pt>
                <c:pt idx="498">
                  <c:v>0.96080211041576191</c:v>
                </c:pt>
                <c:pt idx="499">
                  <c:v>0.96108877637803281</c:v>
                </c:pt>
                <c:pt idx="500">
                  <c:v>0.96143606656193203</c:v>
                </c:pt>
                <c:pt idx="501">
                  <c:v>0.96183445430406089</c:v>
                </c:pt>
                <c:pt idx="502">
                  <c:v>0.9620258536323445</c:v>
                </c:pt>
                <c:pt idx="503">
                  <c:v>0.96231684989616029</c:v>
                </c:pt>
                <c:pt idx="504">
                  <c:v>0.96280184366918664</c:v>
                </c:pt>
                <c:pt idx="505">
                  <c:v>0.96314740173246793</c:v>
                </c:pt>
                <c:pt idx="506">
                  <c:v>0.96386449966829979</c:v>
                </c:pt>
                <c:pt idx="507">
                  <c:v>0.96466993575564719</c:v>
                </c:pt>
                <c:pt idx="508">
                  <c:v>0.96485267448084111</c:v>
                </c:pt>
                <c:pt idx="509">
                  <c:v>0.96506399319623115</c:v>
                </c:pt>
                <c:pt idx="510">
                  <c:v>0.96543986337032661</c:v>
                </c:pt>
                <c:pt idx="511">
                  <c:v>0.96578888567484378</c:v>
                </c:pt>
                <c:pt idx="512">
                  <c:v>0.96598894560621718</c:v>
                </c:pt>
                <c:pt idx="513">
                  <c:v>0.96627387944787013</c:v>
                </c:pt>
                <c:pt idx="514">
                  <c:v>0.96644795756997426</c:v>
                </c:pt>
                <c:pt idx="515">
                  <c:v>0.96680477441727219</c:v>
                </c:pt>
                <c:pt idx="516">
                  <c:v>0.96692429073991082</c:v>
                </c:pt>
                <c:pt idx="517">
                  <c:v>0.96734173180883709</c:v>
                </c:pt>
                <c:pt idx="518">
                  <c:v>0.96806489216683178</c:v>
                </c:pt>
                <c:pt idx="519">
                  <c:v>0.96831864783736166</c:v>
                </c:pt>
                <c:pt idx="520">
                  <c:v>0.96854642169862226</c:v>
                </c:pt>
                <c:pt idx="521">
                  <c:v>0.9687620707155572</c:v>
                </c:pt>
                <c:pt idx="522">
                  <c:v>0.96889977430468432</c:v>
                </c:pt>
                <c:pt idx="523">
                  <c:v>0.96919510087004501</c:v>
                </c:pt>
                <c:pt idx="524">
                  <c:v>0.96963938980854958</c:v>
                </c:pt>
                <c:pt idx="525">
                  <c:v>0.97003344724913354</c:v>
                </c:pt>
                <c:pt idx="526">
                  <c:v>0.97064315370665244</c:v>
                </c:pt>
                <c:pt idx="527">
                  <c:v>0.97083282091431811</c:v>
                </c:pt>
                <c:pt idx="528">
                  <c:v>0.9713966261754613</c:v>
                </c:pt>
                <c:pt idx="529">
                  <c:v>0.97152653522180765</c:v>
                </c:pt>
                <c:pt idx="530">
                  <c:v>0.97169541698205786</c:v>
                </c:pt>
                <c:pt idx="531">
                  <c:v>0.971975154461857</c:v>
                </c:pt>
                <c:pt idx="532">
                  <c:v>0.97230598949988567</c:v>
                </c:pt>
                <c:pt idx="533">
                  <c:v>0.97278405479044028</c:v>
                </c:pt>
                <c:pt idx="534">
                  <c:v>0.97324220069388845</c:v>
                </c:pt>
                <c:pt idx="535">
                  <c:v>0.97334699399127456</c:v>
                </c:pt>
                <c:pt idx="536">
                  <c:v>0.97394717378539475</c:v>
                </c:pt>
                <c:pt idx="537">
                  <c:v>0.97417321552603742</c:v>
                </c:pt>
                <c:pt idx="538">
                  <c:v>0.97451530934808284</c:v>
                </c:pt>
                <c:pt idx="539">
                  <c:v>0.97463482567072146</c:v>
                </c:pt>
                <c:pt idx="540">
                  <c:v>0.97479851106911786</c:v>
                </c:pt>
                <c:pt idx="541">
                  <c:v>0.97509210551386061</c:v>
                </c:pt>
                <c:pt idx="542">
                  <c:v>0.97566890167963838</c:v>
                </c:pt>
                <c:pt idx="543">
                  <c:v>0.9759841476321055</c:v>
                </c:pt>
                <c:pt idx="544">
                  <c:v>0.97617727908100704</c:v>
                </c:pt>
                <c:pt idx="545">
                  <c:v>0.9763028578258085</c:v>
                </c:pt>
                <c:pt idx="546">
                  <c:v>0.97637820507268935</c:v>
                </c:pt>
                <c:pt idx="547">
                  <c:v>0.97649339109378308</c:v>
                </c:pt>
                <c:pt idx="548">
                  <c:v>0.97656873834066393</c:v>
                </c:pt>
                <c:pt idx="549">
                  <c:v>0.97700696485700567</c:v>
                </c:pt>
                <c:pt idx="550">
                  <c:v>0.9773724423073934</c:v>
                </c:pt>
                <c:pt idx="551">
                  <c:v>0.9777595712655055</c:v>
                </c:pt>
                <c:pt idx="552">
                  <c:v>0.97784184699485821</c:v>
                </c:pt>
                <c:pt idx="553">
                  <c:v>0.9785329631214208</c:v>
                </c:pt>
                <c:pt idx="554">
                  <c:v>0.97868105943425565</c:v>
                </c:pt>
                <c:pt idx="555">
                  <c:v>0.97878845091256861</c:v>
                </c:pt>
                <c:pt idx="556">
                  <c:v>0.97894347570787521</c:v>
                </c:pt>
                <c:pt idx="557">
                  <c:v>0.9792024277402589</c:v>
                </c:pt>
                <c:pt idx="558">
                  <c:v>0.97951507551179906</c:v>
                </c:pt>
                <c:pt idx="559">
                  <c:v>0.97983811600704696</c:v>
                </c:pt>
                <c:pt idx="560">
                  <c:v>0.98025036071411942</c:v>
                </c:pt>
                <c:pt idx="561">
                  <c:v>0.98039152854448242</c:v>
                </c:pt>
                <c:pt idx="562">
                  <c:v>0.9805682048475135</c:v>
                </c:pt>
                <c:pt idx="563">
                  <c:v>0.98093454835821026</c:v>
                </c:pt>
                <c:pt idx="564">
                  <c:v>0.98131041853230572</c:v>
                </c:pt>
                <c:pt idx="565">
                  <c:v>0.98156504026314462</c:v>
                </c:pt>
                <c:pt idx="566">
                  <c:v>0.98226135275156101</c:v>
                </c:pt>
                <c:pt idx="567">
                  <c:v>0.98237394059172789</c:v>
                </c:pt>
                <c:pt idx="568">
                  <c:v>0.98275933742922206</c:v>
                </c:pt>
                <c:pt idx="569">
                  <c:v>0.98309363670848671</c:v>
                </c:pt>
                <c:pt idx="570">
                  <c:v>0.98325818816719213</c:v>
                </c:pt>
                <c:pt idx="571">
                  <c:v>0.98353705958668225</c:v>
                </c:pt>
                <c:pt idx="572">
                  <c:v>0.98364791530623119</c:v>
                </c:pt>
                <c:pt idx="573">
                  <c:v>0.98381506494586346</c:v>
                </c:pt>
                <c:pt idx="574">
                  <c:v>0.98413897150142038</c:v>
                </c:pt>
                <c:pt idx="575">
                  <c:v>0.98426021994467694</c:v>
                </c:pt>
                <c:pt idx="576">
                  <c:v>0.98447327078068492</c:v>
                </c:pt>
                <c:pt idx="577">
                  <c:v>0.98499463908668827</c:v>
                </c:pt>
                <c:pt idx="578">
                  <c:v>0.98513320873612442</c:v>
                </c:pt>
                <c:pt idx="579">
                  <c:v>0.98533500078811576</c:v>
                </c:pt>
                <c:pt idx="580">
                  <c:v>0.98551167709114684</c:v>
                </c:pt>
                <c:pt idx="581">
                  <c:v>0.98612831203113749</c:v>
                </c:pt>
                <c:pt idx="582">
                  <c:v>0.98659511853767534</c:v>
                </c:pt>
                <c:pt idx="583">
                  <c:v>0.98668259062888186</c:v>
                </c:pt>
                <c:pt idx="584">
                  <c:v>0.9870714517076119</c:v>
                </c:pt>
                <c:pt idx="585">
                  <c:v>0.98716498622098126</c:v>
                </c:pt>
                <c:pt idx="586">
                  <c:v>0.98725852073435061</c:v>
                </c:pt>
                <c:pt idx="587">
                  <c:v>0.98746897338943174</c:v>
                </c:pt>
                <c:pt idx="588">
                  <c:v>0.98780933509085922</c:v>
                </c:pt>
                <c:pt idx="589">
                  <c:v>0.98791586050886326</c:v>
                </c:pt>
                <c:pt idx="590">
                  <c:v>0.98823197252163941</c:v>
                </c:pt>
                <c:pt idx="591">
                  <c:v>0.98841211306590637</c:v>
                </c:pt>
                <c:pt idx="592">
                  <c:v>0.98904606921207661</c:v>
                </c:pt>
                <c:pt idx="593">
                  <c:v>0.98909543464968819</c:v>
                </c:pt>
                <c:pt idx="594">
                  <c:v>0.98922014733418073</c:v>
                </c:pt>
                <c:pt idx="595">
                  <c:v>0.98927211095271927</c:v>
                </c:pt>
                <c:pt idx="596">
                  <c:v>0.98943493029080665</c:v>
                </c:pt>
                <c:pt idx="597">
                  <c:v>0.99003770826585369</c:v>
                </c:pt>
                <c:pt idx="598">
                  <c:v>0.99033216877090546</c:v>
                </c:pt>
                <c:pt idx="599">
                  <c:v>0.99048459538528522</c:v>
                </c:pt>
                <c:pt idx="600">
                  <c:v>0.99072622621148942</c:v>
                </c:pt>
                <c:pt idx="601">
                  <c:v>0.99129176359325055</c:v>
                </c:pt>
                <c:pt idx="602">
                  <c:v>0.99157756349521253</c:v>
                </c:pt>
                <c:pt idx="603">
                  <c:v>0.99168755315445245</c:v>
                </c:pt>
                <c:pt idx="604">
                  <c:v>0.99185123855284885</c:v>
                </c:pt>
                <c:pt idx="605">
                  <c:v>0.99229206325011743</c:v>
                </c:pt>
                <c:pt idx="606">
                  <c:v>0.99242283835677281</c:v>
                </c:pt>
                <c:pt idx="607">
                  <c:v>0.99257439891084354</c:v>
                </c:pt>
                <c:pt idx="608">
                  <c:v>0.99264801403710645</c:v>
                </c:pt>
                <c:pt idx="609">
                  <c:v>0.99286279699373237</c:v>
                </c:pt>
                <c:pt idx="610">
                  <c:v>0.99297365271328131</c:v>
                </c:pt>
                <c:pt idx="611">
                  <c:v>0.99304120541738139</c:v>
                </c:pt>
                <c:pt idx="612">
                  <c:v>0.99322914050442912</c:v>
                </c:pt>
                <c:pt idx="613">
                  <c:v>0.99345085194352689</c:v>
                </c:pt>
                <c:pt idx="614">
                  <c:v>0.99358249311049118</c:v>
                </c:pt>
                <c:pt idx="615">
                  <c:v>0.99382585605731333</c:v>
                </c:pt>
                <c:pt idx="616">
                  <c:v>0.99394797056087891</c:v>
                </c:pt>
                <c:pt idx="617">
                  <c:v>0.99407354930568037</c:v>
                </c:pt>
                <c:pt idx="618">
                  <c:v>0.99434895648393462</c:v>
                </c:pt>
                <c:pt idx="619">
                  <c:v>0.99449185643491556</c:v>
                </c:pt>
                <c:pt idx="620">
                  <c:v>0.99466420243640175</c:v>
                </c:pt>
                <c:pt idx="621">
                  <c:v>0.99484261086005077</c:v>
                </c:pt>
                <c:pt idx="622">
                  <c:v>0.99493441325280219</c:v>
                </c:pt>
                <c:pt idx="623">
                  <c:v>0.99528689979855534</c:v>
                </c:pt>
                <c:pt idx="624">
                  <c:v>0.99538476461346959</c:v>
                </c:pt>
                <c:pt idx="625">
                  <c:v>0.99564198452523534</c:v>
                </c:pt>
                <c:pt idx="626">
                  <c:v>0.99569568026439181</c:v>
                </c:pt>
                <c:pt idx="627">
                  <c:v>0.9957450457020034</c:v>
                </c:pt>
                <c:pt idx="628">
                  <c:v>0.99578661659683421</c:v>
                </c:pt>
                <c:pt idx="629">
                  <c:v>0.99586629414525996</c:v>
                </c:pt>
                <c:pt idx="630">
                  <c:v>0.99592951654781514</c:v>
                </c:pt>
                <c:pt idx="631">
                  <c:v>0.9960507649910717</c:v>
                </c:pt>
                <c:pt idx="632">
                  <c:v>0.99627853885233231</c:v>
                </c:pt>
                <c:pt idx="633">
                  <c:v>0.99638160002910037</c:v>
                </c:pt>
                <c:pt idx="634">
                  <c:v>0.99644049213011077</c:v>
                </c:pt>
                <c:pt idx="635">
                  <c:v>0.99654961572904166</c:v>
                </c:pt>
                <c:pt idx="636">
                  <c:v>0.99661370419190587</c:v>
                </c:pt>
                <c:pt idx="637">
                  <c:v>0.99675573808257789</c:v>
                </c:pt>
                <c:pt idx="638">
                  <c:v>0.99683541563100364</c:v>
                </c:pt>
                <c:pt idx="639">
                  <c:v>0.99689863803355883</c:v>
                </c:pt>
                <c:pt idx="640">
                  <c:v>0.99696272649642304</c:v>
                </c:pt>
                <c:pt idx="641">
                  <c:v>0.99707185009535393</c:v>
                </c:pt>
                <c:pt idx="642">
                  <c:v>0.99717924157366689</c:v>
                </c:pt>
                <c:pt idx="643">
                  <c:v>0.99721128580509899</c:v>
                </c:pt>
                <c:pt idx="644">
                  <c:v>0.99730915062001324</c:v>
                </c:pt>
                <c:pt idx="645">
                  <c:v>0.99738882816843899</c:v>
                </c:pt>
                <c:pt idx="646">
                  <c:v>0.99754904932559951</c:v>
                </c:pt>
                <c:pt idx="647">
                  <c:v>0.99759148628073935</c:v>
                </c:pt>
                <c:pt idx="648">
                  <c:v>0.99762786081371635</c:v>
                </c:pt>
                <c:pt idx="649">
                  <c:v>0.99783225104663464</c:v>
                </c:pt>
                <c:pt idx="650">
                  <c:v>0.99792665162031302</c:v>
                </c:pt>
                <c:pt idx="651">
                  <c:v>0.99800546310842986</c:v>
                </c:pt>
                <c:pt idx="652">
                  <c:v>0.99816135396404548</c:v>
                </c:pt>
                <c:pt idx="653">
                  <c:v>0.9982531563567969</c:v>
                </c:pt>
                <c:pt idx="654">
                  <c:v>0.99832070906089698</c:v>
                </c:pt>
                <c:pt idx="655">
                  <c:v>0.99839259206654196</c:v>
                </c:pt>
                <c:pt idx="656">
                  <c:v>0.99850777808763569</c:v>
                </c:pt>
                <c:pt idx="657">
                  <c:v>0.9987494089138399</c:v>
                </c:pt>
                <c:pt idx="658">
                  <c:v>0.99881522949732204</c:v>
                </c:pt>
                <c:pt idx="659">
                  <c:v>0.99887671977925929</c:v>
                </c:pt>
                <c:pt idx="660">
                  <c:v>0.99901009306684152</c:v>
                </c:pt>
                <c:pt idx="661">
                  <c:v>0.99903867305703775</c:v>
                </c:pt>
                <c:pt idx="662">
                  <c:v>0.99924046510902909</c:v>
                </c:pt>
                <c:pt idx="663">
                  <c:v>0.99940241838680755</c:v>
                </c:pt>
                <c:pt idx="664">
                  <c:v>0.99952886319191803</c:v>
                </c:pt>
                <c:pt idx="665">
                  <c:v>0.99967003102228102</c:v>
                </c:pt>
                <c:pt idx="666">
                  <c:v>0.99971160191711184</c:v>
                </c:pt>
                <c:pt idx="667">
                  <c:v>0.99975923523410548</c:v>
                </c:pt>
                <c:pt idx="668">
                  <c:v>0.99981899339542479</c:v>
                </c:pt>
                <c:pt idx="669">
                  <c:v>0.99990386730570446</c:v>
                </c:pt>
                <c:pt idx="670">
                  <c:v>0.99994543820053527</c:v>
                </c:pt>
                <c:pt idx="671">
                  <c:v>0.99999740181907382</c:v>
                </c:pt>
                <c:pt idx="672">
                  <c:v>1.0000000000000007</c:v>
                </c:pt>
              </c:numCache>
            </c:numRef>
          </c:xVal>
          <c:yVal>
            <c:numRef>
              <c:f>křivka!$AB$2:$AB$674</c:f>
              <c:numCache>
                <c:formatCode>0.000</c:formatCode>
                <c:ptCount val="673"/>
                <c:pt idx="0" formatCode="General">
                  <c:v>0</c:v>
                </c:pt>
                <c:pt idx="1">
                  <c:v>1.667461026572381E-4</c:v>
                </c:pt>
                <c:pt idx="2">
                  <c:v>3.2172270956858616E-2</c:v>
                </c:pt>
                <c:pt idx="3">
                  <c:v>3.2696131629373439E-2</c:v>
                </c:pt>
                <c:pt idx="4">
                  <c:v>3.3531251693515104E-2</c:v>
                </c:pt>
                <c:pt idx="5">
                  <c:v>3.5944901529478629E-2</c:v>
                </c:pt>
                <c:pt idx="6">
                  <c:v>3.6768905186776481E-2</c:v>
                </c:pt>
                <c:pt idx="7">
                  <c:v>3.742755229227257E-2</c:v>
                </c:pt>
                <c:pt idx="8">
                  <c:v>4.6588861082432327E-2</c:v>
                </c:pt>
                <c:pt idx="9">
                  <c:v>4.8969161697864402E-2</c:v>
                </c:pt>
                <c:pt idx="10">
                  <c:v>4.9177594326185951E-2</c:v>
                </c:pt>
                <c:pt idx="11">
                  <c:v>5.1211896778604257E-2</c:v>
                </c:pt>
                <c:pt idx="12">
                  <c:v>5.7463486077395209E-2</c:v>
                </c:pt>
                <c:pt idx="13">
                  <c:v>5.7740006697635127E-2</c:v>
                </c:pt>
                <c:pt idx="14">
                  <c:v>5.9136505307389495E-2</c:v>
                </c:pt>
                <c:pt idx="15">
                  <c:v>6.0906793097267174E-2</c:v>
                </c:pt>
                <c:pt idx="16">
                  <c:v>6.7910129408871173E-2</c:v>
                </c:pt>
                <c:pt idx="17">
                  <c:v>6.9987507937809265E-2</c:v>
                </c:pt>
                <c:pt idx="18">
                  <c:v>7.0521095466312425E-2</c:v>
                </c:pt>
                <c:pt idx="19">
                  <c:v>7.9343353847735804E-2</c:v>
                </c:pt>
                <c:pt idx="20">
                  <c:v>8.3210473878528257E-2</c:v>
                </c:pt>
                <c:pt idx="21">
                  <c:v>8.7362451834693489E-2</c:v>
                </c:pt>
                <c:pt idx="22">
                  <c:v>8.840739407801218E-2</c:v>
                </c:pt>
                <c:pt idx="23">
                  <c:v>8.9670495805640765E-2</c:v>
                </c:pt>
                <c:pt idx="24">
                  <c:v>9.0508394971493392E-2</c:v>
                </c:pt>
                <c:pt idx="25">
                  <c:v>9.056675610742343E-2</c:v>
                </c:pt>
                <c:pt idx="26">
                  <c:v>9.1884050318415608E-2</c:v>
                </c:pt>
                <c:pt idx="27">
                  <c:v>9.6811397651936998E-2</c:v>
                </c:pt>
                <c:pt idx="28">
                  <c:v>9.8563621280693473E-2</c:v>
                </c:pt>
                <c:pt idx="29">
                  <c:v>9.9486283048730195E-2</c:v>
                </c:pt>
                <c:pt idx="30">
                  <c:v>9.9879525940830188E-2</c:v>
                </c:pt>
                <c:pt idx="31">
                  <c:v>0.10008934812000721</c:v>
                </c:pt>
                <c:pt idx="32">
                  <c:v>0.11220206292720009</c:v>
                </c:pt>
                <c:pt idx="33">
                  <c:v>0.11533827920801164</c:v>
                </c:pt>
                <c:pt idx="34">
                  <c:v>0.11599831586436321</c:v>
                </c:pt>
                <c:pt idx="35">
                  <c:v>0.11631235435770101</c:v>
                </c:pt>
                <c:pt idx="36">
                  <c:v>0.11680286580968439</c:v>
                </c:pt>
                <c:pt idx="37">
                  <c:v>0.11804929292704724</c:v>
                </c:pt>
                <c:pt idx="38">
                  <c:v>0.11874545790564121</c:v>
                </c:pt>
                <c:pt idx="39">
                  <c:v>0.12134113890367222</c:v>
                </c:pt>
                <c:pt idx="40">
                  <c:v>0.12474970715215726</c:v>
                </c:pt>
                <c:pt idx="41">
                  <c:v>0.12656723967112116</c:v>
                </c:pt>
                <c:pt idx="42">
                  <c:v>0.12758022224476387</c:v>
                </c:pt>
                <c:pt idx="43">
                  <c:v>0.12810686201898966</c:v>
                </c:pt>
                <c:pt idx="44">
                  <c:v>0.13028289865866663</c:v>
                </c:pt>
                <c:pt idx="45">
                  <c:v>0.13113052468050759</c:v>
                </c:pt>
                <c:pt idx="46">
                  <c:v>0.13213933860158389</c:v>
                </c:pt>
                <c:pt idx="47">
                  <c:v>0.13534225332345834</c:v>
                </c:pt>
                <c:pt idx="48">
                  <c:v>0.13579941555491026</c:v>
                </c:pt>
                <c:pt idx="49">
                  <c:v>0.13655533122028973</c:v>
                </c:pt>
                <c:pt idx="50">
                  <c:v>0.13859797097784091</c:v>
                </c:pt>
                <c:pt idx="51">
                  <c:v>0.14049470789556698</c:v>
                </c:pt>
                <c:pt idx="52">
                  <c:v>0.142184401735827</c:v>
                </c:pt>
                <c:pt idx="53">
                  <c:v>0.143332170742451</c:v>
                </c:pt>
                <c:pt idx="54">
                  <c:v>0.14454246953757144</c:v>
                </c:pt>
                <c:pt idx="55">
                  <c:v>0.14545123579705338</c:v>
                </c:pt>
                <c:pt idx="56">
                  <c:v>0.14667959875329503</c:v>
                </c:pt>
                <c:pt idx="57">
                  <c:v>0.15103167203264894</c:v>
                </c:pt>
                <c:pt idx="58">
                  <c:v>0.15144714773843657</c:v>
                </c:pt>
                <c:pt idx="59">
                  <c:v>0.15201964269089308</c:v>
                </c:pt>
                <c:pt idx="60">
                  <c:v>0.15288950152642167</c:v>
                </c:pt>
                <c:pt idx="61">
                  <c:v>0.15345921737716722</c:v>
                </c:pt>
                <c:pt idx="62">
                  <c:v>0.15446803129824352</c:v>
                </c:pt>
                <c:pt idx="63">
                  <c:v>0.15509749783577459</c:v>
                </c:pt>
                <c:pt idx="64">
                  <c:v>0.15752226407858191</c:v>
                </c:pt>
                <c:pt idx="65">
                  <c:v>0.15769595793551655</c:v>
                </c:pt>
                <c:pt idx="66">
                  <c:v>0.15883122098444125</c:v>
                </c:pt>
                <c:pt idx="67">
                  <c:v>0.16544131440394527</c:v>
                </c:pt>
                <c:pt idx="68">
                  <c:v>0.16710460677795122</c:v>
                </c:pt>
                <c:pt idx="69">
                  <c:v>0.16781188816338902</c:v>
                </c:pt>
                <c:pt idx="70">
                  <c:v>0.16821624746233282</c:v>
                </c:pt>
                <c:pt idx="71">
                  <c:v>0.16915002563721335</c:v>
                </c:pt>
                <c:pt idx="72">
                  <c:v>0.17072716585817974</c:v>
                </c:pt>
                <c:pt idx="73">
                  <c:v>0.17138164431110939</c:v>
                </c:pt>
                <c:pt idx="74">
                  <c:v>0.1733603647293086</c:v>
                </c:pt>
                <c:pt idx="75">
                  <c:v>0.17418575793746194</c:v>
                </c:pt>
                <c:pt idx="76">
                  <c:v>0.17622978724586857</c:v>
                </c:pt>
                <c:pt idx="77">
                  <c:v>0.17714272215791696</c:v>
                </c:pt>
                <c:pt idx="78">
                  <c:v>0.1775679247196929</c:v>
                </c:pt>
                <c:pt idx="79">
                  <c:v>0.17825714194400949</c:v>
                </c:pt>
                <c:pt idx="80">
                  <c:v>0.18262172118106271</c:v>
                </c:pt>
                <c:pt idx="81">
                  <c:v>0.18313863409930015</c:v>
                </c:pt>
                <c:pt idx="82">
                  <c:v>0.18462545351466053</c:v>
                </c:pt>
                <c:pt idx="83">
                  <c:v>0.18697240490956116</c:v>
                </c:pt>
                <c:pt idx="84">
                  <c:v>0.18762271470992439</c:v>
                </c:pt>
                <c:pt idx="85">
                  <c:v>0.18838140947701482</c:v>
                </c:pt>
                <c:pt idx="86">
                  <c:v>0.18870934347890739</c:v>
                </c:pt>
                <c:pt idx="87">
                  <c:v>0.1891678952612148</c:v>
                </c:pt>
                <c:pt idx="88">
                  <c:v>0.18970982009485082</c:v>
                </c:pt>
                <c:pt idx="89">
                  <c:v>0.19041571192943313</c:v>
                </c:pt>
                <c:pt idx="90">
                  <c:v>0.19140090348596631</c:v>
                </c:pt>
                <c:pt idx="91">
                  <c:v>0.19180665233576558</c:v>
                </c:pt>
                <c:pt idx="92">
                  <c:v>0.19241249650875353</c:v>
                </c:pt>
                <c:pt idx="93">
                  <c:v>0.19392849649207891</c:v>
                </c:pt>
                <c:pt idx="94">
                  <c:v>0.19639494926055057</c:v>
                </c:pt>
                <c:pt idx="95">
                  <c:v>0.20269378328842774</c:v>
                </c:pt>
                <c:pt idx="96">
                  <c:v>0.20373038822661357</c:v>
                </c:pt>
                <c:pt idx="97">
                  <c:v>0.20493929747087855</c:v>
                </c:pt>
                <c:pt idx="98">
                  <c:v>0.20544509398227218</c:v>
                </c:pt>
                <c:pt idx="99">
                  <c:v>0.20577997573844212</c:v>
                </c:pt>
                <c:pt idx="100">
                  <c:v>0.20611485749461206</c:v>
                </c:pt>
                <c:pt idx="101">
                  <c:v>0.20726262650123606</c:v>
                </c:pt>
                <c:pt idx="102">
                  <c:v>0.20811720027735439</c:v>
                </c:pt>
                <c:pt idx="103">
                  <c:v>0.20878279513712786</c:v>
                </c:pt>
                <c:pt idx="104">
                  <c:v>0.21048499493508716</c:v>
                </c:pt>
                <c:pt idx="105">
                  <c:v>0.21145351188135461</c:v>
                </c:pt>
                <c:pt idx="106">
                  <c:v>0.21505661724960642</c:v>
                </c:pt>
                <c:pt idx="107">
                  <c:v>0.2158667253983495</c:v>
                </c:pt>
                <c:pt idx="108">
                  <c:v>0.21907797742535681</c:v>
                </c:pt>
                <c:pt idx="109">
                  <c:v>0.22046335962826735</c:v>
                </c:pt>
                <c:pt idx="110">
                  <c:v>0.22157361076179347</c:v>
                </c:pt>
                <c:pt idx="111">
                  <c:v>0.22332444483969446</c:v>
                </c:pt>
                <c:pt idx="112">
                  <c:v>0.22528926974933891</c:v>
                </c:pt>
                <c:pt idx="113">
                  <c:v>0.22646344022221696</c:v>
                </c:pt>
                <c:pt idx="114">
                  <c:v>0.22743612582105086</c:v>
                </c:pt>
                <c:pt idx="115">
                  <c:v>0.22936760151016386</c:v>
                </c:pt>
                <c:pt idx="116">
                  <c:v>0.23014297088752</c:v>
                </c:pt>
                <c:pt idx="117">
                  <c:v>0.23217866289079378</c:v>
                </c:pt>
                <c:pt idx="118">
                  <c:v>0.23575397724193606</c:v>
                </c:pt>
                <c:pt idx="119">
                  <c:v>0.23688507163829434</c:v>
                </c:pt>
                <c:pt idx="120">
                  <c:v>0.23774798271954553</c:v>
                </c:pt>
                <c:pt idx="121">
                  <c:v>0.2380759167214381</c:v>
                </c:pt>
                <c:pt idx="122">
                  <c:v>0.23999210735114088</c:v>
                </c:pt>
                <c:pt idx="123">
                  <c:v>0.24275870310439554</c:v>
                </c:pt>
                <c:pt idx="124">
                  <c:v>0.24297547303784994</c:v>
                </c:pt>
                <c:pt idx="125">
                  <c:v>0.24333675626027396</c:v>
                </c:pt>
                <c:pt idx="126">
                  <c:v>0.24459152068276968</c:v>
                </c:pt>
                <c:pt idx="127">
                  <c:v>0.24632429059954947</c:v>
                </c:pt>
                <c:pt idx="128">
                  <c:v>0.2470885435700618</c:v>
                </c:pt>
                <c:pt idx="129">
                  <c:v>0.24833358113656917</c:v>
                </c:pt>
                <c:pt idx="130">
                  <c:v>0.25040262236037442</c:v>
                </c:pt>
                <c:pt idx="131">
                  <c:v>0.25149619888363478</c:v>
                </c:pt>
                <c:pt idx="132">
                  <c:v>0.25252307696583226</c:v>
                </c:pt>
                <c:pt idx="133">
                  <c:v>0.25349715211552165</c:v>
                </c:pt>
                <c:pt idx="134">
                  <c:v>0.25405853066113437</c:v>
                </c:pt>
                <c:pt idx="135">
                  <c:v>0.254774149351705</c:v>
                </c:pt>
                <c:pt idx="136">
                  <c:v>0.25548004118628731</c:v>
                </c:pt>
                <c:pt idx="137">
                  <c:v>0.25672368920193922</c:v>
                </c:pt>
                <c:pt idx="138">
                  <c:v>0.25748377351988511</c:v>
                </c:pt>
                <c:pt idx="139">
                  <c:v>0.25963340869330798</c:v>
                </c:pt>
                <c:pt idx="140">
                  <c:v>0.26086038209869417</c:v>
                </c:pt>
                <c:pt idx="141">
                  <c:v>0.26260009976975135</c:v>
                </c:pt>
                <c:pt idx="142">
                  <c:v>0.26360752413997218</c:v>
                </c:pt>
                <c:pt idx="143">
                  <c:v>0.26486506766417883</c:v>
                </c:pt>
                <c:pt idx="144">
                  <c:v>0.26563904749067951</c:v>
                </c:pt>
                <c:pt idx="145">
                  <c:v>0.26862102362653312</c:v>
                </c:pt>
                <c:pt idx="146">
                  <c:v>0.26884752041597587</c:v>
                </c:pt>
                <c:pt idx="147">
                  <c:v>0.27593700888061945</c:v>
                </c:pt>
                <c:pt idx="148">
                  <c:v>0.27723345982877945</c:v>
                </c:pt>
                <c:pt idx="149">
                  <c:v>0.27785875771374408</c:v>
                </c:pt>
                <c:pt idx="150">
                  <c:v>0.28108807390187257</c:v>
                </c:pt>
                <c:pt idx="151">
                  <c:v>0.28172448819368101</c:v>
                </c:pt>
                <c:pt idx="152">
                  <c:v>0.28346142676302721</c:v>
                </c:pt>
                <c:pt idx="153">
                  <c:v>0.28494963572924309</c:v>
                </c:pt>
                <c:pt idx="154">
                  <c:v>0.28524283095974873</c:v>
                </c:pt>
                <c:pt idx="155">
                  <c:v>0.2866212654083819</c:v>
                </c:pt>
                <c:pt idx="156">
                  <c:v>0.2887472782172617</c:v>
                </c:pt>
                <c:pt idx="157">
                  <c:v>0.29106504904419733</c:v>
                </c:pt>
                <c:pt idx="158">
                  <c:v>0.29259355498522199</c:v>
                </c:pt>
                <c:pt idx="159">
                  <c:v>0.29499747796519715</c:v>
                </c:pt>
                <c:pt idx="160">
                  <c:v>0.29851582073126487</c:v>
                </c:pt>
                <c:pt idx="161">
                  <c:v>0.29903273364950228</c:v>
                </c:pt>
                <c:pt idx="162">
                  <c:v>0.3000026401466252</c:v>
                </c:pt>
                <c:pt idx="163">
                  <c:v>0.30105591969507678</c:v>
                </c:pt>
                <c:pt idx="164">
                  <c:v>0.30188965020836295</c:v>
                </c:pt>
                <c:pt idx="165">
                  <c:v>0.30478269508946604</c:v>
                </c:pt>
                <c:pt idx="166">
                  <c:v>0.30543717354239569</c:v>
                </c:pt>
                <c:pt idx="167">
                  <c:v>0.30632926519161191</c:v>
                </c:pt>
                <c:pt idx="168">
                  <c:v>0.30668915886318043</c:v>
                </c:pt>
                <c:pt idx="169">
                  <c:v>0.30758402961410763</c:v>
                </c:pt>
                <c:pt idx="170">
                  <c:v>0.30864564646769205</c:v>
                </c:pt>
                <c:pt idx="171">
                  <c:v>0.30987539897478916</c:v>
                </c:pt>
                <c:pt idx="172">
                  <c:v>0.31025474635833439</c:v>
                </c:pt>
                <c:pt idx="173">
                  <c:v>0.31128301399138736</c:v>
                </c:pt>
                <c:pt idx="174">
                  <c:v>0.31401903962582156</c:v>
                </c:pt>
                <c:pt idx="175">
                  <c:v>0.31539608452359924</c:v>
                </c:pt>
                <c:pt idx="176">
                  <c:v>0.31659665646273133</c:v>
                </c:pt>
                <c:pt idx="177">
                  <c:v>0.31808486542894721</c:v>
                </c:pt>
                <c:pt idx="178">
                  <c:v>0.31923124488471571</c:v>
                </c:pt>
                <c:pt idx="179">
                  <c:v>0.3205360331380086</c:v>
                </c:pt>
                <c:pt idx="180">
                  <c:v>0.3209000954621436</c:v>
                </c:pt>
                <c:pt idx="181">
                  <c:v>0.32778670950188754</c:v>
                </c:pt>
                <c:pt idx="182">
                  <c:v>0.32860793405747446</c:v>
                </c:pt>
                <c:pt idx="183">
                  <c:v>0.33087151240104645</c:v>
                </c:pt>
                <c:pt idx="184">
                  <c:v>0.33148847298087825</c:v>
                </c:pt>
                <c:pt idx="185">
                  <c:v>0.33262512558065843</c:v>
                </c:pt>
                <c:pt idx="186">
                  <c:v>0.33371314390049689</c:v>
                </c:pt>
                <c:pt idx="187">
                  <c:v>0.33552789731774985</c:v>
                </c:pt>
                <c:pt idx="188">
                  <c:v>0.33571687623409474</c:v>
                </c:pt>
                <c:pt idx="189">
                  <c:v>0.33638247109386821</c:v>
                </c:pt>
                <c:pt idx="190">
                  <c:v>0.337238434420842</c:v>
                </c:pt>
                <c:pt idx="191">
                  <c:v>0.33761361315182081</c:v>
                </c:pt>
                <c:pt idx="192">
                  <c:v>0.3381402529260466</c:v>
                </c:pt>
                <c:pt idx="193">
                  <c:v>0.33895730882906705</c:v>
                </c:pt>
                <c:pt idx="194">
                  <c:v>0.33965208425680554</c:v>
                </c:pt>
                <c:pt idx="195">
                  <c:v>0.34105830972254825</c:v>
                </c:pt>
                <c:pt idx="196">
                  <c:v>0.34225332345825843</c:v>
                </c:pt>
                <c:pt idx="197">
                  <c:v>0.34585364972479932</c:v>
                </c:pt>
                <c:pt idx="198">
                  <c:v>0.34664430416156572</c:v>
                </c:pt>
                <c:pt idx="199">
                  <c:v>0.34830203833214979</c:v>
                </c:pt>
                <c:pt idx="200">
                  <c:v>0.35166892005497052</c:v>
                </c:pt>
                <c:pt idx="201">
                  <c:v>0.35328774680160119</c:v>
                </c:pt>
                <c:pt idx="202">
                  <c:v>0.35423681003589197</c:v>
                </c:pt>
                <c:pt idx="203">
                  <c:v>0.35873478615507098</c:v>
                </c:pt>
                <c:pt idx="204">
                  <c:v>0.36016185488364583</c:v>
                </c:pt>
                <c:pt idx="205">
                  <c:v>0.36046616652099528</c:v>
                </c:pt>
                <c:pt idx="206">
                  <c:v>0.36125265230519527</c:v>
                </c:pt>
                <c:pt idx="207">
                  <c:v>0.36230593185364685</c:v>
                </c:pt>
                <c:pt idx="208">
                  <c:v>0.36600213712921564</c:v>
                </c:pt>
                <c:pt idx="209">
                  <c:v>0.36652321870001953</c:v>
                </c:pt>
                <c:pt idx="210">
                  <c:v>0.36977754680354663</c:v>
                </c:pt>
                <c:pt idx="211">
                  <c:v>0.37080720398745509</c:v>
                </c:pt>
                <c:pt idx="212">
                  <c:v>0.37164232405159675</c:v>
                </c:pt>
                <c:pt idx="213">
                  <c:v>0.37724777220259093</c:v>
                </c:pt>
                <c:pt idx="214">
                  <c:v>0.38322700953370836</c:v>
                </c:pt>
                <c:pt idx="215">
                  <c:v>0.38441924416770762</c:v>
                </c:pt>
                <c:pt idx="216">
                  <c:v>0.38630069602602346</c:v>
                </c:pt>
                <c:pt idx="217">
                  <c:v>0.38737065018474076</c:v>
                </c:pt>
                <c:pt idx="218">
                  <c:v>0.39028870698124241</c:v>
                </c:pt>
                <c:pt idx="219">
                  <c:v>0.39111410018939574</c:v>
                </c:pt>
                <c:pt idx="220">
                  <c:v>0.39728370598771356</c:v>
                </c:pt>
                <c:pt idx="221">
                  <c:v>0.39825500203569197</c:v>
                </c:pt>
                <c:pt idx="222">
                  <c:v>0.39876635675050748</c:v>
                </c:pt>
                <c:pt idx="223">
                  <c:v>0.40086874719484417</c:v>
                </c:pt>
                <c:pt idx="224">
                  <c:v>0.40380903680503344</c:v>
                </c:pt>
                <c:pt idx="225">
                  <c:v>0.40683825766997328</c:v>
                </c:pt>
                <c:pt idx="226">
                  <c:v>0.41031213480866574</c:v>
                </c:pt>
                <c:pt idx="227">
                  <c:v>0.41129593681434345</c:v>
                </c:pt>
                <c:pt idx="228">
                  <c:v>0.41423483687367729</c:v>
                </c:pt>
                <c:pt idx="229">
                  <c:v>0.41537287902431297</c:v>
                </c:pt>
                <c:pt idx="230">
                  <c:v>0.41630526764833803</c:v>
                </c:pt>
                <c:pt idx="231">
                  <c:v>0.41690833271961503</c:v>
                </c:pt>
                <c:pt idx="232">
                  <c:v>0.41721820256038639</c:v>
                </c:pt>
                <c:pt idx="233">
                  <c:v>0.41804220621768423</c:v>
                </c:pt>
                <c:pt idx="234">
                  <c:v>0.41901767091822906</c:v>
                </c:pt>
                <c:pt idx="235">
                  <c:v>0.41977219703275304</c:v>
                </c:pt>
                <c:pt idx="236">
                  <c:v>0.42116035833737453</c:v>
                </c:pt>
                <c:pt idx="237">
                  <c:v>0.42152303111065403</c:v>
                </c:pt>
                <c:pt idx="238">
                  <c:v>0.42336696509587202</c:v>
                </c:pt>
                <c:pt idx="239">
                  <c:v>0.4245105654499296</c:v>
                </c:pt>
                <c:pt idx="240">
                  <c:v>0.42524563785247693</c:v>
                </c:pt>
                <c:pt idx="241">
                  <c:v>0.42773988163805809</c:v>
                </c:pt>
                <c:pt idx="242">
                  <c:v>0.42905022809477289</c:v>
                </c:pt>
                <c:pt idx="243">
                  <c:v>0.43126100350583679</c:v>
                </c:pt>
                <c:pt idx="244">
                  <c:v>0.43250048286892229</c:v>
                </c:pt>
                <c:pt idx="245">
                  <c:v>0.43418878715832682</c:v>
                </c:pt>
                <c:pt idx="246">
                  <c:v>0.43538102179232607</c:v>
                </c:pt>
                <c:pt idx="247">
                  <c:v>0.43561446633604622</c:v>
                </c:pt>
                <c:pt idx="248">
                  <c:v>0.43592572572767307</c:v>
                </c:pt>
                <c:pt idx="249">
                  <c:v>0.43676223534267022</c:v>
                </c:pt>
                <c:pt idx="250">
                  <c:v>0.43773908959407054</c:v>
                </c:pt>
                <c:pt idx="251">
                  <c:v>0.43934402083214646</c:v>
                </c:pt>
                <c:pt idx="252">
                  <c:v>0.43984425914011815</c:v>
                </c:pt>
                <c:pt idx="253">
                  <c:v>0.44041119588915278</c:v>
                </c:pt>
                <c:pt idx="254">
                  <c:v>0.44131857259777924</c:v>
                </c:pt>
                <c:pt idx="255">
                  <c:v>0.44161871558256227</c:v>
                </c:pt>
                <c:pt idx="256">
                  <c:v>0.44322781547320461</c:v>
                </c:pt>
                <c:pt idx="257">
                  <c:v>0.44524683286621269</c:v>
                </c:pt>
                <c:pt idx="258">
                  <c:v>0.44588602625973212</c:v>
                </c:pt>
                <c:pt idx="259">
                  <c:v>0.44809819122165145</c:v>
                </c:pt>
                <c:pt idx="260">
                  <c:v>0.44955444051819132</c:v>
                </c:pt>
                <c:pt idx="261">
                  <c:v>0.45134418202004567</c:v>
                </c:pt>
                <c:pt idx="262">
                  <c:v>0.45275735524006577</c:v>
                </c:pt>
                <c:pt idx="263">
                  <c:v>0.45345629932037068</c:v>
                </c:pt>
                <c:pt idx="264">
                  <c:v>0.45419831947719541</c:v>
                </c:pt>
                <c:pt idx="265">
                  <c:v>0.45475275026853074</c:v>
                </c:pt>
                <c:pt idx="266">
                  <c:v>0.4559380371482526</c:v>
                </c:pt>
                <c:pt idx="267">
                  <c:v>0.45625207564159037</c:v>
                </c:pt>
                <c:pt idx="268">
                  <c:v>0.45815298121188286</c:v>
                </c:pt>
                <c:pt idx="269">
                  <c:v>0.46017338815574638</c:v>
                </c:pt>
                <c:pt idx="270">
                  <c:v>0.46056802059870183</c:v>
                </c:pt>
                <c:pt idx="271">
                  <c:v>0.46243557694846288</c:v>
                </c:pt>
                <c:pt idx="272">
                  <c:v>0.4633207208434017</c:v>
                </c:pt>
                <c:pt idx="273">
                  <c:v>0.46440179140896282</c:v>
                </c:pt>
                <c:pt idx="274">
                  <c:v>0.4652535860833702</c:v>
                </c:pt>
                <c:pt idx="275">
                  <c:v>0.46579551091700622</c:v>
                </c:pt>
                <c:pt idx="276">
                  <c:v>0.46638329092887298</c:v>
                </c:pt>
                <c:pt idx="277">
                  <c:v>0.46695856498304045</c:v>
                </c:pt>
                <c:pt idx="278">
                  <c:v>0.46770753289414252</c:v>
                </c:pt>
                <c:pt idx="279">
                  <c:v>0.4681507996170397</c:v>
                </c:pt>
                <c:pt idx="280">
                  <c:v>0.46847178586465488</c:v>
                </c:pt>
                <c:pt idx="281">
                  <c:v>0.46879138256141456</c:v>
                </c:pt>
                <c:pt idx="282">
                  <c:v>0.46918323590265909</c:v>
                </c:pt>
                <c:pt idx="283">
                  <c:v>0.47002252461936717</c:v>
                </c:pt>
                <c:pt idx="284">
                  <c:v>0.47062975834321058</c:v>
                </c:pt>
                <c:pt idx="285">
                  <c:v>0.47162467675573211</c:v>
                </c:pt>
                <c:pt idx="286">
                  <c:v>0.47271269507557057</c:v>
                </c:pt>
                <c:pt idx="287">
                  <c:v>0.47364230459788464</c:v>
                </c:pt>
                <c:pt idx="288">
                  <c:v>0.4744009993649751</c:v>
                </c:pt>
                <c:pt idx="289">
                  <c:v>0.47574608459307682</c:v>
                </c:pt>
                <c:pt idx="290">
                  <c:v>0.47795686000414073</c:v>
                </c:pt>
                <c:pt idx="291">
                  <c:v>0.47880587557683718</c:v>
                </c:pt>
                <c:pt idx="292">
                  <c:v>0.48099858682677987</c:v>
                </c:pt>
                <c:pt idx="293">
                  <c:v>0.48169336225451836</c:v>
                </c:pt>
                <c:pt idx="294">
                  <c:v>0.48210466930773954</c:v>
                </c:pt>
                <c:pt idx="295">
                  <c:v>0.48504495891792881</c:v>
                </c:pt>
                <c:pt idx="296">
                  <c:v>0.48605099373729416</c:v>
                </c:pt>
                <c:pt idx="297">
                  <c:v>0.48734883423630965</c:v>
                </c:pt>
                <c:pt idx="298">
                  <c:v>0.49040445656750353</c:v>
                </c:pt>
                <c:pt idx="299">
                  <c:v>0.49120066920769184</c:v>
                </c:pt>
                <c:pt idx="300">
                  <c:v>0.49159947030321371</c:v>
                </c:pt>
                <c:pt idx="301">
                  <c:v>0.49276252436924795</c:v>
                </c:pt>
                <c:pt idx="302">
                  <c:v>0.49436050785304647</c:v>
                </c:pt>
                <c:pt idx="303">
                  <c:v>0.49482044918620938</c:v>
                </c:pt>
                <c:pt idx="304">
                  <c:v>0.49534292030786875</c:v>
                </c:pt>
                <c:pt idx="305">
                  <c:v>0.4961016150749592</c:v>
                </c:pt>
                <c:pt idx="306">
                  <c:v>0.49657823101838783</c:v>
                </c:pt>
                <c:pt idx="307">
                  <c:v>0.4988320825059715</c:v>
                </c:pt>
                <c:pt idx="308">
                  <c:v>0.499194755279251</c:v>
                </c:pt>
                <c:pt idx="309">
                  <c:v>0.50031195416705454</c:v>
                </c:pt>
                <c:pt idx="310">
                  <c:v>0.50119153985857146</c:v>
                </c:pt>
                <c:pt idx="311">
                  <c:v>0.50308132902202018</c:v>
                </c:pt>
                <c:pt idx="312">
                  <c:v>0.50395674606097074</c:v>
                </c:pt>
                <c:pt idx="313">
                  <c:v>0.50538659389125651</c:v>
                </c:pt>
                <c:pt idx="314">
                  <c:v>0.50609248572583887</c:v>
                </c:pt>
                <c:pt idx="315">
                  <c:v>0.51274148656929619</c:v>
                </c:pt>
                <c:pt idx="316">
                  <c:v>0.51311110709685304</c:v>
                </c:pt>
                <c:pt idx="317">
                  <c:v>0.5146715727075537</c:v>
                </c:pt>
                <c:pt idx="318">
                  <c:v>0.51517042146466996</c:v>
                </c:pt>
                <c:pt idx="319">
                  <c:v>0.51952527384573488</c:v>
                </c:pt>
                <c:pt idx="320">
                  <c:v>0.5218958476051786</c:v>
                </c:pt>
                <c:pt idx="321">
                  <c:v>0.5234132371393595</c:v>
                </c:pt>
                <c:pt idx="322">
                  <c:v>0.52410106481282059</c:v>
                </c:pt>
                <c:pt idx="323">
                  <c:v>0.52466244335843326</c:v>
                </c:pt>
                <c:pt idx="324">
                  <c:v>0.52900756888350975</c:v>
                </c:pt>
                <c:pt idx="325">
                  <c:v>0.53069170452034786</c:v>
                </c:pt>
                <c:pt idx="326">
                  <c:v>0.53128226363392561</c:v>
                </c:pt>
                <c:pt idx="327">
                  <c:v>0.53229246710585743</c:v>
                </c:pt>
                <c:pt idx="328">
                  <c:v>0.53265236077742595</c:v>
                </c:pt>
                <c:pt idx="329">
                  <c:v>0.53409471456541102</c:v>
                </c:pt>
                <c:pt idx="330">
                  <c:v>0.53554818476023991</c:v>
                </c:pt>
                <c:pt idx="331">
                  <c:v>0.53723648904964449</c:v>
                </c:pt>
                <c:pt idx="332">
                  <c:v>0.53936806006194615</c:v>
                </c:pt>
                <c:pt idx="333">
                  <c:v>0.53998502064177789</c:v>
                </c:pt>
                <c:pt idx="334">
                  <c:v>0.54025320395688492</c:v>
                </c:pt>
                <c:pt idx="335">
                  <c:v>0.54134955958185627</c:v>
                </c:pt>
                <c:pt idx="336">
                  <c:v>0.54200542758564141</c:v>
                </c:pt>
                <c:pt idx="337">
                  <c:v>0.54258625984323083</c:v>
                </c:pt>
                <c:pt idx="338">
                  <c:v>0.54315180704140997</c:v>
                </c:pt>
                <c:pt idx="339">
                  <c:v>0.54463723690591492</c:v>
                </c:pt>
                <c:pt idx="340">
                  <c:v>0.54515414982415233</c:v>
                </c:pt>
                <c:pt idx="341">
                  <c:v>0.54674796465538444</c:v>
                </c:pt>
                <c:pt idx="342">
                  <c:v>0.54751360717675224</c:v>
                </c:pt>
                <c:pt idx="343">
                  <c:v>0.55035523867620262</c:v>
                </c:pt>
                <c:pt idx="344">
                  <c:v>0.55240760528974209</c:v>
                </c:pt>
                <c:pt idx="345">
                  <c:v>0.55262854387576288</c:v>
                </c:pt>
                <c:pt idx="346">
                  <c:v>0.55418206173218609</c:v>
                </c:pt>
                <c:pt idx="347">
                  <c:v>0.55650122210997721</c:v>
                </c:pt>
                <c:pt idx="348">
                  <c:v>0.55719599753771565</c:v>
                </c:pt>
                <c:pt idx="349">
                  <c:v>0.55870921841933008</c:v>
                </c:pt>
                <c:pt idx="350">
                  <c:v>0.56040863911557848</c:v>
                </c:pt>
                <c:pt idx="351">
                  <c:v>0.56132018447677134</c:v>
                </c:pt>
                <c:pt idx="352">
                  <c:v>0.56225257310079635</c:v>
                </c:pt>
                <c:pt idx="353">
                  <c:v>0.56448836042725881</c:v>
                </c:pt>
                <c:pt idx="354">
                  <c:v>0.56490522568390189</c:v>
                </c:pt>
                <c:pt idx="355">
                  <c:v>0.56536238791535387</c:v>
                </c:pt>
                <c:pt idx="356">
                  <c:v>0.57298546390850058</c:v>
                </c:pt>
                <c:pt idx="357">
                  <c:v>0.573592697632344</c:v>
                </c:pt>
                <c:pt idx="358">
                  <c:v>0.57527127506576015</c:v>
                </c:pt>
                <c:pt idx="359">
                  <c:v>0.5763398396736219</c:v>
                </c:pt>
                <c:pt idx="360">
                  <c:v>0.57689566001581272</c:v>
                </c:pt>
                <c:pt idx="361">
                  <c:v>0.57780442627529471</c:v>
                </c:pt>
                <c:pt idx="362">
                  <c:v>0.57987207794824447</c:v>
                </c:pt>
                <c:pt idx="363">
                  <c:v>0.58091563064070773</c:v>
                </c:pt>
                <c:pt idx="364">
                  <c:v>0.58220652338544587</c:v>
                </c:pt>
                <c:pt idx="365">
                  <c:v>0.58269842438828467</c:v>
                </c:pt>
                <c:pt idx="366">
                  <c:v>0.58480359393433234</c:v>
                </c:pt>
                <c:pt idx="367">
                  <c:v>0.58640852517240827</c:v>
                </c:pt>
                <c:pt idx="368">
                  <c:v>0.58822188903880568</c:v>
                </c:pt>
                <c:pt idx="369">
                  <c:v>0.58870823183822263</c:v>
                </c:pt>
                <c:pt idx="370">
                  <c:v>0.58910981203545543</c:v>
                </c:pt>
                <c:pt idx="371">
                  <c:v>0.58970315025074405</c:v>
                </c:pt>
                <c:pt idx="372">
                  <c:v>0.59111910257247513</c:v>
                </c:pt>
                <c:pt idx="373">
                  <c:v>0.5915887707616263</c:v>
                </c:pt>
                <c:pt idx="374">
                  <c:v>0.59272542336140643</c:v>
                </c:pt>
                <c:pt idx="375">
                  <c:v>0.59376202829959224</c:v>
                </c:pt>
                <c:pt idx="376">
                  <c:v>0.59490979730621618</c:v>
                </c:pt>
                <c:pt idx="377">
                  <c:v>0.59602838574487516</c:v>
                </c:pt>
                <c:pt idx="378">
                  <c:v>0.59787926748437048</c:v>
                </c:pt>
                <c:pt idx="379">
                  <c:v>0.59927576609412481</c:v>
                </c:pt>
                <c:pt idx="380">
                  <c:v>0.60015257268393074</c:v>
                </c:pt>
                <c:pt idx="381">
                  <c:v>0.60101131511261552</c:v>
                </c:pt>
                <c:pt idx="382">
                  <c:v>0.60233833617959609</c:v>
                </c:pt>
                <c:pt idx="383">
                  <c:v>0.60415308959684899</c:v>
                </c:pt>
                <c:pt idx="384">
                  <c:v>0.60602064594661009</c:v>
                </c:pt>
                <c:pt idx="385">
                  <c:v>0.60661815281446518</c:v>
                </c:pt>
                <c:pt idx="386">
                  <c:v>0.60900956983674104</c:v>
                </c:pt>
                <c:pt idx="387">
                  <c:v>0.61026989246265861</c:v>
                </c:pt>
                <c:pt idx="388">
                  <c:v>0.6123722829069953</c:v>
                </c:pt>
                <c:pt idx="389">
                  <c:v>0.61366039655002247</c:v>
                </c:pt>
                <c:pt idx="390">
                  <c:v>0.61479010139552526</c:v>
                </c:pt>
                <c:pt idx="391">
                  <c:v>0.6165742846939577</c:v>
                </c:pt>
                <c:pt idx="392">
                  <c:v>0.61698559174717893</c:v>
                </c:pt>
                <c:pt idx="393">
                  <c:v>0.61822923976283084</c:v>
                </c:pt>
                <c:pt idx="394">
                  <c:v>0.61901711509788626</c:v>
                </c:pt>
                <c:pt idx="395">
                  <c:v>0.61998563204415369</c:v>
                </c:pt>
                <c:pt idx="396">
                  <c:v>0.62107226081313671</c:v>
                </c:pt>
                <c:pt idx="397">
                  <c:v>0.62157805732453031</c:v>
                </c:pt>
                <c:pt idx="398">
                  <c:v>0.62210469709875604</c:v>
                </c:pt>
                <c:pt idx="399">
                  <c:v>0.62313713338437549</c:v>
                </c:pt>
                <c:pt idx="400">
                  <c:v>0.62390555500745426</c:v>
                </c:pt>
                <c:pt idx="401">
                  <c:v>0.62508667323460965</c:v>
                </c:pt>
                <c:pt idx="402">
                  <c:v>0.62631503619085127</c:v>
                </c:pt>
                <c:pt idx="403">
                  <c:v>0.62771292435146109</c:v>
                </c:pt>
                <c:pt idx="404">
                  <c:v>0.62884123964610839</c:v>
                </c:pt>
                <c:pt idx="405">
                  <c:v>0.63047535145214928</c:v>
                </c:pt>
                <c:pt idx="406">
                  <c:v>0.63319470247631771</c:v>
                </c:pt>
                <c:pt idx="407">
                  <c:v>0.63353792153762056</c:v>
                </c:pt>
                <c:pt idx="408">
                  <c:v>0.6359585191278615</c:v>
                </c:pt>
                <c:pt idx="409">
                  <c:v>0.63662550353849046</c:v>
                </c:pt>
                <c:pt idx="410">
                  <c:v>0.63951576931788257</c:v>
                </c:pt>
                <c:pt idx="411">
                  <c:v>0.64049957132356028</c:v>
                </c:pt>
                <c:pt idx="412">
                  <c:v>0.64181547598369704</c:v>
                </c:pt>
                <c:pt idx="413">
                  <c:v>0.64284930182017186</c:v>
                </c:pt>
                <c:pt idx="414">
                  <c:v>0.64607028070316752</c:v>
                </c:pt>
                <c:pt idx="415">
                  <c:v>0.6466691771218781</c:v>
                </c:pt>
                <c:pt idx="416">
                  <c:v>0.64749318077917595</c:v>
                </c:pt>
                <c:pt idx="417">
                  <c:v>0.64921900294167834</c:v>
                </c:pt>
                <c:pt idx="418">
                  <c:v>0.64994712758994833</c:v>
                </c:pt>
                <c:pt idx="419">
                  <c:v>0.65036816149915788</c:v>
                </c:pt>
                <c:pt idx="420">
                  <c:v>0.65259839062219849</c:v>
                </c:pt>
                <c:pt idx="421">
                  <c:v>0.65521908353562808</c:v>
                </c:pt>
                <c:pt idx="422">
                  <c:v>0.65630293320290012</c:v>
                </c:pt>
                <c:pt idx="423">
                  <c:v>0.65801902850941418</c:v>
                </c:pt>
                <c:pt idx="424">
                  <c:v>0.65902784243049051</c:v>
                </c:pt>
                <c:pt idx="425">
                  <c:v>0.65950306882306364</c:v>
                </c:pt>
                <c:pt idx="426">
                  <c:v>0.65997690566478129</c:v>
                </c:pt>
                <c:pt idx="427">
                  <c:v>0.66103713296751021</c:v>
                </c:pt>
                <c:pt idx="428">
                  <c:v>0.66175414120893639</c:v>
                </c:pt>
                <c:pt idx="429">
                  <c:v>0.66403578371362959</c:v>
                </c:pt>
                <c:pt idx="430">
                  <c:v>0.66591028781766803</c:v>
                </c:pt>
                <c:pt idx="431">
                  <c:v>0.667847321710203</c:v>
                </c:pt>
                <c:pt idx="432">
                  <c:v>0.66982048392498028</c:v>
                </c:pt>
                <c:pt idx="433">
                  <c:v>0.67090572314310781</c:v>
                </c:pt>
                <c:pt idx="434">
                  <c:v>0.67170471488500705</c:v>
                </c:pt>
                <c:pt idx="435">
                  <c:v>0.67255650955941448</c:v>
                </c:pt>
                <c:pt idx="436">
                  <c:v>0.67377375610881229</c:v>
                </c:pt>
                <c:pt idx="437">
                  <c:v>0.67446436288398437</c:v>
                </c:pt>
                <c:pt idx="438">
                  <c:v>0.67508966076894905</c:v>
                </c:pt>
                <c:pt idx="439">
                  <c:v>0.67540925746570879</c:v>
                </c:pt>
                <c:pt idx="440">
                  <c:v>0.67608041052890422</c:v>
                </c:pt>
                <c:pt idx="441">
                  <c:v>0.67726430785777059</c:v>
                </c:pt>
                <c:pt idx="442">
                  <c:v>0.67777010436916418</c:v>
                </c:pt>
                <c:pt idx="443">
                  <c:v>0.68156218865376084</c:v>
                </c:pt>
                <c:pt idx="444">
                  <c:v>0.68367013730151938</c:v>
                </c:pt>
                <c:pt idx="445">
                  <c:v>0.68524727752248571</c:v>
                </c:pt>
                <c:pt idx="446">
                  <c:v>0.68632140033376943</c:v>
                </c:pt>
                <c:pt idx="447">
                  <c:v>0.68830151030282416</c:v>
                </c:pt>
                <c:pt idx="448">
                  <c:v>0.69245487780984483</c:v>
                </c:pt>
                <c:pt idx="449">
                  <c:v>0.69363321693528934</c:v>
                </c:pt>
                <c:pt idx="450">
                  <c:v>0.69738361469422172</c:v>
                </c:pt>
                <c:pt idx="451">
                  <c:v>0.69852165684485734</c:v>
                </c:pt>
                <c:pt idx="452">
                  <c:v>0.70120348999592796</c:v>
                </c:pt>
                <c:pt idx="453">
                  <c:v>0.70240823058762647</c:v>
                </c:pt>
                <c:pt idx="454">
                  <c:v>0.70483577593214475</c:v>
                </c:pt>
                <c:pt idx="455">
                  <c:v>0.70605580158325354</c:v>
                </c:pt>
                <c:pt idx="456">
                  <c:v>0.70642125345824403</c:v>
                </c:pt>
                <c:pt idx="457">
                  <c:v>0.70715771541164685</c:v>
                </c:pt>
                <c:pt idx="458">
                  <c:v>0.70834300229136871</c:v>
                </c:pt>
                <c:pt idx="459">
                  <c:v>0.70887936892158288</c:v>
                </c:pt>
                <c:pt idx="460">
                  <c:v>0.71054127174473336</c:v>
                </c:pt>
                <c:pt idx="461">
                  <c:v>0.7120392075669375</c:v>
                </c:pt>
                <c:pt idx="462">
                  <c:v>0.71363302239816961</c:v>
                </c:pt>
                <c:pt idx="463">
                  <c:v>0.71647882255018647</c:v>
                </c:pt>
                <c:pt idx="464">
                  <c:v>0.71685261173030979</c:v>
                </c:pt>
                <c:pt idx="465">
                  <c:v>0.71908561995506126</c:v>
                </c:pt>
                <c:pt idx="466">
                  <c:v>0.72062246320121881</c:v>
                </c:pt>
                <c:pt idx="467">
                  <c:v>0.72129917446783609</c:v>
                </c:pt>
                <c:pt idx="468">
                  <c:v>0.72246917628814766</c:v>
                </c:pt>
                <c:pt idx="469">
                  <c:v>0.72364751541359218</c:v>
                </c:pt>
                <c:pt idx="470">
                  <c:v>0.72435062814646356</c:v>
                </c:pt>
                <c:pt idx="471">
                  <c:v>0.72474942924198549</c:v>
                </c:pt>
                <c:pt idx="472">
                  <c:v>0.72640577386171401</c:v>
                </c:pt>
                <c:pt idx="473">
                  <c:v>0.72687822115257616</c:v>
                </c:pt>
                <c:pt idx="474">
                  <c:v>0.72730342371435208</c:v>
                </c:pt>
                <c:pt idx="475">
                  <c:v>0.72913485174187076</c:v>
                </c:pt>
                <c:pt idx="476">
                  <c:v>0.73102742000703036</c:v>
                </c:pt>
                <c:pt idx="477">
                  <c:v>0.73297279120469816</c:v>
                </c:pt>
                <c:pt idx="478">
                  <c:v>0.7347305730368765</c:v>
                </c:pt>
                <c:pt idx="479">
                  <c:v>0.73587834204350044</c:v>
                </c:pt>
                <c:pt idx="480">
                  <c:v>0.73816554275161561</c:v>
                </c:pt>
                <c:pt idx="481">
                  <c:v>0.73860464082194632</c:v>
                </c:pt>
                <c:pt idx="482">
                  <c:v>0.73889922560330745</c:v>
                </c:pt>
                <c:pt idx="483">
                  <c:v>0.74378905506373094</c:v>
                </c:pt>
                <c:pt idx="484">
                  <c:v>0.74440740519441817</c:v>
                </c:pt>
                <c:pt idx="485">
                  <c:v>0.74496739418917535</c:v>
                </c:pt>
                <c:pt idx="486">
                  <c:v>0.74600260957650566</c:v>
                </c:pt>
                <c:pt idx="487">
                  <c:v>0.74651257474046573</c:v>
                </c:pt>
                <c:pt idx="488">
                  <c:v>0.74735464255888473</c:v>
                </c:pt>
                <c:pt idx="489">
                  <c:v>0.74847184144668821</c:v>
                </c:pt>
                <c:pt idx="490">
                  <c:v>0.75038803207639093</c:v>
                </c:pt>
                <c:pt idx="491">
                  <c:v>0.75207633636579552</c:v>
                </c:pt>
                <c:pt idx="492">
                  <c:v>0.75241677632538739</c:v>
                </c:pt>
                <c:pt idx="493">
                  <c:v>0.75335333360197887</c:v>
                </c:pt>
                <c:pt idx="494">
                  <c:v>0.75448025934577068</c:v>
                </c:pt>
                <c:pt idx="495">
                  <c:v>0.75556271946218723</c:v>
                </c:pt>
                <c:pt idx="496">
                  <c:v>0.75630057096644554</c:v>
                </c:pt>
                <c:pt idx="497">
                  <c:v>0.75784992017030239</c:v>
                </c:pt>
                <c:pt idx="498">
                  <c:v>0.75852663143691967</c:v>
                </c:pt>
                <c:pt idx="499">
                  <c:v>0.75957991098537125</c:v>
                </c:pt>
                <c:pt idx="500">
                  <c:v>0.7608582977724101</c:v>
                </c:pt>
                <c:pt idx="501">
                  <c:v>0.76232844257750476</c:v>
                </c:pt>
                <c:pt idx="502">
                  <c:v>0.76303850306465348</c:v>
                </c:pt>
                <c:pt idx="503">
                  <c:v>0.76411818407935905</c:v>
                </c:pt>
                <c:pt idx="504">
                  <c:v>0.76592876884404559</c:v>
                </c:pt>
                <c:pt idx="505">
                  <c:v>0.76722105113963923</c:v>
                </c:pt>
                <c:pt idx="506">
                  <c:v>0.76990427384156523</c:v>
                </c:pt>
                <c:pt idx="507">
                  <c:v>0.77291820964709479</c:v>
                </c:pt>
                <c:pt idx="508">
                  <c:v>0.77360881642226687</c:v>
                </c:pt>
                <c:pt idx="509">
                  <c:v>0.77440919771502159</c:v>
                </c:pt>
                <c:pt idx="510">
                  <c:v>0.77584599329958481</c:v>
                </c:pt>
                <c:pt idx="511">
                  <c:v>0.77719107852768654</c:v>
                </c:pt>
                <c:pt idx="512">
                  <c:v>0.77796922700675364</c:v>
                </c:pt>
                <c:pt idx="513">
                  <c:v>0.77908086769113527</c:v>
                </c:pt>
                <c:pt idx="514">
                  <c:v>0.77976591626288538</c:v>
                </c:pt>
                <c:pt idx="515">
                  <c:v>0.78117769993205</c:v>
                </c:pt>
                <c:pt idx="516">
                  <c:v>0.78165153677376764</c:v>
                </c:pt>
                <c:pt idx="517">
                  <c:v>0.78331482914777362</c:v>
                </c:pt>
                <c:pt idx="518">
                  <c:v>0.78620231582545475</c:v>
                </c:pt>
                <c:pt idx="519">
                  <c:v>0.78722085660251939</c:v>
                </c:pt>
                <c:pt idx="520">
                  <c:v>0.78813518106542324</c:v>
                </c:pt>
                <c:pt idx="521">
                  <c:v>0.7890092085535183</c:v>
                </c:pt>
                <c:pt idx="522">
                  <c:v>0.7895678079974201</c:v>
                </c:pt>
                <c:pt idx="523">
                  <c:v>0.79076837993655225</c:v>
                </c:pt>
                <c:pt idx="524">
                  <c:v>0.79257479604867231</c:v>
                </c:pt>
                <c:pt idx="525">
                  <c:v>0.79417972728674824</c:v>
                </c:pt>
                <c:pt idx="526">
                  <c:v>0.7966878665808842</c:v>
                </c:pt>
                <c:pt idx="527">
                  <c:v>0.79747018371251777</c:v>
                </c:pt>
                <c:pt idx="528">
                  <c:v>0.79979629184458623</c:v>
                </c:pt>
                <c:pt idx="529">
                  <c:v>0.8003326584748004</c:v>
                </c:pt>
                <c:pt idx="530">
                  <c:v>0.80103021300424981</c:v>
                </c:pt>
                <c:pt idx="531">
                  <c:v>0.80218909841771757</c:v>
                </c:pt>
                <c:pt idx="532">
                  <c:v>0.80357170151891721</c:v>
                </c:pt>
                <c:pt idx="533">
                  <c:v>0.80557126519994859</c:v>
                </c:pt>
                <c:pt idx="534">
                  <c:v>0.80749579313478426</c:v>
                </c:pt>
                <c:pt idx="535">
                  <c:v>0.80793767030682595</c:v>
                </c:pt>
                <c:pt idx="536">
                  <c:v>0.81048471702491531</c:v>
                </c:pt>
                <c:pt idx="537">
                  <c:v>0.81144906531861638</c:v>
                </c:pt>
                <c:pt idx="538">
                  <c:v>0.81292337877627741</c:v>
                </c:pt>
                <c:pt idx="539">
                  <c:v>0.81344168124537031</c:v>
                </c:pt>
                <c:pt idx="540">
                  <c:v>0.81415313128337452</c:v>
                </c:pt>
                <c:pt idx="541">
                  <c:v>0.81543151807041336</c:v>
                </c:pt>
                <c:pt idx="542">
                  <c:v>0.81795077377139314</c:v>
                </c:pt>
                <c:pt idx="543">
                  <c:v>0.81933615597430365</c:v>
                </c:pt>
                <c:pt idx="544">
                  <c:v>0.8201851715470001</c:v>
                </c:pt>
                <c:pt idx="545">
                  <c:v>0.82074238144004641</c:v>
                </c:pt>
                <c:pt idx="546">
                  <c:v>0.82107865274707181</c:v>
                </c:pt>
                <c:pt idx="547">
                  <c:v>0.8215997343178757</c:v>
                </c:pt>
                <c:pt idx="548">
                  <c:v>0.82194295337917855</c:v>
                </c:pt>
                <c:pt idx="549">
                  <c:v>0.82395224391619826</c:v>
                </c:pt>
                <c:pt idx="550">
                  <c:v>0.82562943179875903</c:v>
                </c:pt>
                <c:pt idx="551">
                  <c:v>0.82740666734291413</c:v>
                </c:pt>
                <c:pt idx="552">
                  <c:v>0.82778462517560392</c:v>
                </c:pt>
                <c:pt idx="553">
                  <c:v>0.83097225483806814</c:v>
                </c:pt>
                <c:pt idx="554">
                  <c:v>0.83165730340981825</c:v>
                </c:pt>
                <c:pt idx="555">
                  <c:v>0.83215754171778999</c:v>
                </c:pt>
                <c:pt idx="556">
                  <c:v>0.83288149771349351</c:v>
                </c:pt>
                <c:pt idx="557">
                  <c:v>0.83409318605946947</c:v>
                </c:pt>
                <c:pt idx="558">
                  <c:v>0.83555916221199766</c:v>
                </c:pt>
                <c:pt idx="559">
                  <c:v>0.83707933084788944</c:v>
                </c:pt>
                <c:pt idx="560">
                  <c:v>0.83902609159641273</c:v>
                </c:pt>
                <c:pt idx="561">
                  <c:v>0.83969307600704168</c:v>
                </c:pt>
                <c:pt idx="562">
                  <c:v>0.84053236472374981</c:v>
                </c:pt>
                <c:pt idx="563">
                  <c:v>0.84227764059822896</c:v>
                </c:pt>
                <c:pt idx="564">
                  <c:v>0.84407432985436071</c:v>
                </c:pt>
                <c:pt idx="565">
                  <c:v>0.84529157640375852</c:v>
                </c:pt>
                <c:pt idx="566">
                  <c:v>0.84864178351631347</c:v>
                </c:pt>
                <c:pt idx="567">
                  <c:v>0.84918509790080499</c:v>
                </c:pt>
                <c:pt idx="568">
                  <c:v>0.85105960200484343</c:v>
                </c:pt>
                <c:pt idx="569">
                  <c:v>0.85269927201430629</c:v>
                </c:pt>
                <c:pt idx="570">
                  <c:v>0.85350660106133847</c:v>
                </c:pt>
                <c:pt idx="571">
                  <c:v>0.85488642506082713</c:v>
                </c:pt>
                <c:pt idx="572">
                  <c:v>0.85543946630130696</c:v>
                </c:pt>
                <c:pt idx="573">
                  <c:v>0.8562773654671596</c:v>
                </c:pt>
                <c:pt idx="574">
                  <c:v>0.85790175041721217</c:v>
                </c:pt>
                <c:pt idx="575">
                  <c:v>0.85852287964961038</c:v>
                </c:pt>
                <c:pt idx="576">
                  <c:v>0.85964007853741387</c:v>
                </c:pt>
                <c:pt idx="577">
                  <c:v>0.86241918024836783</c:v>
                </c:pt>
                <c:pt idx="578">
                  <c:v>0.86316953771032545</c:v>
                </c:pt>
                <c:pt idx="579">
                  <c:v>0.86426450378444131</c:v>
                </c:pt>
                <c:pt idx="580">
                  <c:v>0.86522885207814237</c:v>
                </c:pt>
                <c:pt idx="581">
                  <c:v>0.86862491436892808</c:v>
                </c:pt>
                <c:pt idx="582">
                  <c:v>0.87122476401952553</c:v>
                </c:pt>
                <c:pt idx="583">
                  <c:v>0.87171527547150895</c:v>
                </c:pt>
                <c:pt idx="584">
                  <c:v>0.87389964941631881</c:v>
                </c:pt>
                <c:pt idx="585">
                  <c:v>0.87442767874140004</c:v>
                </c:pt>
                <c:pt idx="586">
                  <c:v>0.87495848716819224</c:v>
                </c:pt>
                <c:pt idx="587">
                  <c:v>0.87615628000561341</c:v>
                </c:pt>
                <c:pt idx="588">
                  <c:v>0.87810581985584757</c:v>
                </c:pt>
                <c:pt idx="589">
                  <c:v>0.87872139088482393</c:v>
                </c:pt>
                <c:pt idx="590">
                  <c:v>0.88055281891234261</c:v>
                </c:pt>
                <c:pt idx="591">
                  <c:v>0.88159915070651673</c:v>
                </c:pt>
                <c:pt idx="592">
                  <c:v>0.88529535598208553</c:v>
                </c:pt>
                <c:pt idx="593">
                  <c:v>0.88558577211088019</c:v>
                </c:pt>
                <c:pt idx="594">
                  <c:v>0.88632084451342752</c:v>
                </c:pt>
                <c:pt idx="595">
                  <c:v>0.88662793525248795</c:v>
                </c:pt>
                <c:pt idx="596">
                  <c:v>0.88759784174961087</c:v>
                </c:pt>
                <c:pt idx="597">
                  <c:v>0.89119122026187436</c:v>
                </c:pt>
                <c:pt idx="598">
                  <c:v>0.89296011850089652</c:v>
                </c:pt>
                <c:pt idx="599">
                  <c:v>0.89387861161636684</c:v>
                </c:pt>
                <c:pt idx="600">
                  <c:v>0.8953487564214615</c:v>
                </c:pt>
                <c:pt idx="601">
                  <c:v>0.89881846490758754</c:v>
                </c:pt>
                <c:pt idx="602">
                  <c:v>0.90057763629062138</c:v>
                </c:pt>
                <c:pt idx="603">
                  <c:v>0.90125573710809415</c:v>
                </c:pt>
                <c:pt idx="604">
                  <c:v>0.90226871968173683</c:v>
                </c:pt>
                <c:pt idx="605">
                  <c:v>0.90504087363841346</c:v>
                </c:pt>
                <c:pt idx="606">
                  <c:v>0.90588433100768795</c:v>
                </c:pt>
                <c:pt idx="607">
                  <c:v>0.90688202852192046</c:v>
                </c:pt>
                <c:pt idx="608">
                  <c:v>0.90736837132133741</c:v>
                </c:pt>
                <c:pt idx="609">
                  <c:v>0.90879544004991231</c:v>
                </c:pt>
                <c:pt idx="610">
                  <c:v>0.90953468110502611</c:v>
                </c:pt>
                <c:pt idx="611">
                  <c:v>0.90998906423476711</c:v>
                </c:pt>
                <c:pt idx="612">
                  <c:v>0.91126745102180595</c:v>
                </c:pt>
                <c:pt idx="613">
                  <c:v>0.91277928235256489</c:v>
                </c:pt>
                <c:pt idx="614">
                  <c:v>0.91367832175605845</c:v>
                </c:pt>
                <c:pt idx="615">
                  <c:v>0.91539858571513899</c:v>
                </c:pt>
                <c:pt idx="616">
                  <c:v>0.91626705499981209</c:v>
                </c:pt>
                <c:pt idx="617">
                  <c:v>0.91717304215758311</c:v>
                </c:pt>
                <c:pt idx="618">
                  <c:v>0.9191837222454583</c:v>
                </c:pt>
                <c:pt idx="619">
                  <c:v>0.92022727493792156</c:v>
                </c:pt>
                <c:pt idx="620">
                  <c:v>0.92150149307239393</c:v>
                </c:pt>
                <c:pt idx="621">
                  <c:v>0.9228285141393745</c:v>
                </c:pt>
                <c:pt idx="622">
                  <c:v>0.92351217316026912</c:v>
                </c:pt>
                <c:pt idx="623">
                  <c:v>0.92615231978567536</c:v>
                </c:pt>
                <c:pt idx="624">
                  <c:v>0.92688739218822269</c:v>
                </c:pt>
                <c:pt idx="625">
                  <c:v>0.92893420059834031</c:v>
                </c:pt>
                <c:pt idx="626">
                  <c:v>0.92938024642294847</c:v>
                </c:pt>
                <c:pt idx="627">
                  <c:v>0.92979155347616971</c:v>
                </c:pt>
                <c:pt idx="628">
                  <c:v>0.9301431098426054</c:v>
                </c:pt>
                <c:pt idx="629">
                  <c:v>0.93083093751606649</c:v>
                </c:pt>
                <c:pt idx="630">
                  <c:v>0.93137703100226898</c:v>
                </c:pt>
                <c:pt idx="631">
                  <c:v>0.93243308965243155</c:v>
                </c:pt>
                <c:pt idx="632">
                  <c:v>0.93441875782490813</c:v>
                </c:pt>
                <c:pt idx="633">
                  <c:v>0.93534836734722226</c:v>
                </c:pt>
                <c:pt idx="634">
                  <c:v>0.93588195487572545</c:v>
                </c:pt>
                <c:pt idx="635">
                  <c:v>0.93688798969509079</c:v>
                </c:pt>
                <c:pt idx="636">
                  <c:v>0.9374827174612349</c:v>
                </c:pt>
                <c:pt idx="637">
                  <c:v>0.93880279077393802</c:v>
                </c:pt>
                <c:pt idx="638">
                  <c:v>0.93954342137990721</c:v>
                </c:pt>
                <c:pt idx="639">
                  <c:v>0.94013675959519583</c:v>
                </c:pt>
                <c:pt idx="640">
                  <c:v>0.94074399331903924</c:v>
                </c:pt>
                <c:pt idx="641">
                  <c:v>0.94179449376577984</c:v>
                </c:pt>
                <c:pt idx="642">
                  <c:v>0.94284499421252044</c:v>
                </c:pt>
                <c:pt idx="643">
                  <c:v>0.94315903270585821</c:v>
                </c:pt>
                <c:pt idx="644">
                  <c:v>0.94412338099955928</c:v>
                </c:pt>
                <c:pt idx="645">
                  <c:v>0.94490986678375921</c:v>
                </c:pt>
                <c:pt idx="646">
                  <c:v>0.946493954759003</c:v>
                </c:pt>
                <c:pt idx="647">
                  <c:v>0.94691359911735706</c:v>
                </c:pt>
                <c:pt idx="648">
                  <c:v>0.94728183009405842</c:v>
                </c:pt>
                <c:pt idx="649">
                  <c:v>0.94937866233497314</c:v>
                </c:pt>
                <c:pt idx="650">
                  <c:v>0.95037635984920565</c:v>
                </c:pt>
                <c:pt idx="651">
                  <c:v>0.9512267649727576</c:v>
                </c:pt>
                <c:pt idx="652">
                  <c:v>0.95293174387242785</c:v>
                </c:pt>
                <c:pt idx="653">
                  <c:v>0.95394055779350417</c:v>
                </c:pt>
                <c:pt idx="654">
                  <c:v>0.95468396750118434</c:v>
                </c:pt>
                <c:pt idx="655">
                  <c:v>0.9554801801413727</c:v>
                </c:pt>
                <c:pt idx="656">
                  <c:v>0.95686139369171685</c:v>
                </c:pt>
                <c:pt idx="657">
                  <c:v>0.95979473554762873</c:v>
                </c:pt>
                <c:pt idx="658">
                  <c:v>0.96061734965407108</c:v>
                </c:pt>
                <c:pt idx="659">
                  <c:v>0.9613927190314272</c:v>
                </c:pt>
                <c:pt idx="660">
                  <c:v>0.96308102332083179</c:v>
                </c:pt>
                <c:pt idx="661">
                  <c:v>0.96344369609411129</c:v>
                </c:pt>
                <c:pt idx="662">
                  <c:v>0.96602131293102111</c:v>
                </c:pt>
                <c:pt idx="663">
                  <c:v>0.96817094810444404</c:v>
                </c:pt>
                <c:pt idx="664">
                  <c:v>0.96985786284299313</c:v>
                </c:pt>
                <c:pt idx="665">
                  <c:v>0.97177683257440683</c:v>
                </c:pt>
                <c:pt idx="666">
                  <c:v>0.97240074090851603</c:v>
                </c:pt>
                <c:pt idx="667">
                  <c:v>0.97313442376020787</c:v>
                </c:pt>
                <c:pt idx="668">
                  <c:v>0.97419048241037043</c:v>
                </c:pt>
                <c:pt idx="669">
                  <c:v>0.97583154197068878</c:v>
                </c:pt>
                <c:pt idx="670">
                  <c:v>0.97669028439937355</c:v>
                </c:pt>
                <c:pt idx="671">
                  <c:v>0.97801591591549863</c:v>
                </c:pt>
                <c:pt idx="672">
                  <c:v>1</c:v>
                </c:pt>
              </c:numCache>
            </c:numRef>
          </c:yVal>
          <c:smooth val="1"/>
        </c:ser>
        <c:ser>
          <c:idx val="5"/>
          <c:order val="8"/>
          <c:marker>
            <c:symbol val="none"/>
          </c:marker>
          <c:dPt>
            <c:idx val="1"/>
            <c:spPr>
              <a:ln>
                <a:solidFill>
                  <a:schemeClr val="tx1"/>
                </a:solidFill>
              </a:ln>
            </c:spPr>
          </c:dPt>
          <c:xVal>
            <c:numRef>
              <c:f>křivka!$AK$66:$AK$67</c:f>
              <c:numCache>
                <c:formatCode>General</c:formatCode>
                <c:ptCount val="2"/>
                <c:pt idx="0">
                  <c:v>0</c:v>
                </c:pt>
                <c:pt idx="1">
                  <c:v>1</c:v>
                </c:pt>
              </c:numCache>
            </c:numRef>
          </c:xVal>
          <c:yVal>
            <c:numRef>
              <c:f>křivka!$AL$66:$AL$67</c:f>
              <c:numCache>
                <c:formatCode>General</c:formatCode>
                <c:ptCount val="2"/>
                <c:pt idx="0">
                  <c:v>0</c:v>
                </c:pt>
                <c:pt idx="1">
                  <c:v>1</c:v>
                </c:pt>
              </c:numCache>
            </c:numRef>
          </c:yVal>
          <c:smooth val="1"/>
        </c:ser>
        <c:axId val="61353344"/>
        <c:axId val="61732352"/>
      </c:scatterChart>
      <c:valAx>
        <c:axId val="61353344"/>
        <c:scaling>
          <c:orientation val="minMax"/>
          <c:max val="1"/>
          <c:min val="0"/>
        </c:scaling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Populace - komulované hodnoty</a:t>
                </a:r>
              </a:p>
            </c:rich>
          </c:tx>
          <c:layout/>
        </c:title>
        <c:numFmt formatCode="General" sourceLinked="1"/>
        <c:tickLblPos val="nextTo"/>
        <c:crossAx val="61732352"/>
        <c:crosses val="autoZero"/>
        <c:crossBetween val="midCat"/>
        <c:majorUnit val="0.1"/>
      </c:valAx>
      <c:valAx>
        <c:axId val="61732352"/>
        <c:scaling>
          <c:orientation val="minMax"/>
          <c:max val="1"/>
          <c:min val="0"/>
        </c:scaling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cs-CZ"/>
                  <a:t>Rozloha</a:t>
                </a:r>
                <a:r>
                  <a:rPr lang="cs-CZ" baseline="0"/>
                  <a:t> - komulované hodnoty</a:t>
                </a:r>
                <a:endParaRPr lang="cs-CZ"/>
              </a:p>
            </c:rich>
          </c:tx>
          <c:layout/>
        </c:title>
        <c:numFmt formatCode="General" sourceLinked="1"/>
        <c:tickLblPos val="nextTo"/>
        <c:crossAx val="61353344"/>
        <c:crosses val="autoZero"/>
        <c:crossBetween val="midCat"/>
        <c:majorUnit val="0.1"/>
      </c:valAx>
    </c:plotArea>
    <c:legend>
      <c:legendPos val="r"/>
      <c:legendEntry>
        <c:idx val="8"/>
        <c:delete val="1"/>
      </c:legendEntry>
      <c:layout/>
    </c:legend>
    <c:plotVisOnly val="1"/>
  </c:chart>
  <c:printSettings>
    <c:headerFooter/>
    <c:pageMargins b="0.78740157499999996" l="0.70000000000000062" r="0.70000000000000062" t="0.78740157499999996" header="0.30000000000000032" footer="0.30000000000000032"/>
    <c:pageSetup/>
  </c:printSettings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28</xdr:col>
      <xdr:colOff>400050</xdr:colOff>
      <xdr:row>0</xdr:row>
      <xdr:rowOff>161925</xdr:rowOff>
    </xdr:from>
    <xdr:to>
      <xdr:col>38</xdr:col>
      <xdr:colOff>533400</xdr:colOff>
      <xdr:row>27</xdr:row>
      <xdr:rowOff>161925</xdr:rowOff>
    </xdr:to>
    <xdr:graphicFrame macro="">
      <xdr:nvGraphicFramePr>
        <xdr:cNvPr id="5" name="Graf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Documents%20and%20Settings/J.Coufal/Data%20aplikac&#237;/Microsoft/Excel/jh.xlsx" TargetMode="External"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data"/>
      <sheetName val="tabulka"/>
      <sheetName val="graf"/>
      <sheetName val="křivka"/>
      <sheetName val="1869"/>
      <sheetName val="1880"/>
      <sheetName val="1890"/>
      <sheetName val="1900"/>
      <sheetName val="1910"/>
      <sheetName val="1921"/>
      <sheetName val="1930"/>
      <sheetName val="1950"/>
      <sheetName val="1961"/>
      <sheetName val="1970"/>
      <sheetName val="1980"/>
      <sheetName val="1991"/>
      <sheetName val="2001"/>
      <sheetName val="2011"/>
      <sheetName val="List1"/>
    </sheetNames>
    <sheetDataSet>
      <sheetData sheetId="0" refreshError="1"/>
      <sheetData sheetId="1" refreshError="1"/>
      <sheetData sheetId="2">
        <row r="1">
          <cell r="B1">
            <v>1869</v>
          </cell>
          <cell r="C1">
            <v>1880</v>
          </cell>
          <cell r="D1">
            <v>1890</v>
          </cell>
          <cell r="E1">
            <v>1900</v>
          </cell>
          <cell r="F1">
            <v>1910</v>
          </cell>
          <cell r="G1">
            <v>1921</v>
          </cell>
          <cell r="H1">
            <v>1930</v>
          </cell>
          <cell r="I1">
            <v>1950</v>
          </cell>
          <cell r="J1">
            <v>1961</v>
          </cell>
          <cell r="K1">
            <v>1970</v>
          </cell>
          <cell r="L1">
            <v>1980</v>
          </cell>
          <cell r="M1">
            <v>1991</v>
          </cell>
          <cell r="N1">
            <v>2001</v>
          </cell>
          <cell r="O1">
            <v>2011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</sheetDataSet>
  </externalBook>
</externalLink>
</file>

<file path=xl/theme/theme1.xml><?xml version="1.0" encoding="utf-8"?>
<a:theme xmlns:a="http://schemas.openxmlformats.org/drawingml/2006/main" name="Motiv sady Office">
  <a:themeElements>
    <a:clrScheme name="Kancelář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ancelář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theme/themeOverride1.xml><?xml version="1.0" encoding="utf-8"?>
<a:themeOverride xmlns:a="http://schemas.openxmlformats.org/drawingml/2006/main">
  <a:clrScheme name="Kancelář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Kancelář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Kancelář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P677"/>
  <sheetViews>
    <sheetView workbookViewId="0">
      <selection activeCell="Q667" sqref="Q667"/>
    </sheetView>
  </sheetViews>
  <sheetFormatPr defaultRowHeight="15"/>
  <sheetData>
    <row r="1" spans="1:15">
      <c r="A1" s="1" t="s">
        <v>0</v>
      </c>
      <c r="B1" t="s">
        <v>663</v>
      </c>
      <c r="C1" s="2" t="s">
        <v>1</v>
      </c>
      <c r="D1" s="2" t="s">
        <v>2</v>
      </c>
      <c r="E1" s="2" t="s">
        <v>3</v>
      </c>
      <c r="F1" s="2" t="s">
        <v>4</v>
      </c>
      <c r="G1" s="2" t="s">
        <v>5</v>
      </c>
      <c r="H1" s="2" t="s">
        <v>6</v>
      </c>
      <c r="I1" s="2" t="s">
        <v>7</v>
      </c>
      <c r="J1" s="2" t="s">
        <v>8</v>
      </c>
      <c r="K1" s="2" t="s">
        <v>9</v>
      </c>
      <c r="L1" s="2" t="s">
        <v>10</v>
      </c>
      <c r="M1" s="2" t="s">
        <v>11</v>
      </c>
      <c r="N1" s="2" t="s">
        <v>12</v>
      </c>
      <c r="O1" s="2" t="s">
        <v>13</v>
      </c>
    </row>
    <row r="2" spans="1:15">
      <c r="A2" s="3" t="s">
        <v>14</v>
      </c>
      <c r="B2">
        <v>3.77</v>
      </c>
      <c r="C2" s="4">
        <v>902</v>
      </c>
      <c r="D2" s="4">
        <v>953</v>
      </c>
      <c r="E2" s="4">
        <v>728</v>
      </c>
      <c r="F2" s="4">
        <v>792</v>
      </c>
      <c r="G2" s="4">
        <v>816</v>
      </c>
      <c r="H2" s="4">
        <v>998</v>
      </c>
      <c r="I2" s="4">
        <v>1148</v>
      </c>
      <c r="J2" s="4">
        <v>2090</v>
      </c>
      <c r="K2" s="4">
        <v>3139</v>
      </c>
      <c r="L2" s="4">
        <v>3787</v>
      </c>
      <c r="M2" s="4">
        <v>5088</v>
      </c>
      <c r="N2" s="4">
        <v>5089</v>
      </c>
      <c r="O2" s="4">
        <v>4970</v>
      </c>
    </row>
    <row r="3" spans="1:15">
      <c r="A3" s="3" t="s">
        <v>15</v>
      </c>
      <c r="B3">
        <v>6.29</v>
      </c>
      <c r="C3" s="4">
        <v>428</v>
      </c>
      <c r="D3" s="4">
        <v>433</v>
      </c>
      <c r="E3" s="4">
        <v>402</v>
      </c>
      <c r="F3" s="4">
        <v>435</v>
      </c>
      <c r="G3" s="4">
        <v>441</v>
      </c>
      <c r="H3" s="4">
        <v>417</v>
      </c>
      <c r="I3" s="4">
        <v>444</v>
      </c>
      <c r="J3" s="4">
        <v>341</v>
      </c>
      <c r="K3" s="4">
        <v>344</v>
      </c>
      <c r="L3" s="4">
        <v>311</v>
      </c>
      <c r="M3" s="4">
        <v>268</v>
      </c>
      <c r="N3" s="4">
        <v>221</v>
      </c>
      <c r="O3" s="4">
        <v>248</v>
      </c>
    </row>
    <row r="4" spans="1:15">
      <c r="A4" s="3" t="s">
        <v>16</v>
      </c>
      <c r="B4">
        <v>4.03</v>
      </c>
      <c r="C4" s="4">
        <v>190</v>
      </c>
      <c r="D4" s="4">
        <v>247</v>
      </c>
      <c r="E4" s="4">
        <v>232</v>
      </c>
      <c r="F4" s="4">
        <v>237</v>
      </c>
      <c r="G4" s="4">
        <v>264</v>
      </c>
      <c r="H4" s="4">
        <v>286</v>
      </c>
      <c r="I4" s="4">
        <v>276</v>
      </c>
      <c r="J4" s="4">
        <v>309</v>
      </c>
      <c r="K4" s="4">
        <v>323</v>
      </c>
      <c r="L4" s="4">
        <v>277</v>
      </c>
      <c r="M4" s="4">
        <v>249</v>
      </c>
      <c r="N4" s="4">
        <v>218</v>
      </c>
      <c r="O4" s="4">
        <v>194</v>
      </c>
    </row>
    <row r="5" spans="1:15">
      <c r="A5" s="3" t="s">
        <v>18</v>
      </c>
      <c r="B5">
        <v>13.62</v>
      </c>
      <c r="C5" s="4">
        <v>810</v>
      </c>
      <c r="D5" s="4">
        <v>795</v>
      </c>
      <c r="E5" s="4">
        <v>825</v>
      </c>
      <c r="F5" s="4">
        <v>850</v>
      </c>
      <c r="G5" s="4">
        <v>923</v>
      </c>
      <c r="H5" s="4">
        <v>873</v>
      </c>
      <c r="I5" s="4">
        <v>918</v>
      </c>
      <c r="J5" s="4">
        <v>837</v>
      </c>
      <c r="K5" s="4">
        <v>872</v>
      </c>
      <c r="L5" s="4">
        <v>805</v>
      </c>
      <c r="M5" s="4">
        <v>710</v>
      </c>
      <c r="N5" s="4">
        <v>622</v>
      </c>
      <c r="O5" s="4">
        <v>580</v>
      </c>
    </row>
    <row r="6" spans="1:15">
      <c r="A6" s="3" t="s">
        <v>19</v>
      </c>
      <c r="B6">
        <v>44.99</v>
      </c>
      <c r="C6" s="4">
        <v>5002</v>
      </c>
      <c r="D6" s="4">
        <v>5565</v>
      </c>
      <c r="E6" s="4">
        <v>5545</v>
      </c>
      <c r="F6" s="4">
        <v>6278</v>
      </c>
      <c r="G6" s="4">
        <v>7562</v>
      </c>
      <c r="H6" s="4">
        <v>7544</v>
      </c>
      <c r="I6" s="4">
        <v>8496</v>
      </c>
      <c r="J6" s="4">
        <v>8883</v>
      </c>
      <c r="K6" s="4">
        <v>12673</v>
      </c>
      <c r="L6" s="4">
        <v>14903</v>
      </c>
      <c r="M6" s="4">
        <v>18912</v>
      </c>
      <c r="N6" s="4">
        <v>20783</v>
      </c>
      <c r="O6" s="4">
        <v>20594</v>
      </c>
    </row>
    <row r="7" spans="1:15">
      <c r="A7" s="3" t="s">
        <v>21</v>
      </c>
      <c r="B7">
        <v>7.63</v>
      </c>
      <c r="C7" s="4">
        <v>720</v>
      </c>
      <c r="D7" s="4">
        <v>707</v>
      </c>
      <c r="E7" s="4">
        <v>752</v>
      </c>
      <c r="F7" s="4">
        <v>719</v>
      </c>
      <c r="G7" s="4">
        <v>784</v>
      </c>
      <c r="H7" s="4">
        <v>793</v>
      </c>
      <c r="I7" s="4">
        <v>726</v>
      </c>
      <c r="J7" s="4">
        <v>547</v>
      </c>
      <c r="K7" s="4">
        <v>575</v>
      </c>
      <c r="L7" s="4">
        <v>654</v>
      </c>
      <c r="M7" s="4">
        <v>623</v>
      </c>
      <c r="N7" s="4">
        <v>555</v>
      </c>
      <c r="O7" s="4">
        <v>438</v>
      </c>
    </row>
    <row r="8" spans="1:15">
      <c r="A8" s="3" t="s">
        <v>22</v>
      </c>
      <c r="B8">
        <v>9.92</v>
      </c>
      <c r="C8" s="4">
        <v>910</v>
      </c>
      <c r="D8" s="4">
        <v>971</v>
      </c>
      <c r="E8" s="4">
        <v>1032</v>
      </c>
      <c r="F8" s="4">
        <v>1086</v>
      </c>
      <c r="G8" s="4">
        <v>1126</v>
      </c>
      <c r="H8" s="4">
        <v>1260</v>
      </c>
      <c r="I8" s="4">
        <v>1310</v>
      </c>
      <c r="J8" s="4">
        <v>1217</v>
      </c>
      <c r="K8" s="4">
        <v>1243</v>
      </c>
      <c r="L8" s="4">
        <v>1187</v>
      </c>
      <c r="M8" s="4">
        <v>1222</v>
      </c>
      <c r="N8" s="4">
        <v>1211</v>
      </c>
      <c r="O8" s="4">
        <v>1224</v>
      </c>
    </row>
    <row r="9" spans="1:15">
      <c r="A9" s="3" t="s">
        <v>23</v>
      </c>
      <c r="B9">
        <v>27.83</v>
      </c>
      <c r="C9" s="4">
        <v>6204</v>
      </c>
      <c r="D9" s="4">
        <v>6119</v>
      </c>
      <c r="E9" s="4">
        <v>6443</v>
      </c>
      <c r="F9" s="4">
        <v>6547</v>
      </c>
      <c r="G9" s="4">
        <v>7306</v>
      </c>
      <c r="H9" s="4">
        <v>7322</v>
      </c>
      <c r="I9" s="4">
        <v>7595</v>
      </c>
      <c r="J9" s="4">
        <v>7244</v>
      </c>
      <c r="K9" s="4">
        <v>8235</v>
      </c>
      <c r="L9" s="4">
        <v>8837</v>
      </c>
      <c r="M9" s="4">
        <v>11045</v>
      </c>
      <c r="N9" s="4">
        <v>11290</v>
      </c>
      <c r="O9" s="4">
        <v>11359</v>
      </c>
    </row>
    <row r="10" spans="1:15">
      <c r="A10" s="3" t="s">
        <v>24</v>
      </c>
      <c r="B10">
        <v>7.45</v>
      </c>
      <c r="C10" s="4">
        <v>449</v>
      </c>
      <c r="D10" s="4">
        <v>454</v>
      </c>
      <c r="E10" s="4">
        <v>441</v>
      </c>
      <c r="F10" s="4">
        <v>462</v>
      </c>
      <c r="G10" s="4">
        <v>509</v>
      </c>
      <c r="H10" s="4">
        <v>470</v>
      </c>
      <c r="I10" s="4">
        <v>487</v>
      </c>
      <c r="J10" s="4">
        <v>453</v>
      </c>
      <c r="K10" s="4">
        <v>466</v>
      </c>
      <c r="L10" s="4">
        <v>413</v>
      </c>
      <c r="M10" s="4">
        <v>380</v>
      </c>
      <c r="N10" s="4">
        <v>391</v>
      </c>
      <c r="O10" s="4">
        <v>360</v>
      </c>
    </row>
    <row r="11" spans="1:15">
      <c r="A11" s="3" t="s">
        <v>25</v>
      </c>
      <c r="B11">
        <v>2.84</v>
      </c>
      <c r="C11" s="4">
        <v>325</v>
      </c>
      <c r="D11" s="4">
        <v>316</v>
      </c>
      <c r="E11" s="4">
        <v>313</v>
      </c>
      <c r="F11" s="4">
        <v>302</v>
      </c>
      <c r="G11" s="4">
        <v>296</v>
      </c>
      <c r="H11" s="4">
        <v>290</v>
      </c>
      <c r="I11" s="4">
        <v>310</v>
      </c>
      <c r="J11" s="4">
        <v>267</v>
      </c>
      <c r="K11" s="4">
        <v>294</v>
      </c>
      <c r="L11" s="4">
        <v>300</v>
      </c>
      <c r="M11" s="4">
        <v>270</v>
      </c>
      <c r="N11" s="4">
        <v>249</v>
      </c>
      <c r="O11" s="4">
        <v>236</v>
      </c>
    </row>
    <row r="12" spans="1:15">
      <c r="A12" s="3" t="s">
        <v>26</v>
      </c>
      <c r="B12">
        <v>6.83</v>
      </c>
      <c r="C12" s="4">
        <v>560</v>
      </c>
      <c r="D12" s="4">
        <v>623</v>
      </c>
      <c r="E12" s="4">
        <v>639</v>
      </c>
      <c r="F12" s="4">
        <v>650</v>
      </c>
      <c r="G12" s="4">
        <v>720</v>
      </c>
      <c r="H12" s="4">
        <v>672</v>
      </c>
      <c r="I12" s="4">
        <v>675</v>
      </c>
      <c r="J12" s="4">
        <v>623</v>
      </c>
      <c r="K12" s="4">
        <v>684</v>
      </c>
      <c r="L12" s="4">
        <v>707</v>
      </c>
      <c r="M12" s="4">
        <v>693</v>
      </c>
      <c r="N12" s="4">
        <v>628</v>
      </c>
      <c r="O12" s="4">
        <v>593</v>
      </c>
    </row>
    <row r="13" spans="1:15">
      <c r="A13" s="3" t="s">
        <v>27</v>
      </c>
      <c r="B13">
        <v>3.21</v>
      </c>
      <c r="C13" s="4">
        <v>165</v>
      </c>
      <c r="D13" s="4">
        <v>167</v>
      </c>
      <c r="E13" s="4">
        <v>187</v>
      </c>
      <c r="F13" s="4">
        <v>172</v>
      </c>
      <c r="G13" s="4">
        <v>144</v>
      </c>
      <c r="H13" s="4">
        <v>159</v>
      </c>
      <c r="I13" s="4">
        <v>140</v>
      </c>
      <c r="J13" s="4">
        <v>122</v>
      </c>
      <c r="K13" s="4">
        <v>114</v>
      </c>
      <c r="L13" s="4">
        <v>96</v>
      </c>
      <c r="M13" s="4">
        <v>86</v>
      </c>
      <c r="N13" s="4">
        <v>73</v>
      </c>
      <c r="O13" s="4">
        <v>57</v>
      </c>
    </row>
    <row r="14" spans="1:15">
      <c r="A14" s="3" t="s">
        <v>28</v>
      </c>
      <c r="B14">
        <v>2.73</v>
      </c>
      <c r="C14" s="4">
        <v>423</v>
      </c>
      <c r="D14" s="4">
        <v>422</v>
      </c>
      <c r="E14" s="4">
        <v>439</v>
      </c>
      <c r="F14" s="4">
        <v>457</v>
      </c>
      <c r="G14" s="4">
        <v>490</v>
      </c>
      <c r="H14" s="4">
        <v>455</v>
      </c>
      <c r="I14" s="4">
        <v>393</v>
      </c>
      <c r="J14" s="4">
        <v>333</v>
      </c>
      <c r="K14" s="4">
        <v>330</v>
      </c>
      <c r="L14" s="4">
        <v>323</v>
      </c>
      <c r="M14" s="4">
        <v>332</v>
      </c>
      <c r="N14" s="4">
        <v>322</v>
      </c>
      <c r="O14" s="4">
        <v>322</v>
      </c>
    </row>
    <row r="15" spans="1:15">
      <c r="A15" s="3" t="s">
        <v>29</v>
      </c>
      <c r="B15">
        <v>8.48</v>
      </c>
      <c r="C15" s="4">
        <v>373</v>
      </c>
      <c r="D15" s="4">
        <v>405</v>
      </c>
      <c r="E15" s="4">
        <v>449</v>
      </c>
      <c r="F15" s="4">
        <v>407</v>
      </c>
      <c r="G15" s="4">
        <v>422</v>
      </c>
      <c r="H15" s="4">
        <v>430</v>
      </c>
      <c r="I15" s="4">
        <v>387</v>
      </c>
      <c r="J15" s="4">
        <v>423</v>
      </c>
      <c r="K15" s="4">
        <v>446</v>
      </c>
      <c r="L15" s="4">
        <v>442</v>
      </c>
      <c r="M15" s="4">
        <v>391</v>
      </c>
      <c r="N15" s="4">
        <v>355</v>
      </c>
      <c r="O15" s="4">
        <v>304</v>
      </c>
    </row>
    <row r="16" spans="1:15">
      <c r="A16" s="3" t="s">
        <v>30</v>
      </c>
      <c r="B16">
        <v>5.12</v>
      </c>
      <c r="C16" s="4">
        <v>359</v>
      </c>
      <c r="D16" s="4">
        <v>344</v>
      </c>
      <c r="E16" s="4">
        <v>338</v>
      </c>
      <c r="F16" s="4">
        <v>341</v>
      </c>
      <c r="G16" s="4">
        <v>374</v>
      </c>
      <c r="H16" s="4">
        <v>379</v>
      </c>
      <c r="I16" s="4">
        <v>336</v>
      </c>
      <c r="J16" s="4">
        <v>293</v>
      </c>
      <c r="K16" s="4">
        <v>288</v>
      </c>
      <c r="L16" s="4">
        <v>260</v>
      </c>
      <c r="M16" s="4">
        <v>227</v>
      </c>
      <c r="N16" s="4">
        <v>190</v>
      </c>
      <c r="O16" s="4">
        <v>173</v>
      </c>
    </row>
    <row r="17" spans="1:15">
      <c r="A17" s="3" t="s">
        <v>31</v>
      </c>
      <c r="B17">
        <v>8.5299999999999994</v>
      </c>
      <c r="C17" s="4">
        <v>835</v>
      </c>
      <c r="D17" s="4">
        <v>817</v>
      </c>
      <c r="E17" s="4">
        <v>778</v>
      </c>
      <c r="F17" s="4">
        <v>823</v>
      </c>
      <c r="G17" s="4">
        <v>866</v>
      </c>
      <c r="H17" s="4">
        <v>777</v>
      </c>
      <c r="I17" s="4">
        <v>780</v>
      </c>
      <c r="J17" s="4">
        <v>640</v>
      </c>
      <c r="K17" s="4">
        <v>677</v>
      </c>
      <c r="L17" s="4">
        <v>677</v>
      </c>
      <c r="M17" s="4">
        <v>684</v>
      </c>
      <c r="N17" s="4">
        <v>675</v>
      </c>
      <c r="O17" s="4">
        <v>718</v>
      </c>
    </row>
    <row r="18" spans="1:15">
      <c r="A18" s="3" t="s">
        <v>32</v>
      </c>
      <c r="B18">
        <v>3.67</v>
      </c>
      <c r="C18" s="4">
        <v>288</v>
      </c>
      <c r="D18" s="4">
        <v>254</v>
      </c>
      <c r="E18" s="4">
        <v>272</v>
      </c>
      <c r="F18" s="4">
        <v>321</v>
      </c>
      <c r="G18" s="4">
        <v>311</v>
      </c>
      <c r="H18" s="4">
        <v>311</v>
      </c>
      <c r="I18" s="4">
        <v>265</v>
      </c>
      <c r="J18" s="4">
        <v>228</v>
      </c>
      <c r="K18" s="4">
        <v>242</v>
      </c>
      <c r="L18" s="4">
        <v>224</v>
      </c>
      <c r="M18" s="4">
        <v>190</v>
      </c>
      <c r="N18" s="4">
        <v>185</v>
      </c>
      <c r="O18" s="4">
        <v>187</v>
      </c>
    </row>
    <row r="19" spans="1:15">
      <c r="A19" s="3" t="s">
        <v>33</v>
      </c>
      <c r="B19">
        <v>16.29</v>
      </c>
      <c r="C19" s="4">
        <v>1105</v>
      </c>
      <c r="D19" s="4">
        <v>1297</v>
      </c>
      <c r="E19" s="4">
        <v>1224</v>
      </c>
      <c r="F19" s="4">
        <v>1399</v>
      </c>
      <c r="G19" s="4">
        <v>1541</v>
      </c>
      <c r="H19" s="4">
        <v>1534</v>
      </c>
      <c r="I19" s="4">
        <v>1536</v>
      </c>
      <c r="J19" s="4">
        <v>1501</v>
      </c>
      <c r="K19" s="4">
        <v>1853</v>
      </c>
      <c r="L19" s="4">
        <v>1910</v>
      </c>
      <c r="M19" s="4">
        <v>2002</v>
      </c>
      <c r="N19" s="4">
        <v>1904</v>
      </c>
      <c r="O19" s="4">
        <v>1913</v>
      </c>
    </row>
    <row r="20" spans="1:15">
      <c r="A20" s="3" t="s">
        <v>34</v>
      </c>
      <c r="B20">
        <v>13.18</v>
      </c>
      <c r="C20" s="4">
        <v>608</v>
      </c>
      <c r="D20" s="4">
        <v>634</v>
      </c>
      <c r="E20" s="4">
        <v>651</v>
      </c>
      <c r="F20" s="4">
        <v>638</v>
      </c>
      <c r="G20" s="4">
        <v>607</v>
      </c>
      <c r="H20" s="4">
        <v>603</v>
      </c>
      <c r="I20" s="4">
        <v>593</v>
      </c>
      <c r="J20" s="4">
        <v>455</v>
      </c>
      <c r="K20" s="4">
        <v>449</v>
      </c>
      <c r="L20" s="4">
        <v>403</v>
      </c>
      <c r="M20" s="4">
        <v>378</v>
      </c>
      <c r="N20" s="4">
        <v>359</v>
      </c>
      <c r="O20" s="4">
        <v>332</v>
      </c>
    </row>
    <row r="21" spans="1:15">
      <c r="A21" s="3" t="s">
        <v>35</v>
      </c>
      <c r="B21">
        <v>3.29</v>
      </c>
      <c r="C21" s="4">
        <v>328</v>
      </c>
      <c r="D21" s="4">
        <v>367</v>
      </c>
      <c r="E21" s="4">
        <v>375</v>
      </c>
      <c r="F21" s="4">
        <v>390</v>
      </c>
      <c r="G21" s="4">
        <v>411</v>
      </c>
      <c r="H21" s="4">
        <v>375</v>
      </c>
      <c r="I21" s="4">
        <v>403</v>
      </c>
      <c r="J21" s="4">
        <v>315</v>
      </c>
      <c r="K21" s="4">
        <v>276</v>
      </c>
      <c r="L21" s="4">
        <v>273</v>
      </c>
      <c r="M21" s="4">
        <v>272</v>
      </c>
      <c r="N21" s="4">
        <v>217</v>
      </c>
      <c r="O21" s="4">
        <v>239</v>
      </c>
    </row>
    <row r="22" spans="1:15">
      <c r="A22" s="3" t="s">
        <v>36</v>
      </c>
      <c r="B22">
        <v>5.29</v>
      </c>
      <c r="C22" s="4">
        <v>229</v>
      </c>
      <c r="D22" s="4">
        <v>233</v>
      </c>
      <c r="E22" s="4">
        <v>216</v>
      </c>
      <c r="F22" s="4">
        <v>222</v>
      </c>
      <c r="G22" s="4">
        <v>219</v>
      </c>
      <c r="H22" s="4">
        <v>209</v>
      </c>
      <c r="I22" s="4">
        <v>221</v>
      </c>
      <c r="J22" s="4">
        <v>199</v>
      </c>
      <c r="K22" s="4">
        <v>201</v>
      </c>
      <c r="L22" s="4">
        <v>189</v>
      </c>
      <c r="M22" s="4">
        <v>156</v>
      </c>
      <c r="N22" s="4">
        <v>145</v>
      </c>
      <c r="O22" s="4">
        <v>117</v>
      </c>
    </row>
    <row r="23" spans="1:15">
      <c r="A23" s="3" t="s">
        <v>37</v>
      </c>
      <c r="B23">
        <v>10.71</v>
      </c>
      <c r="C23" s="4">
        <v>1007</v>
      </c>
      <c r="D23" s="4">
        <v>1021</v>
      </c>
      <c r="E23" s="4">
        <v>1087</v>
      </c>
      <c r="F23" s="4">
        <v>1137</v>
      </c>
      <c r="G23" s="4">
        <v>1202</v>
      </c>
      <c r="H23" s="4">
        <v>1272</v>
      </c>
      <c r="I23" s="4">
        <v>1437</v>
      </c>
      <c r="J23" s="4">
        <v>1331</v>
      </c>
      <c r="K23" s="4">
        <v>1365</v>
      </c>
      <c r="L23" s="4">
        <v>1337</v>
      </c>
      <c r="M23" s="4">
        <v>1233</v>
      </c>
      <c r="N23" s="4">
        <v>1179</v>
      </c>
      <c r="O23" s="4">
        <v>1219</v>
      </c>
    </row>
    <row r="24" spans="1:15">
      <c r="A24" s="3" t="s">
        <v>38</v>
      </c>
      <c r="B24">
        <v>7.99</v>
      </c>
      <c r="C24" s="4">
        <v>748</v>
      </c>
      <c r="D24" s="4">
        <v>776</v>
      </c>
      <c r="E24" s="4">
        <v>759</v>
      </c>
      <c r="F24" s="4">
        <v>782</v>
      </c>
      <c r="G24" s="4">
        <v>801</v>
      </c>
      <c r="H24" s="4">
        <v>824</v>
      </c>
      <c r="I24" s="4">
        <v>876</v>
      </c>
      <c r="J24" s="4">
        <v>858</v>
      </c>
      <c r="K24" s="4">
        <v>921</v>
      </c>
      <c r="L24" s="4">
        <v>951</v>
      </c>
      <c r="M24" s="4">
        <v>1048</v>
      </c>
      <c r="N24" s="4">
        <v>1082</v>
      </c>
      <c r="O24" s="4">
        <v>1123</v>
      </c>
    </row>
    <row r="25" spans="1:15">
      <c r="A25" s="3" t="s">
        <v>39</v>
      </c>
      <c r="B25">
        <v>9.9499999999999993</v>
      </c>
      <c r="C25" s="4">
        <v>483</v>
      </c>
      <c r="D25" s="4">
        <v>486</v>
      </c>
      <c r="E25" s="4">
        <v>592</v>
      </c>
      <c r="F25" s="4">
        <v>618</v>
      </c>
      <c r="G25" s="4">
        <v>600</v>
      </c>
      <c r="H25" s="4">
        <v>549</v>
      </c>
      <c r="I25" s="4">
        <v>575</v>
      </c>
      <c r="J25" s="4">
        <v>709</v>
      </c>
      <c r="K25" s="4">
        <v>464</v>
      </c>
      <c r="L25" s="4">
        <v>446</v>
      </c>
      <c r="M25" s="4">
        <v>370</v>
      </c>
      <c r="N25" s="4">
        <v>346</v>
      </c>
      <c r="O25" s="4">
        <v>335</v>
      </c>
    </row>
    <row r="26" spans="1:15">
      <c r="A26" s="3" t="s">
        <v>40</v>
      </c>
      <c r="B26">
        <v>4.37</v>
      </c>
      <c r="C26" s="4">
        <v>220</v>
      </c>
      <c r="D26" s="4">
        <v>227</v>
      </c>
      <c r="E26" s="4">
        <v>217</v>
      </c>
      <c r="F26" s="4">
        <v>223</v>
      </c>
      <c r="G26" s="4">
        <v>203</v>
      </c>
      <c r="H26" s="4">
        <v>212</v>
      </c>
      <c r="I26" s="4">
        <v>184</v>
      </c>
      <c r="J26" s="4">
        <v>161</v>
      </c>
      <c r="K26" s="4">
        <v>164</v>
      </c>
      <c r="L26" s="4">
        <v>140</v>
      </c>
      <c r="M26" s="4">
        <v>111</v>
      </c>
      <c r="N26" s="4">
        <v>85</v>
      </c>
      <c r="O26" s="4">
        <v>69</v>
      </c>
    </row>
    <row r="27" spans="1:15">
      <c r="A27" s="3" t="s">
        <v>41</v>
      </c>
      <c r="B27">
        <v>3.18</v>
      </c>
      <c r="C27" s="4">
        <v>345</v>
      </c>
      <c r="D27" s="4">
        <v>289</v>
      </c>
      <c r="E27" s="4">
        <v>318</v>
      </c>
      <c r="F27" s="4">
        <v>335</v>
      </c>
      <c r="G27" s="4">
        <v>311</v>
      </c>
      <c r="H27" s="4">
        <v>272</v>
      </c>
      <c r="I27" s="4">
        <v>267</v>
      </c>
      <c r="J27" s="4">
        <v>206</v>
      </c>
      <c r="K27" s="4">
        <v>208</v>
      </c>
      <c r="L27" s="4">
        <v>244</v>
      </c>
      <c r="M27" s="4">
        <v>195</v>
      </c>
      <c r="N27" s="4">
        <v>153</v>
      </c>
      <c r="O27" s="4">
        <v>156</v>
      </c>
    </row>
    <row r="28" spans="1:15">
      <c r="A28" s="3" t="s">
        <v>42</v>
      </c>
      <c r="B28">
        <v>6.47</v>
      </c>
      <c r="C28" s="4">
        <v>239</v>
      </c>
      <c r="D28" s="4">
        <v>238</v>
      </c>
      <c r="E28" s="4">
        <v>253</v>
      </c>
      <c r="F28" s="4">
        <v>248</v>
      </c>
      <c r="G28" s="4">
        <v>260</v>
      </c>
      <c r="H28" s="4">
        <v>240</v>
      </c>
      <c r="I28" s="4">
        <v>211</v>
      </c>
      <c r="J28" s="4">
        <v>220</v>
      </c>
      <c r="K28" s="4">
        <v>223</v>
      </c>
      <c r="L28" s="4">
        <v>226</v>
      </c>
      <c r="M28" s="4">
        <v>209</v>
      </c>
      <c r="N28" s="4">
        <v>161</v>
      </c>
      <c r="O28" s="4">
        <v>147</v>
      </c>
    </row>
    <row r="29" spans="1:15">
      <c r="A29" s="3" t="s">
        <v>43</v>
      </c>
      <c r="B29">
        <v>5.0599999999999996</v>
      </c>
      <c r="C29" s="4">
        <v>436</v>
      </c>
      <c r="D29" s="4">
        <v>441</v>
      </c>
      <c r="E29" s="4">
        <v>411</v>
      </c>
      <c r="F29" s="4">
        <v>486</v>
      </c>
      <c r="G29" s="4">
        <v>496</v>
      </c>
      <c r="H29" s="4">
        <v>500</v>
      </c>
      <c r="I29" s="4">
        <v>518</v>
      </c>
      <c r="J29" s="4">
        <v>413</v>
      </c>
      <c r="K29" s="4">
        <v>414</v>
      </c>
      <c r="L29" s="4">
        <v>391</v>
      </c>
      <c r="M29" s="4">
        <v>333</v>
      </c>
      <c r="N29" s="4">
        <v>300</v>
      </c>
      <c r="O29" s="4">
        <v>279</v>
      </c>
    </row>
    <row r="30" spans="1:15">
      <c r="A30" s="3" t="s">
        <v>44</v>
      </c>
      <c r="B30">
        <v>3.91</v>
      </c>
      <c r="C30" s="4">
        <v>177</v>
      </c>
      <c r="D30" s="4">
        <v>185</v>
      </c>
      <c r="E30" s="4">
        <v>168</v>
      </c>
      <c r="F30" s="4">
        <v>192</v>
      </c>
      <c r="G30" s="4">
        <v>210</v>
      </c>
      <c r="H30" s="4">
        <v>192</v>
      </c>
      <c r="I30" s="4">
        <v>174</v>
      </c>
      <c r="J30" s="4">
        <v>105</v>
      </c>
      <c r="K30" s="4">
        <v>122</v>
      </c>
      <c r="L30" s="4">
        <v>124</v>
      </c>
      <c r="M30" s="4">
        <v>115</v>
      </c>
      <c r="N30" s="4">
        <v>140</v>
      </c>
      <c r="O30" s="4">
        <v>137</v>
      </c>
    </row>
    <row r="31" spans="1:15">
      <c r="A31" s="3" t="s">
        <v>45</v>
      </c>
      <c r="B31">
        <v>2.66</v>
      </c>
      <c r="C31" s="4">
        <v>289</v>
      </c>
      <c r="D31" s="4">
        <v>334</v>
      </c>
      <c r="E31" s="4">
        <v>332</v>
      </c>
      <c r="F31" s="4">
        <v>359</v>
      </c>
      <c r="G31" s="4">
        <v>341</v>
      </c>
      <c r="H31" s="4">
        <v>380</v>
      </c>
      <c r="I31" s="4">
        <v>378</v>
      </c>
      <c r="J31" s="4">
        <v>282</v>
      </c>
      <c r="K31" s="4">
        <v>301</v>
      </c>
      <c r="L31" s="4">
        <v>239</v>
      </c>
      <c r="M31" s="4">
        <v>211</v>
      </c>
      <c r="N31" s="4">
        <v>170</v>
      </c>
      <c r="O31" s="4">
        <v>185</v>
      </c>
    </row>
    <row r="32" spans="1:15">
      <c r="A32" s="3" t="s">
        <v>46</v>
      </c>
      <c r="B32">
        <v>2.41</v>
      </c>
      <c r="C32" s="4">
        <v>313</v>
      </c>
      <c r="D32" s="4">
        <v>306</v>
      </c>
      <c r="E32" s="4">
        <v>322</v>
      </c>
      <c r="F32" s="4">
        <v>345</v>
      </c>
      <c r="G32" s="4">
        <v>342</v>
      </c>
      <c r="H32" s="4">
        <v>370</v>
      </c>
      <c r="I32" s="4">
        <v>399</v>
      </c>
      <c r="J32" s="4">
        <v>372</v>
      </c>
      <c r="K32" s="4">
        <v>405</v>
      </c>
      <c r="L32" s="4">
        <v>383</v>
      </c>
      <c r="M32" s="4">
        <v>410</v>
      </c>
      <c r="N32" s="4">
        <v>396</v>
      </c>
      <c r="O32" s="4">
        <v>382</v>
      </c>
    </row>
    <row r="33" spans="1:15">
      <c r="A33" s="3" t="s">
        <v>47</v>
      </c>
      <c r="B33">
        <v>14.24</v>
      </c>
      <c r="C33" s="4">
        <v>1540</v>
      </c>
      <c r="D33" s="4">
        <v>1448</v>
      </c>
      <c r="E33" s="4">
        <v>1483</v>
      </c>
      <c r="F33" s="4">
        <v>1731</v>
      </c>
      <c r="G33" s="4">
        <v>1933</v>
      </c>
      <c r="H33" s="4">
        <v>1831</v>
      </c>
      <c r="I33" s="4">
        <v>1742</v>
      </c>
      <c r="J33" s="4">
        <v>1760</v>
      </c>
      <c r="K33" s="4">
        <v>1857</v>
      </c>
      <c r="L33" s="4">
        <v>1930</v>
      </c>
      <c r="M33" s="4">
        <v>2177</v>
      </c>
      <c r="N33" s="4">
        <v>2440</v>
      </c>
      <c r="O33" s="4">
        <v>2487</v>
      </c>
    </row>
    <row r="34" spans="1:15">
      <c r="A34" s="3" t="s">
        <v>48</v>
      </c>
      <c r="B34">
        <v>5.21</v>
      </c>
      <c r="C34" s="4">
        <v>449</v>
      </c>
      <c r="D34" s="4">
        <v>444</v>
      </c>
      <c r="E34" s="4">
        <v>419</v>
      </c>
      <c r="F34" s="4">
        <v>459</v>
      </c>
      <c r="G34" s="4">
        <v>462</v>
      </c>
      <c r="H34" s="4">
        <v>422</v>
      </c>
      <c r="I34" s="4">
        <v>417</v>
      </c>
      <c r="J34" s="4">
        <v>276</v>
      </c>
      <c r="K34" s="4">
        <v>290</v>
      </c>
      <c r="L34" s="4">
        <v>247</v>
      </c>
      <c r="M34" s="4">
        <v>235</v>
      </c>
      <c r="N34" s="4">
        <v>214</v>
      </c>
      <c r="O34" s="4">
        <v>191</v>
      </c>
    </row>
    <row r="35" spans="1:15">
      <c r="A35" s="3" t="s">
        <v>49</v>
      </c>
      <c r="B35">
        <v>11.23</v>
      </c>
      <c r="C35" s="4">
        <v>972</v>
      </c>
      <c r="D35" s="4">
        <v>959</v>
      </c>
      <c r="E35" s="4">
        <v>950</v>
      </c>
      <c r="F35" s="4">
        <v>1009</v>
      </c>
      <c r="G35" s="4">
        <v>973</v>
      </c>
      <c r="H35" s="4">
        <v>947</v>
      </c>
      <c r="I35" s="4">
        <v>896</v>
      </c>
      <c r="J35" s="4">
        <v>843</v>
      </c>
      <c r="K35" s="4">
        <v>893</v>
      </c>
      <c r="L35" s="4">
        <v>831</v>
      </c>
      <c r="M35" s="4">
        <v>823</v>
      </c>
      <c r="N35" s="4">
        <v>808</v>
      </c>
      <c r="O35" s="4">
        <v>779</v>
      </c>
    </row>
    <row r="36" spans="1:15">
      <c r="A36" s="3" t="s">
        <v>50</v>
      </c>
      <c r="B36">
        <v>8.11</v>
      </c>
      <c r="C36" s="4">
        <v>859</v>
      </c>
      <c r="D36" s="4">
        <v>814</v>
      </c>
      <c r="E36" s="4">
        <v>838</v>
      </c>
      <c r="F36" s="4">
        <v>803</v>
      </c>
      <c r="G36" s="4">
        <v>774</v>
      </c>
      <c r="H36" s="4">
        <v>770</v>
      </c>
      <c r="I36" s="4">
        <v>718</v>
      </c>
      <c r="J36" s="4">
        <v>619</v>
      </c>
      <c r="K36" s="4">
        <v>584</v>
      </c>
      <c r="L36" s="4">
        <v>512</v>
      </c>
      <c r="M36" s="4">
        <v>409</v>
      </c>
      <c r="N36" s="4">
        <v>305</v>
      </c>
      <c r="O36" s="4">
        <v>316</v>
      </c>
    </row>
    <row r="37" spans="1:15">
      <c r="A37" s="3" t="s">
        <v>51</v>
      </c>
      <c r="B37">
        <v>5.58</v>
      </c>
      <c r="C37" s="4">
        <v>828</v>
      </c>
      <c r="D37" s="4">
        <v>862</v>
      </c>
      <c r="E37" s="4">
        <v>870</v>
      </c>
      <c r="F37" s="4">
        <v>845</v>
      </c>
      <c r="G37" s="4">
        <v>886</v>
      </c>
      <c r="H37" s="4">
        <v>962</v>
      </c>
      <c r="I37" s="4">
        <v>859</v>
      </c>
      <c r="J37" s="4">
        <v>848</v>
      </c>
      <c r="K37" s="4">
        <v>911</v>
      </c>
      <c r="L37" s="4">
        <v>890</v>
      </c>
      <c r="M37" s="4">
        <v>858</v>
      </c>
      <c r="N37" s="4">
        <v>866</v>
      </c>
      <c r="O37" s="4">
        <v>838</v>
      </c>
    </row>
    <row r="38" spans="1:15">
      <c r="A38" s="3" t="s">
        <v>52</v>
      </c>
      <c r="B38">
        <v>2.2999999999999998</v>
      </c>
      <c r="C38" s="4">
        <v>210</v>
      </c>
      <c r="D38" s="4">
        <v>195</v>
      </c>
      <c r="E38" s="4">
        <v>214</v>
      </c>
      <c r="F38" s="4">
        <v>189</v>
      </c>
      <c r="G38" s="4">
        <v>193</v>
      </c>
      <c r="H38" s="4">
        <v>188</v>
      </c>
      <c r="I38" s="4">
        <v>171</v>
      </c>
      <c r="J38" s="4">
        <v>171</v>
      </c>
      <c r="K38" s="4">
        <v>164</v>
      </c>
      <c r="L38" s="4">
        <v>156</v>
      </c>
      <c r="M38" s="4">
        <v>140</v>
      </c>
      <c r="N38" s="4">
        <v>131</v>
      </c>
      <c r="O38" s="4">
        <v>115</v>
      </c>
    </row>
    <row r="39" spans="1:15">
      <c r="A39" s="3" t="s">
        <v>53</v>
      </c>
      <c r="B39">
        <v>4.07</v>
      </c>
      <c r="C39" s="4">
        <v>290</v>
      </c>
      <c r="D39" s="4">
        <v>322</v>
      </c>
      <c r="E39" s="4">
        <v>339</v>
      </c>
      <c r="F39" s="4">
        <v>342</v>
      </c>
      <c r="G39" s="4">
        <v>323</v>
      </c>
      <c r="H39" s="4">
        <v>328</v>
      </c>
      <c r="I39" s="4">
        <v>305</v>
      </c>
      <c r="J39" s="4">
        <v>290</v>
      </c>
      <c r="K39" s="4">
        <v>325</v>
      </c>
      <c r="L39" s="4">
        <v>329</v>
      </c>
      <c r="M39" s="4">
        <v>293</v>
      </c>
      <c r="N39" s="4">
        <v>257</v>
      </c>
      <c r="O39" s="4">
        <v>248</v>
      </c>
    </row>
    <row r="40" spans="1:15">
      <c r="A40" s="3" t="s">
        <v>54</v>
      </c>
      <c r="B40">
        <v>1.93</v>
      </c>
      <c r="C40" s="4">
        <v>170</v>
      </c>
      <c r="D40" s="4">
        <v>177</v>
      </c>
      <c r="E40" s="4">
        <v>163</v>
      </c>
      <c r="F40" s="4">
        <v>170</v>
      </c>
      <c r="G40" s="4">
        <v>152</v>
      </c>
      <c r="H40" s="4">
        <v>171</v>
      </c>
      <c r="I40" s="4">
        <v>193</v>
      </c>
      <c r="J40" s="4">
        <v>184</v>
      </c>
      <c r="K40" s="4">
        <v>196</v>
      </c>
      <c r="L40" s="4">
        <v>198</v>
      </c>
      <c r="M40" s="4">
        <v>162</v>
      </c>
      <c r="N40" s="4">
        <v>167</v>
      </c>
      <c r="O40" s="4">
        <v>159</v>
      </c>
    </row>
    <row r="41" spans="1:15">
      <c r="A41" s="3" t="s">
        <v>55</v>
      </c>
      <c r="B41">
        <v>6.04</v>
      </c>
      <c r="C41" s="4">
        <v>580</v>
      </c>
      <c r="D41" s="4">
        <v>585</v>
      </c>
      <c r="E41" s="4">
        <v>614</v>
      </c>
      <c r="F41" s="4">
        <v>608</v>
      </c>
      <c r="G41" s="4">
        <v>645</v>
      </c>
      <c r="H41" s="4">
        <v>609</v>
      </c>
      <c r="I41" s="4">
        <v>576</v>
      </c>
      <c r="J41" s="4">
        <v>532</v>
      </c>
      <c r="K41" s="4">
        <v>584</v>
      </c>
      <c r="L41" s="4">
        <v>568</v>
      </c>
      <c r="M41" s="4">
        <v>552</v>
      </c>
      <c r="N41" s="4">
        <v>524</v>
      </c>
      <c r="O41" s="4">
        <v>502</v>
      </c>
    </row>
    <row r="42" spans="1:15">
      <c r="A42" s="3" t="s">
        <v>56</v>
      </c>
      <c r="B42">
        <v>2.82</v>
      </c>
      <c r="C42" s="4">
        <v>277</v>
      </c>
      <c r="D42" s="4">
        <v>288</v>
      </c>
      <c r="E42" s="4">
        <v>305</v>
      </c>
      <c r="F42" s="4">
        <v>299</v>
      </c>
      <c r="G42" s="4">
        <v>292</v>
      </c>
      <c r="H42" s="4">
        <v>308</v>
      </c>
      <c r="I42" s="4">
        <v>260</v>
      </c>
      <c r="J42" s="4">
        <v>218</v>
      </c>
      <c r="K42" s="4">
        <v>209</v>
      </c>
      <c r="L42" s="4">
        <v>217</v>
      </c>
      <c r="M42" s="4">
        <v>180</v>
      </c>
      <c r="N42" s="4">
        <v>205</v>
      </c>
      <c r="O42" s="4">
        <v>211</v>
      </c>
    </row>
    <row r="43" spans="1:15">
      <c r="A43" s="3" t="s">
        <v>57</v>
      </c>
      <c r="B43">
        <v>11.18</v>
      </c>
      <c r="C43" s="4">
        <v>612</v>
      </c>
      <c r="D43" s="4">
        <v>571</v>
      </c>
      <c r="E43" s="4">
        <v>558</v>
      </c>
      <c r="F43" s="4">
        <v>547</v>
      </c>
      <c r="G43" s="4">
        <v>530</v>
      </c>
      <c r="H43" s="4">
        <v>504</v>
      </c>
      <c r="I43" s="4">
        <v>513</v>
      </c>
      <c r="J43" s="4">
        <v>649</v>
      </c>
      <c r="K43" s="4">
        <v>779</v>
      </c>
      <c r="L43" s="4">
        <v>822</v>
      </c>
      <c r="M43" s="4">
        <v>826</v>
      </c>
      <c r="N43" s="4">
        <v>754</v>
      </c>
      <c r="O43" s="4">
        <v>768</v>
      </c>
    </row>
    <row r="44" spans="1:15">
      <c r="A44" s="3" t="s">
        <v>58</v>
      </c>
      <c r="B44">
        <v>3.41</v>
      </c>
      <c r="C44" s="4">
        <v>546</v>
      </c>
      <c r="D44" s="4">
        <v>602</v>
      </c>
      <c r="E44" s="4">
        <v>662</v>
      </c>
      <c r="F44" s="4">
        <v>676</v>
      </c>
      <c r="G44" s="4">
        <v>680</v>
      </c>
      <c r="H44" s="4">
        <v>684</v>
      </c>
      <c r="I44" s="4">
        <v>602</v>
      </c>
      <c r="J44" s="4">
        <v>387</v>
      </c>
      <c r="K44" s="4">
        <v>454</v>
      </c>
      <c r="L44" s="4">
        <v>390</v>
      </c>
      <c r="M44" s="4">
        <v>325</v>
      </c>
      <c r="N44" s="4">
        <v>271</v>
      </c>
      <c r="O44" s="4">
        <v>234</v>
      </c>
    </row>
    <row r="45" spans="1:15">
      <c r="A45" s="3" t="s">
        <v>59</v>
      </c>
      <c r="B45">
        <v>5.28</v>
      </c>
      <c r="C45" s="4">
        <v>286</v>
      </c>
      <c r="D45" s="4">
        <v>294</v>
      </c>
      <c r="E45" s="4">
        <v>301</v>
      </c>
      <c r="F45" s="4">
        <v>313</v>
      </c>
      <c r="G45" s="4">
        <v>233</v>
      </c>
      <c r="H45" s="4">
        <v>219</v>
      </c>
      <c r="I45" s="4">
        <v>214</v>
      </c>
      <c r="J45" s="4">
        <v>136</v>
      </c>
      <c r="K45" s="4">
        <v>170</v>
      </c>
      <c r="L45" s="4">
        <v>122</v>
      </c>
      <c r="M45" s="4">
        <v>90</v>
      </c>
      <c r="N45" s="4">
        <v>62</v>
      </c>
      <c r="O45" s="4">
        <v>51</v>
      </c>
    </row>
    <row r="46" spans="1:15">
      <c r="A46" s="3" t="s">
        <v>60</v>
      </c>
      <c r="B46">
        <v>3.73</v>
      </c>
      <c r="C46" s="4">
        <v>266</v>
      </c>
      <c r="D46" s="4">
        <v>222</v>
      </c>
      <c r="E46" s="4">
        <v>233</v>
      </c>
      <c r="F46" s="4">
        <v>223</v>
      </c>
      <c r="G46" s="4">
        <v>233</v>
      </c>
      <c r="H46" s="4">
        <v>223</v>
      </c>
      <c r="I46" s="4">
        <v>197</v>
      </c>
      <c r="J46" s="4">
        <v>141</v>
      </c>
      <c r="K46" s="4">
        <v>137</v>
      </c>
      <c r="L46" s="4">
        <v>127</v>
      </c>
      <c r="M46" s="4">
        <v>132</v>
      </c>
      <c r="N46" s="4">
        <v>122</v>
      </c>
      <c r="O46" s="4">
        <v>115</v>
      </c>
    </row>
    <row r="47" spans="1:15">
      <c r="A47" s="3" t="s">
        <v>61</v>
      </c>
      <c r="B47">
        <v>4.2699999999999996</v>
      </c>
      <c r="C47" s="4">
        <v>245</v>
      </c>
      <c r="D47" s="4">
        <v>245</v>
      </c>
      <c r="E47" s="4">
        <v>298</v>
      </c>
      <c r="F47" s="4">
        <v>344</v>
      </c>
      <c r="G47" s="4">
        <v>358</v>
      </c>
      <c r="H47" s="4">
        <v>345</v>
      </c>
      <c r="I47" s="4">
        <v>417</v>
      </c>
      <c r="J47" s="4">
        <v>347</v>
      </c>
      <c r="K47" s="4">
        <v>354</v>
      </c>
      <c r="L47" s="4">
        <v>364</v>
      </c>
      <c r="M47" s="4">
        <v>318</v>
      </c>
      <c r="N47" s="4">
        <v>279</v>
      </c>
      <c r="O47" s="4">
        <v>267</v>
      </c>
    </row>
    <row r="48" spans="1:15">
      <c r="A48" s="3" t="s">
        <v>62</v>
      </c>
      <c r="B48">
        <v>24.23</v>
      </c>
      <c r="C48" s="4">
        <v>1981</v>
      </c>
      <c r="D48" s="4">
        <v>2345</v>
      </c>
      <c r="E48" s="4">
        <v>2384</v>
      </c>
      <c r="F48" s="4">
        <v>2515</v>
      </c>
      <c r="G48" s="4">
        <v>2683</v>
      </c>
      <c r="H48" s="4">
        <v>2494</v>
      </c>
      <c r="I48" s="4">
        <v>2423</v>
      </c>
      <c r="J48" s="4">
        <v>2137</v>
      </c>
      <c r="K48" s="4">
        <v>2305</v>
      </c>
      <c r="L48" s="4">
        <v>2154</v>
      </c>
      <c r="M48" s="4">
        <v>2208</v>
      </c>
      <c r="N48" s="4">
        <v>2264</v>
      </c>
      <c r="O48" s="4">
        <v>2542</v>
      </c>
    </row>
    <row r="49" spans="1:15">
      <c r="A49" s="3" t="s">
        <v>65</v>
      </c>
      <c r="B49">
        <v>3.86</v>
      </c>
      <c r="C49" s="4">
        <v>271</v>
      </c>
      <c r="D49" s="4">
        <v>287</v>
      </c>
      <c r="E49" s="4">
        <v>354</v>
      </c>
      <c r="F49" s="4">
        <v>352</v>
      </c>
      <c r="G49" s="4">
        <v>363</v>
      </c>
      <c r="H49" s="4">
        <v>352</v>
      </c>
      <c r="I49" s="4">
        <v>334</v>
      </c>
      <c r="J49" s="4">
        <v>290</v>
      </c>
      <c r="K49" s="4">
        <v>289</v>
      </c>
      <c r="L49" s="4">
        <v>237</v>
      </c>
      <c r="M49" s="4">
        <v>134</v>
      </c>
      <c r="N49" s="4">
        <v>146</v>
      </c>
      <c r="O49" s="4">
        <v>144</v>
      </c>
    </row>
    <row r="50" spans="1:15">
      <c r="A50" s="3" t="s">
        <v>66</v>
      </c>
      <c r="B50">
        <v>2.6</v>
      </c>
      <c r="C50" s="4">
        <v>278</v>
      </c>
      <c r="D50" s="4">
        <v>272</v>
      </c>
      <c r="E50" s="4">
        <v>291</v>
      </c>
      <c r="F50" s="4">
        <v>329</v>
      </c>
      <c r="G50" s="4">
        <v>411</v>
      </c>
      <c r="H50" s="4">
        <v>414</v>
      </c>
      <c r="I50" s="4">
        <v>409</v>
      </c>
      <c r="J50" s="4">
        <v>342</v>
      </c>
      <c r="K50" s="4">
        <v>388</v>
      </c>
      <c r="L50" s="4">
        <v>405</v>
      </c>
      <c r="M50" s="4">
        <v>350</v>
      </c>
      <c r="N50" s="4">
        <v>350</v>
      </c>
      <c r="O50" s="4">
        <v>346</v>
      </c>
    </row>
    <row r="51" spans="1:15">
      <c r="A51" s="3" t="s">
        <v>67</v>
      </c>
      <c r="B51">
        <v>51.02</v>
      </c>
      <c r="C51" s="4">
        <v>5152</v>
      </c>
      <c r="D51" s="4">
        <v>5054</v>
      </c>
      <c r="E51" s="4">
        <v>5561</v>
      </c>
      <c r="F51" s="4">
        <v>6121</v>
      </c>
      <c r="G51" s="4">
        <v>6850</v>
      </c>
      <c r="H51" s="4">
        <v>6562</v>
      </c>
      <c r="I51" s="4">
        <v>6468</v>
      </c>
      <c r="J51" s="4">
        <v>6196</v>
      </c>
      <c r="K51" s="4">
        <v>6336</v>
      </c>
      <c r="L51" s="4">
        <v>6483</v>
      </c>
      <c r="M51" s="4">
        <v>6847</v>
      </c>
      <c r="N51" s="4">
        <v>6608</v>
      </c>
      <c r="O51" s="4">
        <v>6640</v>
      </c>
    </row>
    <row r="52" spans="1:15">
      <c r="A52" s="3" t="s">
        <v>69</v>
      </c>
      <c r="B52">
        <v>6.18</v>
      </c>
      <c r="C52" s="4">
        <v>383</v>
      </c>
      <c r="D52" s="4">
        <v>406</v>
      </c>
      <c r="E52" s="4">
        <v>417</v>
      </c>
      <c r="F52" s="4">
        <v>431</v>
      </c>
      <c r="G52" s="4">
        <v>520</v>
      </c>
      <c r="H52" s="4">
        <v>516</v>
      </c>
      <c r="I52" s="4">
        <v>501</v>
      </c>
      <c r="J52" s="4">
        <v>482</v>
      </c>
      <c r="K52" s="4">
        <v>462</v>
      </c>
      <c r="L52" s="4">
        <v>450</v>
      </c>
      <c r="M52" s="4">
        <v>400</v>
      </c>
      <c r="N52" s="4">
        <v>357</v>
      </c>
      <c r="O52" s="4">
        <v>357</v>
      </c>
    </row>
    <row r="53" spans="1:15">
      <c r="A53" s="3" t="s">
        <v>70</v>
      </c>
      <c r="B53">
        <v>3.98</v>
      </c>
      <c r="C53" s="4">
        <v>215</v>
      </c>
      <c r="D53" s="4">
        <v>217</v>
      </c>
      <c r="E53" s="4">
        <v>219</v>
      </c>
      <c r="F53" s="4">
        <v>231</v>
      </c>
      <c r="G53" s="4">
        <v>212</v>
      </c>
      <c r="H53" s="4">
        <v>210</v>
      </c>
      <c r="I53" s="4">
        <v>202</v>
      </c>
      <c r="J53" s="4">
        <v>179</v>
      </c>
      <c r="K53" s="4">
        <v>175</v>
      </c>
      <c r="L53" s="4">
        <v>191</v>
      </c>
      <c r="M53" s="4">
        <v>172</v>
      </c>
      <c r="N53" s="4">
        <v>128</v>
      </c>
      <c r="O53" s="4">
        <v>132</v>
      </c>
    </row>
    <row r="54" spans="1:15">
      <c r="A54" s="3" t="s">
        <v>71</v>
      </c>
      <c r="B54">
        <v>2.2599999999999998</v>
      </c>
      <c r="C54" s="4">
        <v>202</v>
      </c>
      <c r="D54" s="4">
        <v>191</v>
      </c>
      <c r="E54" s="4">
        <v>186</v>
      </c>
      <c r="F54" s="4">
        <v>187</v>
      </c>
      <c r="G54" s="4">
        <v>177</v>
      </c>
      <c r="H54" s="4">
        <v>185</v>
      </c>
      <c r="I54" s="4">
        <v>164</v>
      </c>
      <c r="J54" s="4">
        <v>131</v>
      </c>
      <c r="K54" s="4">
        <v>131</v>
      </c>
      <c r="L54" s="4">
        <v>95</v>
      </c>
      <c r="M54" s="4">
        <v>71</v>
      </c>
      <c r="N54" s="4">
        <v>44</v>
      </c>
      <c r="O54" s="4">
        <v>37</v>
      </c>
    </row>
    <row r="55" spans="1:15">
      <c r="A55" s="3" t="s">
        <v>72</v>
      </c>
      <c r="B55">
        <v>11.55</v>
      </c>
      <c r="C55" s="4">
        <v>1183</v>
      </c>
      <c r="D55" s="4">
        <v>1216</v>
      </c>
      <c r="E55" s="4">
        <v>1239</v>
      </c>
      <c r="F55" s="4">
        <v>1278</v>
      </c>
      <c r="G55" s="4">
        <v>1349</v>
      </c>
      <c r="H55" s="4">
        <v>1325</v>
      </c>
      <c r="I55" s="4">
        <v>1210</v>
      </c>
      <c r="J55" s="4">
        <v>1089</v>
      </c>
      <c r="K55" s="4">
        <v>1127</v>
      </c>
      <c r="L55" s="4">
        <v>1071</v>
      </c>
      <c r="M55" s="4">
        <v>1058</v>
      </c>
      <c r="N55" s="4">
        <v>1027</v>
      </c>
      <c r="O55" s="4">
        <v>1028</v>
      </c>
    </row>
    <row r="56" spans="1:15">
      <c r="A56" s="3" t="s">
        <v>73</v>
      </c>
      <c r="B56">
        <v>9.91</v>
      </c>
      <c r="C56" s="4">
        <v>533</v>
      </c>
      <c r="D56" s="4">
        <v>597</v>
      </c>
      <c r="E56" s="4">
        <v>645</v>
      </c>
      <c r="F56" s="4">
        <v>634</v>
      </c>
      <c r="G56" s="4">
        <v>690</v>
      </c>
      <c r="H56" s="4">
        <v>726</v>
      </c>
      <c r="I56" s="4">
        <v>760</v>
      </c>
      <c r="J56" s="4">
        <v>823</v>
      </c>
      <c r="K56" s="4">
        <v>775</v>
      </c>
      <c r="L56" s="4">
        <v>841</v>
      </c>
      <c r="M56" s="4">
        <v>953</v>
      </c>
      <c r="N56" s="4">
        <v>1086</v>
      </c>
      <c r="O56" s="4">
        <v>1092</v>
      </c>
    </row>
    <row r="57" spans="1:15">
      <c r="A57" s="3" t="s">
        <v>74</v>
      </c>
      <c r="B57">
        <v>14.53</v>
      </c>
      <c r="C57" s="4">
        <v>2143</v>
      </c>
      <c r="D57" s="4">
        <v>2063</v>
      </c>
      <c r="E57" s="4">
        <v>1947</v>
      </c>
      <c r="F57" s="4">
        <v>1872</v>
      </c>
      <c r="G57" s="4">
        <v>1869</v>
      </c>
      <c r="H57" s="4">
        <v>1651</v>
      </c>
      <c r="I57" s="4">
        <v>1629</v>
      </c>
      <c r="J57" s="4">
        <v>1465</v>
      </c>
      <c r="K57" s="4">
        <v>1407</v>
      </c>
      <c r="L57" s="4">
        <v>1305</v>
      </c>
      <c r="M57" s="4">
        <v>1241</v>
      </c>
      <c r="N57" s="4">
        <v>1202</v>
      </c>
      <c r="O57" s="4">
        <v>1243</v>
      </c>
    </row>
    <row r="58" spans="1:15">
      <c r="A58" s="3" t="s">
        <v>75</v>
      </c>
      <c r="B58">
        <v>8.6</v>
      </c>
      <c r="C58" s="4">
        <v>282</v>
      </c>
      <c r="D58" s="4">
        <v>294</v>
      </c>
      <c r="E58" s="4">
        <v>280</v>
      </c>
      <c r="F58" s="4">
        <v>258</v>
      </c>
      <c r="G58" s="4">
        <v>282</v>
      </c>
      <c r="H58" s="4">
        <v>285</v>
      </c>
      <c r="I58" s="4">
        <v>261</v>
      </c>
      <c r="J58" s="4">
        <v>179</v>
      </c>
      <c r="K58" s="4">
        <v>203</v>
      </c>
      <c r="L58" s="4">
        <v>159</v>
      </c>
      <c r="M58" s="4">
        <v>181</v>
      </c>
      <c r="N58" s="4">
        <v>104</v>
      </c>
      <c r="O58" s="4">
        <v>78</v>
      </c>
    </row>
    <row r="59" spans="1:15">
      <c r="A59" s="3" t="s">
        <v>76</v>
      </c>
      <c r="B59">
        <v>3.53</v>
      </c>
      <c r="C59" s="4">
        <v>155</v>
      </c>
      <c r="D59" s="4">
        <v>129</v>
      </c>
      <c r="E59" s="4">
        <v>159</v>
      </c>
      <c r="F59" s="4">
        <v>157</v>
      </c>
      <c r="G59" s="4">
        <v>175</v>
      </c>
      <c r="H59" s="4">
        <v>194</v>
      </c>
      <c r="I59" s="4">
        <v>181</v>
      </c>
      <c r="J59" s="4">
        <v>147</v>
      </c>
      <c r="K59" s="4">
        <v>160</v>
      </c>
      <c r="L59" s="4">
        <v>144</v>
      </c>
      <c r="M59" s="4">
        <v>119</v>
      </c>
      <c r="N59" s="4">
        <v>95</v>
      </c>
      <c r="O59" s="4">
        <v>105</v>
      </c>
    </row>
    <row r="60" spans="1:15">
      <c r="A60" s="3" t="s">
        <v>77</v>
      </c>
      <c r="B60">
        <v>4.04</v>
      </c>
      <c r="C60" s="4">
        <v>316</v>
      </c>
      <c r="D60" s="4">
        <v>321</v>
      </c>
      <c r="E60" s="4">
        <v>353</v>
      </c>
      <c r="F60" s="4">
        <v>341</v>
      </c>
      <c r="G60" s="4">
        <v>379</v>
      </c>
      <c r="H60" s="4">
        <v>360</v>
      </c>
      <c r="I60" s="4">
        <v>417</v>
      </c>
      <c r="J60" s="4">
        <v>379</v>
      </c>
      <c r="K60" s="4">
        <v>394</v>
      </c>
      <c r="L60" s="4">
        <v>352</v>
      </c>
      <c r="M60" s="4">
        <v>334</v>
      </c>
      <c r="N60" s="4">
        <v>316</v>
      </c>
      <c r="O60" s="4">
        <v>296</v>
      </c>
    </row>
    <row r="61" spans="1:15">
      <c r="A61" s="3" t="s">
        <v>78</v>
      </c>
      <c r="B61">
        <v>10.7</v>
      </c>
      <c r="C61" s="4">
        <v>1814</v>
      </c>
      <c r="D61" s="4">
        <v>1895</v>
      </c>
      <c r="E61" s="4">
        <v>1907</v>
      </c>
      <c r="F61" s="4">
        <v>1934</v>
      </c>
      <c r="G61" s="4">
        <v>1860</v>
      </c>
      <c r="H61" s="4">
        <v>1715</v>
      </c>
      <c r="I61" s="4">
        <v>1629</v>
      </c>
      <c r="J61" s="4">
        <v>1515</v>
      </c>
      <c r="K61" s="4">
        <v>1575</v>
      </c>
      <c r="L61" s="4">
        <v>1591</v>
      </c>
      <c r="M61" s="4">
        <v>1618</v>
      </c>
      <c r="N61" s="4">
        <v>1798</v>
      </c>
      <c r="O61" s="4">
        <v>1843</v>
      </c>
    </row>
    <row r="62" spans="1:15">
      <c r="A62" s="3" t="s">
        <v>79</v>
      </c>
      <c r="B62">
        <v>2.5299999999999998</v>
      </c>
      <c r="C62" s="4">
        <v>200</v>
      </c>
      <c r="D62" s="4">
        <v>236</v>
      </c>
      <c r="E62" s="4">
        <v>196</v>
      </c>
      <c r="F62" s="4">
        <v>196</v>
      </c>
      <c r="G62" s="4">
        <v>216</v>
      </c>
      <c r="H62" s="4">
        <v>201</v>
      </c>
      <c r="I62" s="4">
        <v>209</v>
      </c>
      <c r="J62" s="4">
        <v>183</v>
      </c>
      <c r="K62" s="4">
        <v>177</v>
      </c>
      <c r="L62" s="4">
        <v>155</v>
      </c>
      <c r="M62" s="4">
        <v>126</v>
      </c>
      <c r="N62" s="4">
        <v>74</v>
      </c>
      <c r="O62" s="4">
        <v>56</v>
      </c>
    </row>
    <row r="63" spans="1:15">
      <c r="A63" s="3" t="s">
        <v>80</v>
      </c>
      <c r="B63">
        <v>2.63</v>
      </c>
      <c r="C63" s="4">
        <v>236</v>
      </c>
      <c r="D63" s="4">
        <v>254</v>
      </c>
      <c r="E63" s="4">
        <v>238</v>
      </c>
      <c r="F63" s="4">
        <v>260</v>
      </c>
      <c r="G63" s="4">
        <v>268</v>
      </c>
      <c r="H63" s="4">
        <v>254</v>
      </c>
      <c r="I63" s="4">
        <v>230</v>
      </c>
      <c r="J63" s="4">
        <v>244</v>
      </c>
      <c r="K63" s="4">
        <v>248</v>
      </c>
      <c r="L63" s="4">
        <v>222</v>
      </c>
      <c r="M63" s="4">
        <v>172</v>
      </c>
      <c r="N63" s="4">
        <v>134</v>
      </c>
      <c r="O63" s="4">
        <v>133</v>
      </c>
    </row>
    <row r="64" spans="1:15">
      <c r="A64" s="3" t="s">
        <v>81</v>
      </c>
      <c r="B64">
        <v>3.86</v>
      </c>
      <c r="C64" s="4">
        <v>199</v>
      </c>
      <c r="D64" s="4">
        <v>216</v>
      </c>
      <c r="E64" s="4">
        <v>215</v>
      </c>
      <c r="F64" s="4">
        <v>191</v>
      </c>
      <c r="G64" s="4">
        <v>204</v>
      </c>
      <c r="H64" s="4">
        <v>233</v>
      </c>
      <c r="I64" s="4">
        <v>221</v>
      </c>
      <c r="J64" s="4">
        <v>164</v>
      </c>
      <c r="K64" s="4">
        <v>171</v>
      </c>
      <c r="L64" s="4">
        <v>174</v>
      </c>
      <c r="M64" s="4">
        <v>185</v>
      </c>
      <c r="N64" s="4">
        <v>204</v>
      </c>
      <c r="O64" s="4">
        <v>203</v>
      </c>
    </row>
    <row r="65" spans="1:15">
      <c r="A65" s="3" t="s">
        <v>82</v>
      </c>
      <c r="B65">
        <v>3.06</v>
      </c>
      <c r="C65" s="4">
        <v>194</v>
      </c>
      <c r="D65" s="4">
        <v>213</v>
      </c>
      <c r="E65" s="4">
        <v>200</v>
      </c>
      <c r="F65" s="4">
        <v>232</v>
      </c>
      <c r="G65" s="4">
        <v>249</v>
      </c>
      <c r="H65" s="4">
        <v>223</v>
      </c>
      <c r="I65" s="4">
        <v>224</v>
      </c>
      <c r="J65" s="4">
        <v>178</v>
      </c>
      <c r="K65" s="4">
        <v>174</v>
      </c>
      <c r="L65" s="4">
        <v>167</v>
      </c>
      <c r="M65" s="4">
        <v>144</v>
      </c>
      <c r="N65" s="4">
        <v>134</v>
      </c>
      <c r="O65" s="4">
        <v>150</v>
      </c>
    </row>
    <row r="66" spans="1:15">
      <c r="A66" s="3" t="s">
        <v>83</v>
      </c>
      <c r="B66">
        <v>2.59</v>
      </c>
      <c r="C66" s="4">
        <v>126</v>
      </c>
      <c r="D66" s="4">
        <v>132</v>
      </c>
      <c r="E66" s="4">
        <v>170</v>
      </c>
      <c r="F66" s="4">
        <v>202</v>
      </c>
      <c r="G66" s="4">
        <v>188</v>
      </c>
      <c r="H66" s="4">
        <v>198</v>
      </c>
      <c r="I66" s="4">
        <v>215</v>
      </c>
      <c r="J66" s="4">
        <v>165</v>
      </c>
      <c r="K66" s="4">
        <v>202</v>
      </c>
      <c r="L66" s="4">
        <v>184</v>
      </c>
      <c r="M66" s="4">
        <v>189</v>
      </c>
      <c r="N66" s="4">
        <v>168</v>
      </c>
      <c r="O66" s="4">
        <v>176</v>
      </c>
    </row>
    <row r="67" spans="1:15">
      <c r="A67" s="3" t="s">
        <v>84</v>
      </c>
      <c r="B67">
        <v>7.44</v>
      </c>
      <c r="C67" s="4">
        <v>621</v>
      </c>
      <c r="D67" s="4">
        <v>611</v>
      </c>
      <c r="E67" s="4">
        <v>604</v>
      </c>
      <c r="F67" s="4">
        <v>650</v>
      </c>
      <c r="G67" s="4">
        <v>719</v>
      </c>
      <c r="H67" s="4">
        <v>636</v>
      </c>
      <c r="I67" s="4">
        <v>664</v>
      </c>
      <c r="J67" s="4">
        <v>613</v>
      </c>
      <c r="K67" s="4">
        <v>588</v>
      </c>
      <c r="L67" s="4">
        <v>540</v>
      </c>
      <c r="M67" s="4">
        <v>504</v>
      </c>
      <c r="N67" s="4">
        <v>439</v>
      </c>
      <c r="O67" s="4">
        <v>444</v>
      </c>
    </row>
    <row r="68" spans="1:15">
      <c r="A68" s="3" t="s">
        <v>85</v>
      </c>
      <c r="B68">
        <v>9.17</v>
      </c>
      <c r="C68" s="4">
        <v>232</v>
      </c>
      <c r="D68" s="4">
        <v>242</v>
      </c>
      <c r="E68" s="4">
        <v>193</v>
      </c>
      <c r="F68" s="4">
        <v>230</v>
      </c>
      <c r="G68" s="4">
        <v>253</v>
      </c>
      <c r="H68" s="4">
        <v>265</v>
      </c>
      <c r="I68" s="4">
        <v>266</v>
      </c>
      <c r="J68" s="4">
        <v>247</v>
      </c>
      <c r="K68" s="4">
        <v>254</v>
      </c>
      <c r="L68" s="4">
        <v>254</v>
      </c>
      <c r="M68" s="4">
        <v>251</v>
      </c>
      <c r="N68" s="4">
        <v>237</v>
      </c>
      <c r="O68" s="4">
        <v>223</v>
      </c>
    </row>
    <row r="69" spans="1:15">
      <c r="A69" s="3" t="s">
        <v>86</v>
      </c>
      <c r="B69">
        <v>4.25</v>
      </c>
      <c r="C69" s="4">
        <v>285</v>
      </c>
      <c r="D69" s="4">
        <v>335</v>
      </c>
      <c r="E69" s="4">
        <v>328</v>
      </c>
      <c r="F69" s="4">
        <v>375</v>
      </c>
      <c r="G69" s="4">
        <v>458</v>
      </c>
      <c r="H69" s="4">
        <v>425</v>
      </c>
      <c r="I69" s="4">
        <v>411</v>
      </c>
      <c r="J69" s="4">
        <v>381</v>
      </c>
      <c r="K69" s="4">
        <v>418</v>
      </c>
      <c r="L69" s="4">
        <v>407</v>
      </c>
      <c r="M69" s="4">
        <v>347</v>
      </c>
      <c r="N69" s="4">
        <v>296</v>
      </c>
      <c r="O69" s="4">
        <v>289</v>
      </c>
    </row>
    <row r="70" spans="1:15">
      <c r="A70" s="3" t="s">
        <v>87</v>
      </c>
      <c r="B70">
        <v>3.82</v>
      </c>
      <c r="C70" s="4">
        <v>240</v>
      </c>
      <c r="D70" s="4">
        <v>222</v>
      </c>
      <c r="E70" s="4">
        <v>227</v>
      </c>
      <c r="F70" s="4">
        <v>201</v>
      </c>
      <c r="G70" s="4">
        <v>196</v>
      </c>
      <c r="H70" s="4">
        <v>187</v>
      </c>
      <c r="I70" s="4">
        <v>196</v>
      </c>
      <c r="J70" s="4">
        <v>187</v>
      </c>
      <c r="K70" s="4">
        <v>141</v>
      </c>
      <c r="L70" s="4">
        <v>134</v>
      </c>
      <c r="M70" s="4">
        <v>122</v>
      </c>
      <c r="N70" s="4">
        <v>110</v>
      </c>
      <c r="O70" s="4">
        <v>115</v>
      </c>
    </row>
    <row r="71" spans="1:15">
      <c r="A71" s="3" t="s">
        <v>88</v>
      </c>
      <c r="B71">
        <v>6.69</v>
      </c>
      <c r="C71" s="4">
        <v>561</v>
      </c>
      <c r="D71" s="4">
        <v>567</v>
      </c>
      <c r="E71" s="4">
        <v>544</v>
      </c>
      <c r="F71" s="4">
        <v>607</v>
      </c>
      <c r="G71" s="4">
        <v>611</v>
      </c>
      <c r="H71" s="4">
        <v>598</v>
      </c>
      <c r="I71" s="4">
        <v>572</v>
      </c>
      <c r="J71" s="4">
        <v>608</v>
      </c>
      <c r="K71" s="4">
        <v>647</v>
      </c>
      <c r="L71" s="4">
        <v>563</v>
      </c>
      <c r="M71" s="4">
        <v>511</v>
      </c>
      <c r="N71" s="4">
        <v>522</v>
      </c>
      <c r="O71" s="4">
        <v>528</v>
      </c>
    </row>
    <row r="72" spans="1:15">
      <c r="A72" s="3" t="s">
        <v>89</v>
      </c>
      <c r="B72">
        <v>12.52</v>
      </c>
      <c r="C72" s="4">
        <v>2054</v>
      </c>
      <c r="D72" s="4">
        <v>2163</v>
      </c>
      <c r="E72" s="4">
        <v>2176</v>
      </c>
      <c r="F72" s="4">
        <v>2058</v>
      </c>
      <c r="G72" s="4">
        <v>2081</v>
      </c>
      <c r="H72" s="4">
        <v>1826</v>
      </c>
      <c r="I72" s="4">
        <v>1782</v>
      </c>
      <c r="J72" s="4">
        <v>1524</v>
      </c>
      <c r="K72" s="4">
        <v>1650</v>
      </c>
      <c r="L72" s="4">
        <v>1710</v>
      </c>
      <c r="M72" s="4">
        <v>1791</v>
      </c>
      <c r="N72" s="4">
        <v>1778</v>
      </c>
      <c r="O72" s="4">
        <v>1768</v>
      </c>
    </row>
    <row r="73" spans="1:15">
      <c r="A73" s="3" t="s">
        <v>90</v>
      </c>
      <c r="B73">
        <v>15.13</v>
      </c>
      <c r="C73" s="4">
        <v>1064</v>
      </c>
      <c r="D73" s="4">
        <v>1150</v>
      </c>
      <c r="E73" s="4">
        <v>1244</v>
      </c>
      <c r="F73" s="4">
        <v>1425</v>
      </c>
      <c r="G73" s="4">
        <v>1455</v>
      </c>
      <c r="H73" s="4">
        <v>1439</v>
      </c>
      <c r="I73" s="4">
        <v>1286</v>
      </c>
      <c r="J73" s="4">
        <v>1155</v>
      </c>
      <c r="K73" s="4">
        <v>1025</v>
      </c>
      <c r="L73" s="4">
        <v>1015</v>
      </c>
      <c r="M73" s="4">
        <v>941</v>
      </c>
      <c r="N73" s="4">
        <v>882</v>
      </c>
      <c r="O73" s="4">
        <v>890</v>
      </c>
    </row>
    <row r="74" spans="1:15">
      <c r="A74" s="3" t="s">
        <v>91</v>
      </c>
      <c r="B74">
        <v>7.56</v>
      </c>
      <c r="C74" s="4">
        <v>285</v>
      </c>
      <c r="D74" s="4">
        <v>269</v>
      </c>
      <c r="E74" s="4">
        <v>291</v>
      </c>
      <c r="F74" s="4">
        <v>295</v>
      </c>
      <c r="G74" s="4">
        <v>300</v>
      </c>
      <c r="H74" s="4">
        <v>300</v>
      </c>
      <c r="I74" s="4">
        <v>284</v>
      </c>
      <c r="J74" s="4">
        <v>232</v>
      </c>
      <c r="K74" s="4">
        <v>252</v>
      </c>
      <c r="L74" s="4">
        <v>232</v>
      </c>
      <c r="M74" s="4">
        <v>198</v>
      </c>
      <c r="N74" s="4">
        <v>170</v>
      </c>
      <c r="O74" s="4">
        <v>146</v>
      </c>
    </row>
    <row r="75" spans="1:15">
      <c r="A75" s="3" t="s">
        <v>92</v>
      </c>
      <c r="B75">
        <v>8.85</v>
      </c>
      <c r="C75" s="4">
        <v>1089</v>
      </c>
      <c r="D75" s="4">
        <v>1210</v>
      </c>
      <c r="E75" s="4">
        <v>1172</v>
      </c>
      <c r="F75" s="4">
        <v>1140</v>
      </c>
      <c r="G75" s="4">
        <v>1173</v>
      </c>
      <c r="H75" s="4">
        <v>1234</v>
      </c>
      <c r="I75" s="4">
        <v>1261</v>
      </c>
      <c r="J75" s="4">
        <v>1261</v>
      </c>
      <c r="K75" s="4">
        <v>1277</v>
      </c>
      <c r="L75" s="4">
        <v>1216</v>
      </c>
      <c r="M75" s="4">
        <v>1173</v>
      </c>
      <c r="N75" s="4">
        <v>1111</v>
      </c>
      <c r="O75" s="4">
        <v>1086</v>
      </c>
    </row>
    <row r="76" spans="1:15">
      <c r="A76" s="3" t="s">
        <v>93</v>
      </c>
      <c r="B76">
        <v>3.5</v>
      </c>
      <c r="C76" s="4">
        <v>248</v>
      </c>
      <c r="D76" s="4">
        <v>256</v>
      </c>
      <c r="E76" s="4">
        <v>240</v>
      </c>
      <c r="F76" s="4">
        <v>258</v>
      </c>
      <c r="G76" s="4">
        <v>270</v>
      </c>
      <c r="H76" s="4">
        <v>280</v>
      </c>
      <c r="I76" s="4">
        <v>288</v>
      </c>
      <c r="J76" s="4">
        <v>240</v>
      </c>
      <c r="K76" s="4">
        <v>255</v>
      </c>
      <c r="L76" s="4">
        <v>223</v>
      </c>
      <c r="M76" s="4">
        <v>216</v>
      </c>
      <c r="N76" s="4">
        <v>223</v>
      </c>
      <c r="O76" s="4">
        <v>210</v>
      </c>
    </row>
    <row r="77" spans="1:15">
      <c r="A77" s="3" t="s">
        <v>94</v>
      </c>
      <c r="B77">
        <v>3.16</v>
      </c>
      <c r="C77" s="4">
        <v>232</v>
      </c>
      <c r="D77" s="4">
        <v>260</v>
      </c>
      <c r="E77" s="4">
        <v>276</v>
      </c>
      <c r="F77" s="4">
        <v>242</v>
      </c>
      <c r="G77" s="4">
        <v>228</v>
      </c>
      <c r="H77" s="4">
        <v>248</v>
      </c>
      <c r="I77" s="4">
        <v>242</v>
      </c>
      <c r="J77" s="4">
        <v>206</v>
      </c>
      <c r="K77" s="4">
        <v>221</v>
      </c>
      <c r="L77" s="4">
        <v>192</v>
      </c>
      <c r="M77" s="4">
        <v>183</v>
      </c>
      <c r="N77" s="4">
        <v>160</v>
      </c>
      <c r="O77" s="4">
        <v>150</v>
      </c>
    </row>
    <row r="78" spans="1:15">
      <c r="A78" s="3" t="s">
        <v>95</v>
      </c>
      <c r="B78">
        <v>5</v>
      </c>
      <c r="C78" s="4">
        <v>514</v>
      </c>
      <c r="D78" s="4">
        <v>519</v>
      </c>
      <c r="E78" s="4">
        <v>537</v>
      </c>
      <c r="F78" s="4">
        <v>594</v>
      </c>
      <c r="G78" s="4">
        <v>586</v>
      </c>
      <c r="H78" s="4">
        <v>615</v>
      </c>
      <c r="I78" s="4">
        <v>636</v>
      </c>
      <c r="J78" s="4">
        <v>577</v>
      </c>
      <c r="K78" s="4">
        <v>546</v>
      </c>
      <c r="L78" s="4">
        <v>533</v>
      </c>
      <c r="M78" s="4">
        <v>445</v>
      </c>
      <c r="N78" s="4">
        <v>399</v>
      </c>
      <c r="O78" s="4">
        <v>419</v>
      </c>
    </row>
    <row r="79" spans="1:15">
      <c r="A79" s="3" t="s">
        <v>96</v>
      </c>
      <c r="B79">
        <v>4.8</v>
      </c>
      <c r="C79" s="4">
        <v>438</v>
      </c>
      <c r="D79" s="4">
        <v>502</v>
      </c>
      <c r="E79" s="4">
        <v>508</v>
      </c>
      <c r="F79" s="4">
        <v>533</v>
      </c>
      <c r="G79" s="4">
        <v>616</v>
      </c>
      <c r="H79" s="4">
        <v>535</v>
      </c>
      <c r="I79" s="4">
        <v>519</v>
      </c>
      <c r="J79" s="4">
        <v>378</v>
      </c>
      <c r="K79" s="4">
        <v>404</v>
      </c>
      <c r="L79" s="4">
        <v>362</v>
      </c>
      <c r="M79" s="4">
        <v>288</v>
      </c>
      <c r="N79" s="4">
        <v>272</v>
      </c>
      <c r="O79" s="4">
        <v>274</v>
      </c>
    </row>
    <row r="80" spans="1:15">
      <c r="A80" s="3" t="s">
        <v>97</v>
      </c>
      <c r="B80">
        <v>15.66</v>
      </c>
      <c r="C80" s="4">
        <v>2032</v>
      </c>
      <c r="D80" s="4">
        <v>2130</v>
      </c>
      <c r="E80" s="4">
        <v>2297</v>
      </c>
      <c r="F80" s="4">
        <v>2448</v>
      </c>
      <c r="G80" s="4">
        <v>2911</v>
      </c>
      <c r="H80" s="4">
        <v>3006</v>
      </c>
      <c r="I80" s="4">
        <v>3251</v>
      </c>
      <c r="J80" s="4">
        <v>3300</v>
      </c>
      <c r="K80" s="4">
        <v>3427</v>
      </c>
      <c r="L80" s="4">
        <v>3506</v>
      </c>
      <c r="M80" s="4">
        <v>3576</v>
      </c>
      <c r="N80" s="4">
        <v>3521</v>
      </c>
      <c r="O80" s="4">
        <v>3562</v>
      </c>
    </row>
    <row r="81" spans="1:15">
      <c r="A81" s="3" t="s">
        <v>98</v>
      </c>
      <c r="B81">
        <v>5.01</v>
      </c>
      <c r="C81" s="4">
        <v>459</v>
      </c>
      <c r="D81" s="4">
        <v>483</v>
      </c>
      <c r="E81" s="4">
        <v>557</v>
      </c>
      <c r="F81" s="4">
        <v>667</v>
      </c>
      <c r="G81" s="4">
        <v>781</v>
      </c>
      <c r="H81" s="4">
        <v>800</v>
      </c>
      <c r="I81" s="4">
        <v>1059</v>
      </c>
      <c r="J81" s="4">
        <v>1061</v>
      </c>
      <c r="K81" s="4">
        <v>1062</v>
      </c>
      <c r="L81" s="4">
        <v>1101</v>
      </c>
      <c r="M81" s="4">
        <v>1081</v>
      </c>
      <c r="N81" s="4">
        <v>1160</v>
      </c>
      <c r="O81" s="4">
        <v>1213</v>
      </c>
    </row>
    <row r="82" spans="1:15">
      <c r="A82" s="3" t="s">
        <v>99</v>
      </c>
      <c r="B82">
        <v>9.5500000000000007</v>
      </c>
      <c r="C82" s="4">
        <v>440</v>
      </c>
      <c r="D82" s="4">
        <v>454</v>
      </c>
      <c r="E82" s="4">
        <v>431</v>
      </c>
      <c r="F82" s="4">
        <v>434</v>
      </c>
      <c r="G82" s="4">
        <v>407</v>
      </c>
      <c r="H82" s="4">
        <v>387</v>
      </c>
      <c r="I82" s="4">
        <v>378</v>
      </c>
      <c r="J82" s="4">
        <v>365</v>
      </c>
      <c r="K82" s="4">
        <v>360</v>
      </c>
      <c r="L82" s="4">
        <v>315</v>
      </c>
      <c r="M82" s="4">
        <v>287</v>
      </c>
      <c r="N82" s="4">
        <v>227</v>
      </c>
      <c r="O82" s="4">
        <v>222</v>
      </c>
    </row>
    <row r="83" spans="1:15">
      <c r="A83" s="3" t="s">
        <v>100</v>
      </c>
      <c r="B83">
        <v>5.31</v>
      </c>
      <c r="C83" s="4">
        <v>226</v>
      </c>
      <c r="D83" s="4">
        <v>255</v>
      </c>
      <c r="E83" s="4">
        <v>268</v>
      </c>
      <c r="F83" s="4">
        <v>249</v>
      </c>
      <c r="G83" s="4">
        <v>275</v>
      </c>
      <c r="H83" s="4">
        <v>285</v>
      </c>
      <c r="I83" s="4">
        <v>272</v>
      </c>
      <c r="J83" s="4">
        <v>277</v>
      </c>
      <c r="K83" s="4">
        <v>266</v>
      </c>
      <c r="L83" s="4">
        <v>254</v>
      </c>
      <c r="M83" s="4">
        <v>263</v>
      </c>
      <c r="N83" s="4">
        <v>233</v>
      </c>
      <c r="O83" s="4">
        <v>217</v>
      </c>
    </row>
    <row r="84" spans="1:15">
      <c r="A84" s="3" t="s">
        <v>101</v>
      </c>
      <c r="B84">
        <v>2.69</v>
      </c>
      <c r="C84" s="4">
        <v>261</v>
      </c>
      <c r="D84" s="4">
        <v>257</v>
      </c>
      <c r="E84" s="4">
        <v>252</v>
      </c>
      <c r="F84" s="4">
        <v>272</v>
      </c>
      <c r="G84" s="4">
        <v>260</v>
      </c>
      <c r="H84" s="4">
        <v>236</v>
      </c>
      <c r="I84" s="4">
        <v>218</v>
      </c>
      <c r="J84" s="4">
        <v>140</v>
      </c>
      <c r="K84" s="4">
        <v>160</v>
      </c>
      <c r="L84" s="4">
        <v>172</v>
      </c>
      <c r="M84" s="4">
        <v>136</v>
      </c>
      <c r="N84" s="4">
        <v>115</v>
      </c>
      <c r="O84" s="4">
        <v>125</v>
      </c>
    </row>
    <row r="85" spans="1:15">
      <c r="A85" s="3" t="s">
        <v>102</v>
      </c>
      <c r="B85">
        <v>6.13</v>
      </c>
      <c r="C85" s="4">
        <v>601</v>
      </c>
      <c r="D85" s="4">
        <v>574</v>
      </c>
      <c r="E85" s="4">
        <v>574</v>
      </c>
      <c r="F85" s="4">
        <v>613</v>
      </c>
      <c r="G85" s="4">
        <v>638</v>
      </c>
      <c r="H85" s="4">
        <v>604</v>
      </c>
      <c r="I85" s="4">
        <v>536</v>
      </c>
      <c r="J85" s="4">
        <v>478</v>
      </c>
      <c r="K85" s="4">
        <v>463</v>
      </c>
      <c r="L85" s="4">
        <v>459</v>
      </c>
      <c r="M85" s="4">
        <v>472</v>
      </c>
      <c r="N85" s="4">
        <v>472</v>
      </c>
      <c r="O85" s="4">
        <v>500</v>
      </c>
    </row>
    <row r="86" spans="1:15">
      <c r="A86" s="3" t="s">
        <v>103</v>
      </c>
      <c r="B86">
        <v>4.0199999999999996</v>
      </c>
      <c r="C86" s="4">
        <v>294</v>
      </c>
      <c r="D86" s="4">
        <v>302</v>
      </c>
      <c r="E86" s="4">
        <v>299</v>
      </c>
      <c r="F86" s="4">
        <v>331</v>
      </c>
      <c r="G86" s="4">
        <v>321</v>
      </c>
      <c r="H86" s="4">
        <v>296</v>
      </c>
      <c r="I86" s="4">
        <v>257</v>
      </c>
      <c r="J86" s="4">
        <v>234</v>
      </c>
      <c r="K86" s="4">
        <v>215</v>
      </c>
      <c r="L86" s="4">
        <v>172</v>
      </c>
      <c r="M86" s="4">
        <v>198</v>
      </c>
      <c r="N86" s="4">
        <v>169</v>
      </c>
      <c r="O86" s="4">
        <v>163</v>
      </c>
    </row>
    <row r="87" spans="1:15">
      <c r="A87" s="3" t="s">
        <v>104</v>
      </c>
      <c r="B87">
        <v>4.96</v>
      </c>
      <c r="C87" s="4">
        <v>687</v>
      </c>
      <c r="D87" s="4">
        <v>773</v>
      </c>
      <c r="E87" s="4">
        <v>843</v>
      </c>
      <c r="F87" s="4">
        <v>887</v>
      </c>
      <c r="G87" s="4">
        <v>1001</v>
      </c>
      <c r="H87" s="4">
        <v>1010</v>
      </c>
      <c r="I87" s="4">
        <v>918</v>
      </c>
      <c r="J87" s="4">
        <v>947</v>
      </c>
      <c r="K87" s="4">
        <v>998</v>
      </c>
      <c r="L87" s="4">
        <v>938</v>
      </c>
      <c r="M87" s="4">
        <v>882</v>
      </c>
      <c r="N87" s="4">
        <v>793</v>
      </c>
      <c r="O87" s="4">
        <v>824</v>
      </c>
    </row>
    <row r="88" spans="1:15">
      <c r="A88" s="3" t="s">
        <v>105</v>
      </c>
      <c r="B88">
        <v>8.0399999999999991</v>
      </c>
      <c r="C88" s="4">
        <v>888</v>
      </c>
      <c r="D88" s="4">
        <v>962</v>
      </c>
      <c r="E88" s="4">
        <v>983</v>
      </c>
      <c r="F88" s="4">
        <v>1016</v>
      </c>
      <c r="G88" s="4">
        <v>922</v>
      </c>
      <c r="H88" s="4">
        <v>945</v>
      </c>
      <c r="I88" s="4">
        <v>866</v>
      </c>
      <c r="J88" s="4">
        <v>779</v>
      </c>
      <c r="K88" s="4">
        <v>775</v>
      </c>
      <c r="L88" s="4">
        <v>701</v>
      </c>
      <c r="M88" s="4">
        <v>693</v>
      </c>
      <c r="N88" s="4">
        <v>577</v>
      </c>
      <c r="O88" s="4">
        <v>573</v>
      </c>
    </row>
    <row r="89" spans="1:15">
      <c r="A89" s="3" t="s">
        <v>106</v>
      </c>
      <c r="B89">
        <v>13.85</v>
      </c>
      <c r="C89" s="4">
        <v>725</v>
      </c>
      <c r="D89" s="4">
        <v>721</v>
      </c>
      <c r="E89" s="4">
        <v>747</v>
      </c>
      <c r="F89" s="4">
        <v>747</v>
      </c>
      <c r="G89" s="4">
        <v>746</v>
      </c>
      <c r="H89" s="4">
        <v>711</v>
      </c>
      <c r="I89" s="4">
        <v>661</v>
      </c>
      <c r="J89" s="4">
        <v>584</v>
      </c>
      <c r="K89" s="4">
        <v>617</v>
      </c>
      <c r="L89" s="4">
        <v>598</v>
      </c>
      <c r="M89" s="4">
        <v>542</v>
      </c>
      <c r="N89" s="4">
        <v>524</v>
      </c>
      <c r="O89" s="4">
        <v>493</v>
      </c>
    </row>
    <row r="90" spans="1:15">
      <c r="A90" s="3" t="s">
        <v>107</v>
      </c>
      <c r="B90">
        <v>2.99</v>
      </c>
      <c r="C90" s="4">
        <v>257</v>
      </c>
      <c r="D90" s="4">
        <v>292</v>
      </c>
      <c r="E90" s="4">
        <v>319</v>
      </c>
      <c r="F90" s="4">
        <v>361</v>
      </c>
      <c r="G90" s="4">
        <v>403</v>
      </c>
      <c r="H90" s="4">
        <v>413</v>
      </c>
      <c r="I90" s="4">
        <v>566</v>
      </c>
      <c r="J90" s="4">
        <v>539</v>
      </c>
      <c r="K90" s="4">
        <v>546</v>
      </c>
      <c r="L90" s="4">
        <v>549</v>
      </c>
      <c r="M90" s="4">
        <v>581</v>
      </c>
      <c r="N90" s="4">
        <v>610</v>
      </c>
      <c r="O90" s="4">
        <v>609</v>
      </c>
    </row>
    <row r="91" spans="1:15">
      <c r="A91" s="3" t="s">
        <v>108</v>
      </c>
      <c r="B91">
        <v>2.12</v>
      </c>
      <c r="C91" s="4">
        <v>249</v>
      </c>
      <c r="D91" s="4">
        <v>208</v>
      </c>
      <c r="E91" s="4">
        <v>235</v>
      </c>
      <c r="F91" s="4">
        <v>288</v>
      </c>
      <c r="G91" s="4">
        <v>288</v>
      </c>
      <c r="H91" s="4">
        <v>283</v>
      </c>
      <c r="I91" s="4">
        <v>262</v>
      </c>
      <c r="J91" s="4">
        <v>211</v>
      </c>
      <c r="K91" s="4">
        <v>233</v>
      </c>
      <c r="L91" s="4">
        <v>144</v>
      </c>
      <c r="M91" s="4">
        <v>95</v>
      </c>
      <c r="N91" s="4">
        <v>127</v>
      </c>
      <c r="O91" s="4">
        <v>102</v>
      </c>
    </row>
    <row r="92" spans="1:15">
      <c r="A92" s="3" t="s">
        <v>109</v>
      </c>
      <c r="B92">
        <v>7.64</v>
      </c>
      <c r="C92" s="4">
        <v>539</v>
      </c>
      <c r="D92" s="4">
        <v>425</v>
      </c>
      <c r="E92" s="4">
        <v>436</v>
      </c>
      <c r="F92" s="4">
        <v>467</v>
      </c>
      <c r="G92" s="4">
        <v>636</v>
      </c>
      <c r="H92" s="4">
        <v>579</v>
      </c>
      <c r="I92" s="4">
        <v>595</v>
      </c>
      <c r="J92" s="4">
        <v>610</v>
      </c>
      <c r="K92" s="4">
        <v>676</v>
      </c>
      <c r="L92" s="4">
        <v>751</v>
      </c>
      <c r="M92" s="4">
        <v>913</v>
      </c>
      <c r="N92" s="4">
        <v>931</v>
      </c>
      <c r="O92" s="4">
        <v>891</v>
      </c>
    </row>
    <row r="93" spans="1:15">
      <c r="A93" s="3" t="s">
        <v>110</v>
      </c>
      <c r="B93">
        <v>3.3</v>
      </c>
      <c r="C93" s="4">
        <v>359</v>
      </c>
      <c r="D93" s="4">
        <v>396</v>
      </c>
      <c r="E93" s="4">
        <v>420</v>
      </c>
      <c r="F93" s="4">
        <v>445</v>
      </c>
      <c r="G93" s="4">
        <v>473</v>
      </c>
      <c r="H93" s="4">
        <v>471</v>
      </c>
      <c r="I93" s="4">
        <v>540</v>
      </c>
      <c r="J93" s="4">
        <v>542</v>
      </c>
      <c r="K93" s="4">
        <v>599</v>
      </c>
      <c r="L93" s="4">
        <v>571</v>
      </c>
      <c r="M93" s="4">
        <v>596</v>
      </c>
      <c r="N93" s="4">
        <v>578</v>
      </c>
      <c r="O93" s="4">
        <v>584</v>
      </c>
    </row>
    <row r="94" spans="1:15">
      <c r="A94" s="3" t="s">
        <v>111</v>
      </c>
      <c r="B94">
        <v>5.32</v>
      </c>
      <c r="C94" s="4">
        <v>265</v>
      </c>
      <c r="D94" s="4">
        <v>278</v>
      </c>
      <c r="E94" s="4">
        <v>274</v>
      </c>
      <c r="F94" s="4">
        <v>299</v>
      </c>
      <c r="G94" s="4">
        <v>309</v>
      </c>
      <c r="H94" s="4">
        <v>310</v>
      </c>
      <c r="I94" s="4">
        <v>302</v>
      </c>
      <c r="J94" s="4">
        <v>239</v>
      </c>
      <c r="K94" s="4">
        <v>225</v>
      </c>
      <c r="L94" s="4">
        <v>200</v>
      </c>
      <c r="M94" s="4">
        <v>179</v>
      </c>
      <c r="N94" s="4">
        <v>149</v>
      </c>
      <c r="O94" s="4">
        <v>139</v>
      </c>
    </row>
    <row r="95" spans="1:15">
      <c r="A95" s="3" t="s">
        <v>112</v>
      </c>
      <c r="B95">
        <v>3.75</v>
      </c>
      <c r="C95" s="4">
        <v>284</v>
      </c>
      <c r="D95" s="4">
        <v>299</v>
      </c>
      <c r="E95" s="4">
        <v>299</v>
      </c>
      <c r="F95" s="4">
        <v>330</v>
      </c>
      <c r="G95" s="4">
        <v>382</v>
      </c>
      <c r="H95" s="4">
        <v>343</v>
      </c>
      <c r="I95" s="4">
        <v>333</v>
      </c>
      <c r="J95" s="4">
        <v>259</v>
      </c>
      <c r="K95" s="4">
        <v>247</v>
      </c>
      <c r="L95" s="4">
        <v>226</v>
      </c>
      <c r="M95" s="4">
        <v>190</v>
      </c>
      <c r="N95" s="4">
        <v>162</v>
      </c>
      <c r="O95" s="4">
        <v>164</v>
      </c>
    </row>
    <row r="96" spans="1:15">
      <c r="A96" s="3" t="s">
        <v>113</v>
      </c>
      <c r="B96">
        <v>5.39</v>
      </c>
      <c r="C96" s="4">
        <v>436</v>
      </c>
      <c r="D96" s="4">
        <v>573</v>
      </c>
      <c r="E96" s="4">
        <v>575</v>
      </c>
      <c r="F96" s="4">
        <v>597</v>
      </c>
      <c r="G96" s="4">
        <v>667</v>
      </c>
      <c r="H96" s="4">
        <v>706</v>
      </c>
      <c r="I96" s="4">
        <v>599</v>
      </c>
      <c r="J96" s="4">
        <v>580</v>
      </c>
      <c r="K96" s="4">
        <v>574</v>
      </c>
      <c r="L96" s="4">
        <v>477</v>
      </c>
      <c r="M96" s="4">
        <v>442</v>
      </c>
      <c r="N96" s="4">
        <v>382</v>
      </c>
      <c r="O96" s="4">
        <v>397</v>
      </c>
    </row>
    <row r="97" spans="1:15">
      <c r="A97" s="3" t="s">
        <v>114</v>
      </c>
      <c r="B97">
        <v>3.79</v>
      </c>
      <c r="C97" s="4">
        <v>248</v>
      </c>
      <c r="D97" s="4">
        <v>283</v>
      </c>
      <c r="E97" s="4">
        <v>303</v>
      </c>
      <c r="F97" s="4">
        <v>346</v>
      </c>
      <c r="G97" s="4">
        <v>350</v>
      </c>
      <c r="H97" s="4">
        <v>363</v>
      </c>
      <c r="I97" s="4">
        <v>407</v>
      </c>
      <c r="J97" s="4">
        <v>384</v>
      </c>
      <c r="K97" s="4">
        <v>421</v>
      </c>
      <c r="L97" s="4">
        <v>398</v>
      </c>
      <c r="M97" s="4">
        <v>368</v>
      </c>
      <c r="N97" s="4">
        <v>370</v>
      </c>
      <c r="O97" s="4">
        <v>367</v>
      </c>
    </row>
    <row r="98" spans="1:15">
      <c r="A98" s="3" t="s">
        <v>115</v>
      </c>
      <c r="B98">
        <v>3.72</v>
      </c>
      <c r="C98" s="4">
        <v>218</v>
      </c>
      <c r="D98" s="4">
        <v>237</v>
      </c>
      <c r="E98" s="4">
        <v>238</v>
      </c>
      <c r="F98" s="4">
        <v>241</v>
      </c>
      <c r="G98" s="4">
        <v>247</v>
      </c>
      <c r="H98" s="4">
        <v>248</v>
      </c>
      <c r="I98" s="4">
        <v>249</v>
      </c>
      <c r="J98" s="4">
        <v>207</v>
      </c>
      <c r="K98" s="4">
        <v>229</v>
      </c>
      <c r="L98" s="4">
        <v>229</v>
      </c>
      <c r="M98" s="4">
        <v>257</v>
      </c>
      <c r="N98" s="4">
        <v>268</v>
      </c>
      <c r="O98" s="4">
        <v>264</v>
      </c>
    </row>
    <row r="99" spans="1:15">
      <c r="A99" s="3" t="s">
        <v>116</v>
      </c>
      <c r="B99">
        <v>2.23</v>
      </c>
      <c r="C99" s="4">
        <v>329</v>
      </c>
      <c r="D99" s="4">
        <v>332</v>
      </c>
      <c r="E99" s="4">
        <v>346</v>
      </c>
      <c r="F99" s="4">
        <v>358</v>
      </c>
      <c r="G99" s="4">
        <v>352</v>
      </c>
      <c r="H99" s="4">
        <v>344</v>
      </c>
      <c r="I99" s="4">
        <v>350</v>
      </c>
      <c r="J99" s="4">
        <v>267</v>
      </c>
      <c r="K99" s="4">
        <v>204</v>
      </c>
      <c r="L99" s="4">
        <v>236</v>
      </c>
      <c r="M99" s="4">
        <v>218</v>
      </c>
      <c r="N99" s="4">
        <v>212</v>
      </c>
      <c r="O99" s="4">
        <v>195</v>
      </c>
    </row>
    <row r="100" spans="1:15">
      <c r="A100" s="3" t="s">
        <v>117</v>
      </c>
      <c r="B100">
        <v>7.33</v>
      </c>
      <c r="C100" s="4">
        <v>317</v>
      </c>
      <c r="D100" s="4">
        <v>341</v>
      </c>
      <c r="E100" s="4">
        <v>329</v>
      </c>
      <c r="F100" s="4">
        <v>357</v>
      </c>
      <c r="G100" s="4">
        <v>361</v>
      </c>
      <c r="H100" s="4">
        <v>320</v>
      </c>
      <c r="I100" s="4">
        <v>341</v>
      </c>
      <c r="J100" s="4">
        <v>320</v>
      </c>
      <c r="K100" s="4">
        <v>295</v>
      </c>
      <c r="L100" s="4">
        <v>288</v>
      </c>
      <c r="M100" s="4">
        <v>228</v>
      </c>
      <c r="N100" s="4">
        <v>209</v>
      </c>
      <c r="O100" s="4">
        <v>253</v>
      </c>
    </row>
    <row r="101" spans="1:15">
      <c r="A101" s="3" t="s">
        <v>118</v>
      </c>
      <c r="B101">
        <v>8.26</v>
      </c>
      <c r="C101" s="4">
        <v>1380</v>
      </c>
      <c r="D101" s="4">
        <v>1558</v>
      </c>
      <c r="E101" s="4">
        <v>1667</v>
      </c>
      <c r="F101" s="4">
        <v>1809</v>
      </c>
      <c r="G101" s="4">
        <v>2385</v>
      </c>
      <c r="H101" s="4">
        <v>2350</v>
      </c>
      <c r="I101" s="4">
        <v>2462</v>
      </c>
      <c r="J101" s="4">
        <v>2024</v>
      </c>
      <c r="K101" s="4">
        <v>2070</v>
      </c>
      <c r="L101" s="4">
        <v>2032</v>
      </c>
      <c r="M101" s="4">
        <v>1873</v>
      </c>
      <c r="N101" s="4">
        <v>1615</v>
      </c>
      <c r="O101" s="4">
        <v>1683</v>
      </c>
    </row>
    <row r="102" spans="1:15">
      <c r="A102" s="3" t="s">
        <v>119</v>
      </c>
      <c r="B102">
        <v>6.94</v>
      </c>
      <c r="C102" s="4">
        <v>294</v>
      </c>
      <c r="D102" s="4">
        <v>311</v>
      </c>
      <c r="E102" s="4">
        <v>283</v>
      </c>
      <c r="F102" s="4">
        <v>325</v>
      </c>
      <c r="G102" s="4">
        <v>314</v>
      </c>
      <c r="H102" s="4">
        <v>316</v>
      </c>
      <c r="I102" s="4">
        <v>297</v>
      </c>
      <c r="J102" s="4">
        <v>240</v>
      </c>
      <c r="K102" s="4">
        <v>212</v>
      </c>
      <c r="L102" s="4">
        <v>183</v>
      </c>
      <c r="M102" s="4">
        <v>169</v>
      </c>
      <c r="N102" s="4">
        <v>130</v>
      </c>
      <c r="O102" s="4">
        <v>115</v>
      </c>
    </row>
    <row r="103" spans="1:15">
      <c r="A103" s="3" t="s">
        <v>120</v>
      </c>
      <c r="B103">
        <v>9.43</v>
      </c>
      <c r="C103" s="4">
        <v>678</v>
      </c>
      <c r="D103" s="4">
        <v>706</v>
      </c>
      <c r="E103" s="4">
        <v>674</v>
      </c>
      <c r="F103" s="4">
        <v>694</v>
      </c>
      <c r="G103" s="4">
        <v>747</v>
      </c>
      <c r="H103" s="4">
        <v>743</v>
      </c>
      <c r="I103" s="4">
        <v>699</v>
      </c>
      <c r="J103" s="4">
        <v>632</v>
      </c>
      <c r="K103" s="4">
        <v>787</v>
      </c>
      <c r="L103" s="4">
        <v>780</v>
      </c>
      <c r="M103" s="4">
        <v>896</v>
      </c>
      <c r="N103" s="4">
        <v>954</v>
      </c>
      <c r="O103" s="4">
        <v>936</v>
      </c>
    </row>
    <row r="104" spans="1:15">
      <c r="A104" s="3" t="s">
        <v>121</v>
      </c>
      <c r="B104">
        <v>10.29</v>
      </c>
      <c r="C104" s="4">
        <v>656</v>
      </c>
      <c r="D104" s="4">
        <v>770</v>
      </c>
      <c r="E104" s="4">
        <v>799</v>
      </c>
      <c r="F104" s="4">
        <v>874</v>
      </c>
      <c r="G104" s="4">
        <v>906</v>
      </c>
      <c r="H104" s="4">
        <v>967</v>
      </c>
      <c r="I104" s="4">
        <v>999</v>
      </c>
      <c r="J104" s="4">
        <v>877</v>
      </c>
      <c r="K104" s="4">
        <v>822</v>
      </c>
      <c r="L104" s="4">
        <v>793</v>
      </c>
      <c r="M104" s="4">
        <v>708</v>
      </c>
      <c r="N104" s="4">
        <v>591</v>
      </c>
      <c r="O104" s="4">
        <v>620</v>
      </c>
    </row>
    <row r="105" spans="1:15">
      <c r="A105" s="3" t="s">
        <v>122</v>
      </c>
      <c r="B105">
        <v>5.08</v>
      </c>
      <c r="C105" s="4">
        <v>477</v>
      </c>
      <c r="D105" s="4">
        <v>649</v>
      </c>
      <c r="E105" s="4">
        <v>713</v>
      </c>
      <c r="F105" s="4">
        <v>703</v>
      </c>
      <c r="G105" s="4">
        <v>732</v>
      </c>
      <c r="H105" s="4">
        <v>728</v>
      </c>
      <c r="I105" s="4">
        <v>680</v>
      </c>
      <c r="J105" s="4">
        <v>628</v>
      </c>
      <c r="K105" s="4">
        <v>682</v>
      </c>
      <c r="L105" s="4">
        <v>697</v>
      </c>
      <c r="M105" s="4">
        <v>700</v>
      </c>
      <c r="N105" s="4">
        <v>694</v>
      </c>
      <c r="O105" s="4">
        <v>711</v>
      </c>
    </row>
    <row r="106" spans="1:15">
      <c r="A106" s="3" t="s">
        <v>123</v>
      </c>
      <c r="B106">
        <v>1.68</v>
      </c>
      <c r="C106" s="4">
        <v>316</v>
      </c>
      <c r="D106" s="4">
        <v>304</v>
      </c>
      <c r="E106" s="4">
        <v>309</v>
      </c>
      <c r="F106" s="4">
        <v>327</v>
      </c>
      <c r="G106" s="4">
        <v>304</v>
      </c>
      <c r="H106" s="4">
        <v>312</v>
      </c>
      <c r="I106" s="4">
        <v>324</v>
      </c>
      <c r="J106" s="4">
        <v>254</v>
      </c>
      <c r="K106" s="4">
        <v>282</v>
      </c>
      <c r="L106" s="4">
        <v>235</v>
      </c>
      <c r="M106" s="4">
        <v>196</v>
      </c>
      <c r="N106" s="4">
        <v>166</v>
      </c>
      <c r="O106" s="4">
        <v>169</v>
      </c>
    </row>
    <row r="107" spans="1:15">
      <c r="A107" s="3" t="s">
        <v>124</v>
      </c>
      <c r="B107">
        <v>3.27</v>
      </c>
      <c r="C107" s="4">
        <v>333</v>
      </c>
      <c r="D107" s="4">
        <v>351</v>
      </c>
      <c r="E107" s="4">
        <v>307</v>
      </c>
      <c r="F107" s="4">
        <v>322</v>
      </c>
      <c r="G107" s="4">
        <v>306</v>
      </c>
      <c r="H107" s="4">
        <v>312</v>
      </c>
      <c r="I107" s="4">
        <v>261</v>
      </c>
      <c r="J107" s="4">
        <v>167</v>
      </c>
      <c r="K107" s="4">
        <v>188</v>
      </c>
      <c r="L107" s="4">
        <v>152</v>
      </c>
      <c r="M107" s="4">
        <v>111</v>
      </c>
      <c r="N107" s="4">
        <v>78</v>
      </c>
      <c r="O107" s="4">
        <v>75</v>
      </c>
    </row>
    <row r="108" spans="1:15">
      <c r="A108" s="3" t="s">
        <v>125</v>
      </c>
      <c r="B108">
        <v>6.58</v>
      </c>
      <c r="C108" s="4">
        <v>588</v>
      </c>
      <c r="D108" s="4">
        <v>589</v>
      </c>
      <c r="E108" s="4">
        <v>558</v>
      </c>
      <c r="F108" s="4">
        <v>553</v>
      </c>
      <c r="G108" s="4">
        <v>551</v>
      </c>
      <c r="H108" s="4">
        <v>567</v>
      </c>
      <c r="I108" s="4">
        <v>508</v>
      </c>
      <c r="J108" s="4">
        <v>431</v>
      </c>
      <c r="K108" s="4">
        <v>469</v>
      </c>
      <c r="L108" s="4">
        <v>401</v>
      </c>
      <c r="M108" s="4">
        <v>377</v>
      </c>
      <c r="N108" s="4">
        <v>335</v>
      </c>
      <c r="O108" s="4">
        <v>305</v>
      </c>
    </row>
    <row r="109" spans="1:15">
      <c r="A109" s="3" t="s">
        <v>126</v>
      </c>
      <c r="B109">
        <v>12.79</v>
      </c>
      <c r="C109" s="4">
        <v>500</v>
      </c>
      <c r="D109" s="4">
        <v>549</v>
      </c>
      <c r="E109" s="4">
        <v>580</v>
      </c>
      <c r="F109" s="4">
        <v>602</v>
      </c>
      <c r="G109" s="4">
        <v>651</v>
      </c>
      <c r="H109" s="4">
        <v>652</v>
      </c>
      <c r="I109" s="4">
        <v>651</v>
      </c>
      <c r="J109" s="4">
        <v>580</v>
      </c>
      <c r="K109" s="4">
        <v>559</v>
      </c>
      <c r="L109" s="4">
        <v>510</v>
      </c>
      <c r="M109" s="4">
        <v>499</v>
      </c>
      <c r="N109" s="4">
        <v>446</v>
      </c>
      <c r="O109" s="4">
        <v>444</v>
      </c>
    </row>
    <row r="110" spans="1:15">
      <c r="A110" s="3" t="s">
        <v>127</v>
      </c>
      <c r="B110">
        <v>4.5</v>
      </c>
      <c r="C110" s="4">
        <v>336</v>
      </c>
      <c r="D110" s="4">
        <v>343</v>
      </c>
      <c r="E110" s="4">
        <v>311</v>
      </c>
      <c r="F110" s="4">
        <v>339</v>
      </c>
      <c r="G110" s="4">
        <v>358</v>
      </c>
      <c r="H110" s="4">
        <v>351</v>
      </c>
      <c r="I110" s="4">
        <v>347</v>
      </c>
      <c r="J110" s="4">
        <v>298</v>
      </c>
      <c r="K110" s="4">
        <v>297</v>
      </c>
      <c r="L110" s="4">
        <v>268</v>
      </c>
      <c r="M110" s="4">
        <v>325</v>
      </c>
      <c r="N110" s="4">
        <v>280</v>
      </c>
      <c r="O110" s="4">
        <v>254</v>
      </c>
    </row>
    <row r="111" spans="1:15">
      <c r="A111" s="3" t="s">
        <v>128</v>
      </c>
      <c r="B111">
        <v>3.38</v>
      </c>
      <c r="C111" s="4">
        <v>172</v>
      </c>
      <c r="D111" s="4">
        <v>199</v>
      </c>
      <c r="E111" s="4">
        <v>211</v>
      </c>
      <c r="F111" s="4">
        <v>203</v>
      </c>
      <c r="G111" s="4">
        <v>216</v>
      </c>
      <c r="H111" s="4">
        <v>248</v>
      </c>
      <c r="I111" s="4">
        <v>222</v>
      </c>
      <c r="J111" s="4">
        <v>207</v>
      </c>
      <c r="K111" s="4">
        <v>197</v>
      </c>
      <c r="L111" s="4">
        <v>289</v>
      </c>
      <c r="M111" s="4">
        <v>213</v>
      </c>
      <c r="N111" s="4">
        <v>174</v>
      </c>
      <c r="O111" s="4">
        <v>196</v>
      </c>
    </row>
    <row r="112" spans="1:15">
      <c r="A112" s="3" t="s">
        <v>129</v>
      </c>
      <c r="B112">
        <v>7.8</v>
      </c>
      <c r="C112" s="4">
        <v>653</v>
      </c>
      <c r="D112" s="4">
        <v>650</v>
      </c>
      <c r="E112" s="4">
        <v>599</v>
      </c>
      <c r="F112" s="4">
        <v>615</v>
      </c>
      <c r="G112" s="4">
        <v>670</v>
      </c>
      <c r="H112" s="4">
        <v>825</v>
      </c>
      <c r="I112" s="4">
        <v>835</v>
      </c>
      <c r="J112" s="4">
        <v>649</v>
      </c>
      <c r="K112" s="4">
        <v>652</v>
      </c>
      <c r="L112" s="4">
        <v>629</v>
      </c>
      <c r="M112" s="4">
        <v>586</v>
      </c>
      <c r="N112" s="4">
        <v>501</v>
      </c>
      <c r="O112" s="4">
        <v>467</v>
      </c>
    </row>
    <row r="113" spans="1:15">
      <c r="A113" s="3" t="s">
        <v>130</v>
      </c>
      <c r="B113">
        <v>2.65</v>
      </c>
      <c r="C113" s="4">
        <v>208</v>
      </c>
      <c r="D113" s="4">
        <v>220</v>
      </c>
      <c r="E113" s="4">
        <v>206</v>
      </c>
      <c r="F113" s="4">
        <v>207</v>
      </c>
      <c r="G113" s="4">
        <v>194</v>
      </c>
      <c r="H113" s="4">
        <v>183</v>
      </c>
      <c r="I113" s="4">
        <v>150</v>
      </c>
      <c r="J113" s="4">
        <v>113</v>
      </c>
      <c r="K113" s="4">
        <v>101</v>
      </c>
      <c r="L113" s="4">
        <v>89</v>
      </c>
      <c r="M113" s="4">
        <v>75</v>
      </c>
      <c r="N113" s="4">
        <v>46</v>
      </c>
      <c r="O113" s="4">
        <v>39</v>
      </c>
    </row>
    <row r="114" spans="1:15">
      <c r="A114" s="3" t="s">
        <v>131</v>
      </c>
      <c r="B114">
        <v>3.72</v>
      </c>
      <c r="C114" s="4">
        <v>387</v>
      </c>
      <c r="D114" s="4">
        <v>378</v>
      </c>
      <c r="E114" s="4">
        <v>374</v>
      </c>
      <c r="F114" s="4">
        <v>415</v>
      </c>
      <c r="G114" s="4">
        <v>389</v>
      </c>
      <c r="H114" s="4">
        <v>411</v>
      </c>
      <c r="I114" s="4">
        <v>406</v>
      </c>
      <c r="J114" s="4">
        <v>414</v>
      </c>
      <c r="K114" s="4">
        <v>465</v>
      </c>
      <c r="L114" s="4">
        <v>439</v>
      </c>
      <c r="M114" s="4">
        <v>425</v>
      </c>
      <c r="N114" s="4">
        <v>425</v>
      </c>
      <c r="O114" s="4">
        <v>447</v>
      </c>
    </row>
    <row r="115" spans="1:15">
      <c r="A115" s="3" t="s">
        <v>132</v>
      </c>
      <c r="B115">
        <v>12.15</v>
      </c>
      <c r="C115" s="4">
        <v>995</v>
      </c>
      <c r="D115" s="4">
        <v>994</v>
      </c>
      <c r="E115" s="4">
        <v>958</v>
      </c>
      <c r="F115" s="4">
        <v>962</v>
      </c>
      <c r="G115" s="4">
        <v>1003</v>
      </c>
      <c r="H115" s="4">
        <v>941</v>
      </c>
      <c r="I115" s="4">
        <v>943</v>
      </c>
      <c r="J115" s="4">
        <v>748</v>
      </c>
      <c r="K115" s="4">
        <v>749</v>
      </c>
      <c r="L115" s="4">
        <v>699</v>
      </c>
      <c r="M115" s="4">
        <v>643</v>
      </c>
      <c r="N115" s="4">
        <v>585</v>
      </c>
      <c r="O115" s="4">
        <v>570</v>
      </c>
    </row>
    <row r="116" spans="1:15">
      <c r="A116" s="3" t="s">
        <v>133</v>
      </c>
      <c r="B116">
        <v>12.23</v>
      </c>
      <c r="C116" s="4">
        <v>706</v>
      </c>
      <c r="D116" s="4">
        <v>833</v>
      </c>
      <c r="E116" s="4">
        <v>928</v>
      </c>
      <c r="F116" s="4">
        <v>983</v>
      </c>
      <c r="G116" s="4">
        <v>1005</v>
      </c>
      <c r="H116" s="4">
        <v>998</v>
      </c>
      <c r="I116" s="4">
        <v>993</v>
      </c>
      <c r="J116" s="4">
        <v>917</v>
      </c>
      <c r="K116" s="4">
        <v>877</v>
      </c>
      <c r="L116" s="4">
        <v>870</v>
      </c>
      <c r="M116" s="4">
        <v>892</v>
      </c>
      <c r="N116" s="4">
        <v>797</v>
      </c>
      <c r="O116" s="4">
        <v>822</v>
      </c>
    </row>
    <row r="117" spans="1:15">
      <c r="A117" s="3" t="s">
        <v>134</v>
      </c>
      <c r="B117">
        <v>4.87</v>
      </c>
      <c r="C117" s="4">
        <v>310</v>
      </c>
      <c r="D117" s="4">
        <v>327</v>
      </c>
      <c r="E117" s="4">
        <v>264</v>
      </c>
      <c r="F117" s="4">
        <v>325</v>
      </c>
      <c r="G117" s="4">
        <v>355</v>
      </c>
      <c r="H117" s="4">
        <v>328</v>
      </c>
      <c r="I117" s="4">
        <v>334</v>
      </c>
      <c r="J117" s="4">
        <v>297</v>
      </c>
      <c r="K117" s="4">
        <v>324</v>
      </c>
      <c r="L117" s="4">
        <v>275</v>
      </c>
      <c r="M117" s="4">
        <v>230</v>
      </c>
      <c r="N117" s="4">
        <v>189</v>
      </c>
      <c r="O117" s="4">
        <v>191</v>
      </c>
    </row>
    <row r="118" spans="1:15">
      <c r="A118" s="3" t="s">
        <v>135</v>
      </c>
      <c r="B118">
        <v>7.53</v>
      </c>
      <c r="C118" s="4">
        <v>271</v>
      </c>
      <c r="D118" s="4">
        <v>330</v>
      </c>
      <c r="E118" s="4">
        <v>346</v>
      </c>
      <c r="F118" s="4">
        <v>338</v>
      </c>
      <c r="G118" s="4">
        <v>368</v>
      </c>
      <c r="H118" s="4">
        <v>382</v>
      </c>
      <c r="I118" s="4">
        <v>361</v>
      </c>
      <c r="J118" s="4">
        <v>296</v>
      </c>
      <c r="K118" s="4">
        <v>326</v>
      </c>
      <c r="L118" s="4">
        <v>292</v>
      </c>
      <c r="M118" s="4">
        <v>242</v>
      </c>
      <c r="N118" s="4">
        <v>206</v>
      </c>
      <c r="O118" s="4">
        <v>191</v>
      </c>
    </row>
    <row r="119" spans="1:15">
      <c r="A119" s="3" t="s">
        <v>136</v>
      </c>
      <c r="B119">
        <v>25.93</v>
      </c>
      <c r="C119" s="4">
        <v>2197</v>
      </c>
      <c r="D119" s="4">
        <v>2231</v>
      </c>
      <c r="E119" s="4">
        <v>2292</v>
      </c>
      <c r="F119" s="4">
        <v>2379</v>
      </c>
      <c r="G119" s="4">
        <v>2437</v>
      </c>
      <c r="H119" s="4">
        <v>2498</v>
      </c>
      <c r="I119" s="4">
        <v>2360</v>
      </c>
      <c r="J119" s="4">
        <v>1998</v>
      </c>
      <c r="K119" s="4">
        <v>2481</v>
      </c>
      <c r="L119" s="4">
        <v>3580</v>
      </c>
      <c r="M119" s="4">
        <v>4271</v>
      </c>
      <c r="N119" s="4">
        <v>4007</v>
      </c>
      <c r="O119" s="4">
        <v>4192</v>
      </c>
    </row>
    <row r="120" spans="1:15">
      <c r="A120" s="3" t="s">
        <v>137</v>
      </c>
      <c r="B120">
        <v>5.24</v>
      </c>
      <c r="C120" s="4">
        <v>532</v>
      </c>
      <c r="D120" s="4">
        <v>582</v>
      </c>
      <c r="E120" s="4">
        <v>576</v>
      </c>
      <c r="F120" s="4">
        <v>565</v>
      </c>
      <c r="G120" s="4">
        <v>659</v>
      </c>
      <c r="H120" s="4">
        <v>616</v>
      </c>
      <c r="I120" s="4">
        <v>610</v>
      </c>
      <c r="J120" s="4">
        <v>542</v>
      </c>
      <c r="K120" s="4">
        <v>525</v>
      </c>
      <c r="L120" s="4">
        <v>461</v>
      </c>
      <c r="M120" s="4">
        <v>388</v>
      </c>
      <c r="N120" s="4">
        <v>302</v>
      </c>
      <c r="O120" s="4">
        <v>303</v>
      </c>
    </row>
    <row r="121" spans="1:15">
      <c r="A121" s="3" t="s">
        <v>138</v>
      </c>
      <c r="B121">
        <v>3.79</v>
      </c>
      <c r="C121" s="4">
        <v>226</v>
      </c>
      <c r="D121" s="4">
        <v>247</v>
      </c>
      <c r="E121" s="4">
        <v>276</v>
      </c>
      <c r="F121" s="4">
        <v>285</v>
      </c>
      <c r="G121" s="4">
        <v>355</v>
      </c>
      <c r="H121" s="4">
        <v>356</v>
      </c>
      <c r="I121" s="4">
        <v>352</v>
      </c>
      <c r="J121" s="4">
        <v>305</v>
      </c>
      <c r="K121" s="4">
        <v>294</v>
      </c>
      <c r="L121" s="4">
        <v>272</v>
      </c>
      <c r="M121" s="4">
        <v>221</v>
      </c>
      <c r="N121" s="4">
        <v>230</v>
      </c>
      <c r="O121" s="4">
        <v>222</v>
      </c>
    </row>
    <row r="122" spans="1:15">
      <c r="A122" s="3" t="s">
        <v>139</v>
      </c>
      <c r="B122">
        <v>4.4400000000000004</v>
      </c>
      <c r="C122" s="4">
        <v>435</v>
      </c>
      <c r="D122" s="4">
        <v>461</v>
      </c>
      <c r="E122" s="4">
        <v>510</v>
      </c>
      <c r="F122" s="4">
        <v>566</v>
      </c>
      <c r="G122" s="4">
        <v>603</v>
      </c>
      <c r="H122" s="4">
        <v>589</v>
      </c>
      <c r="I122" s="4">
        <v>589</v>
      </c>
      <c r="J122" s="4">
        <v>568</v>
      </c>
      <c r="K122" s="4">
        <v>574</v>
      </c>
      <c r="L122" s="4">
        <v>556</v>
      </c>
      <c r="M122" s="4">
        <v>497</v>
      </c>
      <c r="N122" s="4">
        <v>451</v>
      </c>
      <c r="O122" s="4">
        <v>473</v>
      </c>
    </row>
    <row r="123" spans="1:15">
      <c r="A123" s="3" t="s">
        <v>140</v>
      </c>
      <c r="B123">
        <v>3.9</v>
      </c>
      <c r="C123" s="4">
        <v>356</v>
      </c>
      <c r="D123" s="4">
        <v>412</v>
      </c>
      <c r="E123" s="4">
        <v>432</v>
      </c>
      <c r="F123" s="4">
        <v>462</v>
      </c>
      <c r="G123" s="4">
        <v>523</v>
      </c>
      <c r="H123" s="4">
        <v>509</v>
      </c>
      <c r="I123" s="4">
        <v>494</v>
      </c>
      <c r="J123" s="4">
        <v>378</v>
      </c>
      <c r="K123" s="4">
        <v>363</v>
      </c>
      <c r="L123" s="4">
        <v>320</v>
      </c>
      <c r="M123" s="4">
        <v>289</v>
      </c>
      <c r="N123" s="4">
        <v>307</v>
      </c>
      <c r="O123" s="4">
        <v>321</v>
      </c>
    </row>
    <row r="124" spans="1:15">
      <c r="A124" s="3" t="s">
        <v>141</v>
      </c>
      <c r="B124">
        <v>12.08</v>
      </c>
      <c r="C124" s="4">
        <v>891</v>
      </c>
      <c r="D124" s="4">
        <v>927</v>
      </c>
      <c r="E124" s="4">
        <v>916</v>
      </c>
      <c r="F124" s="4">
        <v>871</v>
      </c>
      <c r="G124" s="4">
        <v>868</v>
      </c>
      <c r="H124" s="4">
        <v>937</v>
      </c>
      <c r="I124" s="4">
        <v>817</v>
      </c>
      <c r="J124" s="4">
        <v>763</v>
      </c>
      <c r="K124" s="4">
        <v>877</v>
      </c>
      <c r="L124" s="4">
        <v>884</v>
      </c>
      <c r="M124" s="4">
        <v>862</v>
      </c>
      <c r="N124" s="4">
        <v>825</v>
      </c>
      <c r="O124" s="4">
        <v>791</v>
      </c>
    </row>
    <row r="125" spans="1:15">
      <c r="A125" s="3" t="s">
        <v>142</v>
      </c>
      <c r="B125">
        <v>0.42</v>
      </c>
      <c r="C125" s="4">
        <v>124</v>
      </c>
      <c r="D125" s="4">
        <v>139</v>
      </c>
      <c r="E125" s="4">
        <v>145</v>
      </c>
      <c r="F125" s="4">
        <v>153</v>
      </c>
      <c r="G125" s="4">
        <v>161</v>
      </c>
      <c r="H125" s="4">
        <v>153</v>
      </c>
      <c r="I125" s="4">
        <v>161</v>
      </c>
      <c r="J125" s="4">
        <v>149</v>
      </c>
      <c r="K125" s="4">
        <v>181</v>
      </c>
      <c r="L125" s="4">
        <v>148</v>
      </c>
      <c r="M125" s="4">
        <v>148</v>
      </c>
      <c r="N125" s="4">
        <v>127</v>
      </c>
      <c r="O125" s="4">
        <v>138</v>
      </c>
    </row>
    <row r="126" spans="1:15">
      <c r="A126" s="3" t="s">
        <v>143</v>
      </c>
      <c r="B126">
        <v>2.61</v>
      </c>
      <c r="C126" s="4">
        <v>252</v>
      </c>
      <c r="D126" s="4">
        <v>332</v>
      </c>
      <c r="E126" s="4">
        <v>310</v>
      </c>
      <c r="F126" s="4">
        <v>322</v>
      </c>
      <c r="G126" s="4">
        <v>340</v>
      </c>
      <c r="H126" s="4">
        <v>295</v>
      </c>
      <c r="I126" s="4">
        <v>257</v>
      </c>
      <c r="J126" s="4">
        <v>217</v>
      </c>
      <c r="K126" s="4">
        <v>232</v>
      </c>
      <c r="L126" s="4">
        <v>235</v>
      </c>
      <c r="M126" s="4">
        <v>231</v>
      </c>
      <c r="N126" s="4">
        <v>215</v>
      </c>
      <c r="O126" s="4">
        <v>182</v>
      </c>
    </row>
    <row r="127" spans="1:15">
      <c r="A127" s="3" t="s">
        <v>144</v>
      </c>
      <c r="B127">
        <v>2.09</v>
      </c>
      <c r="C127" s="4">
        <v>113</v>
      </c>
      <c r="D127" s="4">
        <v>114</v>
      </c>
      <c r="E127" s="4">
        <v>109</v>
      </c>
      <c r="F127" s="4">
        <v>110</v>
      </c>
      <c r="G127" s="4">
        <v>113</v>
      </c>
      <c r="H127" s="4">
        <v>104</v>
      </c>
      <c r="I127" s="4">
        <v>106</v>
      </c>
      <c r="J127" s="4">
        <v>103</v>
      </c>
      <c r="K127" s="4">
        <v>96</v>
      </c>
      <c r="L127" s="4">
        <v>87</v>
      </c>
      <c r="M127" s="4">
        <v>73</v>
      </c>
      <c r="N127" s="4">
        <v>55</v>
      </c>
      <c r="O127" s="4">
        <v>59</v>
      </c>
    </row>
    <row r="128" spans="1:15">
      <c r="A128" s="3" t="s">
        <v>145</v>
      </c>
      <c r="B128">
        <v>5.08</v>
      </c>
      <c r="C128" s="4">
        <v>532</v>
      </c>
      <c r="D128" s="4">
        <v>541</v>
      </c>
      <c r="E128" s="4">
        <v>539</v>
      </c>
      <c r="F128" s="4">
        <v>626</v>
      </c>
      <c r="G128" s="4">
        <v>609</v>
      </c>
      <c r="H128" s="4">
        <v>574</v>
      </c>
      <c r="I128" s="4">
        <v>552</v>
      </c>
      <c r="J128" s="4">
        <v>439</v>
      </c>
      <c r="K128" s="4">
        <v>422</v>
      </c>
      <c r="L128" s="4">
        <v>415</v>
      </c>
      <c r="M128" s="4">
        <v>398</v>
      </c>
      <c r="N128" s="4">
        <v>363</v>
      </c>
      <c r="O128" s="4">
        <v>359</v>
      </c>
    </row>
    <row r="129" spans="1:15">
      <c r="A129" s="3" t="s">
        <v>146</v>
      </c>
      <c r="B129">
        <v>10.38</v>
      </c>
      <c r="C129" s="4">
        <v>829</v>
      </c>
      <c r="D129" s="4">
        <v>892</v>
      </c>
      <c r="E129" s="4">
        <v>1014</v>
      </c>
      <c r="F129" s="4">
        <v>1004</v>
      </c>
      <c r="G129" s="4">
        <v>1031</v>
      </c>
      <c r="H129" s="4">
        <v>1040</v>
      </c>
      <c r="I129" s="4">
        <v>1002</v>
      </c>
      <c r="J129" s="4">
        <v>953</v>
      </c>
      <c r="K129" s="4">
        <v>976</v>
      </c>
      <c r="L129" s="4">
        <v>906</v>
      </c>
      <c r="M129" s="4">
        <v>764</v>
      </c>
      <c r="N129" s="4">
        <v>730</v>
      </c>
      <c r="O129" s="4">
        <v>699</v>
      </c>
    </row>
    <row r="130" spans="1:15">
      <c r="A130" s="3" t="s">
        <v>147</v>
      </c>
      <c r="B130">
        <v>2.87</v>
      </c>
      <c r="C130" s="4">
        <v>227</v>
      </c>
      <c r="D130" s="4">
        <v>249</v>
      </c>
      <c r="E130" s="4">
        <v>218</v>
      </c>
      <c r="F130" s="4">
        <v>224</v>
      </c>
      <c r="G130" s="4">
        <v>266</v>
      </c>
      <c r="H130" s="4">
        <v>283</v>
      </c>
      <c r="I130" s="4">
        <v>272</v>
      </c>
      <c r="J130" s="4">
        <v>217</v>
      </c>
      <c r="K130" s="4">
        <v>240</v>
      </c>
      <c r="L130" s="4">
        <v>227</v>
      </c>
      <c r="M130" s="4">
        <v>211</v>
      </c>
      <c r="N130" s="4">
        <v>203</v>
      </c>
      <c r="O130" s="4">
        <v>192</v>
      </c>
    </row>
    <row r="131" spans="1:15">
      <c r="A131" s="3" t="s">
        <v>148</v>
      </c>
      <c r="B131">
        <v>2.96</v>
      </c>
      <c r="C131" s="4">
        <v>203</v>
      </c>
      <c r="D131" s="4">
        <v>195</v>
      </c>
      <c r="E131" s="4">
        <v>224</v>
      </c>
      <c r="F131" s="4">
        <v>206</v>
      </c>
      <c r="G131" s="4">
        <v>169</v>
      </c>
      <c r="H131" s="4">
        <v>180</v>
      </c>
      <c r="I131" s="4">
        <v>147</v>
      </c>
      <c r="J131" s="4">
        <v>135</v>
      </c>
      <c r="K131" s="4">
        <v>119</v>
      </c>
      <c r="L131" s="4">
        <v>109</v>
      </c>
      <c r="M131" s="4">
        <v>83</v>
      </c>
      <c r="N131" s="4">
        <v>56</v>
      </c>
      <c r="O131" s="4">
        <v>65</v>
      </c>
    </row>
    <row r="132" spans="1:15">
      <c r="A132" s="3" t="s">
        <v>149</v>
      </c>
      <c r="B132">
        <v>230.33</v>
      </c>
      <c r="C132" s="4">
        <v>104977</v>
      </c>
      <c r="D132" s="4">
        <v>120122</v>
      </c>
      <c r="E132" s="4">
        <v>145782</v>
      </c>
      <c r="F132" s="4">
        <v>176645</v>
      </c>
      <c r="G132" s="4">
        <v>216709</v>
      </c>
      <c r="H132" s="4">
        <v>237659</v>
      </c>
      <c r="I132" s="4">
        <v>283972</v>
      </c>
      <c r="J132" s="4">
        <v>299099</v>
      </c>
      <c r="K132" s="4">
        <v>324173</v>
      </c>
      <c r="L132" s="4">
        <v>344218</v>
      </c>
      <c r="M132" s="4">
        <v>371463</v>
      </c>
      <c r="N132" s="4">
        <v>388296</v>
      </c>
      <c r="O132" s="4">
        <v>376172</v>
      </c>
    </row>
    <row r="133" spans="1:15">
      <c r="A133" s="3" t="s">
        <v>152</v>
      </c>
      <c r="B133">
        <v>17.420000000000002</v>
      </c>
      <c r="C133" s="4">
        <v>627</v>
      </c>
      <c r="D133" s="4">
        <v>717</v>
      </c>
      <c r="E133" s="4">
        <v>885</v>
      </c>
      <c r="F133" s="4">
        <v>924</v>
      </c>
      <c r="G133" s="4">
        <v>984</v>
      </c>
      <c r="H133" s="4">
        <v>942</v>
      </c>
      <c r="I133" s="4">
        <v>1041</v>
      </c>
      <c r="J133" s="4">
        <v>1063</v>
      </c>
      <c r="K133" s="4">
        <v>1008</v>
      </c>
      <c r="L133" s="4">
        <v>974</v>
      </c>
      <c r="M133" s="4">
        <v>908</v>
      </c>
      <c r="N133" s="4">
        <v>834</v>
      </c>
      <c r="O133" s="4">
        <v>859</v>
      </c>
    </row>
    <row r="134" spans="1:15">
      <c r="A134" s="3" t="s">
        <v>153</v>
      </c>
      <c r="B134">
        <v>5.69</v>
      </c>
      <c r="C134" s="4">
        <v>674</v>
      </c>
      <c r="D134" s="4">
        <v>652</v>
      </c>
      <c r="E134" s="4">
        <v>748</v>
      </c>
      <c r="F134" s="4">
        <v>788</v>
      </c>
      <c r="G134" s="4">
        <v>900</v>
      </c>
      <c r="H134" s="4">
        <v>968</v>
      </c>
      <c r="I134" s="4">
        <v>890</v>
      </c>
      <c r="J134" s="4">
        <v>808</v>
      </c>
      <c r="K134" s="4">
        <v>737</v>
      </c>
      <c r="L134" s="4">
        <v>646</v>
      </c>
      <c r="M134" s="4">
        <v>559</v>
      </c>
      <c r="N134" s="4">
        <v>474</v>
      </c>
      <c r="O134" s="4">
        <v>523</v>
      </c>
    </row>
    <row r="135" spans="1:15">
      <c r="A135" s="3" t="s">
        <v>154</v>
      </c>
      <c r="B135">
        <v>14.7</v>
      </c>
      <c r="C135" s="4">
        <v>780</v>
      </c>
      <c r="D135" s="4">
        <v>832</v>
      </c>
      <c r="E135" s="4">
        <v>919</v>
      </c>
      <c r="F135" s="4">
        <v>1078</v>
      </c>
      <c r="G135" s="4">
        <v>1414</v>
      </c>
      <c r="H135" s="4">
        <v>1846</v>
      </c>
      <c r="I135" s="4">
        <v>2214</v>
      </c>
      <c r="J135" s="4">
        <v>2545</v>
      </c>
      <c r="K135" s="4">
        <v>2455</v>
      </c>
      <c r="L135" s="4">
        <v>2219</v>
      </c>
      <c r="M135" s="4">
        <v>2253</v>
      </c>
      <c r="N135" s="4">
        <v>2043</v>
      </c>
      <c r="O135" s="4">
        <v>2302</v>
      </c>
    </row>
    <row r="136" spans="1:15">
      <c r="A136" s="3" t="s">
        <v>155</v>
      </c>
      <c r="B136">
        <v>5.81</v>
      </c>
      <c r="C136" s="4">
        <v>203</v>
      </c>
      <c r="D136" s="4">
        <v>206</v>
      </c>
      <c r="E136" s="4">
        <v>250</v>
      </c>
      <c r="F136" s="4">
        <v>252</v>
      </c>
      <c r="G136" s="4">
        <v>247</v>
      </c>
      <c r="H136" s="4">
        <v>265</v>
      </c>
      <c r="I136" s="4">
        <v>285</v>
      </c>
      <c r="J136" s="4">
        <v>254</v>
      </c>
      <c r="K136" s="4">
        <v>272</v>
      </c>
      <c r="L136" s="4">
        <v>243</v>
      </c>
      <c r="M136" s="4">
        <v>212</v>
      </c>
      <c r="N136" s="4">
        <v>196</v>
      </c>
      <c r="O136" s="4">
        <v>177</v>
      </c>
    </row>
    <row r="137" spans="1:15">
      <c r="A137" s="3" t="s">
        <v>156</v>
      </c>
      <c r="B137">
        <v>5.94</v>
      </c>
      <c r="C137" s="4">
        <v>524</v>
      </c>
      <c r="D137" s="4">
        <v>601</v>
      </c>
      <c r="E137" s="4">
        <v>693</v>
      </c>
      <c r="F137" s="4">
        <v>688</v>
      </c>
      <c r="G137" s="4">
        <v>763</v>
      </c>
      <c r="H137" s="4">
        <v>881</v>
      </c>
      <c r="I137" s="4">
        <v>1033</v>
      </c>
      <c r="J137" s="4">
        <v>1012</v>
      </c>
      <c r="K137" s="4">
        <v>1081</v>
      </c>
      <c r="L137" s="4">
        <v>1159</v>
      </c>
      <c r="M137" s="4">
        <v>1092</v>
      </c>
      <c r="N137" s="4">
        <v>1078</v>
      </c>
      <c r="O137" s="4">
        <v>1078</v>
      </c>
    </row>
    <row r="138" spans="1:15">
      <c r="A138" s="3" t="s">
        <v>157</v>
      </c>
      <c r="B138">
        <v>16.68</v>
      </c>
      <c r="C138" s="4">
        <v>1298</v>
      </c>
      <c r="D138" s="4">
        <v>1451</v>
      </c>
      <c r="E138" s="4">
        <v>1530</v>
      </c>
      <c r="F138" s="4">
        <v>1591</v>
      </c>
      <c r="G138" s="4">
        <v>1632</v>
      </c>
      <c r="H138" s="4">
        <v>1759</v>
      </c>
      <c r="I138" s="4">
        <v>1843</v>
      </c>
      <c r="J138" s="4">
        <v>1802</v>
      </c>
      <c r="K138" s="4">
        <v>1989</v>
      </c>
      <c r="L138" s="4">
        <v>1939</v>
      </c>
      <c r="M138" s="4">
        <v>1881</v>
      </c>
      <c r="N138" s="4">
        <v>1918</v>
      </c>
      <c r="O138" s="4">
        <v>2006</v>
      </c>
    </row>
    <row r="139" spans="1:15">
      <c r="A139" s="3" t="s">
        <v>158</v>
      </c>
      <c r="B139">
        <v>5.93</v>
      </c>
      <c r="C139" s="4">
        <v>436</v>
      </c>
      <c r="D139" s="4">
        <v>469</v>
      </c>
      <c r="E139" s="4">
        <v>436</v>
      </c>
      <c r="F139" s="4">
        <v>405</v>
      </c>
      <c r="G139" s="4">
        <v>383</v>
      </c>
      <c r="H139" s="4">
        <v>394</v>
      </c>
      <c r="I139" s="4">
        <v>418</v>
      </c>
      <c r="J139" s="4">
        <v>427</v>
      </c>
      <c r="K139" s="4">
        <v>508</v>
      </c>
      <c r="L139" s="4">
        <v>404</v>
      </c>
      <c r="M139" s="4">
        <v>348</v>
      </c>
      <c r="N139" s="4">
        <v>317</v>
      </c>
      <c r="O139" s="4">
        <v>300</v>
      </c>
    </row>
    <row r="140" spans="1:15">
      <c r="A140" s="3" t="s">
        <v>159</v>
      </c>
      <c r="B140">
        <v>2.72</v>
      </c>
      <c r="C140" s="4">
        <v>178</v>
      </c>
      <c r="D140" s="4">
        <v>168</v>
      </c>
      <c r="E140" s="4">
        <v>166</v>
      </c>
      <c r="F140" s="4">
        <v>170</v>
      </c>
      <c r="G140" s="4">
        <v>154</v>
      </c>
      <c r="H140" s="4">
        <v>158</v>
      </c>
      <c r="I140" s="4">
        <v>137</v>
      </c>
      <c r="J140" s="4">
        <v>114</v>
      </c>
      <c r="K140" s="4">
        <v>115</v>
      </c>
      <c r="L140" s="4">
        <v>98</v>
      </c>
      <c r="M140" s="4">
        <v>84</v>
      </c>
      <c r="N140" s="4">
        <v>79</v>
      </c>
      <c r="O140" s="4">
        <v>87</v>
      </c>
    </row>
    <row r="141" spans="1:15">
      <c r="A141" s="3" t="s">
        <v>160</v>
      </c>
      <c r="B141">
        <v>3.64</v>
      </c>
      <c r="C141" s="4">
        <v>207</v>
      </c>
      <c r="D141" s="4">
        <v>230</v>
      </c>
      <c r="E141" s="4">
        <v>204</v>
      </c>
      <c r="F141" s="4">
        <v>230</v>
      </c>
      <c r="G141" s="4">
        <v>236</v>
      </c>
      <c r="H141" s="4">
        <v>230</v>
      </c>
      <c r="I141" s="4">
        <v>225</v>
      </c>
      <c r="J141" s="4">
        <v>219</v>
      </c>
      <c r="K141" s="4">
        <v>229</v>
      </c>
      <c r="L141" s="4">
        <v>224</v>
      </c>
      <c r="M141" s="4">
        <v>198</v>
      </c>
      <c r="N141" s="4">
        <v>176</v>
      </c>
      <c r="O141" s="4">
        <v>163</v>
      </c>
    </row>
    <row r="142" spans="1:15">
      <c r="A142" s="3" t="s">
        <v>161</v>
      </c>
      <c r="B142">
        <v>6.16</v>
      </c>
      <c r="C142" s="4">
        <v>568</v>
      </c>
      <c r="D142" s="4">
        <v>657</v>
      </c>
      <c r="E142" s="4">
        <v>739</v>
      </c>
      <c r="F142" s="4">
        <v>748</v>
      </c>
      <c r="G142" s="4">
        <v>762</v>
      </c>
      <c r="H142" s="4">
        <v>779</v>
      </c>
      <c r="I142" s="4">
        <v>850</v>
      </c>
      <c r="J142" s="4">
        <v>850</v>
      </c>
      <c r="K142" s="4">
        <v>851</v>
      </c>
      <c r="L142" s="4">
        <v>797</v>
      </c>
      <c r="M142" s="4">
        <v>711</v>
      </c>
      <c r="N142" s="4">
        <v>622</v>
      </c>
      <c r="O142" s="4">
        <v>632</v>
      </c>
    </row>
    <row r="143" spans="1:15">
      <c r="A143" s="3" t="s">
        <v>26</v>
      </c>
      <c r="B143">
        <v>3.19</v>
      </c>
      <c r="C143" s="4">
        <v>178</v>
      </c>
      <c r="D143" s="4">
        <v>194</v>
      </c>
      <c r="E143" s="4">
        <v>193</v>
      </c>
      <c r="F143" s="4">
        <v>170</v>
      </c>
      <c r="G143" s="4">
        <v>191</v>
      </c>
      <c r="H143" s="4">
        <v>194</v>
      </c>
      <c r="I143" s="4">
        <v>198</v>
      </c>
      <c r="J143" s="4">
        <v>232</v>
      </c>
      <c r="K143" s="4">
        <v>262</v>
      </c>
      <c r="L143" s="4">
        <v>253</v>
      </c>
      <c r="M143" s="4">
        <v>237</v>
      </c>
      <c r="N143" s="4">
        <v>194</v>
      </c>
      <c r="O143" s="4">
        <v>230</v>
      </c>
    </row>
    <row r="144" spans="1:15">
      <c r="A144" s="3" t="s">
        <v>162</v>
      </c>
      <c r="B144">
        <v>7.26</v>
      </c>
      <c r="C144" s="4">
        <v>637</v>
      </c>
      <c r="D144" s="4">
        <v>701</v>
      </c>
      <c r="E144" s="4">
        <v>768</v>
      </c>
      <c r="F144" s="4">
        <v>742</v>
      </c>
      <c r="G144" s="4">
        <v>865</v>
      </c>
      <c r="H144" s="4">
        <v>914</v>
      </c>
      <c r="I144" s="4">
        <v>1123</v>
      </c>
      <c r="J144" s="4">
        <v>1269</v>
      </c>
      <c r="K144" s="4">
        <v>1292</v>
      </c>
      <c r="L144" s="4">
        <v>1485</v>
      </c>
      <c r="M144" s="4">
        <v>1564</v>
      </c>
      <c r="N144" s="4">
        <v>1574</v>
      </c>
      <c r="O144" s="4">
        <v>1570</v>
      </c>
    </row>
    <row r="145" spans="1:15">
      <c r="A145" s="3" t="s">
        <v>163</v>
      </c>
      <c r="B145">
        <v>1.36</v>
      </c>
      <c r="C145" s="4">
        <v>145</v>
      </c>
      <c r="D145" s="4">
        <v>123</v>
      </c>
      <c r="E145" s="4">
        <v>122</v>
      </c>
      <c r="F145" s="4">
        <v>116</v>
      </c>
      <c r="G145" s="4">
        <v>169</v>
      </c>
      <c r="H145" s="4">
        <v>160</v>
      </c>
      <c r="I145" s="4">
        <v>204</v>
      </c>
      <c r="J145" s="4">
        <v>187</v>
      </c>
      <c r="K145" s="4">
        <v>211</v>
      </c>
      <c r="L145" s="4">
        <v>213</v>
      </c>
      <c r="M145" s="4">
        <v>166</v>
      </c>
      <c r="N145" s="4">
        <v>172</v>
      </c>
      <c r="O145" s="4">
        <v>157</v>
      </c>
    </row>
    <row r="146" spans="1:15">
      <c r="A146" s="3" t="s">
        <v>164</v>
      </c>
      <c r="B146">
        <v>1.99</v>
      </c>
      <c r="C146" s="4">
        <v>201</v>
      </c>
      <c r="D146" s="4">
        <v>201</v>
      </c>
      <c r="E146" s="4">
        <v>227</v>
      </c>
      <c r="F146" s="4">
        <v>233</v>
      </c>
      <c r="G146" s="4">
        <v>240</v>
      </c>
      <c r="H146" s="4">
        <v>241</v>
      </c>
      <c r="I146" s="4">
        <v>301</v>
      </c>
      <c r="J146" s="4">
        <v>487</v>
      </c>
      <c r="K146" s="4">
        <v>530</v>
      </c>
      <c r="L146" s="4">
        <v>527</v>
      </c>
      <c r="M146" s="4">
        <v>576</v>
      </c>
      <c r="N146" s="4">
        <v>524</v>
      </c>
      <c r="O146" s="4">
        <v>655</v>
      </c>
    </row>
    <row r="147" spans="1:15">
      <c r="A147" s="3" t="s">
        <v>165</v>
      </c>
      <c r="B147">
        <v>8.19</v>
      </c>
      <c r="C147" s="4">
        <v>238</v>
      </c>
      <c r="D147" s="4">
        <v>255</v>
      </c>
      <c r="E147" s="4">
        <v>315</v>
      </c>
      <c r="F147" s="4">
        <v>336</v>
      </c>
      <c r="G147" s="4">
        <v>358</v>
      </c>
      <c r="H147" s="4">
        <v>452</v>
      </c>
      <c r="I147" s="4">
        <v>494</v>
      </c>
      <c r="J147" s="4">
        <v>532</v>
      </c>
      <c r="K147" s="4">
        <v>539</v>
      </c>
      <c r="L147" s="4">
        <v>557</v>
      </c>
      <c r="M147" s="4">
        <v>493</v>
      </c>
      <c r="N147" s="4">
        <v>451</v>
      </c>
      <c r="O147" s="4">
        <v>428</v>
      </c>
    </row>
    <row r="148" spans="1:15">
      <c r="A148" s="3" t="s">
        <v>166</v>
      </c>
      <c r="B148">
        <v>14.88</v>
      </c>
      <c r="C148" s="4">
        <v>1122</v>
      </c>
      <c r="D148" s="4">
        <v>1202</v>
      </c>
      <c r="E148" s="4">
        <v>1115</v>
      </c>
      <c r="F148" s="4">
        <v>1064</v>
      </c>
      <c r="G148" s="4">
        <v>1159</v>
      </c>
      <c r="H148" s="4">
        <v>1130</v>
      </c>
      <c r="I148" s="4">
        <v>1191</v>
      </c>
      <c r="J148" s="4">
        <v>1040</v>
      </c>
      <c r="K148" s="4">
        <v>1143</v>
      </c>
      <c r="L148" s="4">
        <v>1105</v>
      </c>
      <c r="M148" s="4">
        <v>1035</v>
      </c>
      <c r="N148" s="4">
        <v>912</v>
      </c>
      <c r="O148" s="4">
        <v>935</v>
      </c>
    </row>
    <row r="149" spans="1:15">
      <c r="A149" s="3" t="s">
        <v>167</v>
      </c>
      <c r="B149">
        <v>8.9700000000000006</v>
      </c>
      <c r="C149" s="4">
        <v>2967</v>
      </c>
      <c r="D149" s="4">
        <v>2802</v>
      </c>
      <c r="E149" s="4">
        <v>2928</v>
      </c>
      <c r="F149" s="4">
        <v>3076</v>
      </c>
      <c r="G149" s="4">
        <v>3300</v>
      </c>
      <c r="H149" s="4">
        <v>3054</v>
      </c>
      <c r="I149" s="4">
        <v>3130</v>
      </c>
      <c r="J149" s="4">
        <v>2625</v>
      </c>
      <c r="K149" s="4">
        <v>2661</v>
      </c>
      <c r="L149" s="4">
        <v>2524</v>
      </c>
      <c r="M149" s="4">
        <v>2322</v>
      </c>
      <c r="N149" s="4">
        <v>2195</v>
      </c>
      <c r="O149" s="4">
        <v>2306</v>
      </c>
    </row>
    <row r="150" spans="1:15">
      <c r="A150" s="3" t="s">
        <v>168</v>
      </c>
      <c r="B150">
        <v>8.14</v>
      </c>
      <c r="C150" s="4">
        <v>782</v>
      </c>
      <c r="D150" s="4">
        <v>841</v>
      </c>
      <c r="E150" s="4">
        <v>866</v>
      </c>
      <c r="F150" s="4">
        <v>882</v>
      </c>
      <c r="G150" s="4">
        <v>861</v>
      </c>
      <c r="H150" s="4">
        <v>845</v>
      </c>
      <c r="I150" s="4">
        <v>926</v>
      </c>
      <c r="J150" s="4">
        <v>1092</v>
      </c>
      <c r="K150" s="4">
        <v>984</v>
      </c>
      <c r="L150" s="4">
        <v>1011</v>
      </c>
      <c r="M150" s="4">
        <v>1087</v>
      </c>
      <c r="N150" s="4">
        <v>1056</v>
      </c>
      <c r="O150" s="4">
        <v>1102</v>
      </c>
    </row>
    <row r="151" spans="1:15">
      <c r="A151" s="3" t="s">
        <v>169</v>
      </c>
      <c r="B151">
        <v>5.93</v>
      </c>
      <c r="C151" s="4">
        <v>695</v>
      </c>
      <c r="D151" s="4">
        <v>678</v>
      </c>
      <c r="E151" s="4">
        <v>699</v>
      </c>
      <c r="F151" s="4">
        <v>721</v>
      </c>
      <c r="G151" s="4">
        <v>747</v>
      </c>
      <c r="H151" s="4">
        <v>655</v>
      </c>
      <c r="I151" s="4">
        <v>659</v>
      </c>
      <c r="J151" s="4">
        <v>608</v>
      </c>
      <c r="K151" s="4">
        <v>641</v>
      </c>
      <c r="L151" s="4">
        <v>608</v>
      </c>
      <c r="M151" s="4">
        <v>587</v>
      </c>
      <c r="N151" s="4">
        <v>551</v>
      </c>
      <c r="O151" s="4">
        <v>583</v>
      </c>
    </row>
    <row r="152" spans="1:15">
      <c r="A152" s="3" t="s">
        <v>170</v>
      </c>
      <c r="B152">
        <v>11.47</v>
      </c>
      <c r="C152" s="4">
        <v>1129</v>
      </c>
      <c r="D152" s="4">
        <v>1041</v>
      </c>
      <c r="E152" s="4">
        <v>1011</v>
      </c>
      <c r="F152" s="4">
        <v>981</v>
      </c>
      <c r="G152" s="4">
        <v>1006</v>
      </c>
      <c r="H152" s="4">
        <v>998</v>
      </c>
      <c r="I152" s="4">
        <v>997</v>
      </c>
      <c r="J152" s="4">
        <v>873</v>
      </c>
      <c r="K152" s="4">
        <v>866</v>
      </c>
      <c r="L152" s="4">
        <v>857</v>
      </c>
      <c r="M152" s="4">
        <v>887</v>
      </c>
      <c r="N152" s="4">
        <v>835</v>
      </c>
      <c r="O152" s="4">
        <v>835</v>
      </c>
    </row>
    <row r="153" spans="1:15">
      <c r="A153" s="3" t="s">
        <v>171</v>
      </c>
      <c r="B153">
        <v>6.69</v>
      </c>
      <c r="C153" s="4">
        <v>311</v>
      </c>
      <c r="D153" s="4">
        <v>309</v>
      </c>
      <c r="E153" s="4">
        <v>305</v>
      </c>
      <c r="F153" s="4">
        <v>279</v>
      </c>
      <c r="G153" s="4">
        <v>264</v>
      </c>
      <c r="H153" s="4">
        <v>276</v>
      </c>
      <c r="I153" s="4">
        <v>275</v>
      </c>
      <c r="J153" s="4">
        <v>200</v>
      </c>
      <c r="K153" s="4">
        <v>181</v>
      </c>
      <c r="L153" s="4">
        <v>170</v>
      </c>
      <c r="M153" s="4">
        <v>142</v>
      </c>
      <c r="N153" s="4">
        <v>130</v>
      </c>
      <c r="O153" s="4">
        <v>119</v>
      </c>
    </row>
    <row r="154" spans="1:15">
      <c r="A154" s="3" t="s">
        <v>172</v>
      </c>
      <c r="B154">
        <v>10.71</v>
      </c>
      <c r="C154" s="4">
        <v>642</v>
      </c>
      <c r="D154" s="4">
        <v>634</v>
      </c>
      <c r="E154" s="4">
        <v>650</v>
      </c>
      <c r="F154" s="4">
        <v>730</v>
      </c>
      <c r="G154" s="4">
        <v>738</v>
      </c>
      <c r="H154" s="4">
        <v>823</v>
      </c>
      <c r="I154" s="4">
        <v>1036</v>
      </c>
      <c r="J154" s="4">
        <v>942</v>
      </c>
      <c r="K154" s="4">
        <v>1120</v>
      </c>
      <c r="L154" s="4">
        <v>1096</v>
      </c>
      <c r="M154" s="4">
        <v>1116</v>
      </c>
      <c r="N154" s="4">
        <v>1101</v>
      </c>
      <c r="O154" s="4">
        <v>1164</v>
      </c>
    </row>
    <row r="155" spans="1:15">
      <c r="A155" s="3" t="s">
        <v>173</v>
      </c>
      <c r="B155">
        <v>2.36</v>
      </c>
      <c r="C155" s="4">
        <v>307</v>
      </c>
      <c r="D155" s="4">
        <v>292</v>
      </c>
      <c r="E155" s="4">
        <v>288</v>
      </c>
      <c r="F155" s="4">
        <v>247</v>
      </c>
      <c r="G155" s="4">
        <v>316</v>
      </c>
      <c r="H155" s="4">
        <v>335</v>
      </c>
      <c r="I155" s="4">
        <v>320</v>
      </c>
      <c r="J155" s="4">
        <v>280</v>
      </c>
      <c r="K155" s="4">
        <v>342</v>
      </c>
      <c r="L155" s="4">
        <v>353</v>
      </c>
      <c r="M155" s="4">
        <v>338</v>
      </c>
      <c r="N155" s="4">
        <v>349</v>
      </c>
      <c r="O155" s="4">
        <v>351</v>
      </c>
    </row>
    <row r="156" spans="1:15">
      <c r="A156" s="3" t="s">
        <v>174</v>
      </c>
      <c r="B156">
        <v>3.42</v>
      </c>
      <c r="C156" s="4">
        <v>249</v>
      </c>
      <c r="D156" s="4">
        <v>275</v>
      </c>
      <c r="E156" s="4">
        <v>270</v>
      </c>
      <c r="F156" s="4">
        <v>244</v>
      </c>
      <c r="G156" s="4">
        <v>264</v>
      </c>
      <c r="H156" s="4">
        <v>245</v>
      </c>
      <c r="I156" s="4">
        <v>241</v>
      </c>
      <c r="J156" s="4">
        <v>214</v>
      </c>
      <c r="K156" s="4">
        <v>208</v>
      </c>
      <c r="L156" s="4">
        <v>201</v>
      </c>
      <c r="M156" s="4">
        <v>195</v>
      </c>
      <c r="N156" s="4">
        <v>178</v>
      </c>
      <c r="O156" s="4">
        <v>163</v>
      </c>
    </row>
    <row r="157" spans="1:15">
      <c r="A157" s="3" t="s">
        <v>175</v>
      </c>
      <c r="B157">
        <v>8.34</v>
      </c>
      <c r="C157" s="4">
        <v>263</v>
      </c>
      <c r="D157" s="4">
        <v>292</v>
      </c>
      <c r="E157" s="4">
        <v>270</v>
      </c>
      <c r="F157" s="4">
        <v>327</v>
      </c>
      <c r="G157" s="4">
        <v>355</v>
      </c>
      <c r="H157" s="4">
        <v>359</v>
      </c>
      <c r="I157" s="4">
        <v>377</v>
      </c>
      <c r="J157" s="4">
        <v>353</v>
      </c>
      <c r="K157" s="4">
        <v>373</v>
      </c>
      <c r="L157" s="4">
        <v>344</v>
      </c>
      <c r="M157" s="4">
        <v>319</v>
      </c>
      <c r="N157" s="4">
        <v>252</v>
      </c>
      <c r="O157" s="4">
        <v>233</v>
      </c>
    </row>
    <row r="158" spans="1:15">
      <c r="A158" s="3" t="s">
        <v>176</v>
      </c>
      <c r="B158">
        <v>3.53</v>
      </c>
      <c r="C158" s="4">
        <v>398</v>
      </c>
      <c r="D158" s="4">
        <v>438</v>
      </c>
      <c r="E158" s="4">
        <v>439</v>
      </c>
      <c r="F158" s="4">
        <v>436</v>
      </c>
      <c r="G158" s="4">
        <v>609</v>
      </c>
      <c r="H158" s="4">
        <v>766</v>
      </c>
      <c r="I158" s="4">
        <v>897</v>
      </c>
      <c r="J158" s="4">
        <v>778</v>
      </c>
      <c r="K158" s="4">
        <v>858</v>
      </c>
      <c r="L158" s="4">
        <v>865</v>
      </c>
      <c r="M158" s="4">
        <v>821</v>
      </c>
      <c r="N158" s="4">
        <v>815</v>
      </c>
      <c r="O158" s="4">
        <v>848</v>
      </c>
    </row>
    <row r="159" spans="1:15">
      <c r="A159" s="3" t="s">
        <v>177</v>
      </c>
      <c r="B159">
        <v>4.18</v>
      </c>
      <c r="C159" s="4">
        <v>280</v>
      </c>
      <c r="D159" s="4">
        <v>343</v>
      </c>
      <c r="E159" s="4">
        <v>321</v>
      </c>
      <c r="F159" s="4">
        <v>305</v>
      </c>
      <c r="G159" s="4">
        <v>316</v>
      </c>
      <c r="H159" s="4">
        <v>334</v>
      </c>
      <c r="I159" s="4">
        <v>352</v>
      </c>
      <c r="J159" s="4">
        <v>361</v>
      </c>
      <c r="K159" s="4">
        <v>381</v>
      </c>
      <c r="L159" s="4">
        <v>373</v>
      </c>
      <c r="M159" s="4">
        <v>306</v>
      </c>
      <c r="N159" s="4">
        <v>283</v>
      </c>
      <c r="O159" s="4">
        <v>290</v>
      </c>
    </row>
    <row r="160" spans="1:15">
      <c r="A160" s="3" t="s">
        <v>178</v>
      </c>
      <c r="B160">
        <v>20</v>
      </c>
      <c r="C160" s="4">
        <v>435</v>
      </c>
      <c r="D160" s="4">
        <v>510</v>
      </c>
      <c r="E160" s="4">
        <v>534</v>
      </c>
      <c r="F160" s="4">
        <v>560</v>
      </c>
      <c r="G160" s="4">
        <v>657</v>
      </c>
      <c r="H160" s="4">
        <v>596</v>
      </c>
      <c r="I160" s="4">
        <v>598</v>
      </c>
      <c r="J160" s="4">
        <v>539</v>
      </c>
      <c r="K160" s="4">
        <v>590</v>
      </c>
      <c r="L160" s="4">
        <v>534</v>
      </c>
      <c r="M160" s="4">
        <v>510</v>
      </c>
      <c r="N160" s="4">
        <v>457</v>
      </c>
      <c r="O160" s="4">
        <v>450</v>
      </c>
    </row>
    <row r="161" spans="1:15">
      <c r="A161" s="3" t="s">
        <v>179</v>
      </c>
      <c r="B161">
        <v>3.06</v>
      </c>
      <c r="C161" s="4">
        <v>244</v>
      </c>
      <c r="D161" s="4">
        <v>243</v>
      </c>
      <c r="E161" s="4">
        <v>284</v>
      </c>
      <c r="F161" s="4">
        <v>326</v>
      </c>
      <c r="G161" s="4">
        <v>308</v>
      </c>
      <c r="H161" s="4">
        <v>299</v>
      </c>
      <c r="I161" s="4">
        <v>393</v>
      </c>
      <c r="J161" s="4">
        <v>393</v>
      </c>
      <c r="K161" s="4">
        <v>379</v>
      </c>
      <c r="L161" s="4">
        <v>404</v>
      </c>
      <c r="M161" s="4">
        <v>447</v>
      </c>
      <c r="N161" s="4">
        <v>438</v>
      </c>
      <c r="O161" s="4">
        <v>478</v>
      </c>
    </row>
    <row r="162" spans="1:15">
      <c r="A162" s="3" t="s">
        <v>180</v>
      </c>
      <c r="B162">
        <v>9.09</v>
      </c>
      <c r="C162" s="4">
        <v>751</v>
      </c>
      <c r="D162" s="4">
        <v>811</v>
      </c>
      <c r="E162" s="4">
        <v>1211</v>
      </c>
      <c r="F162" s="4">
        <v>1289</v>
      </c>
      <c r="G162" s="4">
        <v>1430</v>
      </c>
      <c r="H162" s="4">
        <v>1650</v>
      </c>
      <c r="I162" s="4">
        <v>1839</v>
      </c>
      <c r="J162" s="4">
        <v>1853</v>
      </c>
      <c r="K162" s="4">
        <v>2001</v>
      </c>
      <c r="L162" s="4">
        <v>1954</v>
      </c>
      <c r="M162" s="4">
        <v>2794</v>
      </c>
      <c r="N162" s="4">
        <v>2748</v>
      </c>
      <c r="O162" s="4">
        <v>2892</v>
      </c>
    </row>
    <row r="163" spans="1:15">
      <c r="A163" s="3" t="s">
        <v>181</v>
      </c>
      <c r="B163">
        <v>3.59</v>
      </c>
      <c r="C163" s="4">
        <v>346</v>
      </c>
      <c r="D163" s="4">
        <v>347</v>
      </c>
      <c r="E163" s="4">
        <v>318</v>
      </c>
      <c r="F163" s="4">
        <v>319</v>
      </c>
      <c r="G163" s="4">
        <v>338</v>
      </c>
      <c r="H163" s="4">
        <v>330</v>
      </c>
      <c r="I163" s="4">
        <v>330</v>
      </c>
      <c r="J163" s="4">
        <v>285</v>
      </c>
      <c r="K163" s="4">
        <v>289</v>
      </c>
      <c r="L163" s="4">
        <v>263</v>
      </c>
      <c r="M163" s="4">
        <v>243</v>
      </c>
      <c r="N163" s="4">
        <v>189</v>
      </c>
      <c r="O163" s="4">
        <v>205</v>
      </c>
    </row>
    <row r="164" spans="1:15">
      <c r="A164" s="3" t="s">
        <v>182</v>
      </c>
      <c r="B164">
        <v>4.0999999999999996</v>
      </c>
      <c r="C164" s="4">
        <v>427</v>
      </c>
      <c r="D164" s="4">
        <v>514</v>
      </c>
      <c r="E164" s="4">
        <v>531</v>
      </c>
      <c r="F164" s="4">
        <v>596</v>
      </c>
      <c r="G164" s="4">
        <v>737</v>
      </c>
      <c r="H164" s="4">
        <v>671</v>
      </c>
      <c r="I164" s="4">
        <v>836</v>
      </c>
      <c r="J164" s="4">
        <v>819</v>
      </c>
      <c r="K164" s="4">
        <v>842</v>
      </c>
      <c r="L164" s="4">
        <v>771</v>
      </c>
      <c r="M164" s="4">
        <v>725</v>
      </c>
      <c r="N164" s="4">
        <v>610</v>
      </c>
      <c r="O164" s="4">
        <v>657</v>
      </c>
    </row>
    <row r="165" spans="1:15">
      <c r="A165" s="3" t="s">
        <v>183</v>
      </c>
      <c r="B165">
        <v>47.57</v>
      </c>
      <c r="C165" s="4">
        <v>6796</v>
      </c>
      <c r="D165" s="4">
        <v>6513</v>
      </c>
      <c r="E165" s="4">
        <v>6989</v>
      </c>
      <c r="F165" s="4">
        <v>7265</v>
      </c>
      <c r="G165" s="4">
        <v>7777</v>
      </c>
      <c r="H165" s="4">
        <v>7999</v>
      </c>
      <c r="I165" s="4">
        <v>8513</v>
      </c>
      <c r="J165" s="4">
        <v>8040</v>
      </c>
      <c r="K165" s="4">
        <v>8154</v>
      </c>
      <c r="L165" s="4">
        <v>8558</v>
      </c>
      <c r="M165" s="4">
        <v>9746</v>
      </c>
      <c r="N165" s="4">
        <v>9448</v>
      </c>
      <c r="O165" s="4">
        <v>9350</v>
      </c>
    </row>
    <row r="166" spans="1:15">
      <c r="A166" s="3" t="s">
        <v>184</v>
      </c>
      <c r="B166">
        <v>10.27</v>
      </c>
      <c r="C166" s="4">
        <v>544</v>
      </c>
      <c r="D166" s="4">
        <v>469</v>
      </c>
      <c r="E166" s="4">
        <v>507</v>
      </c>
      <c r="F166" s="4">
        <v>516</v>
      </c>
      <c r="G166" s="4">
        <v>474</v>
      </c>
      <c r="H166" s="4">
        <v>463</v>
      </c>
      <c r="I166" s="4">
        <v>434</v>
      </c>
      <c r="J166" s="4">
        <v>372</v>
      </c>
      <c r="K166" s="4">
        <v>356</v>
      </c>
      <c r="L166" s="4">
        <v>335</v>
      </c>
      <c r="M166" s="4">
        <v>314</v>
      </c>
      <c r="N166" s="4">
        <v>232</v>
      </c>
      <c r="O166" s="4">
        <v>235</v>
      </c>
    </row>
    <row r="167" spans="1:15">
      <c r="A167" s="3" t="s">
        <v>185</v>
      </c>
      <c r="B167">
        <v>5.94</v>
      </c>
      <c r="C167" s="4">
        <v>322</v>
      </c>
      <c r="D167" s="4">
        <v>370</v>
      </c>
      <c r="E167" s="4">
        <v>391</v>
      </c>
      <c r="F167" s="4">
        <v>436</v>
      </c>
      <c r="G167" s="4">
        <v>491</v>
      </c>
      <c r="H167" s="4">
        <v>531</v>
      </c>
      <c r="I167" s="4">
        <v>654</v>
      </c>
      <c r="J167" s="4">
        <v>591</v>
      </c>
      <c r="K167" s="4">
        <v>634</v>
      </c>
      <c r="L167" s="4">
        <v>585</v>
      </c>
      <c r="M167" s="4">
        <v>535</v>
      </c>
      <c r="N167" s="4">
        <v>495</v>
      </c>
      <c r="O167" s="4">
        <v>522</v>
      </c>
    </row>
    <row r="168" spans="1:15">
      <c r="A168" s="3" t="s">
        <v>186</v>
      </c>
      <c r="B168">
        <v>4.53</v>
      </c>
      <c r="C168" s="4">
        <v>454</v>
      </c>
      <c r="D168" s="4">
        <v>423</v>
      </c>
      <c r="E168" s="4">
        <v>525</v>
      </c>
      <c r="F168" s="4">
        <v>574</v>
      </c>
      <c r="G168" s="4">
        <v>630</v>
      </c>
      <c r="H168" s="4">
        <v>705</v>
      </c>
      <c r="I168" s="4">
        <v>778</v>
      </c>
      <c r="J168" s="4">
        <v>752</v>
      </c>
      <c r="K168" s="4">
        <v>810</v>
      </c>
      <c r="L168" s="4">
        <v>815</v>
      </c>
      <c r="M168" s="4">
        <v>795</v>
      </c>
      <c r="N168" s="4">
        <v>808</v>
      </c>
      <c r="O168" s="4">
        <v>869</v>
      </c>
    </row>
    <row r="169" spans="1:15">
      <c r="A169" s="3" t="s">
        <v>187</v>
      </c>
      <c r="B169">
        <v>4.3099999999999996</v>
      </c>
      <c r="C169" s="4">
        <v>263</v>
      </c>
      <c r="D169" s="4">
        <v>344</v>
      </c>
      <c r="E169" s="4">
        <v>355</v>
      </c>
      <c r="F169" s="4">
        <v>362</v>
      </c>
      <c r="G169" s="4">
        <v>337</v>
      </c>
      <c r="H169" s="4">
        <v>345</v>
      </c>
      <c r="I169" s="4">
        <v>370</v>
      </c>
      <c r="J169" s="4">
        <v>337</v>
      </c>
      <c r="K169" s="4">
        <v>328</v>
      </c>
      <c r="L169" s="4">
        <v>312</v>
      </c>
      <c r="M169" s="4">
        <v>276</v>
      </c>
      <c r="N169" s="4">
        <v>282</v>
      </c>
      <c r="O169" s="4">
        <v>254</v>
      </c>
    </row>
    <row r="170" spans="1:15">
      <c r="A170" s="3" t="s">
        <v>188</v>
      </c>
      <c r="B170">
        <v>8.23</v>
      </c>
      <c r="C170" s="4">
        <v>354</v>
      </c>
      <c r="D170" s="4">
        <v>374</v>
      </c>
      <c r="E170" s="4">
        <v>453</v>
      </c>
      <c r="F170" s="4">
        <v>422</v>
      </c>
      <c r="G170" s="4">
        <v>471</v>
      </c>
      <c r="H170" s="4">
        <v>437</v>
      </c>
      <c r="I170" s="4">
        <v>567</v>
      </c>
      <c r="J170" s="4">
        <v>493</v>
      </c>
      <c r="K170" s="4">
        <v>541</v>
      </c>
      <c r="L170" s="4">
        <v>507</v>
      </c>
      <c r="M170" s="4">
        <v>516</v>
      </c>
      <c r="N170" s="4">
        <v>446</v>
      </c>
      <c r="O170" s="4">
        <v>486</v>
      </c>
    </row>
    <row r="171" spans="1:15">
      <c r="A171" s="3" t="s">
        <v>189</v>
      </c>
      <c r="B171">
        <v>3</v>
      </c>
      <c r="C171" s="4">
        <v>254</v>
      </c>
      <c r="D171" s="4">
        <v>268</v>
      </c>
      <c r="E171" s="4">
        <v>247</v>
      </c>
      <c r="F171" s="4">
        <v>254</v>
      </c>
      <c r="G171" s="4">
        <v>222</v>
      </c>
      <c r="H171" s="4">
        <v>205</v>
      </c>
      <c r="I171" s="4">
        <v>212</v>
      </c>
      <c r="J171" s="4">
        <v>197</v>
      </c>
      <c r="K171" s="4">
        <v>213</v>
      </c>
      <c r="L171" s="4">
        <v>207</v>
      </c>
      <c r="M171" s="4">
        <v>181</v>
      </c>
      <c r="N171" s="4">
        <v>189</v>
      </c>
      <c r="O171" s="4">
        <v>196</v>
      </c>
    </row>
    <row r="172" spans="1:15">
      <c r="A172" s="3" t="s">
        <v>190</v>
      </c>
      <c r="B172">
        <v>9.5500000000000007</v>
      </c>
      <c r="C172" s="4">
        <v>487</v>
      </c>
      <c r="D172" s="4">
        <v>549</v>
      </c>
      <c r="E172" s="4">
        <v>597</v>
      </c>
      <c r="F172" s="4">
        <v>667</v>
      </c>
      <c r="G172" s="4">
        <v>727</v>
      </c>
      <c r="H172" s="4">
        <v>761</v>
      </c>
      <c r="I172" s="4">
        <v>822</v>
      </c>
      <c r="J172" s="4">
        <v>736</v>
      </c>
      <c r="K172" s="4">
        <v>758</v>
      </c>
      <c r="L172" s="4">
        <v>835</v>
      </c>
      <c r="M172" s="4">
        <v>759</v>
      </c>
      <c r="N172" s="4">
        <v>658</v>
      </c>
      <c r="O172" s="4">
        <v>619</v>
      </c>
    </row>
    <row r="173" spans="1:15">
      <c r="A173" s="3" t="s">
        <v>191</v>
      </c>
      <c r="B173">
        <v>5.09</v>
      </c>
      <c r="C173" s="4">
        <v>406</v>
      </c>
      <c r="D173" s="4">
        <v>514</v>
      </c>
      <c r="E173" s="4">
        <v>552</v>
      </c>
      <c r="F173" s="4">
        <v>569</v>
      </c>
      <c r="G173" s="4">
        <v>769</v>
      </c>
      <c r="H173" s="4">
        <v>843</v>
      </c>
      <c r="I173" s="4">
        <v>889</v>
      </c>
      <c r="J173" s="4">
        <v>845</v>
      </c>
      <c r="K173" s="4">
        <v>898</v>
      </c>
      <c r="L173" s="4">
        <v>931</v>
      </c>
      <c r="M173" s="4">
        <v>912</v>
      </c>
      <c r="N173" s="4">
        <v>848</v>
      </c>
      <c r="O173" s="4">
        <v>819</v>
      </c>
    </row>
    <row r="174" spans="1:15">
      <c r="A174" s="3" t="s">
        <v>192</v>
      </c>
      <c r="B174">
        <v>4.71</v>
      </c>
      <c r="C174" s="4">
        <v>648</v>
      </c>
      <c r="D174" s="4">
        <v>696</v>
      </c>
      <c r="E174" s="4">
        <v>732</v>
      </c>
      <c r="F174" s="4">
        <v>776</v>
      </c>
      <c r="G174" s="4">
        <v>785</v>
      </c>
      <c r="H174" s="4">
        <v>705</v>
      </c>
      <c r="I174" s="4">
        <v>714</v>
      </c>
      <c r="J174" s="4">
        <v>729</v>
      </c>
      <c r="K174" s="4">
        <v>721</v>
      </c>
      <c r="L174" s="4">
        <v>660</v>
      </c>
      <c r="M174" s="4">
        <v>657</v>
      </c>
      <c r="N174" s="4">
        <v>553</v>
      </c>
      <c r="O174" s="4">
        <v>580</v>
      </c>
    </row>
    <row r="175" spans="1:15">
      <c r="A175" s="3" t="s">
        <v>193</v>
      </c>
      <c r="B175">
        <v>1.51</v>
      </c>
      <c r="C175" s="4">
        <v>190</v>
      </c>
      <c r="D175" s="4">
        <v>209</v>
      </c>
      <c r="E175" s="4">
        <v>244</v>
      </c>
      <c r="F175" s="4">
        <v>360</v>
      </c>
      <c r="G175" s="4">
        <v>429</v>
      </c>
      <c r="H175" s="4">
        <v>482</v>
      </c>
      <c r="I175" s="4">
        <v>561</v>
      </c>
      <c r="J175" s="4">
        <v>586</v>
      </c>
      <c r="K175" s="4">
        <v>536</v>
      </c>
      <c r="L175" s="4">
        <v>518</v>
      </c>
      <c r="M175" s="4">
        <v>506</v>
      </c>
      <c r="N175" s="4">
        <v>436</v>
      </c>
      <c r="O175" s="4">
        <v>429</v>
      </c>
    </row>
    <row r="176" spans="1:15">
      <c r="A176" s="3" t="s">
        <v>194</v>
      </c>
      <c r="B176">
        <v>2.89</v>
      </c>
      <c r="C176" s="4">
        <v>357</v>
      </c>
      <c r="D176" s="4">
        <v>374</v>
      </c>
      <c r="E176" s="4">
        <v>355</v>
      </c>
      <c r="F176" s="4">
        <v>317</v>
      </c>
      <c r="G176" s="4">
        <v>306</v>
      </c>
      <c r="H176" s="4">
        <v>316</v>
      </c>
      <c r="I176" s="4">
        <v>294</v>
      </c>
      <c r="J176" s="4">
        <v>278</v>
      </c>
      <c r="K176" s="4">
        <v>277</v>
      </c>
      <c r="L176" s="4">
        <v>243</v>
      </c>
      <c r="M176" s="4">
        <v>248</v>
      </c>
      <c r="N176" s="4">
        <v>222</v>
      </c>
      <c r="O176" s="4">
        <v>202</v>
      </c>
    </row>
    <row r="177" spans="1:15">
      <c r="A177" s="3" t="s">
        <v>195</v>
      </c>
      <c r="B177">
        <v>3.31</v>
      </c>
      <c r="C177" s="4">
        <v>219</v>
      </c>
      <c r="D177" s="4">
        <v>252</v>
      </c>
      <c r="E177" s="4">
        <v>255</v>
      </c>
      <c r="F177" s="4">
        <v>259</v>
      </c>
      <c r="G177" s="4">
        <v>285</v>
      </c>
      <c r="H177" s="4">
        <v>275</v>
      </c>
      <c r="I177" s="4">
        <v>251</v>
      </c>
      <c r="J177" s="4">
        <v>178</v>
      </c>
      <c r="K177" s="4">
        <v>199</v>
      </c>
      <c r="L177" s="4">
        <v>223</v>
      </c>
      <c r="M177" s="4">
        <v>217</v>
      </c>
      <c r="N177" s="4">
        <v>263</v>
      </c>
      <c r="O177" s="4">
        <v>282</v>
      </c>
    </row>
    <row r="178" spans="1:15">
      <c r="A178" s="3" t="s">
        <v>196</v>
      </c>
      <c r="B178">
        <v>17.37</v>
      </c>
      <c r="C178" s="4">
        <v>1403</v>
      </c>
      <c r="D178" s="4">
        <v>1535</v>
      </c>
      <c r="E178" s="4">
        <v>1585</v>
      </c>
      <c r="F178" s="4">
        <v>1610</v>
      </c>
      <c r="G178" s="4">
        <v>1874</v>
      </c>
      <c r="H178" s="4">
        <v>2024</v>
      </c>
      <c r="I178" s="4">
        <v>2844</v>
      </c>
      <c r="J178" s="4">
        <v>4131</v>
      </c>
      <c r="K178" s="4">
        <v>5944</v>
      </c>
      <c r="L178" s="4">
        <v>7076</v>
      </c>
      <c r="M178" s="4">
        <v>7695</v>
      </c>
      <c r="N178" s="4">
        <v>8621</v>
      </c>
      <c r="O178" s="4">
        <v>8930</v>
      </c>
    </row>
    <row r="179" spans="1:15">
      <c r="A179" s="3" t="s">
        <v>197</v>
      </c>
      <c r="B179">
        <v>4.88</v>
      </c>
      <c r="C179" s="4">
        <v>233</v>
      </c>
      <c r="D179" s="4">
        <v>289</v>
      </c>
      <c r="E179" s="4">
        <v>295</v>
      </c>
      <c r="F179" s="4">
        <v>289</v>
      </c>
      <c r="G179" s="4">
        <v>259</v>
      </c>
      <c r="H179" s="4">
        <v>242</v>
      </c>
      <c r="I179" s="4">
        <v>240</v>
      </c>
      <c r="J179" s="4">
        <v>270</v>
      </c>
      <c r="K179" s="4">
        <v>244</v>
      </c>
      <c r="L179" s="4">
        <v>204</v>
      </c>
      <c r="M179" s="4">
        <v>156</v>
      </c>
      <c r="N179" s="4">
        <v>145</v>
      </c>
      <c r="O179" s="4">
        <v>127</v>
      </c>
    </row>
    <row r="180" spans="1:15">
      <c r="A180" s="3" t="s">
        <v>198</v>
      </c>
      <c r="B180">
        <v>5.29</v>
      </c>
      <c r="C180" s="4">
        <v>261</v>
      </c>
      <c r="D180" s="4">
        <v>297</v>
      </c>
      <c r="E180" s="4">
        <v>272</v>
      </c>
      <c r="F180" s="4">
        <v>269</v>
      </c>
      <c r="G180" s="4">
        <v>278</v>
      </c>
      <c r="H180" s="4">
        <v>259</v>
      </c>
      <c r="I180" s="4">
        <v>280</v>
      </c>
      <c r="J180" s="4">
        <v>231</v>
      </c>
      <c r="K180" s="4">
        <v>232</v>
      </c>
      <c r="L180" s="4">
        <v>225</v>
      </c>
      <c r="M180" s="4">
        <v>180</v>
      </c>
      <c r="N180" s="4">
        <v>153</v>
      </c>
      <c r="O180" s="4">
        <v>127</v>
      </c>
    </row>
    <row r="181" spans="1:15">
      <c r="A181" s="3" t="s">
        <v>20</v>
      </c>
      <c r="B181">
        <v>14</v>
      </c>
      <c r="C181" s="4">
        <v>729</v>
      </c>
      <c r="D181" s="4">
        <v>853</v>
      </c>
      <c r="E181" s="4">
        <v>849</v>
      </c>
      <c r="F181" s="4">
        <v>866</v>
      </c>
      <c r="G181" s="4">
        <v>916</v>
      </c>
      <c r="H181" s="4">
        <v>916</v>
      </c>
      <c r="I181" s="4">
        <v>833</v>
      </c>
      <c r="J181" s="4">
        <v>793</v>
      </c>
      <c r="K181" s="4">
        <v>813</v>
      </c>
      <c r="L181" s="4">
        <v>741</v>
      </c>
      <c r="M181" s="4">
        <v>686</v>
      </c>
      <c r="N181" s="4">
        <v>621</v>
      </c>
      <c r="O181" s="4">
        <v>634</v>
      </c>
    </row>
    <row r="182" spans="1:15">
      <c r="A182" s="3" t="s">
        <v>199</v>
      </c>
      <c r="B182">
        <v>3.64</v>
      </c>
      <c r="C182" s="4">
        <v>177</v>
      </c>
      <c r="D182" s="4">
        <v>182</v>
      </c>
      <c r="E182" s="4">
        <v>212</v>
      </c>
      <c r="F182" s="4">
        <v>252</v>
      </c>
      <c r="G182" s="4">
        <v>298</v>
      </c>
      <c r="H182" s="4">
        <v>305</v>
      </c>
      <c r="I182" s="4">
        <v>272</v>
      </c>
      <c r="J182" s="4">
        <v>283</v>
      </c>
      <c r="K182" s="4">
        <v>289</v>
      </c>
      <c r="L182" s="4">
        <v>310</v>
      </c>
      <c r="M182" s="4">
        <v>268</v>
      </c>
      <c r="N182" s="4">
        <v>205</v>
      </c>
      <c r="O182" s="4">
        <v>199</v>
      </c>
    </row>
    <row r="183" spans="1:15">
      <c r="A183" s="3" t="s">
        <v>200</v>
      </c>
      <c r="B183">
        <v>7.29</v>
      </c>
      <c r="C183" s="4">
        <v>604</v>
      </c>
      <c r="D183" s="4">
        <v>665</v>
      </c>
      <c r="E183" s="4">
        <v>696</v>
      </c>
      <c r="F183" s="4">
        <v>714</v>
      </c>
      <c r="G183" s="4">
        <v>806</v>
      </c>
      <c r="H183" s="4">
        <v>952</v>
      </c>
      <c r="I183" s="4">
        <v>1236</v>
      </c>
      <c r="J183" s="4">
        <v>1220</v>
      </c>
      <c r="K183" s="4">
        <v>1264</v>
      </c>
      <c r="L183" s="4">
        <v>1216</v>
      </c>
      <c r="M183" s="4">
        <v>1227</v>
      </c>
      <c r="N183" s="4">
        <v>1262</v>
      </c>
      <c r="O183" s="4">
        <v>1362</v>
      </c>
    </row>
    <row r="184" spans="1:15">
      <c r="A184" s="3" t="s">
        <v>201</v>
      </c>
      <c r="B184">
        <v>4.97</v>
      </c>
      <c r="C184" s="4">
        <v>221</v>
      </c>
      <c r="D184" s="4">
        <v>225</v>
      </c>
      <c r="E184" s="4">
        <v>227</v>
      </c>
      <c r="F184" s="4">
        <v>235</v>
      </c>
      <c r="G184" s="4">
        <v>224</v>
      </c>
      <c r="H184" s="4">
        <v>209</v>
      </c>
      <c r="I184" s="4">
        <v>206</v>
      </c>
      <c r="J184" s="4">
        <v>192</v>
      </c>
      <c r="K184" s="4">
        <v>209</v>
      </c>
      <c r="L184" s="4">
        <v>194</v>
      </c>
      <c r="M184" s="4">
        <v>198</v>
      </c>
      <c r="N184" s="4">
        <v>186</v>
      </c>
      <c r="O184" s="4">
        <v>161</v>
      </c>
    </row>
    <row r="185" spans="1:15">
      <c r="A185" s="3" t="s">
        <v>202</v>
      </c>
      <c r="B185">
        <v>7.56</v>
      </c>
      <c r="C185" s="4">
        <v>180</v>
      </c>
      <c r="D185" s="4">
        <v>162</v>
      </c>
      <c r="E185" s="4">
        <v>225</v>
      </c>
      <c r="F185" s="4">
        <v>165</v>
      </c>
      <c r="G185" s="4">
        <v>165</v>
      </c>
      <c r="H185" s="4">
        <v>187</v>
      </c>
      <c r="I185" s="4">
        <v>226</v>
      </c>
      <c r="J185" s="4">
        <v>202</v>
      </c>
      <c r="K185" s="4">
        <v>210</v>
      </c>
      <c r="L185" s="4">
        <v>195</v>
      </c>
      <c r="M185" s="4">
        <v>166</v>
      </c>
      <c r="N185" s="4">
        <v>120</v>
      </c>
      <c r="O185" s="4">
        <v>100</v>
      </c>
    </row>
    <row r="186" spans="1:15">
      <c r="A186" s="3" t="s">
        <v>203</v>
      </c>
      <c r="B186">
        <v>6.33</v>
      </c>
      <c r="C186" s="4">
        <v>456</v>
      </c>
      <c r="D186" s="4">
        <v>405</v>
      </c>
      <c r="E186" s="4">
        <v>449</v>
      </c>
      <c r="F186" s="4">
        <v>359</v>
      </c>
      <c r="G186" s="4">
        <v>391</v>
      </c>
      <c r="H186" s="4">
        <v>408</v>
      </c>
      <c r="I186" s="4">
        <v>371</v>
      </c>
      <c r="J186" s="4">
        <v>419</v>
      </c>
      <c r="K186" s="4">
        <v>439</v>
      </c>
      <c r="L186" s="4">
        <v>436</v>
      </c>
      <c r="M186" s="4">
        <v>376</v>
      </c>
      <c r="N186" s="4">
        <v>338</v>
      </c>
      <c r="O186" s="4">
        <v>374</v>
      </c>
    </row>
    <row r="187" spans="1:15">
      <c r="A187" s="3" t="s">
        <v>204</v>
      </c>
      <c r="B187">
        <v>3.02</v>
      </c>
      <c r="C187" s="4">
        <v>132</v>
      </c>
      <c r="D187" s="4">
        <v>169</v>
      </c>
      <c r="E187" s="4">
        <v>165</v>
      </c>
      <c r="F187" s="4">
        <v>155</v>
      </c>
      <c r="G187" s="4">
        <v>160</v>
      </c>
      <c r="H187" s="4">
        <v>169</v>
      </c>
      <c r="I187" s="4">
        <v>144</v>
      </c>
      <c r="J187" s="4">
        <v>122</v>
      </c>
      <c r="K187" s="4">
        <v>118</v>
      </c>
      <c r="L187" s="4">
        <v>100</v>
      </c>
      <c r="M187" s="4">
        <v>74</v>
      </c>
      <c r="N187" s="4">
        <v>65</v>
      </c>
      <c r="O187" s="4">
        <v>54</v>
      </c>
    </row>
    <row r="188" spans="1:15">
      <c r="A188" s="3" t="s">
        <v>205</v>
      </c>
      <c r="B188">
        <v>9.07</v>
      </c>
      <c r="C188" s="4">
        <v>545</v>
      </c>
      <c r="D188" s="4">
        <v>560</v>
      </c>
      <c r="E188" s="4">
        <v>608</v>
      </c>
      <c r="F188" s="4">
        <v>678</v>
      </c>
      <c r="G188" s="4">
        <v>723</v>
      </c>
      <c r="H188" s="4">
        <v>791</v>
      </c>
      <c r="I188" s="4">
        <v>806</v>
      </c>
      <c r="J188" s="4">
        <v>875</v>
      </c>
      <c r="K188" s="4">
        <v>897</v>
      </c>
      <c r="L188" s="4">
        <v>841</v>
      </c>
      <c r="M188" s="4">
        <v>701</v>
      </c>
      <c r="N188" s="4">
        <v>527</v>
      </c>
      <c r="O188" s="4">
        <v>524</v>
      </c>
    </row>
    <row r="189" spans="1:15">
      <c r="A189" s="3" t="s">
        <v>206</v>
      </c>
      <c r="B189">
        <v>9.1999999999999993</v>
      </c>
      <c r="C189" s="4">
        <v>473</v>
      </c>
      <c r="D189" s="4">
        <v>477</v>
      </c>
      <c r="E189" s="4">
        <v>584</v>
      </c>
      <c r="F189" s="4">
        <v>565</v>
      </c>
      <c r="G189" s="4">
        <v>575</v>
      </c>
      <c r="H189" s="4">
        <v>601</v>
      </c>
      <c r="I189" s="4">
        <v>515</v>
      </c>
      <c r="J189" s="4">
        <v>466</v>
      </c>
      <c r="K189" s="4">
        <v>430</v>
      </c>
      <c r="L189" s="4">
        <v>431</v>
      </c>
      <c r="M189" s="4">
        <v>409</v>
      </c>
      <c r="N189" s="4">
        <v>366</v>
      </c>
      <c r="O189" s="4">
        <v>365</v>
      </c>
    </row>
    <row r="190" spans="1:15">
      <c r="A190" s="3" t="s">
        <v>207</v>
      </c>
      <c r="B190">
        <v>11.5</v>
      </c>
      <c r="C190" s="4">
        <v>822</v>
      </c>
      <c r="D190" s="4">
        <v>830</v>
      </c>
      <c r="E190" s="4">
        <v>868</v>
      </c>
      <c r="F190" s="4">
        <v>825</v>
      </c>
      <c r="G190" s="4">
        <v>908</v>
      </c>
      <c r="H190" s="4">
        <v>911</v>
      </c>
      <c r="I190" s="4">
        <v>968</v>
      </c>
      <c r="J190" s="4">
        <v>1015</v>
      </c>
      <c r="K190" s="4">
        <v>1037</v>
      </c>
      <c r="L190" s="4">
        <v>947</v>
      </c>
      <c r="M190" s="4">
        <v>888</v>
      </c>
      <c r="N190" s="4">
        <v>808</v>
      </c>
      <c r="O190" s="4">
        <v>828</v>
      </c>
    </row>
    <row r="191" spans="1:15">
      <c r="A191" s="3" t="s">
        <v>208</v>
      </c>
      <c r="B191">
        <v>7.46</v>
      </c>
      <c r="C191" s="4">
        <v>531</v>
      </c>
      <c r="D191" s="4">
        <v>648</v>
      </c>
      <c r="E191" s="4">
        <v>637</v>
      </c>
      <c r="F191" s="4">
        <v>625</v>
      </c>
      <c r="G191" s="4">
        <v>638</v>
      </c>
      <c r="H191" s="4">
        <v>640</v>
      </c>
      <c r="I191" s="4">
        <v>567</v>
      </c>
      <c r="J191" s="4">
        <v>531</v>
      </c>
      <c r="K191" s="4">
        <v>575</v>
      </c>
      <c r="L191" s="4">
        <v>529</v>
      </c>
      <c r="M191" s="4">
        <v>467</v>
      </c>
      <c r="N191" s="4">
        <v>428</v>
      </c>
      <c r="O191" s="4">
        <v>448</v>
      </c>
    </row>
    <row r="192" spans="1:15">
      <c r="A192" s="3" t="s">
        <v>209</v>
      </c>
      <c r="B192">
        <v>10.19</v>
      </c>
      <c r="C192" s="4">
        <v>717</v>
      </c>
      <c r="D192" s="4">
        <v>741</v>
      </c>
      <c r="E192" s="4">
        <v>729</v>
      </c>
      <c r="F192" s="4">
        <v>780</v>
      </c>
      <c r="G192" s="4">
        <v>773</v>
      </c>
      <c r="H192" s="4">
        <v>783</v>
      </c>
      <c r="I192" s="4">
        <v>744</v>
      </c>
      <c r="J192" s="4">
        <v>602</v>
      </c>
      <c r="K192" s="4">
        <v>635</v>
      </c>
      <c r="L192" s="4">
        <v>588</v>
      </c>
      <c r="M192" s="4">
        <v>618</v>
      </c>
      <c r="N192" s="4">
        <v>626</v>
      </c>
      <c r="O192" s="4">
        <v>626</v>
      </c>
    </row>
    <row r="193" spans="1:15">
      <c r="A193" s="3" t="s">
        <v>210</v>
      </c>
      <c r="B193">
        <v>7.43</v>
      </c>
      <c r="C193" s="4">
        <v>539</v>
      </c>
      <c r="D193" s="4">
        <v>561</v>
      </c>
      <c r="E193" s="4">
        <v>613</v>
      </c>
      <c r="F193" s="4">
        <v>644</v>
      </c>
      <c r="G193" s="4">
        <v>675</v>
      </c>
      <c r="H193" s="4">
        <v>640</v>
      </c>
      <c r="I193" s="4">
        <v>634</v>
      </c>
      <c r="J193" s="4">
        <v>584</v>
      </c>
      <c r="K193" s="4">
        <v>607</v>
      </c>
      <c r="L193" s="4">
        <v>556</v>
      </c>
      <c r="M193" s="4">
        <v>489</v>
      </c>
      <c r="N193" s="4">
        <v>464</v>
      </c>
      <c r="O193" s="4">
        <v>430</v>
      </c>
    </row>
    <row r="194" spans="1:15">
      <c r="A194" s="3" t="s">
        <v>211</v>
      </c>
      <c r="B194">
        <v>21.16</v>
      </c>
      <c r="C194" s="4">
        <v>954</v>
      </c>
      <c r="D194" s="4">
        <v>1111</v>
      </c>
      <c r="E194" s="4">
        <v>1147</v>
      </c>
      <c r="F194" s="4">
        <v>1264</v>
      </c>
      <c r="G194" s="4">
        <v>1352</v>
      </c>
      <c r="H194" s="4">
        <v>1351</v>
      </c>
      <c r="I194" s="4">
        <v>1430</v>
      </c>
      <c r="J194" s="4">
        <v>1378</v>
      </c>
      <c r="K194" s="4">
        <v>1470</v>
      </c>
      <c r="L194" s="4">
        <v>1503</v>
      </c>
      <c r="M194" s="4">
        <v>1500</v>
      </c>
      <c r="N194" s="4">
        <v>1578</v>
      </c>
      <c r="O194" s="4">
        <v>1664</v>
      </c>
    </row>
    <row r="195" spans="1:15">
      <c r="A195" s="3" t="s">
        <v>212</v>
      </c>
      <c r="B195">
        <v>10.050000000000001</v>
      </c>
      <c r="C195" s="4">
        <v>1619</v>
      </c>
      <c r="D195" s="4">
        <v>1834</v>
      </c>
      <c r="E195" s="4">
        <v>1890</v>
      </c>
      <c r="F195" s="4">
        <v>2014</v>
      </c>
      <c r="G195" s="4">
        <v>2205</v>
      </c>
      <c r="H195" s="4">
        <v>2237</v>
      </c>
      <c r="I195" s="4">
        <v>2509</v>
      </c>
      <c r="J195" s="4">
        <v>2423</v>
      </c>
      <c r="K195" s="4">
        <v>2787</v>
      </c>
      <c r="L195" s="4">
        <v>3381</v>
      </c>
      <c r="M195" s="4">
        <v>4115</v>
      </c>
      <c r="N195" s="4">
        <v>3484</v>
      </c>
      <c r="O195" s="4">
        <v>3504</v>
      </c>
    </row>
    <row r="196" spans="1:15">
      <c r="A196" s="3" t="s">
        <v>213</v>
      </c>
      <c r="B196">
        <v>12.16</v>
      </c>
      <c r="C196" s="4">
        <v>863</v>
      </c>
      <c r="D196" s="4">
        <v>806</v>
      </c>
      <c r="E196" s="4">
        <v>996</v>
      </c>
      <c r="F196" s="4">
        <v>1173</v>
      </c>
      <c r="G196" s="4">
        <v>1382</v>
      </c>
      <c r="H196" s="4">
        <v>1318</v>
      </c>
      <c r="I196" s="4">
        <v>1409</v>
      </c>
      <c r="J196" s="4">
        <v>1425</v>
      </c>
      <c r="K196" s="4">
        <v>1467</v>
      </c>
      <c r="L196" s="4">
        <v>2226</v>
      </c>
      <c r="M196" s="4">
        <v>2895</v>
      </c>
      <c r="N196" s="4">
        <v>2662</v>
      </c>
      <c r="O196" s="4">
        <v>2587</v>
      </c>
    </row>
    <row r="197" spans="1:15">
      <c r="A197" s="3" t="s">
        <v>214</v>
      </c>
      <c r="B197">
        <v>6.64</v>
      </c>
      <c r="C197" s="4">
        <v>468</v>
      </c>
      <c r="D197" s="4">
        <v>512</v>
      </c>
      <c r="E197" s="4">
        <v>561</v>
      </c>
      <c r="F197" s="4">
        <v>565</v>
      </c>
      <c r="G197" s="4">
        <v>603</v>
      </c>
      <c r="H197" s="4">
        <v>600</v>
      </c>
      <c r="I197" s="4">
        <v>704</v>
      </c>
      <c r="J197" s="4">
        <v>795</v>
      </c>
      <c r="K197" s="4">
        <v>658</v>
      </c>
      <c r="L197" s="4">
        <v>727</v>
      </c>
      <c r="M197" s="4">
        <v>1068</v>
      </c>
      <c r="N197" s="4">
        <v>1107</v>
      </c>
      <c r="O197" s="4">
        <v>1208</v>
      </c>
    </row>
    <row r="198" spans="1:15">
      <c r="A198" s="3" t="s">
        <v>215</v>
      </c>
      <c r="B198">
        <v>8.18</v>
      </c>
      <c r="C198" s="4">
        <v>592</v>
      </c>
      <c r="D198" s="4">
        <v>607</v>
      </c>
      <c r="E198" s="4">
        <v>609</v>
      </c>
      <c r="F198" s="4">
        <v>699</v>
      </c>
      <c r="G198" s="4">
        <v>767</v>
      </c>
      <c r="H198" s="4">
        <v>911</v>
      </c>
      <c r="I198" s="4">
        <v>1078</v>
      </c>
      <c r="J198" s="4">
        <v>1083</v>
      </c>
      <c r="K198" s="4">
        <v>1159</v>
      </c>
      <c r="L198" s="4">
        <v>1111</v>
      </c>
      <c r="M198" s="4">
        <v>938</v>
      </c>
      <c r="N198" s="4">
        <v>904</v>
      </c>
      <c r="O198" s="4">
        <v>913</v>
      </c>
    </row>
    <row r="199" spans="1:15">
      <c r="A199" s="3" t="s">
        <v>216</v>
      </c>
      <c r="B199">
        <v>13.05</v>
      </c>
      <c r="C199" s="4">
        <v>708</v>
      </c>
      <c r="D199" s="4">
        <v>758</v>
      </c>
      <c r="E199" s="4">
        <v>773</v>
      </c>
      <c r="F199" s="4">
        <v>761</v>
      </c>
      <c r="G199" s="4">
        <v>857</v>
      </c>
      <c r="H199" s="4">
        <v>806</v>
      </c>
      <c r="I199" s="4">
        <v>852</v>
      </c>
      <c r="J199" s="4">
        <v>803</v>
      </c>
      <c r="K199" s="4">
        <v>866</v>
      </c>
      <c r="L199" s="4">
        <v>831</v>
      </c>
      <c r="M199" s="4">
        <v>799</v>
      </c>
      <c r="N199" s="4">
        <v>742</v>
      </c>
      <c r="O199" s="4">
        <v>763</v>
      </c>
    </row>
    <row r="200" spans="1:15">
      <c r="A200" s="3" t="s">
        <v>217</v>
      </c>
      <c r="B200">
        <v>7.09</v>
      </c>
      <c r="C200" s="4">
        <v>710</v>
      </c>
      <c r="D200" s="4">
        <v>824</v>
      </c>
      <c r="E200" s="4">
        <v>902</v>
      </c>
      <c r="F200" s="4">
        <v>926</v>
      </c>
      <c r="G200" s="4">
        <v>1061</v>
      </c>
      <c r="H200" s="4">
        <v>1060</v>
      </c>
      <c r="I200" s="4">
        <v>1074</v>
      </c>
      <c r="J200" s="4">
        <v>1008</v>
      </c>
      <c r="K200" s="4">
        <v>1118</v>
      </c>
      <c r="L200" s="4">
        <v>1119</v>
      </c>
      <c r="M200" s="4">
        <v>1130</v>
      </c>
      <c r="N200" s="4">
        <v>1054</v>
      </c>
      <c r="O200" s="4">
        <v>1089</v>
      </c>
    </row>
    <row r="201" spans="1:15">
      <c r="A201" s="3" t="s">
        <v>218</v>
      </c>
      <c r="B201">
        <v>4.5</v>
      </c>
      <c r="C201" s="4">
        <v>313</v>
      </c>
      <c r="D201" s="4">
        <v>343</v>
      </c>
      <c r="E201" s="4">
        <v>372</v>
      </c>
      <c r="F201" s="4">
        <v>427</v>
      </c>
      <c r="G201" s="4">
        <v>491</v>
      </c>
      <c r="H201" s="4">
        <v>509</v>
      </c>
      <c r="I201" s="4">
        <v>540</v>
      </c>
      <c r="J201" s="4">
        <v>495</v>
      </c>
      <c r="K201" s="4">
        <v>564</v>
      </c>
      <c r="L201" s="4">
        <v>533</v>
      </c>
      <c r="M201" s="4">
        <v>478</v>
      </c>
      <c r="N201" s="4">
        <v>443</v>
      </c>
      <c r="O201" s="4">
        <v>435</v>
      </c>
    </row>
    <row r="202" spans="1:15">
      <c r="A202" s="3" t="s">
        <v>219</v>
      </c>
      <c r="B202">
        <v>6.54</v>
      </c>
      <c r="C202" s="4">
        <v>1062</v>
      </c>
      <c r="D202" s="4">
        <v>950</v>
      </c>
      <c r="E202" s="4">
        <v>974</v>
      </c>
      <c r="F202" s="4">
        <v>941</v>
      </c>
      <c r="G202" s="4">
        <v>1272</v>
      </c>
      <c r="H202" s="4">
        <v>1370</v>
      </c>
      <c r="I202" s="4">
        <v>1247</v>
      </c>
      <c r="J202" s="4">
        <v>1313</v>
      </c>
      <c r="K202" s="4">
        <v>1415</v>
      </c>
      <c r="L202" s="4">
        <v>1470</v>
      </c>
      <c r="M202" s="4">
        <v>1551</v>
      </c>
      <c r="N202" s="4">
        <v>1443</v>
      </c>
      <c r="O202" s="4">
        <v>1329</v>
      </c>
    </row>
    <row r="203" spans="1:15">
      <c r="A203" s="3" t="s">
        <v>220</v>
      </c>
      <c r="B203">
        <v>3.93</v>
      </c>
      <c r="C203" s="4">
        <v>125</v>
      </c>
      <c r="D203" s="4">
        <v>132</v>
      </c>
      <c r="E203" s="4">
        <v>129</v>
      </c>
      <c r="F203" s="4">
        <v>136</v>
      </c>
      <c r="G203" s="4">
        <v>151</v>
      </c>
      <c r="H203" s="4">
        <v>136</v>
      </c>
      <c r="I203" s="4">
        <v>119</v>
      </c>
      <c r="J203" s="4">
        <v>144</v>
      </c>
      <c r="K203" s="4">
        <v>158</v>
      </c>
      <c r="L203" s="4">
        <v>166</v>
      </c>
      <c r="M203" s="4">
        <v>149</v>
      </c>
      <c r="N203" s="4">
        <v>140</v>
      </c>
      <c r="O203" s="4">
        <v>107</v>
      </c>
    </row>
    <row r="204" spans="1:15">
      <c r="A204" s="3" t="s">
        <v>221</v>
      </c>
      <c r="B204">
        <v>4.58</v>
      </c>
      <c r="C204" s="4">
        <v>306</v>
      </c>
      <c r="D204" s="4">
        <v>318</v>
      </c>
      <c r="E204" s="4">
        <v>341</v>
      </c>
      <c r="F204" s="4">
        <v>312</v>
      </c>
      <c r="G204" s="4">
        <v>315</v>
      </c>
      <c r="H204" s="4">
        <v>321</v>
      </c>
      <c r="I204" s="4">
        <v>333</v>
      </c>
      <c r="J204" s="4">
        <v>259</v>
      </c>
      <c r="K204" s="4">
        <v>258</v>
      </c>
      <c r="L204" s="4">
        <v>238</v>
      </c>
      <c r="M204" s="4">
        <v>251</v>
      </c>
      <c r="N204" s="4">
        <v>251</v>
      </c>
      <c r="O204" s="4">
        <v>276</v>
      </c>
    </row>
    <row r="205" spans="1:15">
      <c r="A205" s="3" t="s">
        <v>222</v>
      </c>
      <c r="B205">
        <v>5.83</v>
      </c>
      <c r="C205" s="4">
        <v>549</v>
      </c>
      <c r="D205" s="4">
        <v>604</v>
      </c>
      <c r="E205" s="4">
        <v>720</v>
      </c>
      <c r="F205" s="4">
        <v>841</v>
      </c>
      <c r="G205" s="4">
        <v>849</v>
      </c>
      <c r="H205" s="4">
        <v>888</v>
      </c>
      <c r="I205" s="4">
        <v>939</v>
      </c>
      <c r="J205" s="4">
        <v>880</v>
      </c>
      <c r="K205" s="4">
        <v>863</v>
      </c>
      <c r="L205" s="4">
        <v>778</v>
      </c>
      <c r="M205" s="4">
        <v>705</v>
      </c>
      <c r="N205" s="4">
        <v>722</v>
      </c>
      <c r="O205" s="4">
        <v>780</v>
      </c>
    </row>
    <row r="206" spans="1:15">
      <c r="A206" s="3" t="s">
        <v>223</v>
      </c>
      <c r="B206">
        <v>2.7</v>
      </c>
      <c r="C206" s="4">
        <v>319</v>
      </c>
      <c r="D206" s="4">
        <v>363</v>
      </c>
      <c r="E206" s="4">
        <v>358</v>
      </c>
      <c r="F206" s="4">
        <v>338</v>
      </c>
      <c r="G206" s="4">
        <v>386</v>
      </c>
      <c r="H206" s="4">
        <v>395</v>
      </c>
      <c r="I206" s="4">
        <v>422</v>
      </c>
      <c r="J206" s="4">
        <v>351</v>
      </c>
      <c r="K206" s="4">
        <v>394</v>
      </c>
      <c r="L206" s="4">
        <v>355</v>
      </c>
      <c r="M206" s="4">
        <v>333</v>
      </c>
      <c r="N206" s="4">
        <v>320</v>
      </c>
      <c r="O206" s="4">
        <v>333</v>
      </c>
    </row>
    <row r="207" spans="1:15">
      <c r="A207" s="3" t="s">
        <v>224</v>
      </c>
      <c r="B207">
        <v>4.93</v>
      </c>
      <c r="C207" s="4">
        <v>288</v>
      </c>
      <c r="D207" s="4">
        <v>291</v>
      </c>
      <c r="E207" s="4">
        <v>269</v>
      </c>
      <c r="F207" s="4">
        <v>290</v>
      </c>
      <c r="G207" s="4">
        <v>249</v>
      </c>
      <c r="H207" s="4">
        <v>242</v>
      </c>
      <c r="I207" s="4">
        <v>244</v>
      </c>
      <c r="J207" s="4">
        <v>180</v>
      </c>
      <c r="K207" s="4">
        <v>249</v>
      </c>
      <c r="L207" s="4">
        <v>255</v>
      </c>
      <c r="M207" s="4">
        <v>232</v>
      </c>
      <c r="N207" s="4">
        <v>184</v>
      </c>
      <c r="O207" s="4">
        <v>206</v>
      </c>
    </row>
    <row r="208" spans="1:15">
      <c r="A208" s="3" t="s">
        <v>225</v>
      </c>
      <c r="B208">
        <v>17.059999999999999</v>
      </c>
      <c r="C208" s="4">
        <v>1270</v>
      </c>
      <c r="D208" s="4">
        <v>1357</v>
      </c>
      <c r="E208" s="4">
        <v>1374</v>
      </c>
      <c r="F208" s="4">
        <v>1453</v>
      </c>
      <c r="G208" s="4">
        <v>1462</v>
      </c>
      <c r="H208" s="4">
        <v>1414</v>
      </c>
      <c r="I208" s="4">
        <v>1464</v>
      </c>
      <c r="J208" s="4">
        <v>1319</v>
      </c>
      <c r="K208" s="4">
        <v>1484</v>
      </c>
      <c r="L208" s="4">
        <v>1435</v>
      </c>
      <c r="M208" s="4">
        <v>1333</v>
      </c>
      <c r="N208" s="4">
        <v>1185</v>
      </c>
      <c r="O208" s="4">
        <v>1243</v>
      </c>
    </row>
    <row r="209" spans="1:15">
      <c r="A209" s="3" t="s">
        <v>226</v>
      </c>
      <c r="B209">
        <v>11.55</v>
      </c>
      <c r="C209" s="4">
        <v>556</v>
      </c>
      <c r="D209" s="4">
        <v>597</v>
      </c>
      <c r="E209" s="4">
        <v>664</v>
      </c>
      <c r="F209" s="4">
        <v>684</v>
      </c>
      <c r="G209" s="4">
        <v>730</v>
      </c>
      <c r="H209" s="4">
        <v>793</v>
      </c>
      <c r="I209" s="4">
        <v>881</v>
      </c>
      <c r="J209" s="4">
        <v>855</v>
      </c>
      <c r="K209" s="4">
        <v>884</v>
      </c>
      <c r="L209" s="4">
        <v>824</v>
      </c>
      <c r="M209" s="4">
        <v>737</v>
      </c>
      <c r="N209" s="4">
        <v>720</v>
      </c>
      <c r="O209" s="4">
        <v>706</v>
      </c>
    </row>
    <row r="210" spans="1:15">
      <c r="A210" s="3" t="s">
        <v>227</v>
      </c>
      <c r="B210">
        <v>6.21</v>
      </c>
      <c r="C210" s="4">
        <v>496</v>
      </c>
      <c r="D210" s="4">
        <v>498</v>
      </c>
      <c r="E210" s="4">
        <v>520</v>
      </c>
      <c r="F210" s="4">
        <v>552</v>
      </c>
      <c r="G210" s="4">
        <v>576</v>
      </c>
      <c r="H210" s="4">
        <v>569</v>
      </c>
      <c r="I210" s="4">
        <v>594</v>
      </c>
      <c r="J210" s="4">
        <v>591</v>
      </c>
      <c r="K210" s="4">
        <v>591</v>
      </c>
      <c r="L210" s="4">
        <v>602</v>
      </c>
      <c r="M210" s="4">
        <v>630</v>
      </c>
      <c r="N210" s="4">
        <v>645</v>
      </c>
      <c r="O210" s="4">
        <v>660</v>
      </c>
    </row>
    <row r="211" spans="1:15">
      <c r="A211" s="3" t="s">
        <v>228</v>
      </c>
      <c r="B211">
        <v>4.8</v>
      </c>
      <c r="C211" s="4">
        <v>277</v>
      </c>
      <c r="D211" s="4">
        <v>324</v>
      </c>
      <c r="E211" s="4">
        <v>305</v>
      </c>
      <c r="F211" s="4">
        <v>310</v>
      </c>
      <c r="G211" s="4">
        <v>326</v>
      </c>
      <c r="H211" s="4">
        <v>311</v>
      </c>
      <c r="I211" s="4">
        <v>271</v>
      </c>
      <c r="J211" s="4">
        <v>256</v>
      </c>
      <c r="K211" s="4">
        <v>248</v>
      </c>
      <c r="L211" s="4">
        <v>225</v>
      </c>
      <c r="M211" s="4">
        <v>203</v>
      </c>
      <c r="N211" s="4">
        <v>169</v>
      </c>
      <c r="O211" s="4">
        <v>186</v>
      </c>
    </row>
    <row r="212" spans="1:15">
      <c r="A212" s="3" t="s">
        <v>229</v>
      </c>
      <c r="B212">
        <v>14.54</v>
      </c>
      <c r="C212" s="4">
        <v>885</v>
      </c>
      <c r="D212" s="4">
        <v>941</v>
      </c>
      <c r="E212" s="4">
        <v>995</v>
      </c>
      <c r="F212" s="4">
        <v>996</v>
      </c>
      <c r="G212" s="4">
        <v>1054</v>
      </c>
      <c r="H212" s="4">
        <v>998</v>
      </c>
      <c r="I212" s="4">
        <v>987</v>
      </c>
      <c r="J212" s="4">
        <v>1095</v>
      </c>
      <c r="K212" s="4">
        <v>1167</v>
      </c>
      <c r="L212" s="4">
        <v>1196</v>
      </c>
      <c r="M212" s="4">
        <v>1193</v>
      </c>
      <c r="N212" s="4">
        <v>1058</v>
      </c>
      <c r="O212" s="4">
        <v>1090</v>
      </c>
    </row>
    <row r="213" spans="1:15">
      <c r="A213" s="3" t="s">
        <v>230</v>
      </c>
      <c r="B213">
        <v>8.7200000000000006</v>
      </c>
      <c r="C213" s="4">
        <v>486</v>
      </c>
      <c r="D213" s="4">
        <v>569</v>
      </c>
      <c r="E213" s="4">
        <v>514</v>
      </c>
      <c r="F213" s="4">
        <v>533</v>
      </c>
      <c r="G213" s="4">
        <v>455</v>
      </c>
      <c r="H213" s="4">
        <v>478</v>
      </c>
      <c r="I213" s="4">
        <v>453</v>
      </c>
      <c r="J213" s="4">
        <v>405</v>
      </c>
      <c r="K213" s="4">
        <v>395</v>
      </c>
      <c r="L213" s="4">
        <v>336</v>
      </c>
      <c r="M213" s="4">
        <v>309</v>
      </c>
      <c r="N213" s="4">
        <v>314</v>
      </c>
      <c r="O213" s="4">
        <v>292</v>
      </c>
    </row>
    <row r="214" spans="1:15">
      <c r="A214" s="3" t="s">
        <v>231</v>
      </c>
      <c r="B214">
        <v>10.46</v>
      </c>
      <c r="C214" s="4">
        <v>524</v>
      </c>
      <c r="D214" s="4">
        <v>558</v>
      </c>
      <c r="E214" s="4">
        <v>603</v>
      </c>
      <c r="F214" s="4">
        <v>611</v>
      </c>
      <c r="G214" s="4">
        <v>628</v>
      </c>
      <c r="H214" s="4">
        <v>742</v>
      </c>
      <c r="I214" s="4">
        <v>876</v>
      </c>
      <c r="J214" s="4">
        <v>794</v>
      </c>
      <c r="K214" s="4">
        <v>790</v>
      </c>
      <c r="L214" s="4">
        <v>760</v>
      </c>
      <c r="M214" s="4">
        <v>643</v>
      </c>
      <c r="N214" s="4">
        <v>655</v>
      </c>
      <c r="O214" s="4">
        <v>694</v>
      </c>
    </row>
    <row r="215" spans="1:15">
      <c r="A215" s="3" t="s">
        <v>232</v>
      </c>
      <c r="B215">
        <v>6.15</v>
      </c>
      <c r="C215" s="4">
        <v>571</v>
      </c>
      <c r="D215" s="4">
        <v>694</v>
      </c>
      <c r="E215" s="4">
        <v>789</v>
      </c>
      <c r="F215" s="4">
        <v>848</v>
      </c>
      <c r="G215" s="4">
        <v>894</v>
      </c>
      <c r="H215" s="4">
        <v>879</v>
      </c>
      <c r="I215" s="4">
        <v>971</v>
      </c>
      <c r="J215" s="4">
        <v>998</v>
      </c>
      <c r="K215" s="4">
        <v>1066</v>
      </c>
      <c r="L215" s="4">
        <v>1100</v>
      </c>
      <c r="M215" s="4">
        <v>1025</v>
      </c>
      <c r="N215" s="4">
        <v>966</v>
      </c>
      <c r="O215" s="4">
        <v>950</v>
      </c>
    </row>
    <row r="216" spans="1:15">
      <c r="A216" s="3" t="s">
        <v>233</v>
      </c>
      <c r="B216">
        <v>19.690000000000001</v>
      </c>
      <c r="C216" s="4">
        <v>1932</v>
      </c>
      <c r="D216" s="4">
        <v>2081</v>
      </c>
      <c r="E216" s="4">
        <v>2317</v>
      </c>
      <c r="F216" s="4">
        <v>2365</v>
      </c>
      <c r="G216" s="4">
        <v>2657</v>
      </c>
      <c r="H216" s="4">
        <v>2672</v>
      </c>
      <c r="I216" s="4">
        <v>2704</v>
      </c>
      <c r="J216" s="4">
        <v>2208</v>
      </c>
      <c r="K216" s="4">
        <v>2350</v>
      </c>
      <c r="L216" s="4">
        <v>2444</v>
      </c>
      <c r="M216" s="4">
        <v>2474</v>
      </c>
      <c r="N216" s="4">
        <v>2353</v>
      </c>
      <c r="O216" s="4">
        <v>2353</v>
      </c>
    </row>
    <row r="217" spans="1:15">
      <c r="A217" s="3" t="s">
        <v>234</v>
      </c>
      <c r="B217">
        <v>18.68</v>
      </c>
      <c r="C217" s="4">
        <v>2832</v>
      </c>
      <c r="D217" s="4">
        <v>3001</v>
      </c>
      <c r="E217" s="4">
        <v>3134</v>
      </c>
      <c r="F217" s="4">
        <v>3481</v>
      </c>
      <c r="G217" s="4">
        <v>4073</v>
      </c>
      <c r="H217" s="4">
        <v>4669</v>
      </c>
      <c r="I217" s="4">
        <v>4719</v>
      </c>
      <c r="J217" s="4">
        <v>4533</v>
      </c>
      <c r="K217" s="4">
        <v>5262</v>
      </c>
      <c r="L217" s="4">
        <v>5285</v>
      </c>
      <c r="M217" s="4">
        <v>4893</v>
      </c>
      <c r="N217" s="4">
        <v>4445</v>
      </c>
      <c r="O217" s="4">
        <v>4544</v>
      </c>
    </row>
    <row r="218" spans="1:15">
      <c r="A218" s="3" t="s">
        <v>235</v>
      </c>
      <c r="B218">
        <v>3.84</v>
      </c>
      <c r="C218" s="4">
        <v>419</v>
      </c>
      <c r="D218" s="4">
        <v>428</v>
      </c>
      <c r="E218" s="4">
        <v>525</v>
      </c>
      <c r="F218" s="4">
        <v>606</v>
      </c>
      <c r="G218" s="4">
        <v>685</v>
      </c>
      <c r="H218" s="4">
        <v>689</v>
      </c>
      <c r="I218" s="4">
        <v>913</v>
      </c>
      <c r="J218" s="4">
        <v>847</v>
      </c>
      <c r="K218" s="4">
        <v>904</v>
      </c>
      <c r="L218" s="4">
        <v>1041</v>
      </c>
      <c r="M218" s="4">
        <v>1458</v>
      </c>
      <c r="N218" s="4">
        <v>1376</v>
      </c>
      <c r="O218" s="4">
        <v>1298</v>
      </c>
    </row>
    <row r="219" spans="1:15">
      <c r="A219" s="3" t="s">
        <v>236</v>
      </c>
      <c r="B219">
        <v>7.83</v>
      </c>
      <c r="C219" s="4">
        <v>639</v>
      </c>
      <c r="D219" s="4">
        <v>580</v>
      </c>
      <c r="E219" s="4">
        <v>624</v>
      </c>
      <c r="F219" s="4">
        <v>664</v>
      </c>
      <c r="G219" s="4">
        <v>706</v>
      </c>
      <c r="H219" s="4">
        <v>693</v>
      </c>
      <c r="I219" s="4">
        <v>644</v>
      </c>
      <c r="J219" s="4">
        <v>642</v>
      </c>
      <c r="K219" s="4">
        <v>675</v>
      </c>
      <c r="L219" s="4">
        <v>618</v>
      </c>
      <c r="M219" s="4">
        <v>581</v>
      </c>
      <c r="N219" s="4">
        <v>568</v>
      </c>
      <c r="O219" s="4">
        <v>575</v>
      </c>
    </row>
    <row r="220" spans="1:15">
      <c r="A220" s="3" t="s">
        <v>237</v>
      </c>
      <c r="B220">
        <v>1.25</v>
      </c>
      <c r="C220" s="4">
        <v>133</v>
      </c>
      <c r="D220" s="4">
        <v>148</v>
      </c>
      <c r="E220" s="4">
        <v>155</v>
      </c>
      <c r="F220" s="4">
        <v>184</v>
      </c>
      <c r="G220" s="4">
        <v>178</v>
      </c>
      <c r="H220" s="4">
        <v>173</v>
      </c>
      <c r="I220" s="4">
        <v>193</v>
      </c>
      <c r="J220" s="4">
        <v>166</v>
      </c>
      <c r="K220" s="4">
        <v>188</v>
      </c>
      <c r="L220" s="4">
        <v>185</v>
      </c>
      <c r="M220" s="4">
        <v>181</v>
      </c>
      <c r="N220" s="4">
        <v>170</v>
      </c>
      <c r="O220" s="4">
        <v>175</v>
      </c>
    </row>
    <row r="221" spans="1:15">
      <c r="A221" s="3" t="s">
        <v>238</v>
      </c>
      <c r="B221">
        <v>7.51</v>
      </c>
      <c r="C221" s="4">
        <v>366</v>
      </c>
      <c r="D221" s="4">
        <v>427</v>
      </c>
      <c r="E221" s="4">
        <v>388</v>
      </c>
      <c r="F221" s="4">
        <v>380</v>
      </c>
      <c r="G221" s="4">
        <v>392</v>
      </c>
      <c r="H221" s="4">
        <v>371</v>
      </c>
      <c r="I221" s="4">
        <v>396</v>
      </c>
      <c r="J221" s="4">
        <v>315</v>
      </c>
      <c r="K221" s="4">
        <v>289</v>
      </c>
      <c r="L221" s="4">
        <v>282</v>
      </c>
      <c r="M221" s="4">
        <v>249</v>
      </c>
      <c r="N221" s="4">
        <v>186</v>
      </c>
      <c r="O221" s="4">
        <v>178</v>
      </c>
    </row>
    <row r="222" spans="1:15">
      <c r="A222" s="3" t="s">
        <v>68</v>
      </c>
      <c r="B222">
        <v>6.26</v>
      </c>
      <c r="C222" s="4">
        <v>793</v>
      </c>
      <c r="D222" s="4">
        <v>767</v>
      </c>
      <c r="E222" s="4">
        <v>1008</v>
      </c>
      <c r="F222" s="4">
        <v>1035</v>
      </c>
      <c r="G222" s="4">
        <v>1233</v>
      </c>
      <c r="H222" s="4">
        <v>1226</v>
      </c>
      <c r="I222" s="4">
        <v>1358</v>
      </c>
      <c r="J222" s="4">
        <v>1323</v>
      </c>
      <c r="K222" s="4">
        <v>1365</v>
      </c>
      <c r="L222" s="4">
        <v>1299</v>
      </c>
      <c r="M222" s="4">
        <v>1148</v>
      </c>
      <c r="N222" s="4">
        <v>1003</v>
      </c>
      <c r="O222" s="4">
        <v>1010</v>
      </c>
    </row>
    <row r="223" spans="1:15">
      <c r="A223" s="3" t="s">
        <v>239</v>
      </c>
      <c r="B223">
        <v>2.41</v>
      </c>
      <c r="C223" s="4">
        <v>230</v>
      </c>
      <c r="D223" s="4">
        <v>265</v>
      </c>
      <c r="E223" s="4">
        <v>272</v>
      </c>
      <c r="F223" s="4">
        <v>303</v>
      </c>
      <c r="G223" s="4">
        <v>300</v>
      </c>
      <c r="H223" s="4">
        <v>343</v>
      </c>
      <c r="I223" s="4">
        <v>379</v>
      </c>
      <c r="J223" s="4">
        <v>351</v>
      </c>
      <c r="K223" s="4">
        <v>372</v>
      </c>
      <c r="L223" s="4">
        <v>363</v>
      </c>
      <c r="M223" s="4">
        <v>343</v>
      </c>
      <c r="N223" s="4">
        <v>313</v>
      </c>
      <c r="O223" s="4">
        <v>298</v>
      </c>
    </row>
    <row r="224" spans="1:15">
      <c r="A224" s="3" t="s">
        <v>240</v>
      </c>
      <c r="B224">
        <v>2.62</v>
      </c>
      <c r="C224" s="4">
        <v>194</v>
      </c>
      <c r="D224" s="4">
        <v>209</v>
      </c>
      <c r="E224" s="4">
        <v>205</v>
      </c>
      <c r="F224" s="4">
        <v>213</v>
      </c>
      <c r="G224" s="4">
        <v>209</v>
      </c>
      <c r="H224" s="4">
        <v>245</v>
      </c>
      <c r="I224" s="4">
        <v>267</v>
      </c>
      <c r="J224" s="4">
        <v>254</v>
      </c>
      <c r="K224" s="4">
        <v>252</v>
      </c>
      <c r="L224" s="4">
        <v>255</v>
      </c>
      <c r="M224" s="4">
        <v>235</v>
      </c>
      <c r="N224" s="4">
        <v>230</v>
      </c>
      <c r="O224" s="4">
        <v>247</v>
      </c>
    </row>
    <row r="225" spans="1:15">
      <c r="A225" s="3" t="s">
        <v>241</v>
      </c>
      <c r="B225">
        <v>7.46</v>
      </c>
      <c r="C225" s="4">
        <v>237</v>
      </c>
      <c r="D225" s="4">
        <v>258</v>
      </c>
      <c r="E225" s="4">
        <v>282</v>
      </c>
      <c r="F225" s="4">
        <v>320</v>
      </c>
      <c r="G225" s="4">
        <v>364</v>
      </c>
      <c r="H225" s="4">
        <v>394</v>
      </c>
      <c r="I225" s="4">
        <v>537</v>
      </c>
      <c r="J225" s="4">
        <v>589</v>
      </c>
      <c r="K225" s="4">
        <v>615</v>
      </c>
      <c r="L225" s="4">
        <v>623</v>
      </c>
      <c r="M225" s="4">
        <v>584</v>
      </c>
      <c r="N225" s="4">
        <v>536</v>
      </c>
      <c r="O225" s="4">
        <v>599</v>
      </c>
    </row>
    <row r="226" spans="1:15">
      <c r="A226" s="3" t="s">
        <v>242</v>
      </c>
      <c r="B226">
        <v>15.47</v>
      </c>
      <c r="C226" s="4">
        <v>1292</v>
      </c>
      <c r="D226" s="4">
        <v>1370</v>
      </c>
      <c r="E226" s="4">
        <v>1489</v>
      </c>
      <c r="F226" s="4">
        <v>1573</v>
      </c>
      <c r="G226" s="4">
        <v>1704</v>
      </c>
      <c r="H226" s="4">
        <v>1691</v>
      </c>
      <c r="I226" s="4">
        <v>1870</v>
      </c>
      <c r="J226" s="4">
        <v>1882</v>
      </c>
      <c r="K226" s="4">
        <v>2093</v>
      </c>
      <c r="L226" s="4">
        <v>1980</v>
      </c>
      <c r="M226" s="4">
        <v>1963</v>
      </c>
      <c r="N226" s="4">
        <v>1888</v>
      </c>
      <c r="O226" s="4">
        <v>1976</v>
      </c>
    </row>
    <row r="227" spans="1:15">
      <c r="A227" s="3" t="s">
        <v>243</v>
      </c>
      <c r="B227">
        <v>4.71</v>
      </c>
      <c r="C227" s="4">
        <v>589</v>
      </c>
      <c r="D227" s="4">
        <v>842</v>
      </c>
      <c r="E227" s="4">
        <v>837</v>
      </c>
      <c r="F227" s="4">
        <v>845</v>
      </c>
      <c r="G227" s="4">
        <v>873</v>
      </c>
      <c r="H227" s="4">
        <v>895</v>
      </c>
      <c r="I227" s="4">
        <v>966</v>
      </c>
      <c r="J227" s="4">
        <v>866</v>
      </c>
      <c r="K227" s="4">
        <v>931</v>
      </c>
      <c r="L227" s="4">
        <v>884</v>
      </c>
      <c r="M227" s="4">
        <v>832</v>
      </c>
      <c r="N227" s="4">
        <v>785</v>
      </c>
      <c r="O227" s="4">
        <v>847</v>
      </c>
    </row>
    <row r="228" spans="1:15">
      <c r="A228" s="3" t="s">
        <v>244</v>
      </c>
      <c r="B228">
        <v>2.91</v>
      </c>
      <c r="C228" s="4">
        <v>631</v>
      </c>
      <c r="D228" s="4">
        <v>670</v>
      </c>
      <c r="E228" s="4">
        <v>590</v>
      </c>
      <c r="F228" s="4">
        <v>623</v>
      </c>
      <c r="G228" s="4">
        <v>646</v>
      </c>
      <c r="H228" s="4">
        <v>582</v>
      </c>
      <c r="I228" s="4">
        <v>590</v>
      </c>
      <c r="J228" s="4">
        <v>469</v>
      </c>
      <c r="K228" s="4">
        <v>514</v>
      </c>
      <c r="L228" s="4">
        <v>478</v>
      </c>
      <c r="M228" s="4">
        <v>516</v>
      </c>
      <c r="N228" s="4">
        <v>491</v>
      </c>
      <c r="O228" s="4">
        <v>525</v>
      </c>
    </row>
    <row r="229" spans="1:15">
      <c r="A229" s="3" t="s">
        <v>245</v>
      </c>
      <c r="B229">
        <v>7.83</v>
      </c>
      <c r="C229" s="4">
        <v>493</v>
      </c>
      <c r="D229" s="4">
        <v>503</v>
      </c>
      <c r="E229" s="4">
        <v>536</v>
      </c>
      <c r="F229" s="4">
        <v>582</v>
      </c>
      <c r="G229" s="4">
        <v>627</v>
      </c>
      <c r="H229" s="4">
        <v>754</v>
      </c>
      <c r="I229" s="4">
        <v>921</v>
      </c>
      <c r="J229" s="4">
        <v>995</v>
      </c>
      <c r="K229" s="4">
        <v>1068</v>
      </c>
      <c r="L229" s="4">
        <v>985</v>
      </c>
      <c r="M229" s="4">
        <v>909</v>
      </c>
      <c r="N229" s="4">
        <v>901</v>
      </c>
      <c r="O229" s="4">
        <v>892</v>
      </c>
    </row>
    <row r="230" spans="1:15">
      <c r="A230" s="3" t="s">
        <v>246</v>
      </c>
      <c r="B230">
        <v>7.26</v>
      </c>
      <c r="C230" s="4">
        <v>1208</v>
      </c>
      <c r="D230" s="4">
        <v>1226</v>
      </c>
      <c r="E230" s="4">
        <v>1030</v>
      </c>
      <c r="F230" s="4">
        <v>962</v>
      </c>
      <c r="G230" s="4">
        <v>1078</v>
      </c>
      <c r="H230" s="4">
        <v>1166</v>
      </c>
      <c r="I230" s="4">
        <v>1299</v>
      </c>
      <c r="J230" s="4">
        <v>1274</v>
      </c>
      <c r="K230" s="4">
        <v>1276</v>
      </c>
      <c r="L230" s="4">
        <v>1293</v>
      </c>
      <c r="M230" s="4">
        <v>1411</v>
      </c>
      <c r="N230" s="4">
        <v>1285</v>
      </c>
      <c r="O230" s="4">
        <v>1344</v>
      </c>
    </row>
    <row r="231" spans="1:15">
      <c r="A231" s="3" t="s">
        <v>247</v>
      </c>
      <c r="B231">
        <v>11.92</v>
      </c>
      <c r="C231" s="4">
        <v>595</v>
      </c>
      <c r="D231" s="4">
        <v>654</v>
      </c>
      <c r="E231" s="4">
        <v>770</v>
      </c>
      <c r="F231" s="4">
        <v>894</v>
      </c>
      <c r="G231" s="4">
        <v>1049</v>
      </c>
      <c r="H231" s="4">
        <v>1065</v>
      </c>
      <c r="I231" s="4">
        <v>1066</v>
      </c>
      <c r="J231" s="4">
        <v>989</v>
      </c>
      <c r="K231" s="4">
        <v>988</v>
      </c>
      <c r="L231" s="4">
        <v>909</v>
      </c>
      <c r="M231" s="4">
        <v>758</v>
      </c>
      <c r="N231" s="4">
        <v>609</v>
      </c>
      <c r="O231" s="4">
        <v>545</v>
      </c>
    </row>
    <row r="232" spans="1:15">
      <c r="A232" s="3" t="s">
        <v>248</v>
      </c>
      <c r="B232">
        <v>8.52</v>
      </c>
      <c r="C232" s="4">
        <v>860</v>
      </c>
      <c r="D232" s="4">
        <v>966</v>
      </c>
      <c r="E232" s="4">
        <v>807</v>
      </c>
      <c r="F232" s="4">
        <v>797</v>
      </c>
      <c r="G232" s="4">
        <v>756</v>
      </c>
      <c r="H232" s="4">
        <v>811</v>
      </c>
      <c r="I232" s="4">
        <v>740</v>
      </c>
      <c r="J232" s="4">
        <v>631</v>
      </c>
      <c r="K232" s="4">
        <v>646</v>
      </c>
      <c r="L232" s="4">
        <v>563</v>
      </c>
      <c r="M232" s="4">
        <v>437</v>
      </c>
      <c r="N232" s="4">
        <v>422</v>
      </c>
      <c r="O232" s="4">
        <v>415</v>
      </c>
    </row>
    <row r="233" spans="1:15">
      <c r="A233" s="3" t="s">
        <v>249</v>
      </c>
      <c r="B233">
        <v>7.7</v>
      </c>
      <c r="C233" s="4">
        <v>572</v>
      </c>
      <c r="D233" s="4">
        <v>636</v>
      </c>
      <c r="E233" s="4">
        <v>767</v>
      </c>
      <c r="F233" s="4">
        <v>773</v>
      </c>
      <c r="G233" s="4">
        <v>812</v>
      </c>
      <c r="H233" s="4">
        <v>904</v>
      </c>
      <c r="I233" s="4">
        <v>964</v>
      </c>
      <c r="J233" s="4">
        <v>964</v>
      </c>
      <c r="K233" s="4">
        <v>1113</v>
      </c>
      <c r="L233" s="4">
        <v>1014</v>
      </c>
      <c r="M233" s="4">
        <v>952</v>
      </c>
      <c r="N233" s="4">
        <v>809</v>
      </c>
      <c r="O233" s="4">
        <v>793</v>
      </c>
    </row>
    <row r="234" spans="1:15">
      <c r="A234" s="3" t="s">
        <v>250</v>
      </c>
      <c r="B234">
        <v>4.3600000000000003</v>
      </c>
      <c r="C234" s="4">
        <v>224</v>
      </c>
      <c r="D234" s="4">
        <v>276</v>
      </c>
      <c r="E234" s="4">
        <v>334</v>
      </c>
      <c r="F234" s="4">
        <v>406</v>
      </c>
      <c r="G234" s="4">
        <v>480</v>
      </c>
      <c r="H234" s="4">
        <v>572</v>
      </c>
      <c r="I234" s="4">
        <v>667</v>
      </c>
      <c r="J234" s="4">
        <v>760</v>
      </c>
      <c r="K234" s="4">
        <v>808</v>
      </c>
      <c r="L234" s="4">
        <v>732</v>
      </c>
      <c r="M234" s="4">
        <v>703</v>
      </c>
      <c r="N234" s="4">
        <v>609</v>
      </c>
      <c r="O234" s="4">
        <v>644</v>
      </c>
    </row>
    <row r="235" spans="1:15">
      <c r="A235" s="3" t="s">
        <v>251</v>
      </c>
      <c r="B235">
        <v>9.48</v>
      </c>
      <c r="C235" s="4">
        <v>1496</v>
      </c>
      <c r="D235" s="4">
        <v>1651</v>
      </c>
      <c r="E235" s="4">
        <v>1522</v>
      </c>
      <c r="F235" s="4">
        <v>1629</v>
      </c>
      <c r="G235" s="4">
        <v>1874</v>
      </c>
      <c r="H235" s="4">
        <v>1987</v>
      </c>
      <c r="I235" s="4">
        <v>2400</v>
      </c>
      <c r="J235" s="4">
        <v>2376</v>
      </c>
      <c r="K235" s="4">
        <v>2597</v>
      </c>
      <c r="L235" s="4">
        <v>2716</v>
      </c>
      <c r="M235" s="4">
        <v>3058</v>
      </c>
      <c r="N235" s="4">
        <v>2763</v>
      </c>
      <c r="O235" s="4">
        <v>2713</v>
      </c>
    </row>
    <row r="236" spans="1:15">
      <c r="A236" s="3" t="s">
        <v>252</v>
      </c>
      <c r="B236">
        <v>5.44</v>
      </c>
      <c r="C236" s="4">
        <v>546</v>
      </c>
      <c r="D236" s="4">
        <v>621</v>
      </c>
      <c r="E236" s="4">
        <v>653</v>
      </c>
      <c r="F236" s="4">
        <v>712</v>
      </c>
      <c r="G236" s="4">
        <v>766</v>
      </c>
      <c r="H236" s="4">
        <v>789</v>
      </c>
      <c r="I236" s="4">
        <v>1114</v>
      </c>
      <c r="J236" s="4">
        <v>1063</v>
      </c>
      <c r="K236" s="4">
        <v>1266</v>
      </c>
      <c r="L236" s="4">
        <v>1229</v>
      </c>
      <c r="M236" s="4">
        <v>1186</v>
      </c>
      <c r="N236" s="4">
        <v>1090</v>
      </c>
      <c r="O236" s="4">
        <v>1176</v>
      </c>
    </row>
    <row r="237" spans="1:15">
      <c r="A237" s="3" t="s">
        <v>253</v>
      </c>
      <c r="B237">
        <v>4.12</v>
      </c>
      <c r="C237" s="4">
        <v>208</v>
      </c>
      <c r="D237" s="4">
        <v>182</v>
      </c>
      <c r="E237" s="4">
        <v>189</v>
      </c>
      <c r="F237" s="4">
        <v>190</v>
      </c>
      <c r="G237" s="4">
        <v>200</v>
      </c>
      <c r="H237" s="4">
        <v>241</v>
      </c>
      <c r="I237" s="4">
        <v>296</v>
      </c>
      <c r="J237" s="4">
        <v>251</v>
      </c>
      <c r="K237" s="4">
        <v>305</v>
      </c>
      <c r="L237" s="4">
        <v>281</v>
      </c>
      <c r="M237" s="4">
        <v>306</v>
      </c>
      <c r="N237" s="4">
        <v>413</v>
      </c>
      <c r="O237" s="4">
        <v>524</v>
      </c>
    </row>
    <row r="238" spans="1:15">
      <c r="A238" s="3" t="s">
        <v>254</v>
      </c>
      <c r="B238">
        <v>4.28</v>
      </c>
      <c r="C238" s="4">
        <v>217</v>
      </c>
      <c r="D238" s="4">
        <v>219</v>
      </c>
      <c r="E238" s="4">
        <v>241</v>
      </c>
      <c r="F238" s="4">
        <v>257</v>
      </c>
      <c r="G238" s="4">
        <v>245</v>
      </c>
      <c r="H238" s="4">
        <v>250</v>
      </c>
      <c r="I238" s="4">
        <v>222</v>
      </c>
      <c r="J238" s="4">
        <v>184</v>
      </c>
      <c r="K238" s="4">
        <v>163</v>
      </c>
      <c r="L238" s="4">
        <v>140</v>
      </c>
      <c r="M238" s="4">
        <v>108</v>
      </c>
      <c r="N238" s="4">
        <v>84</v>
      </c>
      <c r="O238" s="4">
        <v>76</v>
      </c>
    </row>
    <row r="239" spans="1:15">
      <c r="A239" s="3" t="s">
        <v>255</v>
      </c>
      <c r="B239">
        <v>12.74</v>
      </c>
      <c r="C239" s="4">
        <v>3676</v>
      </c>
      <c r="D239" s="4">
        <v>3058</v>
      </c>
      <c r="E239" s="4">
        <v>3055</v>
      </c>
      <c r="F239" s="4">
        <v>3398</v>
      </c>
      <c r="G239" s="4">
        <v>3817</v>
      </c>
      <c r="H239" s="4">
        <v>4109</v>
      </c>
      <c r="I239" s="4">
        <v>4984</v>
      </c>
      <c r="J239" s="4">
        <v>4634</v>
      </c>
      <c r="K239" s="4">
        <v>4819</v>
      </c>
      <c r="L239" s="4">
        <v>4396</v>
      </c>
      <c r="M239" s="4">
        <v>4978</v>
      </c>
      <c r="N239" s="4">
        <v>4985</v>
      </c>
      <c r="O239" s="4">
        <v>5296</v>
      </c>
    </row>
    <row r="240" spans="1:15">
      <c r="A240" s="3" t="s">
        <v>256</v>
      </c>
      <c r="B240">
        <v>2.83</v>
      </c>
      <c r="C240" s="4">
        <v>345</v>
      </c>
      <c r="D240" s="4">
        <v>375</v>
      </c>
      <c r="E240" s="4">
        <v>444</v>
      </c>
      <c r="F240" s="4">
        <v>494</v>
      </c>
      <c r="G240" s="4">
        <v>526</v>
      </c>
      <c r="H240" s="4">
        <v>490</v>
      </c>
      <c r="I240" s="4">
        <v>548</v>
      </c>
      <c r="J240" s="4">
        <v>526</v>
      </c>
      <c r="K240" s="4">
        <v>584</v>
      </c>
      <c r="L240" s="4">
        <v>550</v>
      </c>
      <c r="M240" s="4">
        <v>537</v>
      </c>
      <c r="N240" s="4">
        <v>466</v>
      </c>
      <c r="O240" s="4">
        <v>570</v>
      </c>
    </row>
    <row r="241" spans="1:15">
      <c r="A241" s="3" t="s">
        <v>63</v>
      </c>
      <c r="B241">
        <v>4.1399999999999997</v>
      </c>
      <c r="C241" s="4">
        <v>461</v>
      </c>
      <c r="D241" s="4">
        <v>446</v>
      </c>
      <c r="E241" s="4">
        <v>457</v>
      </c>
      <c r="F241" s="4">
        <v>474</v>
      </c>
      <c r="G241" s="4">
        <v>459</v>
      </c>
      <c r="H241" s="4">
        <v>464</v>
      </c>
      <c r="I241" s="4">
        <v>443</v>
      </c>
      <c r="J241" s="4">
        <v>419</v>
      </c>
      <c r="K241" s="4">
        <v>441</v>
      </c>
      <c r="L241" s="4">
        <v>397</v>
      </c>
      <c r="M241" s="4">
        <v>381</v>
      </c>
      <c r="N241" s="4">
        <v>353</v>
      </c>
      <c r="O241" s="4">
        <v>336</v>
      </c>
    </row>
    <row r="242" spans="1:15">
      <c r="A242" s="3" t="s">
        <v>257</v>
      </c>
      <c r="B242">
        <v>1.5</v>
      </c>
      <c r="C242" s="4">
        <v>390</v>
      </c>
      <c r="D242" s="4">
        <v>348</v>
      </c>
      <c r="E242" s="4">
        <v>431</v>
      </c>
      <c r="F242" s="4">
        <v>469</v>
      </c>
      <c r="G242" s="4">
        <v>541</v>
      </c>
      <c r="H242" s="4">
        <v>569</v>
      </c>
      <c r="I242" s="4">
        <v>673</v>
      </c>
      <c r="J242" s="4">
        <v>735</v>
      </c>
      <c r="K242" s="4">
        <v>735</v>
      </c>
      <c r="L242" s="4">
        <v>677</v>
      </c>
      <c r="M242" s="4">
        <v>600</v>
      </c>
      <c r="N242" s="4">
        <v>541</v>
      </c>
      <c r="O242" s="4">
        <v>572</v>
      </c>
    </row>
    <row r="243" spans="1:15">
      <c r="A243" s="3" t="s">
        <v>258</v>
      </c>
      <c r="B243">
        <v>10.91</v>
      </c>
      <c r="C243" s="4">
        <v>1061</v>
      </c>
      <c r="D243" s="4">
        <v>1108</v>
      </c>
      <c r="E243" s="4">
        <v>1164</v>
      </c>
      <c r="F243" s="4">
        <v>1471</v>
      </c>
      <c r="G243" s="4">
        <v>1520</v>
      </c>
      <c r="H243" s="4">
        <v>1614</v>
      </c>
      <c r="I243" s="4">
        <v>1698</v>
      </c>
      <c r="J243" s="4">
        <v>1631</v>
      </c>
      <c r="K243" s="4">
        <v>1655</v>
      </c>
      <c r="L243" s="4">
        <v>1612</v>
      </c>
      <c r="M243" s="4">
        <v>1715</v>
      </c>
      <c r="N243" s="4">
        <v>1658</v>
      </c>
      <c r="O243" s="4">
        <v>1671</v>
      </c>
    </row>
    <row r="244" spans="1:15">
      <c r="A244" s="3" t="s">
        <v>259</v>
      </c>
      <c r="B244">
        <v>2.59</v>
      </c>
      <c r="C244" s="4">
        <v>226</v>
      </c>
      <c r="D244" s="4">
        <v>184</v>
      </c>
      <c r="E244" s="4">
        <v>213</v>
      </c>
      <c r="F244" s="4">
        <v>241</v>
      </c>
      <c r="G244" s="4">
        <v>253</v>
      </c>
      <c r="H244" s="4">
        <v>236</v>
      </c>
      <c r="I244" s="4">
        <v>270</v>
      </c>
      <c r="J244" s="4">
        <v>254</v>
      </c>
      <c r="K244" s="4">
        <v>277</v>
      </c>
      <c r="L244" s="4">
        <v>259</v>
      </c>
      <c r="M244" s="4">
        <v>220</v>
      </c>
      <c r="N244" s="4">
        <v>246</v>
      </c>
      <c r="O244" s="4">
        <v>247</v>
      </c>
    </row>
    <row r="245" spans="1:15">
      <c r="A245" s="3" t="s">
        <v>260</v>
      </c>
      <c r="B245">
        <v>2.61</v>
      </c>
      <c r="C245" s="4">
        <v>111</v>
      </c>
      <c r="D245" s="4">
        <v>108</v>
      </c>
      <c r="E245" s="4">
        <v>98</v>
      </c>
      <c r="F245" s="4">
        <v>91</v>
      </c>
      <c r="G245" s="4">
        <v>80</v>
      </c>
      <c r="H245" s="4">
        <v>75</v>
      </c>
      <c r="I245" s="4">
        <v>75</v>
      </c>
      <c r="J245" s="4">
        <v>63</v>
      </c>
      <c r="K245" s="4">
        <v>63</v>
      </c>
      <c r="L245" s="4">
        <v>52</v>
      </c>
      <c r="M245" s="4">
        <v>43</v>
      </c>
      <c r="N245" s="4">
        <v>42</v>
      </c>
      <c r="O245" s="4">
        <v>41</v>
      </c>
    </row>
    <row r="246" spans="1:15">
      <c r="A246" s="3" t="s">
        <v>261</v>
      </c>
      <c r="B246">
        <v>9.68</v>
      </c>
      <c r="C246" s="4">
        <v>427</v>
      </c>
      <c r="D246" s="4">
        <v>501</v>
      </c>
      <c r="E246" s="4">
        <v>533</v>
      </c>
      <c r="F246" s="4">
        <v>550</v>
      </c>
      <c r="G246" s="4">
        <v>561</v>
      </c>
      <c r="H246" s="4">
        <v>575</v>
      </c>
      <c r="I246" s="4">
        <v>564</v>
      </c>
      <c r="J246" s="4">
        <v>558</v>
      </c>
      <c r="K246" s="4">
        <v>561</v>
      </c>
      <c r="L246" s="4">
        <v>527</v>
      </c>
      <c r="M246" s="4">
        <v>476</v>
      </c>
      <c r="N246" s="4">
        <v>464</v>
      </c>
      <c r="O246" s="4">
        <v>410</v>
      </c>
    </row>
    <row r="247" spans="1:15">
      <c r="A247" s="3" t="s">
        <v>262</v>
      </c>
      <c r="B247">
        <v>9.27</v>
      </c>
      <c r="C247" s="4">
        <v>406</v>
      </c>
      <c r="D247" s="4">
        <v>500</v>
      </c>
      <c r="E247" s="4">
        <v>491</v>
      </c>
      <c r="F247" s="4">
        <v>530</v>
      </c>
      <c r="G247" s="4">
        <v>549</v>
      </c>
      <c r="H247" s="4">
        <v>533</v>
      </c>
      <c r="I247" s="4">
        <v>512</v>
      </c>
      <c r="J247" s="4">
        <v>587</v>
      </c>
      <c r="K247" s="4">
        <v>572</v>
      </c>
      <c r="L247" s="4">
        <v>543</v>
      </c>
      <c r="M247" s="4">
        <v>465</v>
      </c>
      <c r="N247" s="4">
        <v>418</v>
      </c>
      <c r="O247" s="4">
        <v>473</v>
      </c>
    </row>
    <row r="248" spans="1:15">
      <c r="A248" s="3" t="s">
        <v>263</v>
      </c>
      <c r="B248">
        <v>6</v>
      </c>
      <c r="C248" s="4">
        <v>445</v>
      </c>
      <c r="D248" s="4">
        <v>465</v>
      </c>
      <c r="E248" s="4">
        <v>506</v>
      </c>
      <c r="F248" s="4">
        <v>545</v>
      </c>
      <c r="G248" s="4">
        <v>583</v>
      </c>
      <c r="H248" s="4">
        <v>690</v>
      </c>
      <c r="I248" s="4">
        <v>829</v>
      </c>
      <c r="J248" s="4">
        <v>877</v>
      </c>
      <c r="K248" s="4">
        <v>869</v>
      </c>
      <c r="L248" s="4">
        <v>866</v>
      </c>
      <c r="M248" s="4">
        <v>766</v>
      </c>
      <c r="N248" s="4">
        <v>691</v>
      </c>
      <c r="O248" s="4">
        <v>695</v>
      </c>
    </row>
    <row r="249" spans="1:15">
      <c r="A249" s="3" t="s">
        <v>264</v>
      </c>
      <c r="B249">
        <v>7.25</v>
      </c>
      <c r="C249" s="4">
        <v>654</v>
      </c>
      <c r="D249" s="4">
        <v>731</v>
      </c>
      <c r="E249" s="4">
        <v>801</v>
      </c>
      <c r="F249" s="4">
        <v>791</v>
      </c>
      <c r="G249" s="4">
        <v>880</v>
      </c>
      <c r="H249" s="4">
        <v>845</v>
      </c>
      <c r="I249" s="4">
        <v>880</v>
      </c>
      <c r="J249" s="4">
        <v>942</v>
      </c>
      <c r="K249" s="4">
        <v>1054</v>
      </c>
      <c r="L249" s="4">
        <v>991</v>
      </c>
      <c r="M249" s="4">
        <v>920</v>
      </c>
      <c r="N249" s="4">
        <v>891</v>
      </c>
      <c r="O249" s="4">
        <v>965</v>
      </c>
    </row>
    <row r="250" spans="1:15">
      <c r="A250" s="3" t="s">
        <v>265</v>
      </c>
      <c r="B250">
        <v>1.59</v>
      </c>
      <c r="C250" s="4">
        <v>164</v>
      </c>
      <c r="D250" s="4">
        <v>186</v>
      </c>
      <c r="E250" s="4">
        <v>194</v>
      </c>
      <c r="F250" s="4">
        <v>187</v>
      </c>
      <c r="G250" s="4">
        <v>193</v>
      </c>
      <c r="H250" s="4">
        <v>193</v>
      </c>
      <c r="I250" s="4">
        <v>195</v>
      </c>
      <c r="J250" s="4">
        <v>162</v>
      </c>
      <c r="K250" s="4">
        <v>167</v>
      </c>
      <c r="L250" s="4">
        <v>140</v>
      </c>
      <c r="M250" s="4">
        <v>131</v>
      </c>
      <c r="N250" s="4">
        <v>93</v>
      </c>
      <c r="O250" s="4">
        <v>89</v>
      </c>
    </row>
    <row r="251" spans="1:15">
      <c r="A251" s="3" t="s">
        <v>266</v>
      </c>
      <c r="B251">
        <v>2.21</v>
      </c>
      <c r="C251" s="4">
        <v>205</v>
      </c>
      <c r="D251" s="4">
        <v>240</v>
      </c>
      <c r="E251" s="4">
        <v>198</v>
      </c>
      <c r="F251" s="4">
        <v>205</v>
      </c>
      <c r="G251" s="4">
        <v>216</v>
      </c>
      <c r="H251" s="4">
        <v>193</v>
      </c>
      <c r="I251" s="4">
        <v>176</v>
      </c>
      <c r="J251" s="4">
        <v>175</v>
      </c>
      <c r="K251" s="4">
        <v>155</v>
      </c>
      <c r="L251" s="4">
        <v>142</v>
      </c>
      <c r="M251" s="4">
        <v>113</v>
      </c>
      <c r="N251" s="4">
        <v>68</v>
      </c>
      <c r="O251" s="4">
        <v>69</v>
      </c>
    </row>
    <row r="252" spans="1:15">
      <c r="A252" s="3" t="s">
        <v>267</v>
      </c>
      <c r="B252">
        <v>5.34</v>
      </c>
      <c r="C252" s="4">
        <v>353</v>
      </c>
      <c r="D252" s="4">
        <v>400</v>
      </c>
      <c r="E252" s="4">
        <v>439</v>
      </c>
      <c r="F252" s="4">
        <v>512</v>
      </c>
      <c r="G252" s="4">
        <v>543</v>
      </c>
      <c r="H252" s="4">
        <v>570</v>
      </c>
      <c r="I252" s="4">
        <v>611</v>
      </c>
      <c r="J252" s="4">
        <v>579</v>
      </c>
      <c r="K252" s="4">
        <v>583</v>
      </c>
      <c r="L252" s="4">
        <v>596</v>
      </c>
      <c r="M252" s="4">
        <v>523</v>
      </c>
      <c r="N252" s="4">
        <v>468</v>
      </c>
      <c r="O252" s="4">
        <v>483</v>
      </c>
    </row>
    <row r="253" spans="1:15">
      <c r="A253" s="3" t="s">
        <v>268</v>
      </c>
      <c r="B253">
        <v>11.35</v>
      </c>
      <c r="C253" s="4">
        <v>1007</v>
      </c>
      <c r="D253" s="4">
        <v>1201</v>
      </c>
      <c r="E253" s="4">
        <v>1363</v>
      </c>
      <c r="F253" s="4">
        <v>1355</v>
      </c>
      <c r="G253" s="4">
        <v>1476</v>
      </c>
      <c r="H253" s="4">
        <v>1573</v>
      </c>
      <c r="I253" s="4">
        <v>1792</v>
      </c>
      <c r="J253" s="4">
        <v>1725</v>
      </c>
      <c r="K253" s="4">
        <v>1927</v>
      </c>
      <c r="L253" s="4">
        <v>1841</v>
      </c>
      <c r="M253" s="4">
        <v>1758</v>
      </c>
      <c r="N253" s="4">
        <v>1701</v>
      </c>
      <c r="O253" s="4">
        <v>1748</v>
      </c>
    </row>
    <row r="254" spans="1:15">
      <c r="A254" s="3" t="s">
        <v>269</v>
      </c>
      <c r="B254">
        <v>3.99</v>
      </c>
      <c r="C254" s="4">
        <v>352</v>
      </c>
      <c r="D254" s="4">
        <v>371</v>
      </c>
      <c r="E254" s="4">
        <v>390</v>
      </c>
      <c r="F254" s="4">
        <v>405</v>
      </c>
      <c r="G254" s="4">
        <v>418</v>
      </c>
      <c r="H254" s="4">
        <v>438</v>
      </c>
      <c r="I254" s="4">
        <v>393</v>
      </c>
      <c r="J254" s="4">
        <v>372</v>
      </c>
      <c r="K254" s="4">
        <v>343</v>
      </c>
      <c r="L254" s="4">
        <v>347</v>
      </c>
      <c r="M254" s="4">
        <v>345</v>
      </c>
      <c r="N254" s="4">
        <v>329</v>
      </c>
      <c r="O254" s="4">
        <v>329</v>
      </c>
    </row>
    <row r="255" spans="1:15">
      <c r="A255" s="3" t="s">
        <v>270</v>
      </c>
      <c r="B255">
        <v>14.71</v>
      </c>
      <c r="C255" s="4">
        <v>1052</v>
      </c>
      <c r="D255" s="4">
        <v>1037</v>
      </c>
      <c r="E255" s="4">
        <v>1177</v>
      </c>
      <c r="F255" s="4">
        <v>1261</v>
      </c>
      <c r="G255" s="4">
        <v>1517</v>
      </c>
      <c r="H255" s="4">
        <v>1840</v>
      </c>
      <c r="I255" s="4">
        <v>2266</v>
      </c>
      <c r="J255" s="4">
        <v>2432</v>
      </c>
      <c r="K255" s="4">
        <v>2661</v>
      </c>
      <c r="L255" s="4">
        <v>2542</v>
      </c>
      <c r="M255" s="4">
        <v>2697</v>
      </c>
      <c r="N255" s="4">
        <v>2453</v>
      </c>
      <c r="O255" s="4">
        <v>2537</v>
      </c>
    </row>
    <row r="256" spans="1:15">
      <c r="A256" s="3" t="s">
        <v>271</v>
      </c>
      <c r="B256">
        <v>8.48</v>
      </c>
      <c r="C256" s="4">
        <v>637</v>
      </c>
      <c r="D256" s="4">
        <v>680</v>
      </c>
      <c r="E256" s="4">
        <v>652</v>
      </c>
      <c r="F256" s="4">
        <v>652</v>
      </c>
      <c r="G256" s="4">
        <v>698</v>
      </c>
      <c r="H256" s="4">
        <v>682</v>
      </c>
      <c r="I256" s="4">
        <v>662</v>
      </c>
      <c r="J256" s="4">
        <v>524</v>
      </c>
      <c r="K256" s="4">
        <v>523</v>
      </c>
      <c r="L256" s="4">
        <v>541</v>
      </c>
      <c r="M256" s="4">
        <v>477</v>
      </c>
      <c r="N256" s="4">
        <v>444</v>
      </c>
      <c r="O256" s="4">
        <v>438</v>
      </c>
    </row>
    <row r="257" spans="1:15">
      <c r="A257" s="3" t="s">
        <v>272</v>
      </c>
      <c r="B257">
        <v>8.26</v>
      </c>
      <c r="C257" s="4">
        <v>627</v>
      </c>
      <c r="D257" s="4">
        <v>690</v>
      </c>
      <c r="E257" s="4">
        <v>773</v>
      </c>
      <c r="F257" s="4">
        <v>835</v>
      </c>
      <c r="G257" s="4">
        <v>884</v>
      </c>
      <c r="H257" s="4">
        <v>906</v>
      </c>
      <c r="I257" s="4">
        <v>1002</v>
      </c>
      <c r="J257" s="4">
        <v>1011</v>
      </c>
      <c r="K257" s="4">
        <v>1096</v>
      </c>
      <c r="L257" s="4">
        <v>1083</v>
      </c>
      <c r="M257" s="4">
        <v>982</v>
      </c>
      <c r="N257" s="4">
        <v>946</v>
      </c>
      <c r="O257" s="4">
        <v>971</v>
      </c>
    </row>
    <row r="258" spans="1:15">
      <c r="A258" s="3" t="s">
        <v>273</v>
      </c>
      <c r="B258">
        <v>4.87</v>
      </c>
      <c r="C258" s="4">
        <v>221</v>
      </c>
      <c r="D258" s="4">
        <v>227</v>
      </c>
      <c r="E258" s="4">
        <v>211</v>
      </c>
      <c r="F258" s="4">
        <v>204</v>
      </c>
      <c r="G258" s="4">
        <v>214</v>
      </c>
      <c r="H258" s="4">
        <v>185</v>
      </c>
      <c r="I258" s="4">
        <v>209</v>
      </c>
      <c r="J258" s="4">
        <v>196</v>
      </c>
      <c r="K258" s="4">
        <v>207</v>
      </c>
      <c r="L258" s="4">
        <v>198</v>
      </c>
      <c r="M258" s="4">
        <v>208</v>
      </c>
      <c r="N258" s="4">
        <v>182</v>
      </c>
      <c r="O258" s="4">
        <v>200</v>
      </c>
    </row>
    <row r="259" spans="1:15">
      <c r="A259" s="3" t="s">
        <v>274</v>
      </c>
      <c r="B259">
        <v>14.64</v>
      </c>
      <c r="C259" s="4">
        <v>2096</v>
      </c>
      <c r="D259" s="4">
        <v>2150</v>
      </c>
      <c r="E259" s="4">
        <v>2895</v>
      </c>
      <c r="F259" s="4">
        <v>3226</v>
      </c>
      <c r="G259" s="4">
        <v>4019</v>
      </c>
      <c r="H259" s="4">
        <v>4191</v>
      </c>
      <c r="I259" s="4">
        <v>4769</v>
      </c>
      <c r="J259" s="4">
        <v>5075</v>
      </c>
      <c r="K259" s="4">
        <v>5387</v>
      </c>
      <c r="L259" s="4">
        <v>5410</v>
      </c>
      <c r="M259" s="4">
        <v>6841</v>
      </c>
      <c r="N259" s="4">
        <v>6172</v>
      </c>
      <c r="O259" s="4">
        <v>6214</v>
      </c>
    </row>
    <row r="260" spans="1:15">
      <c r="A260" s="3" t="s">
        <v>275</v>
      </c>
      <c r="B260">
        <v>5.03</v>
      </c>
      <c r="C260" s="4">
        <v>353</v>
      </c>
      <c r="D260" s="4">
        <v>350</v>
      </c>
      <c r="E260" s="4">
        <v>321</v>
      </c>
      <c r="F260" s="4">
        <v>332</v>
      </c>
      <c r="G260" s="4">
        <v>313</v>
      </c>
      <c r="H260" s="4">
        <v>302</v>
      </c>
      <c r="I260" s="4">
        <v>343</v>
      </c>
      <c r="J260" s="4">
        <v>407</v>
      </c>
      <c r="K260" s="4">
        <v>409</v>
      </c>
      <c r="L260" s="4">
        <v>423</v>
      </c>
      <c r="M260" s="4">
        <v>432</v>
      </c>
      <c r="N260" s="4">
        <v>382</v>
      </c>
      <c r="O260" s="4">
        <v>413</v>
      </c>
    </row>
    <row r="261" spans="1:15">
      <c r="A261" s="3" t="s">
        <v>276</v>
      </c>
      <c r="B261">
        <v>6.1</v>
      </c>
      <c r="C261" s="4">
        <v>619</v>
      </c>
      <c r="D261" s="4">
        <v>673</v>
      </c>
      <c r="E261" s="4">
        <v>737</v>
      </c>
      <c r="F261" s="4">
        <v>801</v>
      </c>
      <c r="G261" s="4">
        <v>824</v>
      </c>
      <c r="H261" s="4">
        <v>888</v>
      </c>
      <c r="I261" s="4">
        <v>1190</v>
      </c>
      <c r="J261" s="4">
        <v>1200</v>
      </c>
      <c r="K261" s="4">
        <v>1379</v>
      </c>
      <c r="L261" s="4">
        <v>1343</v>
      </c>
      <c r="M261" s="4">
        <v>1305</v>
      </c>
      <c r="N261" s="4">
        <v>1227</v>
      </c>
      <c r="O261" s="4">
        <v>1263</v>
      </c>
    </row>
    <row r="262" spans="1:15">
      <c r="A262" s="3" t="s">
        <v>277</v>
      </c>
      <c r="B262">
        <v>16.22</v>
      </c>
      <c r="C262" s="4">
        <v>975</v>
      </c>
      <c r="D262" s="4">
        <v>1020</v>
      </c>
      <c r="E262" s="4">
        <v>1123</v>
      </c>
      <c r="F262" s="4">
        <v>1114</v>
      </c>
      <c r="G262" s="4">
        <v>1139</v>
      </c>
      <c r="H262" s="4">
        <v>1284</v>
      </c>
      <c r="I262" s="4">
        <v>1302</v>
      </c>
      <c r="J262" s="4">
        <v>1183</v>
      </c>
      <c r="K262" s="4">
        <v>1272</v>
      </c>
      <c r="L262" s="4">
        <v>1173</v>
      </c>
      <c r="M262" s="4">
        <v>1179</v>
      </c>
      <c r="N262" s="4">
        <v>1148</v>
      </c>
      <c r="O262" s="4">
        <v>1130</v>
      </c>
    </row>
    <row r="263" spans="1:15">
      <c r="A263" s="3" t="s">
        <v>278</v>
      </c>
      <c r="B263">
        <v>15.15</v>
      </c>
      <c r="C263" s="4">
        <v>399</v>
      </c>
      <c r="D263" s="4">
        <v>445</v>
      </c>
      <c r="E263" s="4">
        <v>481</v>
      </c>
      <c r="F263" s="4">
        <v>526</v>
      </c>
      <c r="G263" s="4">
        <v>595</v>
      </c>
      <c r="H263" s="4">
        <v>555</v>
      </c>
      <c r="I263" s="4">
        <v>778</v>
      </c>
      <c r="J263" s="4">
        <v>855</v>
      </c>
      <c r="K263" s="4">
        <v>882</v>
      </c>
      <c r="L263" s="4">
        <v>891</v>
      </c>
      <c r="M263" s="4">
        <v>915</v>
      </c>
      <c r="N263" s="4">
        <v>928</v>
      </c>
      <c r="O263" s="4">
        <v>946</v>
      </c>
    </row>
    <row r="264" spans="1:15">
      <c r="A264" s="3" t="s">
        <v>279</v>
      </c>
      <c r="B264">
        <v>17.13</v>
      </c>
      <c r="C264" s="4">
        <v>3109</v>
      </c>
      <c r="D264" s="4">
        <v>3182</v>
      </c>
      <c r="E264" s="4">
        <v>3379</v>
      </c>
      <c r="F264" s="4">
        <v>3567</v>
      </c>
      <c r="G264" s="4">
        <v>3918</v>
      </c>
      <c r="H264" s="4">
        <v>4021</v>
      </c>
      <c r="I264" s="4">
        <v>4791</v>
      </c>
      <c r="J264" s="4">
        <v>5223</v>
      </c>
      <c r="K264" s="4">
        <v>5741</v>
      </c>
      <c r="L264" s="4">
        <v>6939</v>
      </c>
      <c r="M264" s="4">
        <v>9090</v>
      </c>
      <c r="N264" s="4">
        <v>8563</v>
      </c>
      <c r="O264" s="4">
        <v>8304</v>
      </c>
    </row>
    <row r="265" spans="1:15">
      <c r="A265" s="3" t="s">
        <v>280</v>
      </c>
      <c r="B265">
        <v>4.2699999999999996</v>
      </c>
      <c r="C265" s="4">
        <v>210</v>
      </c>
      <c r="D265" s="4">
        <v>235</v>
      </c>
      <c r="E265" s="4">
        <v>241</v>
      </c>
      <c r="F265" s="4">
        <v>218</v>
      </c>
      <c r="G265" s="4">
        <v>193</v>
      </c>
      <c r="H265" s="4">
        <v>230</v>
      </c>
      <c r="I265" s="4">
        <v>201</v>
      </c>
      <c r="J265" s="4">
        <v>137</v>
      </c>
      <c r="K265" s="4">
        <v>114</v>
      </c>
      <c r="L265" s="4">
        <v>100</v>
      </c>
      <c r="M265" s="4">
        <v>90</v>
      </c>
      <c r="N265" s="4">
        <v>72</v>
      </c>
      <c r="O265" s="4">
        <v>70</v>
      </c>
    </row>
    <row r="266" spans="1:15">
      <c r="A266" s="3" t="s">
        <v>281</v>
      </c>
      <c r="B266">
        <v>5.53</v>
      </c>
      <c r="C266" s="4">
        <v>358</v>
      </c>
      <c r="D266" s="4">
        <v>348</v>
      </c>
      <c r="E266" s="4">
        <v>374</v>
      </c>
      <c r="F266" s="4">
        <v>404</v>
      </c>
      <c r="G266" s="4">
        <v>464</v>
      </c>
      <c r="H266" s="4">
        <v>465</v>
      </c>
      <c r="I266" s="4">
        <v>450</v>
      </c>
      <c r="J266" s="4">
        <v>391</v>
      </c>
      <c r="K266" s="4">
        <v>439</v>
      </c>
      <c r="L266" s="4">
        <v>418</v>
      </c>
      <c r="M266" s="4">
        <v>384</v>
      </c>
      <c r="N266" s="4">
        <v>359</v>
      </c>
      <c r="O266" s="4">
        <v>355</v>
      </c>
    </row>
    <row r="267" spans="1:15">
      <c r="A267" s="3" t="s">
        <v>282</v>
      </c>
      <c r="B267">
        <v>6.03</v>
      </c>
      <c r="C267" s="4">
        <v>624</v>
      </c>
      <c r="D267" s="4">
        <v>728</v>
      </c>
      <c r="E267" s="4">
        <v>791</v>
      </c>
      <c r="F267" s="4">
        <v>929</v>
      </c>
      <c r="G267" s="4">
        <v>1065</v>
      </c>
      <c r="H267" s="4">
        <v>1115</v>
      </c>
      <c r="I267" s="4">
        <v>1359</v>
      </c>
      <c r="J267" s="4">
        <v>1431</v>
      </c>
      <c r="K267" s="4">
        <v>1529</v>
      </c>
      <c r="L267" s="4">
        <v>1451</v>
      </c>
      <c r="M267" s="4">
        <v>1491</v>
      </c>
      <c r="N267" s="4">
        <v>1422</v>
      </c>
      <c r="O267" s="4">
        <v>1580</v>
      </c>
    </row>
    <row r="268" spans="1:15">
      <c r="A268" s="3" t="s">
        <v>283</v>
      </c>
      <c r="B268">
        <v>8.83</v>
      </c>
      <c r="C268" s="4">
        <v>675</v>
      </c>
      <c r="D268" s="4">
        <v>731</v>
      </c>
      <c r="E268" s="4">
        <v>809</v>
      </c>
      <c r="F268" s="4">
        <v>793</v>
      </c>
      <c r="G268" s="4">
        <v>856</v>
      </c>
      <c r="H268" s="4">
        <v>879</v>
      </c>
      <c r="I268" s="4">
        <v>967</v>
      </c>
      <c r="J268" s="4">
        <v>1001</v>
      </c>
      <c r="K268" s="4">
        <v>1108</v>
      </c>
      <c r="L268" s="4">
        <v>1102</v>
      </c>
      <c r="M268" s="4">
        <v>1128</v>
      </c>
      <c r="N268" s="4">
        <v>1071</v>
      </c>
      <c r="O268" s="4">
        <v>1163</v>
      </c>
    </row>
    <row r="269" spans="1:15">
      <c r="A269" s="3" t="s">
        <v>284</v>
      </c>
      <c r="B269">
        <v>13.08</v>
      </c>
      <c r="C269" s="4">
        <v>1514</v>
      </c>
      <c r="D269" s="4">
        <v>1619</v>
      </c>
      <c r="E269" s="4">
        <v>1829</v>
      </c>
      <c r="F269" s="4">
        <v>1987</v>
      </c>
      <c r="G269" s="4">
        <v>2254</v>
      </c>
      <c r="H269" s="4">
        <v>2538</v>
      </c>
      <c r="I269" s="4">
        <v>2875</v>
      </c>
      <c r="J269" s="4">
        <v>2835</v>
      </c>
      <c r="K269" s="4">
        <v>3103</v>
      </c>
      <c r="L269" s="4">
        <v>2948</v>
      </c>
      <c r="M269" s="4">
        <v>2666</v>
      </c>
      <c r="N269" s="4">
        <v>2539</v>
      </c>
      <c r="O269" s="4">
        <v>2765</v>
      </c>
    </row>
    <row r="270" spans="1:15">
      <c r="A270" s="3" t="s">
        <v>285</v>
      </c>
      <c r="B270">
        <v>10.88</v>
      </c>
      <c r="C270" s="4">
        <v>385</v>
      </c>
      <c r="D270" s="4">
        <v>420</v>
      </c>
      <c r="E270" s="4">
        <v>445</v>
      </c>
      <c r="F270" s="4">
        <v>469</v>
      </c>
      <c r="G270" s="4">
        <v>483</v>
      </c>
      <c r="H270" s="4">
        <v>490</v>
      </c>
      <c r="I270" s="4">
        <v>455</v>
      </c>
      <c r="J270" s="4">
        <v>427</v>
      </c>
      <c r="K270" s="4">
        <v>415</v>
      </c>
      <c r="L270" s="4">
        <v>403</v>
      </c>
      <c r="M270" s="4">
        <v>317</v>
      </c>
      <c r="N270" s="4">
        <v>257</v>
      </c>
      <c r="O270" s="4">
        <v>228</v>
      </c>
    </row>
    <row r="271" spans="1:15">
      <c r="A271" s="3" t="s">
        <v>286</v>
      </c>
      <c r="B271">
        <v>3.6</v>
      </c>
      <c r="C271" s="4">
        <v>157</v>
      </c>
      <c r="D271" s="4">
        <v>164</v>
      </c>
      <c r="E271" s="4">
        <v>190</v>
      </c>
      <c r="F271" s="4">
        <v>235</v>
      </c>
      <c r="G271" s="4">
        <v>251</v>
      </c>
      <c r="H271" s="4">
        <v>239</v>
      </c>
      <c r="I271" s="4">
        <v>225</v>
      </c>
      <c r="J271" s="4">
        <v>202</v>
      </c>
      <c r="K271" s="4">
        <v>197</v>
      </c>
      <c r="L271" s="4">
        <v>182</v>
      </c>
      <c r="M271" s="4">
        <v>148</v>
      </c>
      <c r="N271" s="4">
        <v>109</v>
      </c>
      <c r="O271" s="4">
        <v>116</v>
      </c>
    </row>
    <row r="272" spans="1:15">
      <c r="A272" s="3" t="s">
        <v>287</v>
      </c>
      <c r="B272">
        <v>3.72</v>
      </c>
      <c r="C272" s="4">
        <v>479</v>
      </c>
      <c r="D272" s="4">
        <v>534</v>
      </c>
      <c r="E272" s="4">
        <v>574</v>
      </c>
      <c r="F272" s="4">
        <v>548</v>
      </c>
      <c r="G272" s="4">
        <v>605</v>
      </c>
      <c r="H272" s="4">
        <v>610</v>
      </c>
      <c r="I272" s="4">
        <v>607</v>
      </c>
      <c r="J272" s="4">
        <v>530</v>
      </c>
      <c r="K272" s="4">
        <v>597</v>
      </c>
      <c r="L272" s="4">
        <v>634</v>
      </c>
      <c r="M272" s="4">
        <v>641</v>
      </c>
      <c r="N272" s="4">
        <v>622</v>
      </c>
      <c r="O272" s="4">
        <v>635</v>
      </c>
    </row>
    <row r="273" spans="1:15">
      <c r="A273" s="3" t="s">
        <v>288</v>
      </c>
      <c r="B273">
        <v>2.87</v>
      </c>
      <c r="C273" s="4">
        <v>237</v>
      </c>
      <c r="D273" s="4">
        <v>250</v>
      </c>
      <c r="E273" s="4">
        <v>195</v>
      </c>
      <c r="F273" s="4">
        <v>206</v>
      </c>
      <c r="G273" s="4">
        <v>196</v>
      </c>
      <c r="H273" s="4">
        <v>187</v>
      </c>
      <c r="I273" s="4">
        <v>218</v>
      </c>
      <c r="J273" s="4">
        <v>176</v>
      </c>
      <c r="K273" s="4">
        <v>169</v>
      </c>
      <c r="L273" s="4">
        <v>150</v>
      </c>
      <c r="M273" s="4">
        <v>152</v>
      </c>
      <c r="N273" s="4">
        <v>136</v>
      </c>
      <c r="O273" s="4">
        <v>114</v>
      </c>
    </row>
    <row r="274" spans="1:15">
      <c r="A274" s="3" t="s">
        <v>289</v>
      </c>
      <c r="B274">
        <v>2.2599999999999998</v>
      </c>
      <c r="C274" s="4">
        <v>418</v>
      </c>
      <c r="D274" s="4">
        <v>459</v>
      </c>
      <c r="E274" s="4">
        <v>495</v>
      </c>
      <c r="F274" s="4">
        <v>517</v>
      </c>
      <c r="G274" s="4">
        <v>570</v>
      </c>
      <c r="H274" s="4">
        <v>573</v>
      </c>
      <c r="I274" s="4">
        <v>575</v>
      </c>
      <c r="J274" s="4">
        <v>592</v>
      </c>
      <c r="K274" s="4">
        <v>629</v>
      </c>
      <c r="L274" s="4">
        <v>585</v>
      </c>
      <c r="M274" s="4">
        <v>522</v>
      </c>
      <c r="N274" s="4">
        <v>513</v>
      </c>
      <c r="O274" s="4">
        <v>561</v>
      </c>
    </row>
    <row r="275" spans="1:15">
      <c r="A275" s="3" t="s">
        <v>290</v>
      </c>
      <c r="B275">
        <v>13.65</v>
      </c>
      <c r="C275" s="4">
        <v>1660</v>
      </c>
      <c r="D275" s="4">
        <v>1701</v>
      </c>
      <c r="E275" s="4">
        <v>1477</v>
      </c>
      <c r="F275" s="4">
        <v>1477</v>
      </c>
      <c r="G275" s="4">
        <v>1840</v>
      </c>
      <c r="H275" s="4">
        <v>1905</v>
      </c>
      <c r="I275" s="4">
        <v>1944</v>
      </c>
      <c r="J275" s="4">
        <v>2130</v>
      </c>
      <c r="K275" s="4">
        <v>2301</v>
      </c>
      <c r="L275" s="4">
        <v>2366</v>
      </c>
      <c r="M275" s="4">
        <v>2755</v>
      </c>
      <c r="N275" s="4">
        <v>2758</v>
      </c>
      <c r="O275" s="4">
        <v>2790</v>
      </c>
    </row>
    <row r="276" spans="1:15">
      <c r="A276" s="3" t="s">
        <v>291</v>
      </c>
      <c r="B276">
        <v>10.17</v>
      </c>
      <c r="C276" s="4">
        <v>733</v>
      </c>
      <c r="D276" s="4">
        <v>844</v>
      </c>
      <c r="E276" s="4">
        <v>833</v>
      </c>
      <c r="F276" s="4">
        <v>862</v>
      </c>
      <c r="G276" s="4">
        <v>947</v>
      </c>
      <c r="H276" s="4">
        <v>968</v>
      </c>
      <c r="I276" s="4">
        <v>1030</v>
      </c>
      <c r="J276" s="4">
        <v>900</v>
      </c>
      <c r="K276" s="4">
        <v>939</v>
      </c>
      <c r="L276" s="4">
        <v>895</v>
      </c>
      <c r="M276" s="4">
        <v>847</v>
      </c>
      <c r="N276" s="4">
        <v>827</v>
      </c>
      <c r="O276" s="4">
        <v>813</v>
      </c>
    </row>
    <row r="277" spans="1:15">
      <c r="A277" s="3" t="s">
        <v>292</v>
      </c>
      <c r="B277">
        <v>4.75</v>
      </c>
      <c r="C277" s="4">
        <v>772</v>
      </c>
      <c r="D277" s="4">
        <v>855</v>
      </c>
      <c r="E277" s="4">
        <v>786</v>
      </c>
      <c r="F277" s="4">
        <v>900</v>
      </c>
      <c r="G277" s="4">
        <v>954</v>
      </c>
      <c r="H277" s="4">
        <v>937</v>
      </c>
      <c r="I277" s="4">
        <v>969</v>
      </c>
      <c r="J277" s="4">
        <v>1151</v>
      </c>
      <c r="K277" s="4">
        <v>1262</v>
      </c>
      <c r="L277" s="4">
        <v>1196</v>
      </c>
      <c r="M277" s="4">
        <v>1107</v>
      </c>
      <c r="N277" s="4">
        <v>1023</v>
      </c>
      <c r="O277" s="4">
        <v>1018</v>
      </c>
    </row>
    <row r="278" spans="1:15">
      <c r="A278" s="3" t="s">
        <v>293</v>
      </c>
      <c r="B278">
        <v>3.4</v>
      </c>
      <c r="C278" s="4">
        <v>177</v>
      </c>
      <c r="D278" s="4">
        <v>156</v>
      </c>
      <c r="E278" s="4">
        <v>185</v>
      </c>
      <c r="F278" s="4">
        <v>188</v>
      </c>
      <c r="G278" s="4">
        <v>190</v>
      </c>
      <c r="H278" s="4">
        <v>187</v>
      </c>
      <c r="I278" s="4">
        <v>198</v>
      </c>
      <c r="J278" s="4">
        <v>176</v>
      </c>
      <c r="K278" s="4">
        <v>190</v>
      </c>
      <c r="L278" s="4">
        <v>164</v>
      </c>
      <c r="M278" s="4">
        <v>145</v>
      </c>
      <c r="N278" s="4">
        <v>118</v>
      </c>
      <c r="O278" s="4">
        <v>123</v>
      </c>
    </row>
    <row r="279" spans="1:15">
      <c r="A279" s="3" t="s">
        <v>294</v>
      </c>
      <c r="B279">
        <v>6.97</v>
      </c>
      <c r="C279" s="4">
        <v>598</v>
      </c>
      <c r="D279" s="4">
        <v>645</v>
      </c>
      <c r="E279" s="4">
        <v>674</v>
      </c>
      <c r="F279" s="4">
        <v>643</v>
      </c>
      <c r="G279" s="4">
        <v>683</v>
      </c>
      <c r="H279" s="4">
        <v>777</v>
      </c>
      <c r="I279" s="4">
        <v>822</v>
      </c>
      <c r="J279" s="4">
        <v>804</v>
      </c>
      <c r="K279" s="4">
        <v>861</v>
      </c>
      <c r="L279" s="4">
        <v>839</v>
      </c>
      <c r="M279" s="4">
        <v>888</v>
      </c>
      <c r="N279" s="4">
        <v>965</v>
      </c>
      <c r="O279" s="4">
        <v>990</v>
      </c>
    </row>
    <row r="280" spans="1:15">
      <c r="A280" s="3" t="s">
        <v>295</v>
      </c>
      <c r="B280">
        <v>12.42</v>
      </c>
      <c r="C280" s="4">
        <v>544</v>
      </c>
      <c r="D280" s="4">
        <v>516</v>
      </c>
      <c r="E280" s="4">
        <v>529</v>
      </c>
      <c r="F280" s="4">
        <v>620</v>
      </c>
      <c r="G280" s="4">
        <v>651</v>
      </c>
      <c r="H280" s="4">
        <v>575</v>
      </c>
      <c r="I280" s="4">
        <v>623</v>
      </c>
      <c r="J280" s="4">
        <v>676</v>
      </c>
      <c r="K280" s="4">
        <v>683</v>
      </c>
      <c r="L280" s="4">
        <v>657</v>
      </c>
      <c r="M280" s="4">
        <v>634</v>
      </c>
      <c r="N280" s="4">
        <v>629</v>
      </c>
      <c r="O280" s="4">
        <v>595</v>
      </c>
    </row>
    <row r="281" spans="1:15">
      <c r="A281" s="3" t="s">
        <v>296</v>
      </c>
      <c r="B281">
        <v>3.5</v>
      </c>
      <c r="C281" s="4">
        <v>252</v>
      </c>
      <c r="D281" s="4">
        <v>305</v>
      </c>
      <c r="E281" s="4">
        <v>280</v>
      </c>
      <c r="F281" s="4">
        <v>267</v>
      </c>
      <c r="G281" s="4">
        <v>256</v>
      </c>
      <c r="H281" s="4">
        <v>248</v>
      </c>
      <c r="I281" s="4">
        <v>249</v>
      </c>
      <c r="J281" s="4">
        <v>176</v>
      </c>
      <c r="K281" s="4">
        <v>153</v>
      </c>
      <c r="L281" s="4">
        <v>124</v>
      </c>
      <c r="M281" s="4">
        <v>120</v>
      </c>
      <c r="N281" s="4">
        <v>90</v>
      </c>
      <c r="O281" s="4">
        <v>77</v>
      </c>
    </row>
    <row r="282" spans="1:15">
      <c r="A282" s="3" t="s">
        <v>297</v>
      </c>
      <c r="B282">
        <v>5.1100000000000003</v>
      </c>
      <c r="C282" s="4">
        <v>269</v>
      </c>
      <c r="D282" s="4">
        <v>304</v>
      </c>
      <c r="E282" s="4">
        <v>313</v>
      </c>
      <c r="F282" s="4">
        <v>330</v>
      </c>
      <c r="G282" s="4">
        <v>357</v>
      </c>
      <c r="H282" s="4">
        <v>345</v>
      </c>
      <c r="I282" s="4">
        <v>327</v>
      </c>
      <c r="J282" s="4">
        <v>301</v>
      </c>
      <c r="K282" s="4">
        <v>289</v>
      </c>
      <c r="L282" s="4">
        <v>239</v>
      </c>
      <c r="M282" s="4">
        <v>208</v>
      </c>
      <c r="N282" s="4">
        <v>182</v>
      </c>
      <c r="O282" s="4">
        <v>168</v>
      </c>
    </row>
    <row r="283" spans="1:15">
      <c r="A283" s="3" t="s">
        <v>298</v>
      </c>
      <c r="B283">
        <v>3.9</v>
      </c>
      <c r="C283" s="4">
        <v>354</v>
      </c>
      <c r="D283" s="4">
        <v>413</v>
      </c>
      <c r="E283" s="4">
        <v>498</v>
      </c>
      <c r="F283" s="4">
        <v>576</v>
      </c>
      <c r="G283" s="4">
        <v>696</v>
      </c>
      <c r="H283" s="4">
        <v>751</v>
      </c>
      <c r="I283" s="4">
        <v>751</v>
      </c>
      <c r="J283" s="4">
        <v>821</v>
      </c>
      <c r="K283" s="4">
        <v>862</v>
      </c>
      <c r="L283" s="4">
        <v>775</v>
      </c>
      <c r="M283" s="4">
        <v>711</v>
      </c>
      <c r="N283" s="4">
        <v>609</v>
      </c>
      <c r="O283" s="4">
        <v>592</v>
      </c>
    </row>
    <row r="284" spans="1:15">
      <c r="A284" s="3" t="s">
        <v>299</v>
      </c>
      <c r="B284">
        <v>5.15</v>
      </c>
      <c r="C284" s="4">
        <v>592</v>
      </c>
      <c r="D284" s="4">
        <v>673</v>
      </c>
      <c r="E284" s="4">
        <v>747</v>
      </c>
      <c r="F284" s="4">
        <v>917</v>
      </c>
      <c r="G284" s="4">
        <v>968</v>
      </c>
      <c r="H284" s="4">
        <v>965</v>
      </c>
      <c r="I284" s="4">
        <v>1006</v>
      </c>
      <c r="J284" s="4">
        <v>926</v>
      </c>
      <c r="K284" s="4">
        <v>903</v>
      </c>
      <c r="L284" s="4">
        <v>867</v>
      </c>
      <c r="M284" s="4">
        <v>795</v>
      </c>
      <c r="N284" s="4">
        <v>767</v>
      </c>
      <c r="O284" s="4">
        <v>736</v>
      </c>
    </row>
    <row r="285" spans="1:15">
      <c r="A285" s="3" t="s">
        <v>300</v>
      </c>
      <c r="B285">
        <v>5.35</v>
      </c>
      <c r="C285" s="4">
        <v>157</v>
      </c>
      <c r="D285" s="4">
        <v>174</v>
      </c>
      <c r="E285" s="4">
        <v>179</v>
      </c>
      <c r="F285" s="4">
        <v>150</v>
      </c>
      <c r="G285" s="4">
        <v>162</v>
      </c>
      <c r="H285" s="4">
        <v>188</v>
      </c>
      <c r="I285" s="4">
        <v>170</v>
      </c>
      <c r="J285" s="4">
        <v>153</v>
      </c>
      <c r="K285" s="4">
        <v>127</v>
      </c>
      <c r="L285" s="4">
        <v>122</v>
      </c>
      <c r="M285" s="4">
        <v>86</v>
      </c>
      <c r="N285" s="4">
        <v>63</v>
      </c>
      <c r="O285" s="4">
        <v>37</v>
      </c>
    </row>
    <row r="286" spans="1:15">
      <c r="A286" s="3" t="s">
        <v>301</v>
      </c>
      <c r="B286">
        <v>1.2</v>
      </c>
      <c r="C286" s="4" t="s">
        <v>17</v>
      </c>
      <c r="D286" s="4">
        <v>1145</v>
      </c>
      <c r="E286" s="4">
        <v>1496</v>
      </c>
      <c r="F286" s="4">
        <v>1539</v>
      </c>
      <c r="G286" s="4">
        <v>1493</v>
      </c>
      <c r="H286" s="4">
        <v>1630</v>
      </c>
      <c r="I286" s="4">
        <v>1761</v>
      </c>
      <c r="J286" s="4">
        <v>1872</v>
      </c>
      <c r="K286" s="4">
        <v>2022</v>
      </c>
      <c r="L286" s="4">
        <v>2434</v>
      </c>
      <c r="M286" s="4">
        <v>2400</v>
      </c>
      <c r="N286" s="4">
        <v>2228</v>
      </c>
      <c r="O286" s="4">
        <v>2359</v>
      </c>
    </row>
    <row r="287" spans="1:15">
      <c r="A287" s="3" t="s">
        <v>302</v>
      </c>
      <c r="B287">
        <v>8.9499999999999993</v>
      </c>
      <c r="C287" s="4">
        <v>900</v>
      </c>
      <c r="D287" s="4">
        <v>917</v>
      </c>
      <c r="E287" s="4">
        <v>990</v>
      </c>
      <c r="F287" s="4">
        <v>1098</v>
      </c>
      <c r="G287" s="4">
        <v>1227</v>
      </c>
      <c r="H287" s="4">
        <v>1231</v>
      </c>
      <c r="I287" s="4">
        <v>1335</v>
      </c>
      <c r="J287" s="4">
        <v>1271</v>
      </c>
      <c r="K287" s="4">
        <v>1423</v>
      </c>
      <c r="L287" s="4">
        <v>1370</v>
      </c>
      <c r="M287" s="4">
        <v>1238</v>
      </c>
      <c r="N287" s="4">
        <v>1197</v>
      </c>
      <c r="O287" s="4">
        <v>1197</v>
      </c>
    </row>
    <row r="288" spans="1:15">
      <c r="A288" s="3" t="s">
        <v>303</v>
      </c>
      <c r="B288">
        <v>6.01</v>
      </c>
      <c r="C288" s="4">
        <v>1051</v>
      </c>
      <c r="D288" s="4">
        <v>1328</v>
      </c>
      <c r="E288" s="4">
        <v>1624</v>
      </c>
      <c r="F288" s="4">
        <v>1796</v>
      </c>
      <c r="G288" s="4">
        <v>1884</v>
      </c>
      <c r="H288" s="4">
        <v>1894</v>
      </c>
      <c r="I288" s="4">
        <v>2028</v>
      </c>
      <c r="J288" s="4">
        <v>2215</v>
      </c>
      <c r="K288" s="4">
        <v>3871</v>
      </c>
      <c r="L288" s="4">
        <v>4358</v>
      </c>
      <c r="M288" s="4">
        <v>4484</v>
      </c>
      <c r="N288" s="4">
        <v>4257</v>
      </c>
      <c r="O288" s="4">
        <v>3940</v>
      </c>
    </row>
    <row r="289" spans="1:15">
      <c r="A289" s="3" t="s">
        <v>304</v>
      </c>
      <c r="B289">
        <v>8.17</v>
      </c>
      <c r="C289" s="4">
        <v>692</v>
      </c>
      <c r="D289" s="4">
        <v>661</v>
      </c>
      <c r="E289" s="4">
        <v>744</v>
      </c>
      <c r="F289" s="4">
        <v>792</v>
      </c>
      <c r="G289" s="4">
        <v>788</v>
      </c>
      <c r="H289" s="4">
        <v>855</v>
      </c>
      <c r="I289" s="4">
        <v>1044</v>
      </c>
      <c r="J289" s="4">
        <v>1138</v>
      </c>
      <c r="K289" s="4">
        <v>1321</v>
      </c>
      <c r="L289" s="4">
        <v>1344</v>
      </c>
      <c r="M289" s="4">
        <v>1424</v>
      </c>
      <c r="N289" s="4">
        <v>1408</v>
      </c>
      <c r="O289" s="4">
        <v>1460</v>
      </c>
    </row>
    <row r="290" spans="1:15">
      <c r="A290" s="3" t="s">
        <v>305</v>
      </c>
      <c r="B290">
        <v>9.68</v>
      </c>
      <c r="C290" s="4">
        <v>715</v>
      </c>
      <c r="D290" s="4">
        <v>755</v>
      </c>
      <c r="E290" s="4">
        <v>781</v>
      </c>
      <c r="F290" s="4">
        <v>800</v>
      </c>
      <c r="G290" s="4">
        <v>902</v>
      </c>
      <c r="H290" s="4">
        <v>937</v>
      </c>
      <c r="I290" s="4">
        <v>935</v>
      </c>
      <c r="J290" s="4">
        <v>859</v>
      </c>
      <c r="K290" s="4">
        <v>922</v>
      </c>
      <c r="L290" s="4">
        <v>856</v>
      </c>
      <c r="M290" s="4">
        <v>804</v>
      </c>
      <c r="N290" s="4">
        <v>764</v>
      </c>
      <c r="O290" s="4">
        <v>757</v>
      </c>
    </row>
    <row r="291" spans="1:15">
      <c r="A291" s="3" t="s">
        <v>306</v>
      </c>
      <c r="B291">
        <v>8.0399999999999991</v>
      </c>
      <c r="C291" s="4">
        <v>475</v>
      </c>
      <c r="D291" s="4">
        <v>552</v>
      </c>
      <c r="E291" s="4">
        <v>505</v>
      </c>
      <c r="F291" s="4">
        <v>564</v>
      </c>
      <c r="G291" s="4">
        <v>609</v>
      </c>
      <c r="H291" s="4">
        <v>600</v>
      </c>
      <c r="I291" s="4">
        <v>574</v>
      </c>
      <c r="J291" s="4">
        <v>460</v>
      </c>
      <c r="K291" s="4">
        <v>412</v>
      </c>
      <c r="L291" s="4">
        <v>387</v>
      </c>
      <c r="M291" s="4">
        <v>381</v>
      </c>
      <c r="N291" s="4">
        <v>344</v>
      </c>
      <c r="O291" s="4">
        <v>354</v>
      </c>
    </row>
    <row r="292" spans="1:15">
      <c r="A292" s="3" t="s">
        <v>307</v>
      </c>
      <c r="B292">
        <v>9.9700000000000006</v>
      </c>
      <c r="C292" s="4">
        <v>952</v>
      </c>
      <c r="D292" s="4">
        <v>981</v>
      </c>
      <c r="E292" s="4">
        <v>986</v>
      </c>
      <c r="F292" s="4">
        <v>987</v>
      </c>
      <c r="G292" s="4">
        <v>1031</v>
      </c>
      <c r="H292" s="4">
        <v>1076</v>
      </c>
      <c r="I292" s="4">
        <v>1115</v>
      </c>
      <c r="J292" s="4">
        <v>1117</v>
      </c>
      <c r="K292" s="4">
        <v>1136</v>
      </c>
      <c r="L292" s="4">
        <v>1175</v>
      </c>
      <c r="M292" s="4">
        <v>1200</v>
      </c>
      <c r="N292" s="4">
        <v>1171</v>
      </c>
      <c r="O292" s="4">
        <v>1175</v>
      </c>
    </row>
    <row r="293" spans="1:15">
      <c r="A293" s="3" t="s">
        <v>308</v>
      </c>
      <c r="B293">
        <v>2.36</v>
      </c>
      <c r="C293" s="4">
        <v>248</v>
      </c>
      <c r="D293" s="4">
        <v>253</v>
      </c>
      <c r="E293" s="4">
        <v>258</v>
      </c>
      <c r="F293" s="4">
        <v>255</v>
      </c>
      <c r="G293" s="4">
        <v>298</v>
      </c>
      <c r="H293" s="4">
        <v>327</v>
      </c>
      <c r="I293" s="4">
        <v>302</v>
      </c>
      <c r="J293" s="4">
        <v>271</v>
      </c>
      <c r="K293" s="4">
        <v>290</v>
      </c>
      <c r="L293" s="4">
        <v>281</v>
      </c>
      <c r="M293" s="4">
        <v>254</v>
      </c>
      <c r="N293" s="4">
        <v>266</v>
      </c>
      <c r="O293" s="4">
        <v>300</v>
      </c>
    </row>
    <row r="294" spans="1:15">
      <c r="A294" s="3" t="s">
        <v>309</v>
      </c>
      <c r="B294">
        <v>5.93</v>
      </c>
      <c r="C294" s="4">
        <v>2826</v>
      </c>
      <c r="D294" s="4">
        <v>2651</v>
      </c>
      <c r="E294" s="4">
        <v>2635</v>
      </c>
      <c r="F294" s="4">
        <v>2613</v>
      </c>
      <c r="G294" s="4">
        <v>2514</v>
      </c>
      <c r="H294" s="4">
        <v>2562</v>
      </c>
      <c r="I294" s="4">
        <v>2764</v>
      </c>
      <c r="J294" s="4">
        <v>2508</v>
      </c>
      <c r="K294" s="4">
        <v>2782</v>
      </c>
      <c r="L294" s="4">
        <v>2855</v>
      </c>
      <c r="M294" s="4">
        <v>3443</v>
      </c>
      <c r="N294" s="4">
        <v>3251</v>
      </c>
      <c r="O294" s="4">
        <v>3087</v>
      </c>
    </row>
    <row r="295" spans="1:15">
      <c r="A295" s="3" t="s">
        <v>310</v>
      </c>
      <c r="B295">
        <v>5</v>
      </c>
      <c r="C295" s="4">
        <v>472</v>
      </c>
      <c r="D295" s="4">
        <v>554</v>
      </c>
      <c r="E295" s="4">
        <v>532</v>
      </c>
      <c r="F295" s="4">
        <v>546</v>
      </c>
      <c r="G295" s="4">
        <v>532</v>
      </c>
      <c r="H295" s="4">
        <v>476</v>
      </c>
      <c r="I295" s="4">
        <v>451</v>
      </c>
      <c r="J295" s="4">
        <v>342</v>
      </c>
      <c r="K295" s="4">
        <v>375</v>
      </c>
      <c r="L295" s="4">
        <v>341</v>
      </c>
      <c r="M295" s="4">
        <v>374</v>
      </c>
      <c r="N295" s="4">
        <v>391</v>
      </c>
      <c r="O295" s="4">
        <v>396</v>
      </c>
    </row>
    <row r="296" spans="1:15">
      <c r="A296" s="3" t="s">
        <v>311</v>
      </c>
      <c r="B296">
        <v>12.12</v>
      </c>
      <c r="C296" s="4">
        <v>1026</v>
      </c>
      <c r="D296" s="4">
        <v>1084</v>
      </c>
      <c r="E296" s="4">
        <v>1142</v>
      </c>
      <c r="F296" s="4">
        <v>1254</v>
      </c>
      <c r="G296" s="4">
        <v>1398</v>
      </c>
      <c r="H296" s="4">
        <v>1386</v>
      </c>
      <c r="I296" s="4">
        <v>1376</v>
      </c>
      <c r="J296" s="4">
        <v>1045</v>
      </c>
      <c r="K296" s="4">
        <v>1093</v>
      </c>
      <c r="L296" s="4">
        <v>995</v>
      </c>
      <c r="M296" s="4">
        <v>860</v>
      </c>
      <c r="N296" s="4">
        <v>784</v>
      </c>
      <c r="O296" s="4">
        <v>850</v>
      </c>
    </row>
    <row r="297" spans="1:15">
      <c r="A297" s="3" t="s">
        <v>312</v>
      </c>
      <c r="B297">
        <v>13.94</v>
      </c>
      <c r="C297" s="4">
        <v>1186</v>
      </c>
      <c r="D297" s="4">
        <v>1214</v>
      </c>
      <c r="E297" s="4">
        <v>1189</v>
      </c>
      <c r="F297" s="4">
        <v>1287</v>
      </c>
      <c r="G297" s="4">
        <v>1305</v>
      </c>
      <c r="H297" s="4">
        <v>1363</v>
      </c>
      <c r="I297" s="4">
        <v>1373</v>
      </c>
      <c r="J297" s="4">
        <v>1166</v>
      </c>
      <c r="K297" s="4">
        <v>1132</v>
      </c>
      <c r="L297" s="4">
        <v>1078</v>
      </c>
      <c r="M297" s="4">
        <v>919</v>
      </c>
      <c r="N297" s="4">
        <v>804</v>
      </c>
      <c r="O297" s="4">
        <v>733</v>
      </c>
    </row>
    <row r="298" spans="1:15">
      <c r="A298" s="3" t="s">
        <v>313</v>
      </c>
      <c r="B298">
        <v>9.0299999999999994</v>
      </c>
      <c r="C298" s="4">
        <v>850</v>
      </c>
      <c r="D298" s="4">
        <v>981</v>
      </c>
      <c r="E298" s="4">
        <v>937</v>
      </c>
      <c r="F298" s="4">
        <v>1037</v>
      </c>
      <c r="G298" s="4">
        <v>1142</v>
      </c>
      <c r="H298" s="4">
        <v>1279</v>
      </c>
      <c r="I298" s="4">
        <v>1212</v>
      </c>
      <c r="J298" s="4">
        <v>1291</v>
      </c>
      <c r="K298" s="4">
        <v>1473</v>
      </c>
      <c r="L298" s="4">
        <v>1380</v>
      </c>
      <c r="M298" s="4">
        <v>1334</v>
      </c>
      <c r="N298" s="4">
        <v>1272</v>
      </c>
      <c r="O298" s="4">
        <v>1313</v>
      </c>
    </row>
    <row r="299" spans="1:15">
      <c r="A299" s="3" t="s">
        <v>314</v>
      </c>
      <c r="B299">
        <v>11.97</v>
      </c>
      <c r="C299" s="4">
        <v>774</v>
      </c>
      <c r="D299" s="4">
        <v>814</v>
      </c>
      <c r="E299" s="4">
        <v>889</v>
      </c>
      <c r="F299" s="4">
        <v>1011</v>
      </c>
      <c r="G299" s="4">
        <v>955</v>
      </c>
      <c r="H299" s="4">
        <v>943</v>
      </c>
      <c r="I299" s="4">
        <v>999</v>
      </c>
      <c r="J299" s="4">
        <v>587</v>
      </c>
      <c r="K299" s="4">
        <v>612</v>
      </c>
      <c r="L299" s="4">
        <v>576</v>
      </c>
      <c r="M299" s="4">
        <v>533</v>
      </c>
      <c r="N299" s="4">
        <v>459</v>
      </c>
      <c r="O299" s="4">
        <v>486</v>
      </c>
    </row>
    <row r="300" spans="1:15">
      <c r="A300" s="3" t="s">
        <v>315</v>
      </c>
      <c r="B300">
        <v>10.48</v>
      </c>
      <c r="C300" s="4">
        <v>1082</v>
      </c>
      <c r="D300" s="4">
        <v>1196</v>
      </c>
      <c r="E300" s="4">
        <v>1222</v>
      </c>
      <c r="F300" s="4">
        <v>1321</v>
      </c>
      <c r="G300" s="4">
        <v>1370</v>
      </c>
      <c r="H300" s="4">
        <v>1394</v>
      </c>
      <c r="I300" s="4">
        <v>1379</v>
      </c>
      <c r="J300" s="4">
        <v>1168</v>
      </c>
      <c r="K300" s="4">
        <v>1212</v>
      </c>
      <c r="L300" s="4">
        <v>1103</v>
      </c>
      <c r="M300" s="4">
        <v>1010</v>
      </c>
      <c r="N300" s="4">
        <v>930</v>
      </c>
      <c r="O300" s="4">
        <v>944</v>
      </c>
    </row>
    <row r="301" spans="1:15">
      <c r="A301" s="3" t="s">
        <v>316</v>
      </c>
      <c r="B301">
        <v>87.17</v>
      </c>
      <c r="C301" s="4">
        <v>7316</v>
      </c>
      <c r="D301" s="4">
        <v>10411</v>
      </c>
      <c r="E301" s="4">
        <v>12779</v>
      </c>
      <c r="F301" s="4">
        <v>14733</v>
      </c>
      <c r="G301" s="4">
        <v>17782</v>
      </c>
      <c r="H301" s="4">
        <v>19225</v>
      </c>
      <c r="I301" s="4">
        <v>20633</v>
      </c>
      <c r="J301" s="4">
        <v>16932</v>
      </c>
      <c r="K301" s="4">
        <v>18457</v>
      </c>
      <c r="L301" s="4">
        <v>20167</v>
      </c>
      <c r="M301" s="4">
        <v>23978</v>
      </c>
      <c r="N301" s="4">
        <v>26206</v>
      </c>
      <c r="O301" s="4">
        <v>26713</v>
      </c>
    </row>
    <row r="302" spans="1:15">
      <c r="A302" s="3" t="s">
        <v>317</v>
      </c>
      <c r="B302">
        <v>13.06</v>
      </c>
      <c r="C302" s="4">
        <v>1606</v>
      </c>
      <c r="D302" s="4">
        <v>1702</v>
      </c>
      <c r="E302" s="4">
        <v>1769</v>
      </c>
      <c r="F302" s="4">
        <v>1888</v>
      </c>
      <c r="G302" s="4">
        <v>1931</v>
      </c>
      <c r="H302" s="4">
        <v>1726</v>
      </c>
      <c r="I302" s="4">
        <v>1757</v>
      </c>
      <c r="J302" s="4">
        <v>1208</v>
      </c>
      <c r="K302" s="4">
        <v>1282</v>
      </c>
      <c r="L302" s="4">
        <v>1202</v>
      </c>
      <c r="M302" s="4">
        <v>1289</v>
      </c>
      <c r="N302" s="4">
        <v>1523</v>
      </c>
      <c r="O302" s="4">
        <v>1539</v>
      </c>
    </row>
    <row r="303" spans="1:15">
      <c r="A303" s="3" t="s">
        <v>318</v>
      </c>
      <c r="B303">
        <v>15.17</v>
      </c>
      <c r="C303" s="4">
        <v>906</v>
      </c>
      <c r="D303" s="4">
        <v>1044</v>
      </c>
      <c r="E303" s="4">
        <v>1008</v>
      </c>
      <c r="F303" s="4">
        <v>1097</v>
      </c>
      <c r="G303" s="4">
        <v>1109</v>
      </c>
      <c r="H303" s="4">
        <v>1124</v>
      </c>
      <c r="I303" s="4">
        <v>1144</v>
      </c>
      <c r="J303" s="4">
        <v>708</v>
      </c>
      <c r="K303" s="4">
        <v>838</v>
      </c>
      <c r="L303" s="4">
        <v>816</v>
      </c>
      <c r="M303" s="4">
        <v>832</v>
      </c>
      <c r="N303" s="4">
        <v>776</v>
      </c>
      <c r="O303" s="4">
        <v>813</v>
      </c>
    </row>
    <row r="304" spans="1:15">
      <c r="A304" s="3" t="s">
        <v>319</v>
      </c>
      <c r="B304">
        <v>9.2899999999999991</v>
      </c>
      <c r="C304" s="4">
        <v>570</v>
      </c>
      <c r="D304" s="4">
        <v>709</v>
      </c>
      <c r="E304" s="4">
        <v>717</v>
      </c>
      <c r="F304" s="4">
        <v>727</v>
      </c>
      <c r="G304" s="4">
        <v>733</v>
      </c>
      <c r="H304" s="4">
        <v>716</v>
      </c>
      <c r="I304" s="4">
        <v>725</v>
      </c>
      <c r="J304" s="4">
        <v>591</v>
      </c>
      <c r="K304" s="4">
        <v>653</v>
      </c>
      <c r="L304" s="4">
        <v>567</v>
      </c>
      <c r="M304" s="4">
        <v>571</v>
      </c>
      <c r="N304" s="4">
        <v>565</v>
      </c>
      <c r="O304" s="4">
        <v>557</v>
      </c>
    </row>
    <row r="305" spans="1:15">
      <c r="A305" s="3" t="s">
        <v>320</v>
      </c>
      <c r="B305">
        <v>8.5</v>
      </c>
      <c r="C305" s="4">
        <v>792</v>
      </c>
      <c r="D305" s="4">
        <v>749</v>
      </c>
      <c r="E305" s="4">
        <v>791</v>
      </c>
      <c r="F305" s="4">
        <v>816</v>
      </c>
      <c r="G305" s="4">
        <v>751</v>
      </c>
      <c r="H305" s="4">
        <v>779</v>
      </c>
      <c r="I305" s="4">
        <v>800</v>
      </c>
      <c r="J305" s="4">
        <v>689</v>
      </c>
      <c r="K305" s="4">
        <v>606</v>
      </c>
      <c r="L305" s="4">
        <v>559</v>
      </c>
      <c r="M305" s="4">
        <v>529</v>
      </c>
      <c r="N305" s="4">
        <v>445</v>
      </c>
      <c r="O305" s="4">
        <v>470</v>
      </c>
    </row>
    <row r="306" spans="1:15">
      <c r="A306" s="3" t="s">
        <v>321</v>
      </c>
      <c r="B306">
        <v>6.97</v>
      </c>
      <c r="C306" s="4">
        <v>635</v>
      </c>
      <c r="D306" s="4">
        <v>657</v>
      </c>
      <c r="E306" s="4">
        <v>678</v>
      </c>
      <c r="F306" s="4">
        <v>697</v>
      </c>
      <c r="G306" s="4">
        <v>700</v>
      </c>
      <c r="H306" s="4">
        <v>696</v>
      </c>
      <c r="I306" s="4">
        <v>699</v>
      </c>
      <c r="J306" s="4">
        <v>460</v>
      </c>
      <c r="K306" s="4">
        <v>423</v>
      </c>
      <c r="L306" s="4">
        <v>416</v>
      </c>
      <c r="M306" s="4">
        <v>426</v>
      </c>
      <c r="N306" s="4">
        <v>411</v>
      </c>
      <c r="O306" s="4">
        <v>409</v>
      </c>
    </row>
    <row r="307" spans="1:15">
      <c r="A307" s="3" t="s">
        <v>322</v>
      </c>
      <c r="B307">
        <v>17.95</v>
      </c>
      <c r="C307" s="4">
        <v>2473</v>
      </c>
      <c r="D307" s="4">
        <v>2568</v>
      </c>
      <c r="E307" s="4">
        <v>2664</v>
      </c>
      <c r="F307" s="4">
        <v>2571</v>
      </c>
      <c r="G307" s="4">
        <v>2690</v>
      </c>
      <c r="H307" s="4">
        <v>2573</v>
      </c>
      <c r="I307" s="4">
        <v>2778</v>
      </c>
      <c r="J307" s="4">
        <v>1689</v>
      </c>
      <c r="K307" s="4">
        <v>1819</v>
      </c>
      <c r="L307" s="4">
        <v>1779</v>
      </c>
      <c r="M307" s="4">
        <v>1791</v>
      </c>
      <c r="N307" s="4">
        <v>1704</v>
      </c>
      <c r="O307" s="4">
        <v>1705</v>
      </c>
    </row>
    <row r="308" spans="1:15">
      <c r="A308" s="3" t="s">
        <v>323</v>
      </c>
      <c r="B308">
        <v>8.76</v>
      </c>
      <c r="C308" s="4">
        <v>779</v>
      </c>
      <c r="D308" s="4">
        <v>752</v>
      </c>
      <c r="E308" s="4">
        <v>826</v>
      </c>
      <c r="F308" s="4">
        <v>842</v>
      </c>
      <c r="G308" s="4">
        <v>771</v>
      </c>
      <c r="H308" s="4">
        <v>686</v>
      </c>
      <c r="I308" s="4">
        <v>688</v>
      </c>
      <c r="J308" s="4">
        <v>412</v>
      </c>
      <c r="K308" s="4">
        <v>450</v>
      </c>
      <c r="L308" s="4">
        <v>376</v>
      </c>
      <c r="M308" s="4">
        <v>356</v>
      </c>
      <c r="N308" s="4">
        <v>334</v>
      </c>
      <c r="O308" s="4">
        <v>339</v>
      </c>
    </row>
    <row r="309" spans="1:15">
      <c r="A309" s="3" t="s">
        <v>324</v>
      </c>
      <c r="B309">
        <v>35.19</v>
      </c>
      <c r="C309" s="4">
        <v>2808</v>
      </c>
      <c r="D309" s="4">
        <v>3024</v>
      </c>
      <c r="E309" s="4">
        <v>3045</v>
      </c>
      <c r="F309" s="4">
        <v>2966</v>
      </c>
      <c r="G309" s="4">
        <v>2889</v>
      </c>
      <c r="H309" s="4">
        <v>2821</v>
      </c>
      <c r="I309" s="4">
        <v>2896</v>
      </c>
      <c r="J309" s="4">
        <v>1484</v>
      </c>
      <c r="K309" s="4">
        <v>1863</v>
      </c>
      <c r="L309" s="4">
        <v>1775</v>
      </c>
      <c r="M309" s="4">
        <v>1718</v>
      </c>
      <c r="N309" s="4">
        <v>1766</v>
      </c>
      <c r="O309" s="4">
        <v>1739</v>
      </c>
    </row>
    <row r="310" spans="1:15">
      <c r="A310" s="3" t="s">
        <v>325</v>
      </c>
      <c r="B310">
        <v>8.9600000000000009</v>
      </c>
      <c r="C310" s="4">
        <v>753</v>
      </c>
      <c r="D310" s="4">
        <v>871</v>
      </c>
      <c r="E310" s="4">
        <v>981</v>
      </c>
      <c r="F310" s="4">
        <v>1005</v>
      </c>
      <c r="G310" s="4">
        <v>1219</v>
      </c>
      <c r="H310" s="4">
        <v>1313</v>
      </c>
      <c r="I310" s="4">
        <v>1425</v>
      </c>
      <c r="J310" s="4">
        <v>1307</v>
      </c>
      <c r="K310" s="4">
        <v>1399</v>
      </c>
      <c r="L310" s="4">
        <v>1287</v>
      </c>
      <c r="M310" s="4">
        <v>1345</v>
      </c>
      <c r="N310" s="4">
        <v>1347</v>
      </c>
      <c r="O310" s="4">
        <v>1340</v>
      </c>
    </row>
    <row r="311" spans="1:15">
      <c r="A311" s="3" t="s">
        <v>326</v>
      </c>
      <c r="B311">
        <v>8.3699999999999992</v>
      </c>
      <c r="C311" s="4">
        <v>816</v>
      </c>
      <c r="D311" s="4">
        <v>849</v>
      </c>
      <c r="E311" s="4">
        <v>887</v>
      </c>
      <c r="F311" s="4">
        <v>882</v>
      </c>
      <c r="G311" s="4">
        <v>919</v>
      </c>
      <c r="H311" s="4">
        <v>951</v>
      </c>
      <c r="I311" s="4">
        <v>872</v>
      </c>
      <c r="J311" s="4">
        <v>748</v>
      </c>
      <c r="K311" s="4">
        <v>781</v>
      </c>
      <c r="L311" s="4">
        <v>768</v>
      </c>
      <c r="M311" s="4">
        <v>718</v>
      </c>
      <c r="N311" s="4">
        <v>639</v>
      </c>
      <c r="O311" s="4">
        <v>612</v>
      </c>
    </row>
    <row r="312" spans="1:15">
      <c r="A312" s="3" t="s">
        <v>327</v>
      </c>
      <c r="B312">
        <v>7.81</v>
      </c>
      <c r="C312" s="4">
        <v>755</v>
      </c>
      <c r="D312" s="4">
        <v>782</v>
      </c>
      <c r="E312" s="4">
        <v>834</v>
      </c>
      <c r="F312" s="4">
        <v>782</v>
      </c>
      <c r="G312" s="4">
        <v>770</v>
      </c>
      <c r="H312" s="4">
        <v>734</v>
      </c>
      <c r="I312" s="4">
        <v>738</v>
      </c>
      <c r="J312" s="4">
        <v>549</v>
      </c>
      <c r="K312" s="4">
        <v>569</v>
      </c>
      <c r="L312" s="4">
        <v>556</v>
      </c>
      <c r="M312" s="4">
        <v>504</v>
      </c>
      <c r="N312" s="4">
        <v>452</v>
      </c>
      <c r="O312" s="4">
        <v>447</v>
      </c>
    </row>
    <row r="313" spans="1:15">
      <c r="A313" s="3" t="s">
        <v>328</v>
      </c>
      <c r="B313">
        <v>15.91</v>
      </c>
      <c r="C313" s="4">
        <v>1010</v>
      </c>
      <c r="D313" s="4">
        <v>1208</v>
      </c>
      <c r="E313" s="4">
        <v>1358</v>
      </c>
      <c r="F313" s="4">
        <v>1505</v>
      </c>
      <c r="G313" s="4">
        <v>1615</v>
      </c>
      <c r="H313" s="4">
        <v>1623</v>
      </c>
      <c r="I313" s="4">
        <v>1906</v>
      </c>
      <c r="J313" s="4">
        <v>1855</v>
      </c>
      <c r="K313" s="4">
        <v>1961</v>
      </c>
      <c r="L313" s="4">
        <v>1762</v>
      </c>
      <c r="M313" s="4">
        <v>1580</v>
      </c>
      <c r="N313" s="4">
        <v>1458</v>
      </c>
      <c r="O313" s="4">
        <v>1414</v>
      </c>
    </row>
    <row r="314" spans="1:15">
      <c r="A314" s="3" t="s">
        <v>329</v>
      </c>
      <c r="B314">
        <v>24.53</v>
      </c>
      <c r="C314" s="4">
        <v>3106</v>
      </c>
      <c r="D314" s="4">
        <v>3302</v>
      </c>
      <c r="E314" s="4">
        <v>3654</v>
      </c>
      <c r="F314" s="4">
        <v>3603</v>
      </c>
      <c r="G314" s="4">
        <v>3473</v>
      </c>
      <c r="H314" s="4">
        <v>3494</v>
      </c>
      <c r="I314" s="4">
        <v>3719</v>
      </c>
      <c r="J314" s="4">
        <v>2652</v>
      </c>
      <c r="K314" s="4">
        <v>3174</v>
      </c>
      <c r="L314" s="4">
        <v>3804</v>
      </c>
      <c r="M314" s="4">
        <v>5251</v>
      </c>
      <c r="N314" s="4">
        <v>5868</v>
      </c>
      <c r="O314" s="4">
        <v>5881</v>
      </c>
    </row>
    <row r="315" spans="1:15">
      <c r="A315" s="3" t="s">
        <v>330</v>
      </c>
      <c r="B315">
        <v>11.76</v>
      </c>
      <c r="C315" s="4">
        <v>687</v>
      </c>
      <c r="D315" s="4">
        <v>644</v>
      </c>
      <c r="E315" s="4">
        <v>704</v>
      </c>
      <c r="F315" s="4">
        <v>797</v>
      </c>
      <c r="G315" s="4">
        <v>784</v>
      </c>
      <c r="H315" s="4">
        <v>774</v>
      </c>
      <c r="I315" s="4">
        <v>849</v>
      </c>
      <c r="J315" s="4">
        <v>709</v>
      </c>
      <c r="K315" s="4">
        <v>748</v>
      </c>
      <c r="L315" s="4">
        <v>743</v>
      </c>
      <c r="M315" s="4">
        <v>768</v>
      </c>
      <c r="N315" s="4">
        <v>702</v>
      </c>
      <c r="O315" s="4">
        <v>692</v>
      </c>
    </row>
    <row r="316" spans="1:15">
      <c r="A316" s="3" t="s">
        <v>331</v>
      </c>
      <c r="B316">
        <v>12.65</v>
      </c>
      <c r="C316" s="4">
        <v>977</v>
      </c>
      <c r="D316" s="4">
        <v>1126</v>
      </c>
      <c r="E316" s="4">
        <v>1147</v>
      </c>
      <c r="F316" s="4">
        <v>1160</v>
      </c>
      <c r="G316" s="4">
        <v>1227</v>
      </c>
      <c r="H316" s="4">
        <v>1252</v>
      </c>
      <c r="I316" s="4">
        <v>1268</v>
      </c>
      <c r="J316" s="4">
        <v>808</v>
      </c>
      <c r="K316" s="4">
        <v>734</v>
      </c>
      <c r="L316" s="4">
        <v>696</v>
      </c>
      <c r="M316" s="4">
        <v>621</v>
      </c>
      <c r="N316" s="4">
        <v>531</v>
      </c>
      <c r="O316" s="4">
        <v>554</v>
      </c>
    </row>
    <row r="317" spans="1:15">
      <c r="A317" s="3" t="s">
        <v>332</v>
      </c>
      <c r="B317">
        <v>1.56</v>
      </c>
      <c r="C317" s="4">
        <v>180</v>
      </c>
      <c r="D317" s="4">
        <v>199</v>
      </c>
      <c r="E317" s="4">
        <v>184</v>
      </c>
      <c r="F317" s="4">
        <v>167</v>
      </c>
      <c r="G317" s="4">
        <v>196</v>
      </c>
      <c r="H317" s="4">
        <v>227</v>
      </c>
      <c r="I317" s="4">
        <v>213</v>
      </c>
      <c r="J317" s="4">
        <v>207</v>
      </c>
      <c r="K317" s="4">
        <v>235</v>
      </c>
      <c r="L317" s="4">
        <v>251</v>
      </c>
      <c r="M317" s="4">
        <v>355</v>
      </c>
      <c r="N317" s="4">
        <v>245</v>
      </c>
      <c r="O317" s="4">
        <v>219</v>
      </c>
    </row>
    <row r="318" spans="1:15">
      <c r="A318" s="3" t="s">
        <v>333</v>
      </c>
      <c r="B318">
        <v>7.69</v>
      </c>
      <c r="C318" s="4">
        <v>434</v>
      </c>
      <c r="D318" s="4">
        <v>494</v>
      </c>
      <c r="E318" s="4">
        <v>446</v>
      </c>
      <c r="F318" s="4">
        <v>525</v>
      </c>
      <c r="G318" s="4">
        <v>609</v>
      </c>
      <c r="H318" s="4">
        <v>630</v>
      </c>
      <c r="I318" s="4">
        <v>556</v>
      </c>
      <c r="J318" s="4">
        <v>373</v>
      </c>
      <c r="K318" s="4">
        <v>438</v>
      </c>
      <c r="L318" s="4">
        <v>444</v>
      </c>
      <c r="M318" s="4">
        <v>484</v>
      </c>
      <c r="N318" s="4">
        <v>512</v>
      </c>
      <c r="O318" s="4">
        <v>558</v>
      </c>
    </row>
    <row r="319" spans="1:15">
      <c r="A319" s="3" t="s">
        <v>334</v>
      </c>
      <c r="B319">
        <v>31.34</v>
      </c>
      <c r="C319" s="4">
        <v>2687</v>
      </c>
      <c r="D319" s="4">
        <v>2829</v>
      </c>
      <c r="E319" s="4">
        <v>2703</v>
      </c>
      <c r="F319" s="4">
        <v>2774</v>
      </c>
      <c r="G319" s="4">
        <v>2723</v>
      </c>
      <c r="H319" s="4">
        <v>2720</v>
      </c>
      <c r="I319" s="4">
        <v>2675</v>
      </c>
      <c r="J319" s="4">
        <v>2480</v>
      </c>
      <c r="K319" s="4">
        <v>2591</v>
      </c>
      <c r="L319" s="4">
        <v>2433</v>
      </c>
      <c r="M319" s="4">
        <v>2341</v>
      </c>
      <c r="N319" s="4">
        <v>2299</v>
      </c>
      <c r="O319" s="4">
        <v>2228</v>
      </c>
    </row>
    <row r="320" spans="1:15">
      <c r="A320" s="3" t="s">
        <v>335</v>
      </c>
      <c r="B320">
        <v>21.15</v>
      </c>
      <c r="C320" s="4">
        <v>1560</v>
      </c>
      <c r="D320" s="4">
        <v>1810</v>
      </c>
      <c r="E320" s="4">
        <v>1697</v>
      </c>
      <c r="F320" s="4">
        <v>1801</v>
      </c>
      <c r="G320" s="4">
        <v>1855</v>
      </c>
      <c r="H320" s="4">
        <v>2082</v>
      </c>
      <c r="I320" s="4">
        <v>2208</v>
      </c>
      <c r="J320" s="4">
        <v>2174</v>
      </c>
      <c r="K320" s="4">
        <v>2388</v>
      </c>
      <c r="L320" s="4">
        <v>2266</v>
      </c>
      <c r="M320" s="4">
        <v>2220</v>
      </c>
      <c r="N320" s="4">
        <v>2103</v>
      </c>
      <c r="O320" s="4">
        <v>2092</v>
      </c>
    </row>
    <row r="321" spans="1:15">
      <c r="A321" s="3" t="s">
        <v>336</v>
      </c>
      <c r="B321">
        <v>12.47</v>
      </c>
      <c r="C321" s="4">
        <v>1252</v>
      </c>
      <c r="D321" s="4">
        <v>1479</v>
      </c>
      <c r="E321" s="4">
        <v>1629</v>
      </c>
      <c r="F321" s="4">
        <v>1766</v>
      </c>
      <c r="G321" s="4">
        <v>2037</v>
      </c>
      <c r="H321" s="4">
        <v>2160</v>
      </c>
      <c r="I321" s="4">
        <v>2176</v>
      </c>
      <c r="J321" s="4">
        <v>2063</v>
      </c>
      <c r="K321" s="4">
        <v>2276</v>
      </c>
      <c r="L321" s="4">
        <v>2193</v>
      </c>
      <c r="M321" s="4">
        <v>2152</v>
      </c>
      <c r="N321" s="4">
        <v>1934</v>
      </c>
      <c r="O321" s="4">
        <v>1838</v>
      </c>
    </row>
    <row r="322" spans="1:15">
      <c r="A322" s="3" t="s">
        <v>337</v>
      </c>
      <c r="B322">
        <v>10.119999999999999</v>
      </c>
      <c r="C322" s="4">
        <v>873</v>
      </c>
      <c r="D322" s="4">
        <v>978</v>
      </c>
      <c r="E322" s="4">
        <v>968</v>
      </c>
      <c r="F322" s="4">
        <v>1007</v>
      </c>
      <c r="G322" s="4">
        <v>1205</v>
      </c>
      <c r="H322" s="4">
        <v>1290</v>
      </c>
      <c r="I322" s="4">
        <v>1310</v>
      </c>
      <c r="J322" s="4">
        <v>1185</v>
      </c>
      <c r="K322" s="4">
        <v>1308</v>
      </c>
      <c r="L322" s="4">
        <v>1261</v>
      </c>
      <c r="M322" s="4">
        <v>1144</v>
      </c>
      <c r="N322" s="4">
        <v>1089</v>
      </c>
      <c r="O322" s="4">
        <v>1109</v>
      </c>
    </row>
    <row r="323" spans="1:15">
      <c r="A323" s="3" t="s">
        <v>338</v>
      </c>
      <c r="B323">
        <v>6.72</v>
      </c>
      <c r="C323" s="4">
        <v>818</v>
      </c>
      <c r="D323" s="4">
        <v>841</v>
      </c>
      <c r="E323" s="4">
        <v>883</v>
      </c>
      <c r="F323" s="4">
        <v>1007</v>
      </c>
      <c r="G323" s="4">
        <v>1073</v>
      </c>
      <c r="H323" s="4">
        <v>1134</v>
      </c>
      <c r="I323" s="4">
        <v>1186</v>
      </c>
      <c r="J323" s="4">
        <v>1128</v>
      </c>
      <c r="K323" s="4">
        <v>1232</v>
      </c>
      <c r="L323" s="4">
        <v>1208</v>
      </c>
      <c r="M323" s="4">
        <v>1208</v>
      </c>
      <c r="N323" s="4">
        <v>1211</v>
      </c>
      <c r="O323" s="4">
        <v>1226</v>
      </c>
    </row>
    <row r="324" spans="1:15">
      <c r="A324" s="3" t="s">
        <v>339</v>
      </c>
      <c r="B324">
        <v>9.3000000000000007</v>
      </c>
      <c r="C324" s="4">
        <v>978</v>
      </c>
      <c r="D324" s="4">
        <v>1060</v>
      </c>
      <c r="E324" s="4">
        <v>1010</v>
      </c>
      <c r="F324" s="4">
        <v>993</v>
      </c>
      <c r="G324" s="4">
        <v>945</v>
      </c>
      <c r="H324" s="4">
        <v>916</v>
      </c>
      <c r="I324" s="4">
        <v>965</v>
      </c>
      <c r="J324" s="4">
        <v>524</v>
      </c>
      <c r="K324" s="4">
        <v>412</v>
      </c>
      <c r="L324" s="4">
        <v>370</v>
      </c>
      <c r="M324" s="4">
        <v>347</v>
      </c>
      <c r="N324" s="4">
        <v>298</v>
      </c>
      <c r="O324" s="4">
        <v>347</v>
      </c>
    </row>
    <row r="325" spans="1:15">
      <c r="A325" s="3" t="s">
        <v>340</v>
      </c>
      <c r="B325">
        <v>54.86</v>
      </c>
      <c r="C325" s="4">
        <v>2435</v>
      </c>
      <c r="D325" s="4">
        <v>2700</v>
      </c>
      <c r="E325" s="4">
        <v>2780</v>
      </c>
      <c r="F325" s="4">
        <v>2972</v>
      </c>
      <c r="G325" s="4">
        <v>3176</v>
      </c>
      <c r="H325" s="4">
        <v>3523</v>
      </c>
      <c r="I325" s="4">
        <v>3882</v>
      </c>
      <c r="J325" s="4">
        <v>3657</v>
      </c>
      <c r="K325" s="4">
        <v>3996</v>
      </c>
      <c r="L325" s="4">
        <v>3926</v>
      </c>
      <c r="M325" s="4">
        <v>3944</v>
      </c>
      <c r="N325" s="4">
        <v>3753</v>
      </c>
      <c r="O325" s="4">
        <v>3771</v>
      </c>
    </row>
    <row r="326" spans="1:15">
      <c r="A326" s="3" t="s">
        <v>341</v>
      </c>
      <c r="B326">
        <v>31.27</v>
      </c>
      <c r="C326" s="4">
        <v>2335</v>
      </c>
      <c r="D326" s="4">
        <v>2670</v>
      </c>
      <c r="E326" s="4">
        <v>2561</v>
      </c>
      <c r="F326" s="4">
        <v>2702</v>
      </c>
      <c r="G326" s="4">
        <v>2731</v>
      </c>
      <c r="H326" s="4">
        <v>2830</v>
      </c>
      <c r="I326" s="4">
        <v>2791</v>
      </c>
      <c r="J326" s="4">
        <v>1952</v>
      </c>
      <c r="K326" s="4">
        <v>2012</v>
      </c>
      <c r="L326" s="4">
        <v>1994</v>
      </c>
      <c r="M326" s="4">
        <v>2291</v>
      </c>
      <c r="N326" s="4">
        <v>2364</v>
      </c>
      <c r="O326" s="4">
        <v>2356</v>
      </c>
    </row>
    <row r="327" spans="1:15">
      <c r="A327" s="3" t="s">
        <v>342</v>
      </c>
      <c r="B327">
        <v>45.33</v>
      </c>
      <c r="C327" s="4">
        <v>7173</v>
      </c>
      <c r="D327" s="4">
        <v>7642</v>
      </c>
      <c r="E327" s="4">
        <v>8210</v>
      </c>
      <c r="F327" s="4">
        <v>8092</v>
      </c>
      <c r="G327" s="4">
        <v>8043</v>
      </c>
      <c r="H327" s="4">
        <v>7699</v>
      </c>
      <c r="I327" s="4">
        <v>7790</v>
      </c>
      <c r="J327" s="4">
        <v>5337</v>
      </c>
      <c r="K327" s="4">
        <v>6041</v>
      </c>
      <c r="L327" s="4">
        <v>6254</v>
      </c>
      <c r="M327" s="4">
        <v>7614</v>
      </c>
      <c r="N327" s="4">
        <v>7477</v>
      </c>
      <c r="O327" s="4">
        <v>7683</v>
      </c>
    </row>
    <row r="328" spans="1:15">
      <c r="A328" s="3" t="s">
        <v>343</v>
      </c>
      <c r="B328">
        <v>6.54</v>
      </c>
      <c r="C328" s="4">
        <v>457</v>
      </c>
      <c r="D328" s="4">
        <v>523</v>
      </c>
      <c r="E328" s="4">
        <v>575</v>
      </c>
      <c r="F328" s="4">
        <v>638</v>
      </c>
      <c r="G328" s="4">
        <v>690</v>
      </c>
      <c r="H328" s="4">
        <v>687</v>
      </c>
      <c r="I328" s="4">
        <v>597</v>
      </c>
      <c r="J328" s="4">
        <v>425</v>
      </c>
      <c r="K328" s="4">
        <v>449</v>
      </c>
      <c r="L328" s="4">
        <v>457</v>
      </c>
      <c r="M328" s="4">
        <v>461</v>
      </c>
      <c r="N328" s="4">
        <v>451</v>
      </c>
      <c r="O328" s="4">
        <v>462</v>
      </c>
    </row>
    <row r="329" spans="1:15">
      <c r="A329" s="3" t="s">
        <v>344</v>
      </c>
      <c r="B329">
        <v>23.42</v>
      </c>
      <c r="C329" s="4">
        <v>1887</v>
      </c>
      <c r="D329" s="4">
        <v>2099</v>
      </c>
      <c r="E329" s="4">
        <v>2277</v>
      </c>
      <c r="F329" s="4">
        <v>2397</v>
      </c>
      <c r="G329" s="4">
        <v>2697</v>
      </c>
      <c r="H329" s="4">
        <v>2883</v>
      </c>
      <c r="I329" s="4">
        <v>2914</v>
      </c>
      <c r="J329" s="4">
        <v>2953</v>
      </c>
      <c r="K329" s="4">
        <v>3043</v>
      </c>
      <c r="L329" s="4">
        <v>2774</v>
      </c>
      <c r="M329" s="4">
        <v>2650</v>
      </c>
      <c r="N329" s="4">
        <v>2557</v>
      </c>
      <c r="O329" s="4">
        <v>2528</v>
      </c>
    </row>
    <row r="330" spans="1:15">
      <c r="A330" s="3" t="s">
        <v>345</v>
      </c>
      <c r="B330">
        <v>13.54</v>
      </c>
      <c r="C330" s="4">
        <v>579</v>
      </c>
      <c r="D330" s="4">
        <v>690</v>
      </c>
      <c r="E330" s="4">
        <v>763</v>
      </c>
      <c r="F330" s="4">
        <v>861</v>
      </c>
      <c r="G330" s="4">
        <v>935</v>
      </c>
      <c r="H330" s="4">
        <v>1012</v>
      </c>
      <c r="I330" s="4">
        <v>1112</v>
      </c>
      <c r="J330" s="4">
        <v>1144</v>
      </c>
      <c r="K330" s="4">
        <v>1444</v>
      </c>
      <c r="L330" s="4">
        <v>1467</v>
      </c>
      <c r="M330" s="4">
        <v>1460</v>
      </c>
      <c r="N330" s="4">
        <v>1415</v>
      </c>
      <c r="O330" s="4">
        <v>1416</v>
      </c>
    </row>
    <row r="331" spans="1:15">
      <c r="A331" s="3" t="s">
        <v>346</v>
      </c>
      <c r="B331">
        <v>6.71</v>
      </c>
      <c r="C331" s="4">
        <v>634</v>
      </c>
      <c r="D331" s="4">
        <v>660</v>
      </c>
      <c r="E331" s="4">
        <v>731</v>
      </c>
      <c r="F331" s="4">
        <v>803</v>
      </c>
      <c r="G331" s="4">
        <v>766</v>
      </c>
      <c r="H331" s="4">
        <v>811</v>
      </c>
      <c r="I331" s="4">
        <v>782</v>
      </c>
      <c r="J331" s="4">
        <v>609</v>
      </c>
      <c r="K331" s="4">
        <v>646</v>
      </c>
      <c r="L331" s="4">
        <v>568</v>
      </c>
      <c r="M331" s="4">
        <v>484</v>
      </c>
      <c r="N331" s="4">
        <v>436</v>
      </c>
      <c r="O331" s="4">
        <v>458</v>
      </c>
    </row>
    <row r="332" spans="1:15">
      <c r="A332" s="3" t="s">
        <v>221</v>
      </c>
      <c r="B332">
        <v>7.79</v>
      </c>
      <c r="C332" s="4">
        <v>674</v>
      </c>
      <c r="D332" s="4">
        <v>744</v>
      </c>
      <c r="E332" s="4">
        <v>758</v>
      </c>
      <c r="F332" s="4">
        <v>746</v>
      </c>
      <c r="G332" s="4">
        <v>746</v>
      </c>
      <c r="H332" s="4">
        <v>823</v>
      </c>
      <c r="I332" s="4">
        <v>814</v>
      </c>
      <c r="J332" s="4">
        <v>732</v>
      </c>
      <c r="K332" s="4">
        <v>792</v>
      </c>
      <c r="L332" s="4">
        <v>734</v>
      </c>
      <c r="M332" s="4">
        <v>714</v>
      </c>
      <c r="N332" s="4">
        <v>636</v>
      </c>
      <c r="O332" s="4">
        <v>601</v>
      </c>
    </row>
    <row r="333" spans="1:15">
      <c r="A333" s="3" t="s">
        <v>347</v>
      </c>
      <c r="B333">
        <v>16.07</v>
      </c>
      <c r="C333" s="4">
        <v>896</v>
      </c>
      <c r="D333" s="4">
        <v>855</v>
      </c>
      <c r="E333" s="4">
        <v>964</v>
      </c>
      <c r="F333" s="4">
        <v>1007</v>
      </c>
      <c r="G333" s="4">
        <v>1052</v>
      </c>
      <c r="H333" s="4">
        <v>1117</v>
      </c>
      <c r="I333" s="4">
        <v>1092</v>
      </c>
      <c r="J333" s="4">
        <v>885</v>
      </c>
      <c r="K333" s="4">
        <v>882</v>
      </c>
      <c r="L333" s="4">
        <v>831</v>
      </c>
      <c r="M333" s="4">
        <v>790</v>
      </c>
      <c r="N333" s="4">
        <v>707</v>
      </c>
      <c r="O333" s="4">
        <v>772</v>
      </c>
    </row>
    <row r="334" spans="1:15">
      <c r="A334" s="3" t="s">
        <v>348</v>
      </c>
      <c r="B334">
        <v>16.690000000000001</v>
      </c>
      <c r="C334" s="4">
        <v>1183</v>
      </c>
      <c r="D334" s="4">
        <v>1288</v>
      </c>
      <c r="E334" s="4">
        <v>1364</v>
      </c>
      <c r="F334" s="4">
        <v>1343</v>
      </c>
      <c r="G334" s="4">
        <v>1348</v>
      </c>
      <c r="H334" s="4">
        <v>1427</v>
      </c>
      <c r="I334" s="4">
        <v>1472</v>
      </c>
      <c r="J334" s="4">
        <v>1062</v>
      </c>
      <c r="K334" s="4">
        <v>1152</v>
      </c>
      <c r="L334" s="4">
        <v>1085</v>
      </c>
      <c r="M334" s="4">
        <v>1204</v>
      </c>
      <c r="N334" s="4">
        <v>1188</v>
      </c>
      <c r="O334" s="4">
        <v>1145</v>
      </c>
    </row>
    <row r="335" spans="1:15">
      <c r="A335" s="3" t="s">
        <v>349</v>
      </c>
      <c r="B335">
        <v>6.13</v>
      </c>
      <c r="C335" s="4">
        <v>615</v>
      </c>
      <c r="D335" s="4">
        <v>673</v>
      </c>
      <c r="E335" s="4">
        <v>711</v>
      </c>
      <c r="F335" s="4">
        <v>781</v>
      </c>
      <c r="G335" s="4">
        <v>829</v>
      </c>
      <c r="H335" s="4">
        <v>878</v>
      </c>
      <c r="I335" s="4">
        <v>880</v>
      </c>
      <c r="J335" s="4">
        <v>510</v>
      </c>
      <c r="K335" s="4">
        <v>452</v>
      </c>
      <c r="L335" s="4">
        <v>443</v>
      </c>
      <c r="M335" s="4">
        <v>344</v>
      </c>
      <c r="N335" s="4">
        <v>310</v>
      </c>
      <c r="O335" s="4">
        <v>321</v>
      </c>
    </row>
    <row r="336" spans="1:15">
      <c r="A336" s="3" t="s">
        <v>350</v>
      </c>
      <c r="B336">
        <v>26.6</v>
      </c>
      <c r="C336" s="4">
        <v>1354</v>
      </c>
      <c r="D336" s="4">
        <v>1507</v>
      </c>
      <c r="E336" s="4">
        <v>1668</v>
      </c>
      <c r="F336" s="4">
        <v>1624</v>
      </c>
      <c r="G336" s="4">
        <v>1735</v>
      </c>
      <c r="H336" s="4">
        <v>1762</v>
      </c>
      <c r="I336" s="4">
        <v>1751</v>
      </c>
      <c r="J336" s="4">
        <v>841</v>
      </c>
      <c r="K336" s="4">
        <v>982</v>
      </c>
      <c r="L336" s="4">
        <v>884</v>
      </c>
      <c r="M336" s="4">
        <v>595</v>
      </c>
      <c r="N336" s="4">
        <v>672</v>
      </c>
      <c r="O336" s="4">
        <v>735</v>
      </c>
    </row>
    <row r="337" spans="1:15">
      <c r="A337" s="3" t="s">
        <v>351</v>
      </c>
      <c r="B337">
        <v>13.03</v>
      </c>
      <c r="C337" s="4">
        <v>981</v>
      </c>
      <c r="D337" s="4">
        <v>1112</v>
      </c>
      <c r="E337" s="4">
        <v>1123</v>
      </c>
      <c r="F337" s="4">
        <v>1117</v>
      </c>
      <c r="G337" s="4">
        <v>1105</v>
      </c>
      <c r="H337" s="4">
        <v>1116</v>
      </c>
      <c r="I337" s="4">
        <v>1089</v>
      </c>
      <c r="J337" s="4">
        <v>658</v>
      </c>
      <c r="K337" s="4">
        <v>608</v>
      </c>
      <c r="L337" s="4">
        <v>532</v>
      </c>
      <c r="M337" s="4">
        <v>504</v>
      </c>
      <c r="N337" s="4">
        <v>546</v>
      </c>
      <c r="O337" s="4">
        <v>543</v>
      </c>
    </row>
    <row r="338" spans="1:15">
      <c r="A338" s="3" t="s">
        <v>352</v>
      </c>
      <c r="B338">
        <v>9.34</v>
      </c>
      <c r="C338" s="4">
        <v>884</v>
      </c>
      <c r="D338" s="4">
        <v>893</v>
      </c>
      <c r="E338" s="4">
        <v>914</v>
      </c>
      <c r="F338" s="4">
        <v>1022</v>
      </c>
      <c r="G338" s="4">
        <v>1038</v>
      </c>
      <c r="H338" s="4">
        <v>946</v>
      </c>
      <c r="I338" s="4">
        <v>1031</v>
      </c>
      <c r="J338" s="4">
        <v>776</v>
      </c>
      <c r="K338" s="4">
        <v>793</v>
      </c>
      <c r="L338" s="4">
        <v>739</v>
      </c>
      <c r="M338" s="4">
        <v>669</v>
      </c>
      <c r="N338" s="4">
        <v>756</v>
      </c>
      <c r="O338" s="4">
        <v>756</v>
      </c>
    </row>
    <row r="339" spans="1:15">
      <c r="A339" s="3" t="s">
        <v>353</v>
      </c>
      <c r="B339">
        <v>17.75</v>
      </c>
      <c r="C339" s="4">
        <v>2225</v>
      </c>
      <c r="D339" s="4">
        <v>2590</v>
      </c>
      <c r="E339" s="4">
        <v>2517</v>
      </c>
      <c r="F339" s="4">
        <v>2750</v>
      </c>
      <c r="G339" s="4">
        <v>2848</v>
      </c>
      <c r="H339" s="4">
        <v>2809</v>
      </c>
      <c r="I339" s="4">
        <v>2549</v>
      </c>
      <c r="J339" s="4">
        <v>2404</v>
      </c>
      <c r="K339" s="4">
        <v>2675</v>
      </c>
      <c r="L339" s="4">
        <v>2701</v>
      </c>
      <c r="M339" s="4">
        <v>2849</v>
      </c>
      <c r="N339" s="4">
        <v>2848</v>
      </c>
      <c r="O339" s="4">
        <v>2887</v>
      </c>
    </row>
    <row r="340" spans="1:15">
      <c r="A340" s="3" t="s">
        <v>354</v>
      </c>
      <c r="B340">
        <v>43.03</v>
      </c>
      <c r="C340" s="4">
        <v>3553</v>
      </c>
      <c r="D340" s="4">
        <v>4170</v>
      </c>
      <c r="E340" s="4">
        <v>4372</v>
      </c>
      <c r="F340" s="4">
        <v>4434</v>
      </c>
      <c r="G340" s="4">
        <v>4444</v>
      </c>
      <c r="H340" s="4">
        <v>4658</v>
      </c>
      <c r="I340" s="4">
        <v>5225</v>
      </c>
      <c r="J340" s="4">
        <v>3534</v>
      </c>
      <c r="K340" s="4">
        <v>3836</v>
      </c>
      <c r="L340" s="4">
        <v>4085</v>
      </c>
      <c r="M340" s="4">
        <v>4554</v>
      </c>
      <c r="N340" s="4">
        <v>4378</v>
      </c>
      <c r="O340" s="4">
        <v>4362</v>
      </c>
    </row>
    <row r="341" spans="1:15">
      <c r="A341" s="3" t="s">
        <v>355</v>
      </c>
      <c r="B341">
        <v>9.99</v>
      </c>
      <c r="C341" s="4">
        <v>1361</v>
      </c>
      <c r="D341" s="4">
        <v>1421</v>
      </c>
      <c r="E341" s="4">
        <v>1478</v>
      </c>
      <c r="F341" s="4">
        <v>1359</v>
      </c>
      <c r="G341" s="4">
        <v>1366</v>
      </c>
      <c r="H341" s="4">
        <v>1369</v>
      </c>
      <c r="I341" s="4">
        <v>1376</v>
      </c>
      <c r="J341" s="4">
        <v>979</v>
      </c>
      <c r="K341" s="4">
        <v>983</v>
      </c>
      <c r="L341" s="4">
        <v>952</v>
      </c>
      <c r="M341" s="4">
        <v>947</v>
      </c>
      <c r="N341" s="4">
        <v>952</v>
      </c>
      <c r="O341" s="4">
        <v>962</v>
      </c>
    </row>
    <row r="342" spans="1:15">
      <c r="A342" s="3" t="s">
        <v>356</v>
      </c>
      <c r="B342">
        <v>13.49</v>
      </c>
      <c r="C342" s="4">
        <v>1235</v>
      </c>
      <c r="D342" s="4">
        <v>1236</v>
      </c>
      <c r="E342" s="4">
        <v>1296</v>
      </c>
      <c r="F342" s="4">
        <v>1218</v>
      </c>
      <c r="G342" s="4">
        <v>1213</v>
      </c>
      <c r="H342" s="4">
        <v>1143</v>
      </c>
      <c r="I342" s="4">
        <v>1184</v>
      </c>
      <c r="J342" s="4">
        <v>1067</v>
      </c>
      <c r="K342" s="4">
        <v>1098</v>
      </c>
      <c r="L342" s="4">
        <v>988</v>
      </c>
      <c r="M342" s="4">
        <v>876</v>
      </c>
      <c r="N342" s="4">
        <v>767</v>
      </c>
      <c r="O342" s="4">
        <v>786</v>
      </c>
    </row>
    <row r="343" spans="1:15">
      <c r="A343" s="3" t="s">
        <v>357</v>
      </c>
      <c r="B343">
        <v>7.39</v>
      </c>
      <c r="C343" s="4">
        <v>762</v>
      </c>
      <c r="D343" s="4">
        <v>906</v>
      </c>
      <c r="E343" s="4">
        <v>1018</v>
      </c>
      <c r="F343" s="4">
        <v>1053</v>
      </c>
      <c r="G343" s="4">
        <v>1145</v>
      </c>
      <c r="H343" s="4">
        <v>1145</v>
      </c>
      <c r="I343" s="4">
        <v>1235</v>
      </c>
      <c r="J343" s="4">
        <v>1270</v>
      </c>
      <c r="K343" s="4">
        <v>1310</v>
      </c>
      <c r="L343" s="4">
        <v>1284</v>
      </c>
      <c r="M343" s="4">
        <v>1123</v>
      </c>
      <c r="N343" s="4">
        <v>1010</v>
      </c>
      <c r="O343" s="4">
        <v>999</v>
      </c>
    </row>
    <row r="344" spans="1:15">
      <c r="A344" s="3" t="s">
        <v>358</v>
      </c>
      <c r="B344">
        <v>14.25</v>
      </c>
      <c r="C344" s="4">
        <v>1074</v>
      </c>
      <c r="D344" s="4">
        <v>1188</v>
      </c>
      <c r="E344" s="4">
        <v>1101</v>
      </c>
      <c r="F344" s="4">
        <v>1137</v>
      </c>
      <c r="G344" s="4">
        <v>1116</v>
      </c>
      <c r="H344" s="4">
        <v>1084</v>
      </c>
      <c r="I344" s="4">
        <v>1071</v>
      </c>
      <c r="J344" s="4">
        <v>888</v>
      </c>
      <c r="K344" s="4">
        <v>926</v>
      </c>
      <c r="L344" s="4">
        <v>866</v>
      </c>
      <c r="M344" s="4">
        <v>901</v>
      </c>
      <c r="N344" s="4">
        <v>823</v>
      </c>
      <c r="O344" s="4">
        <v>775</v>
      </c>
    </row>
    <row r="345" spans="1:15">
      <c r="A345" s="3" t="s">
        <v>359</v>
      </c>
      <c r="B345">
        <v>21.8</v>
      </c>
      <c r="C345" s="4">
        <v>1546</v>
      </c>
      <c r="D345" s="4">
        <v>1960</v>
      </c>
      <c r="E345" s="4">
        <v>2056</v>
      </c>
      <c r="F345" s="4">
        <v>2141</v>
      </c>
      <c r="G345" s="4">
        <v>2161</v>
      </c>
      <c r="H345" s="4">
        <v>2377</v>
      </c>
      <c r="I345" s="4">
        <v>2403</v>
      </c>
      <c r="J345" s="4">
        <v>2010</v>
      </c>
      <c r="K345" s="4">
        <v>2256</v>
      </c>
      <c r="L345" s="4">
        <v>2163</v>
      </c>
      <c r="M345" s="4">
        <v>2169</v>
      </c>
      <c r="N345" s="4">
        <v>2105</v>
      </c>
      <c r="O345" s="4">
        <v>2074</v>
      </c>
    </row>
    <row r="346" spans="1:15">
      <c r="A346" s="3" t="s">
        <v>360</v>
      </c>
      <c r="B346">
        <v>20.78</v>
      </c>
      <c r="C346" s="4">
        <v>893</v>
      </c>
      <c r="D346" s="4">
        <v>969</v>
      </c>
      <c r="E346" s="4">
        <v>1000</v>
      </c>
      <c r="F346" s="4">
        <v>1035</v>
      </c>
      <c r="G346" s="4">
        <v>1035</v>
      </c>
      <c r="H346" s="4">
        <v>1146</v>
      </c>
      <c r="I346" s="4">
        <v>1151</v>
      </c>
      <c r="J346" s="4">
        <v>803</v>
      </c>
      <c r="K346" s="4">
        <v>922</v>
      </c>
      <c r="L346" s="4">
        <v>867</v>
      </c>
      <c r="M346" s="4">
        <v>881</v>
      </c>
      <c r="N346" s="4">
        <v>807</v>
      </c>
      <c r="O346" s="4">
        <v>806</v>
      </c>
    </row>
    <row r="347" spans="1:15">
      <c r="A347" s="3" t="s">
        <v>361</v>
      </c>
      <c r="B347">
        <v>8.19</v>
      </c>
      <c r="C347" s="4">
        <v>1130</v>
      </c>
      <c r="D347" s="4">
        <v>1194</v>
      </c>
      <c r="E347" s="4">
        <v>1260</v>
      </c>
      <c r="F347" s="4">
        <v>1235</v>
      </c>
      <c r="G347" s="4">
        <v>1180</v>
      </c>
      <c r="H347" s="4">
        <v>1109</v>
      </c>
      <c r="I347" s="4">
        <v>1102</v>
      </c>
      <c r="J347" s="4">
        <v>742</v>
      </c>
      <c r="K347" s="4">
        <v>752</v>
      </c>
      <c r="L347" s="4">
        <v>711</v>
      </c>
      <c r="M347" s="4">
        <v>726</v>
      </c>
      <c r="N347" s="4">
        <v>677</v>
      </c>
      <c r="O347" s="4">
        <v>743</v>
      </c>
    </row>
    <row r="348" spans="1:15">
      <c r="A348" s="3" t="s">
        <v>362</v>
      </c>
      <c r="B348">
        <v>8.58</v>
      </c>
      <c r="C348" s="4">
        <v>631</v>
      </c>
      <c r="D348" s="4">
        <v>703</v>
      </c>
      <c r="E348" s="4">
        <v>738</v>
      </c>
      <c r="F348" s="4">
        <v>733</v>
      </c>
      <c r="G348" s="4">
        <v>743</v>
      </c>
      <c r="H348" s="4">
        <v>816</v>
      </c>
      <c r="I348" s="4">
        <v>794</v>
      </c>
      <c r="J348" s="4">
        <v>738</v>
      </c>
      <c r="K348" s="4">
        <v>793</v>
      </c>
      <c r="L348" s="4">
        <v>765</v>
      </c>
      <c r="M348" s="4">
        <v>738</v>
      </c>
      <c r="N348" s="4">
        <v>688</v>
      </c>
      <c r="O348" s="4">
        <v>741</v>
      </c>
    </row>
    <row r="349" spans="1:15">
      <c r="A349" s="3" t="s">
        <v>363</v>
      </c>
      <c r="B349">
        <v>14.2</v>
      </c>
      <c r="C349" s="4">
        <v>875</v>
      </c>
      <c r="D349" s="4">
        <v>974</v>
      </c>
      <c r="E349" s="4">
        <v>1127</v>
      </c>
      <c r="F349" s="4">
        <v>1049</v>
      </c>
      <c r="G349" s="4">
        <v>1010</v>
      </c>
      <c r="H349" s="4">
        <v>1004</v>
      </c>
      <c r="I349" s="4">
        <v>923</v>
      </c>
      <c r="J349" s="4">
        <v>789</v>
      </c>
      <c r="K349" s="4">
        <v>813</v>
      </c>
      <c r="L349" s="4">
        <v>773</v>
      </c>
      <c r="M349" s="4">
        <v>786</v>
      </c>
      <c r="N349" s="4">
        <v>787</v>
      </c>
      <c r="O349" s="4">
        <v>765</v>
      </c>
    </row>
    <row r="350" spans="1:15">
      <c r="A350" s="3" t="s">
        <v>364</v>
      </c>
      <c r="B350">
        <v>11.93</v>
      </c>
      <c r="C350" s="4">
        <v>944</v>
      </c>
      <c r="D350" s="4">
        <v>1137</v>
      </c>
      <c r="E350" s="4">
        <v>1188</v>
      </c>
      <c r="F350" s="4">
        <v>1154</v>
      </c>
      <c r="G350" s="4">
        <v>1159</v>
      </c>
      <c r="H350" s="4">
        <v>1325</v>
      </c>
      <c r="I350" s="4">
        <v>1512</v>
      </c>
      <c r="J350" s="4">
        <v>1360</v>
      </c>
      <c r="K350" s="4">
        <v>1471</v>
      </c>
      <c r="L350" s="4">
        <v>1605</v>
      </c>
      <c r="M350" s="4">
        <v>1573</v>
      </c>
      <c r="N350" s="4">
        <v>1441</v>
      </c>
      <c r="O350" s="4">
        <v>1391</v>
      </c>
    </row>
    <row r="351" spans="1:15">
      <c r="A351" s="3" t="s">
        <v>365</v>
      </c>
      <c r="B351">
        <v>12.25</v>
      </c>
      <c r="C351" s="4">
        <v>1162</v>
      </c>
      <c r="D351" s="4">
        <v>1341</v>
      </c>
      <c r="E351" s="4">
        <v>1379</v>
      </c>
      <c r="F351" s="4">
        <v>1458</v>
      </c>
      <c r="G351" s="4">
        <v>1598</v>
      </c>
      <c r="H351" s="4">
        <v>1627</v>
      </c>
      <c r="I351" s="4">
        <v>1851</v>
      </c>
      <c r="J351" s="4">
        <v>1833</v>
      </c>
      <c r="K351" s="4">
        <v>2057</v>
      </c>
      <c r="L351" s="4">
        <v>2044</v>
      </c>
      <c r="M351" s="4">
        <v>2009</v>
      </c>
      <c r="N351" s="4">
        <v>1927</v>
      </c>
      <c r="O351" s="4">
        <v>1948</v>
      </c>
    </row>
    <row r="352" spans="1:15">
      <c r="A352" s="3" t="s">
        <v>366</v>
      </c>
      <c r="B352">
        <v>21.16</v>
      </c>
      <c r="C352" s="4">
        <v>1397</v>
      </c>
      <c r="D352" s="4">
        <v>1563</v>
      </c>
      <c r="E352" s="4">
        <v>1669</v>
      </c>
      <c r="F352" s="4">
        <v>1795</v>
      </c>
      <c r="G352" s="4">
        <v>2013</v>
      </c>
      <c r="H352" s="4">
        <v>2120</v>
      </c>
      <c r="I352" s="4">
        <v>2116</v>
      </c>
      <c r="J352" s="4">
        <v>1997</v>
      </c>
      <c r="K352" s="4">
        <v>2204</v>
      </c>
      <c r="L352" s="4">
        <v>2199</v>
      </c>
      <c r="M352" s="4">
        <v>2173</v>
      </c>
      <c r="N352" s="4">
        <v>2114</v>
      </c>
      <c r="O352" s="4">
        <v>2067</v>
      </c>
    </row>
    <row r="353" spans="1:15">
      <c r="A353" s="3" t="s">
        <v>367</v>
      </c>
      <c r="B353">
        <v>11.58</v>
      </c>
      <c r="C353" s="4">
        <v>733</v>
      </c>
      <c r="D353" s="4">
        <v>842</v>
      </c>
      <c r="E353" s="4">
        <v>930</v>
      </c>
      <c r="F353" s="4">
        <v>1013</v>
      </c>
      <c r="G353" s="4">
        <v>1080</v>
      </c>
      <c r="H353" s="4">
        <v>1146</v>
      </c>
      <c r="I353" s="4">
        <v>1125</v>
      </c>
      <c r="J353" s="4">
        <v>1056</v>
      </c>
      <c r="K353" s="4">
        <v>1133</v>
      </c>
      <c r="L353" s="4">
        <v>1119</v>
      </c>
      <c r="M353" s="4">
        <v>1066</v>
      </c>
      <c r="N353" s="4">
        <v>970</v>
      </c>
      <c r="O353" s="4">
        <v>1016</v>
      </c>
    </row>
    <row r="354" spans="1:15">
      <c r="A354" s="3" t="s">
        <v>368</v>
      </c>
      <c r="B354">
        <v>13.6</v>
      </c>
      <c r="C354" s="4">
        <v>1162</v>
      </c>
      <c r="D354" s="4">
        <v>1131</v>
      </c>
      <c r="E354" s="4">
        <v>1213</v>
      </c>
      <c r="F354" s="4">
        <v>1202</v>
      </c>
      <c r="G354" s="4">
        <v>1234</v>
      </c>
      <c r="H354" s="4">
        <v>1244</v>
      </c>
      <c r="I354" s="4">
        <v>1210</v>
      </c>
      <c r="J354" s="4">
        <v>1099</v>
      </c>
      <c r="K354" s="4">
        <v>1195</v>
      </c>
      <c r="L354" s="4">
        <v>1109</v>
      </c>
      <c r="M354" s="4">
        <v>1080</v>
      </c>
      <c r="N354" s="4">
        <v>1034</v>
      </c>
      <c r="O354" s="4">
        <v>1010</v>
      </c>
    </row>
    <row r="355" spans="1:15">
      <c r="A355" s="3" t="s">
        <v>369</v>
      </c>
      <c r="B355">
        <v>47.85</v>
      </c>
      <c r="C355" s="4">
        <v>2946</v>
      </c>
      <c r="D355" s="4">
        <v>3435</v>
      </c>
      <c r="E355" s="4">
        <v>3659</v>
      </c>
      <c r="F355" s="4">
        <v>3742</v>
      </c>
      <c r="G355" s="4">
        <v>4059</v>
      </c>
      <c r="H355" s="4">
        <v>3959</v>
      </c>
      <c r="I355" s="4">
        <v>4125</v>
      </c>
      <c r="J355" s="4">
        <v>3432</v>
      </c>
      <c r="K355" s="4">
        <v>3314</v>
      </c>
      <c r="L355" s="4">
        <v>3495</v>
      </c>
      <c r="M355" s="4">
        <v>3583</v>
      </c>
      <c r="N355" s="4">
        <v>3554</v>
      </c>
      <c r="O355" s="4">
        <v>3630</v>
      </c>
    </row>
    <row r="356" spans="1:15">
      <c r="A356" s="3" t="s">
        <v>370</v>
      </c>
      <c r="B356">
        <v>25.73</v>
      </c>
      <c r="C356" s="4">
        <v>1977</v>
      </c>
      <c r="D356" s="4">
        <v>2285</v>
      </c>
      <c r="E356" s="4">
        <v>2570</v>
      </c>
      <c r="F356" s="4">
        <v>2764</v>
      </c>
      <c r="G356" s="4">
        <v>2881</v>
      </c>
      <c r="H356" s="4">
        <v>3140</v>
      </c>
      <c r="I356" s="4">
        <v>3138</v>
      </c>
      <c r="J356" s="4">
        <v>3206</v>
      </c>
      <c r="K356" s="4">
        <v>3623</v>
      </c>
      <c r="L356" s="4">
        <v>3669</v>
      </c>
      <c r="M356" s="4">
        <v>3903</v>
      </c>
      <c r="N356" s="4">
        <v>3811</v>
      </c>
      <c r="O356" s="4">
        <v>3800</v>
      </c>
    </row>
    <row r="357" spans="1:15">
      <c r="A357" s="3" t="s">
        <v>371</v>
      </c>
      <c r="B357">
        <v>10.58</v>
      </c>
      <c r="C357" s="4">
        <v>620</v>
      </c>
      <c r="D357" s="4">
        <v>653</v>
      </c>
      <c r="E357" s="4">
        <v>668</v>
      </c>
      <c r="F357" s="4">
        <v>758</v>
      </c>
      <c r="G357" s="4">
        <v>757</v>
      </c>
      <c r="H357" s="4">
        <v>780</v>
      </c>
      <c r="I357" s="4">
        <v>757</v>
      </c>
      <c r="J357" s="4">
        <v>627</v>
      </c>
      <c r="K357" s="4">
        <v>634</v>
      </c>
      <c r="L357" s="4">
        <v>565</v>
      </c>
      <c r="M357" s="4">
        <v>480</v>
      </c>
      <c r="N357" s="4">
        <v>396</v>
      </c>
      <c r="O357" s="4">
        <v>400</v>
      </c>
    </row>
    <row r="358" spans="1:15">
      <c r="A358" s="3" t="s">
        <v>372</v>
      </c>
      <c r="B358">
        <v>21.99</v>
      </c>
      <c r="C358" s="4">
        <v>1557</v>
      </c>
      <c r="D358" s="4">
        <v>1568</v>
      </c>
      <c r="E358" s="4">
        <v>1578</v>
      </c>
      <c r="F358" s="4">
        <v>1489</v>
      </c>
      <c r="G358" s="4">
        <v>1561</v>
      </c>
      <c r="H358" s="4">
        <v>1509</v>
      </c>
      <c r="I358" s="4">
        <v>1531</v>
      </c>
      <c r="J358" s="4">
        <v>1431</v>
      </c>
      <c r="K358" s="4">
        <v>1511</v>
      </c>
      <c r="L358" s="4">
        <v>1524</v>
      </c>
      <c r="M358" s="4">
        <v>1555</v>
      </c>
      <c r="N358" s="4">
        <v>1624</v>
      </c>
      <c r="O358" s="4">
        <v>1651</v>
      </c>
    </row>
    <row r="359" spans="1:15">
      <c r="A359" s="3" t="s">
        <v>373</v>
      </c>
      <c r="B359">
        <v>23.24</v>
      </c>
      <c r="C359" s="4">
        <v>2035</v>
      </c>
      <c r="D359" s="4">
        <v>2382</v>
      </c>
      <c r="E359" s="4">
        <v>2383</v>
      </c>
      <c r="F359" s="4">
        <v>2566</v>
      </c>
      <c r="G359" s="4">
        <v>2628</v>
      </c>
      <c r="H359" s="4">
        <v>2847</v>
      </c>
      <c r="I359" s="4">
        <v>2774</v>
      </c>
      <c r="J359" s="4">
        <v>2622</v>
      </c>
      <c r="K359" s="4">
        <v>2858</v>
      </c>
      <c r="L359" s="4">
        <v>2850</v>
      </c>
      <c r="M359" s="4">
        <v>2998</v>
      </c>
      <c r="N359" s="4">
        <v>3092</v>
      </c>
      <c r="O359" s="4">
        <v>3101</v>
      </c>
    </row>
    <row r="360" spans="1:15">
      <c r="A360" s="3" t="s">
        <v>374</v>
      </c>
      <c r="B360">
        <v>22.94</v>
      </c>
      <c r="C360" s="4">
        <v>1748</v>
      </c>
      <c r="D360" s="4">
        <v>2060</v>
      </c>
      <c r="E360" s="4">
        <v>1932</v>
      </c>
      <c r="F360" s="4">
        <v>1907</v>
      </c>
      <c r="G360" s="4">
        <v>2035</v>
      </c>
      <c r="H360" s="4">
        <v>2021</v>
      </c>
      <c r="I360" s="4">
        <v>1926</v>
      </c>
      <c r="J360" s="4">
        <v>988</v>
      </c>
      <c r="K360" s="4">
        <v>974</v>
      </c>
      <c r="L360" s="4">
        <v>963</v>
      </c>
      <c r="M360" s="4">
        <v>947</v>
      </c>
      <c r="N360" s="4">
        <v>870</v>
      </c>
      <c r="O360" s="4">
        <v>807</v>
      </c>
    </row>
    <row r="361" spans="1:15">
      <c r="A361" s="3" t="s">
        <v>375</v>
      </c>
      <c r="B361">
        <v>13.79</v>
      </c>
      <c r="C361" s="4">
        <v>1028</v>
      </c>
      <c r="D361" s="4">
        <v>1259</v>
      </c>
      <c r="E361" s="4">
        <v>1435</v>
      </c>
      <c r="F361" s="4">
        <v>1554</v>
      </c>
      <c r="G361" s="4">
        <v>1592</v>
      </c>
      <c r="H361" s="4">
        <v>1774</v>
      </c>
      <c r="I361" s="4">
        <v>1908</v>
      </c>
      <c r="J361" s="4">
        <v>1888</v>
      </c>
      <c r="K361" s="4">
        <v>2020</v>
      </c>
      <c r="L361" s="4">
        <v>1913</v>
      </c>
      <c r="M361" s="4">
        <v>1907</v>
      </c>
      <c r="N361" s="4">
        <v>1879</v>
      </c>
      <c r="O361" s="4">
        <v>1925</v>
      </c>
    </row>
    <row r="362" spans="1:15">
      <c r="A362" s="3" t="s">
        <v>376</v>
      </c>
      <c r="B362">
        <v>9.39</v>
      </c>
      <c r="C362" s="4">
        <v>878</v>
      </c>
      <c r="D362" s="4">
        <v>1052</v>
      </c>
      <c r="E362" s="4">
        <v>978</v>
      </c>
      <c r="F362" s="4">
        <v>1180</v>
      </c>
      <c r="G362" s="4">
        <v>1199</v>
      </c>
      <c r="H362" s="4">
        <v>1343</v>
      </c>
      <c r="I362" s="4">
        <v>1349</v>
      </c>
      <c r="J362" s="4">
        <v>1329</v>
      </c>
      <c r="K362" s="4">
        <v>1456</v>
      </c>
      <c r="L362" s="4">
        <v>1361</v>
      </c>
      <c r="M362" s="4">
        <v>1239</v>
      </c>
      <c r="N362" s="4">
        <v>1137</v>
      </c>
      <c r="O362" s="4">
        <v>1096</v>
      </c>
    </row>
    <row r="363" spans="1:15">
      <c r="A363" s="3" t="s">
        <v>377</v>
      </c>
      <c r="B363">
        <v>15.92</v>
      </c>
      <c r="C363" s="4">
        <v>1428</v>
      </c>
      <c r="D363" s="4">
        <v>1523</v>
      </c>
      <c r="E363" s="4">
        <v>1543</v>
      </c>
      <c r="F363" s="4">
        <v>1500</v>
      </c>
      <c r="G363" s="4">
        <v>1630</v>
      </c>
      <c r="H363" s="4">
        <v>1481</v>
      </c>
      <c r="I363" s="4">
        <v>1506</v>
      </c>
      <c r="J363" s="4">
        <v>1214</v>
      </c>
      <c r="K363" s="4">
        <v>1253</v>
      </c>
      <c r="L363" s="4">
        <v>1308</v>
      </c>
      <c r="M363" s="4">
        <v>1355</v>
      </c>
      <c r="N363" s="4">
        <v>1320</v>
      </c>
      <c r="O363" s="4">
        <v>1422</v>
      </c>
    </row>
    <row r="364" spans="1:15">
      <c r="A364" s="3" t="s">
        <v>378</v>
      </c>
      <c r="B364">
        <v>13.32</v>
      </c>
      <c r="C364" s="4">
        <v>994</v>
      </c>
      <c r="D364" s="4">
        <v>1128</v>
      </c>
      <c r="E364" s="4">
        <v>1184</v>
      </c>
      <c r="F364" s="4">
        <v>1214</v>
      </c>
      <c r="G364" s="4">
        <v>1278</v>
      </c>
      <c r="H364" s="4">
        <v>1327</v>
      </c>
      <c r="I364" s="4">
        <v>1262</v>
      </c>
      <c r="J364" s="4">
        <v>1192</v>
      </c>
      <c r="K364" s="4">
        <v>1288</v>
      </c>
      <c r="L364" s="4">
        <v>1142</v>
      </c>
      <c r="M364" s="4">
        <v>1002</v>
      </c>
      <c r="N364" s="4">
        <v>906</v>
      </c>
      <c r="O364" s="4">
        <v>908</v>
      </c>
    </row>
    <row r="365" spans="1:15">
      <c r="A365" s="3" t="s">
        <v>379</v>
      </c>
      <c r="B365">
        <v>13.9</v>
      </c>
      <c r="C365" s="4">
        <v>1591</v>
      </c>
      <c r="D365" s="4">
        <v>1790</v>
      </c>
      <c r="E365" s="4">
        <v>2003</v>
      </c>
      <c r="F365" s="4">
        <v>2230</v>
      </c>
      <c r="G365" s="4">
        <v>2335</v>
      </c>
      <c r="H365" s="4">
        <v>2184</v>
      </c>
      <c r="I365" s="4">
        <v>2129</v>
      </c>
      <c r="J365" s="4">
        <v>2228</v>
      </c>
      <c r="K365" s="4">
        <v>2393</v>
      </c>
      <c r="L365" s="4">
        <v>2299</v>
      </c>
      <c r="M365" s="4">
        <v>2106</v>
      </c>
      <c r="N365" s="4">
        <v>2227</v>
      </c>
      <c r="O365" s="4">
        <v>2163</v>
      </c>
    </row>
    <row r="366" spans="1:15">
      <c r="A366" s="3" t="s">
        <v>380</v>
      </c>
      <c r="B366">
        <v>8.7799999999999994</v>
      </c>
      <c r="C366" s="4">
        <v>386</v>
      </c>
      <c r="D366" s="4">
        <v>410</v>
      </c>
      <c r="E366" s="4">
        <v>435</v>
      </c>
      <c r="F366" s="4">
        <v>468</v>
      </c>
      <c r="G366" s="4">
        <v>518</v>
      </c>
      <c r="H366" s="4">
        <v>492</v>
      </c>
      <c r="I366" s="4">
        <v>539</v>
      </c>
      <c r="J366" s="4">
        <v>494</v>
      </c>
      <c r="K366" s="4">
        <v>529</v>
      </c>
      <c r="L366" s="4">
        <v>538</v>
      </c>
      <c r="M366" s="4">
        <v>542</v>
      </c>
      <c r="N366" s="4">
        <v>498</v>
      </c>
      <c r="O366" s="4">
        <v>449</v>
      </c>
    </row>
    <row r="367" spans="1:15">
      <c r="A367" s="3" t="s">
        <v>381</v>
      </c>
      <c r="B367">
        <v>3.29</v>
      </c>
      <c r="C367" s="4">
        <v>581</v>
      </c>
      <c r="D367" s="4">
        <v>625</v>
      </c>
      <c r="E367" s="4">
        <v>610</v>
      </c>
      <c r="F367" s="4">
        <v>699</v>
      </c>
      <c r="G367" s="4">
        <v>729</v>
      </c>
      <c r="H367" s="4">
        <v>718</v>
      </c>
      <c r="I367" s="4">
        <v>784</v>
      </c>
      <c r="J367" s="4">
        <v>725</v>
      </c>
      <c r="K367" s="4">
        <v>893</v>
      </c>
      <c r="L367" s="4">
        <v>871</v>
      </c>
      <c r="M367" s="4">
        <v>829</v>
      </c>
      <c r="N367" s="4">
        <v>776</v>
      </c>
      <c r="O367" s="4">
        <v>769</v>
      </c>
    </row>
    <row r="368" spans="1:15">
      <c r="A368" s="3" t="s">
        <v>382</v>
      </c>
      <c r="B368">
        <v>40.340000000000003</v>
      </c>
      <c r="C368" s="4">
        <v>3874</v>
      </c>
      <c r="D368" s="4">
        <v>3756</v>
      </c>
      <c r="E368" s="4">
        <v>4225</v>
      </c>
      <c r="F368" s="4">
        <v>4271</v>
      </c>
      <c r="G368" s="4">
        <v>4468</v>
      </c>
      <c r="H368" s="4">
        <v>4320</v>
      </c>
      <c r="I368" s="4">
        <v>4562</v>
      </c>
      <c r="J368" s="4">
        <v>4137</v>
      </c>
      <c r="K368" s="4">
        <v>4291</v>
      </c>
      <c r="L368" s="4">
        <v>4013</v>
      </c>
      <c r="M368" s="4">
        <v>4079</v>
      </c>
      <c r="N368" s="4">
        <v>4113</v>
      </c>
      <c r="O368" s="4">
        <v>4200</v>
      </c>
    </row>
    <row r="369" spans="1:15">
      <c r="A369" s="3" t="s">
        <v>383</v>
      </c>
      <c r="B369">
        <v>13.27</v>
      </c>
      <c r="C369" s="4">
        <v>622</v>
      </c>
      <c r="D369" s="4">
        <v>723</v>
      </c>
      <c r="E369" s="4">
        <v>667</v>
      </c>
      <c r="F369" s="4">
        <v>775</v>
      </c>
      <c r="G369" s="4">
        <v>875</v>
      </c>
      <c r="H369" s="4">
        <v>1002</v>
      </c>
      <c r="I369" s="4">
        <v>1005</v>
      </c>
      <c r="J369" s="4">
        <v>1035</v>
      </c>
      <c r="K369" s="4">
        <v>1152</v>
      </c>
      <c r="L369" s="4">
        <v>1194</v>
      </c>
      <c r="M369" s="4">
        <v>1248</v>
      </c>
      <c r="N369" s="4">
        <v>1222</v>
      </c>
      <c r="O369" s="4">
        <v>1243</v>
      </c>
    </row>
    <row r="370" spans="1:15">
      <c r="A370" s="3" t="s">
        <v>384</v>
      </c>
      <c r="B370">
        <v>25</v>
      </c>
      <c r="C370" s="4">
        <v>1876</v>
      </c>
      <c r="D370" s="4">
        <v>1968</v>
      </c>
      <c r="E370" s="4">
        <v>1995</v>
      </c>
      <c r="F370" s="4">
        <v>2070</v>
      </c>
      <c r="G370" s="4">
        <v>2191</v>
      </c>
      <c r="H370" s="4">
        <v>2378</v>
      </c>
      <c r="I370" s="4">
        <v>2476</v>
      </c>
      <c r="J370" s="4">
        <v>2430</v>
      </c>
      <c r="K370" s="4">
        <v>2726</v>
      </c>
      <c r="L370" s="4">
        <v>2644</v>
      </c>
      <c r="M370" s="4">
        <v>2653</v>
      </c>
      <c r="N370" s="4">
        <v>2562</v>
      </c>
      <c r="O370" s="4">
        <v>2564</v>
      </c>
    </row>
    <row r="371" spans="1:15">
      <c r="A371" s="3" t="s">
        <v>385</v>
      </c>
      <c r="B371">
        <v>6.31</v>
      </c>
      <c r="C371" s="4">
        <v>379</v>
      </c>
      <c r="D371" s="4">
        <v>424</v>
      </c>
      <c r="E371" s="4">
        <v>427</v>
      </c>
      <c r="F371" s="4">
        <v>510</v>
      </c>
      <c r="G371" s="4">
        <v>554</v>
      </c>
      <c r="H371" s="4">
        <v>561</v>
      </c>
      <c r="I371" s="4">
        <v>519</v>
      </c>
      <c r="J371" s="4">
        <v>476</v>
      </c>
      <c r="K371" s="4">
        <v>562</v>
      </c>
      <c r="L371" s="4">
        <v>511</v>
      </c>
      <c r="M371" s="4">
        <v>466</v>
      </c>
      <c r="N371" s="4">
        <v>392</v>
      </c>
      <c r="O371" s="4">
        <v>379</v>
      </c>
    </row>
    <row r="372" spans="1:15">
      <c r="A372" s="3" t="s">
        <v>386</v>
      </c>
      <c r="B372">
        <v>23.18</v>
      </c>
      <c r="C372" s="4">
        <v>2010</v>
      </c>
      <c r="D372" s="4">
        <v>2024</v>
      </c>
      <c r="E372" s="4">
        <v>1982</v>
      </c>
      <c r="F372" s="4">
        <v>2033</v>
      </c>
      <c r="G372" s="4">
        <v>2112</v>
      </c>
      <c r="H372" s="4">
        <v>2114</v>
      </c>
      <c r="I372" s="4">
        <v>2100</v>
      </c>
      <c r="J372" s="4">
        <v>1892</v>
      </c>
      <c r="K372" s="4">
        <v>1882</v>
      </c>
      <c r="L372" s="4">
        <v>1615</v>
      </c>
      <c r="M372" s="4">
        <v>1453</v>
      </c>
      <c r="N372" s="4">
        <v>1240</v>
      </c>
      <c r="O372" s="4">
        <v>1251</v>
      </c>
    </row>
    <row r="373" spans="1:15">
      <c r="A373" s="3" t="s">
        <v>387</v>
      </c>
      <c r="B373">
        <v>19.91</v>
      </c>
      <c r="C373" s="4">
        <v>1615</v>
      </c>
      <c r="D373" s="4">
        <v>1776</v>
      </c>
      <c r="E373" s="4">
        <v>1895</v>
      </c>
      <c r="F373" s="4">
        <v>2005</v>
      </c>
      <c r="G373" s="4">
        <v>2242</v>
      </c>
      <c r="H373" s="4">
        <v>2278</v>
      </c>
      <c r="I373" s="4">
        <v>2316</v>
      </c>
      <c r="J373" s="4">
        <v>2363</v>
      </c>
      <c r="K373" s="4">
        <v>2729</v>
      </c>
      <c r="L373" s="4">
        <v>2764</v>
      </c>
      <c r="M373" s="4">
        <v>2794</v>
      </c>
      <c r="N373" s="4">
        <v>2778</v>
      </c>
      <c r="O373" s="4">
        <v>2881</v>
      </c>
    </row>
    <row r="374" spans="1:15">
      <c r="A374" s="3" t="s">
        <v>388</v>
      </c>
      <c r="B374">
        <v>7.01</v>
      </c>
      <c r="C374" s="4">
        <v>1088</v>
      </c>
      <c r="D374" s="4">
        <v>1106</v>
      </c>
      <c r="E374" s="4">
        <v>1174</v>
      </c>
      <c r="F374" s="4">
        <v>1218</v>
      </c>
      <c r="G374" s="4">
        <v>1213</v>
      </c>
      <c r="H374" s="4">
        <v>1291</v>
      </c>
      <c r="I374" s="4">
        <v>1228</v>
      </c>
      <c r="J374" s="4">
        <v>1216</v>
      </c>
      <c r="K374" s="4">
        <v>1324</v>
      </c>
      <c r="L374" s="4">
        <v>1261</v>
      </c>
      <c r="M374" s="4">
        <v>1126</v>
      </c>
      <c r="N374" s="4">
        <v>1085</v>
      </c>
      <c r="O374" s="4">
        <v>1043</v>
      </c>
    </row>
    <row r="375" spans="1:15">
      <c r="A375" s="3" t="s">
        <v>389</v>
      </c>
      <c r="B375">
        <v>5.16</v>
      </c>
      <c r="C375" s="4">
        <v>352</v>
      </c>
      <c r="D375" s="4">
        <v>387</v>
      </c>
      <c r="E375" s="4">
        <v>383</v>
      </c>
      <c r="F375" s="4">
        <v>371</v>
      </c>
      <c r="G375" s="4">
        <v>429</v>
      </c>
      <c r="H375" s="4">
        <v>449</v>
      </c>
      <c r="I375" s="4">
        <v>437</v>
      </c>
      <c r="J375" s="4">
        <v>386</v>
      </c>
      <c r="K375" s="4">
        <v>373</v>
      </c>
      <c r="L375" s="4">
        <v>372</v>
      </c>
      <c r="M375" s="4">
        <v>308</v>
      </c>
      <c r="N375" s="4">
        <v>265</v>
      </c>
      <c r="O375" s="4">
        <v>259</v>
      </c>
    </row>
    <row r="376" spans="1:15">
      <c r="A376" s="3" t="s">
        <v>390</v>
      </c>
      <c r="B376">
        <v>22.57</v>
      </c>
      <c r="C376" s="4">
        <v>2001</v>
      </c>
      <c r="D376" s="4">
        <v>2449</v>
      </c>
      <c r="E376" s="4">
        <v>2792</v>
      </c>
      <c r="F376" s="4">
        <v>3154</v>
      </c>
      <c r="G376" s="4">
        <v>3842</v>
      </c>
      <c r="H376" s="4">
        <v>4067</v>
      </c>
      <c r="I376" s="4">
        <v>3557</v>
      </c>
      <c r="J376" s="4">
        <v>3924</v>
      </c>
      <c r="K376" s="4">
        <v>6418</v>
      </c>
      <c r="L376" s="4">
        <v>6784</v>
      </c>
      <c r="M376" s="4">
        <v>6912</v>
      </c>
      <c r="N376" s="4">
        <v>6512</v>
      </c>
      <c r="O376" s="4">
        <v>6661</v>
      </c>
    </row>
    <row r="377" spans="1:15">
      <c r="A377" s="3" t="s">
        <v>41</v>
      </c>
      <c r="B377">
        <v>63.49</v>
      </c>
      <c r="C377" s="4">
        <v>5202</v>
      </c>
      <c r="D377" s="4">
        <v>6512</v>
      </c>
      <c r="E377" s="4">
        <v>8482</v>
      </c>
      <c r="F377" s="4">
        <v>10233</v>
      </c>
      <c r="G377" s="4">
        <v>12197</v>
      </c>
      <c r="H377" s="4">
        <v>13200</v>
      </c>
      <c r="I377" s="4">
        <v>14793</v>
      </c>
      <c r="J377" s="4">
        <v>13572</v>
      </c>
      <c r="K377" s="4">
        <v>18021</v>
      </c>
      <c r="L377" s="4">
        <v>20863</v>
      </c>
      <c r="M377" s="4">
        <v>25485</v>
      </c>
      <c r="N377" s="4">
        <v>28230</v>
      </c>
      <c r="O377" s="4">
        <v>27361</v>
      </c>
    </row>
    <row r="378" spans="1:15">
      <c r="A378" s="3" t="s">
        <v>391</v>
      </c>
      <c r="B378">
        <v>21</v>
      </c>
      <c r="C378" s="4">
        <v>1601</v>
      </c>
      <c r="D378" s="4">
        <v>1709</v>
      </c>
      <c r="E378" s="4">
        <v>1715</v>
      </c>
      <c r="F378" s="4">
        <v>1961</v>
      </c>
      <c r="G378" s="4">
        <v>2160</v>
      </c>
      <c r="H378" s="4">
        <v>2320</v>
      </c>
      <c r="I378" s="4">
        <v>2361</v>
      </c>
      <c r="J378" s="4">
        <v>2295</v>
      </c>
      <c r="K378" s="4">
        <v>2482</v>
      </c>
      <c r="L378" s="4">
        <v>2459</v>
      </c>
      <c r="M378" s="4">
        <v>2443</v>
      </c>
      <c r="N378" s="4">
        <v>2268</v>
      </c>
      <c r="O378" s="4">
        <v>2221</v>
      </c>
    </row>
    <row r="379" spans="1:15">
      <c r="A379" s="3" t="s">
        <v>392</v>
      </c>
      <c r="B379">
        <v>9.0500000000000007</v>
      </c>
      <c r="C379" s="4">
        <v>992</v>
      </c>
      <c r="D379" s="4">
        <v>1027</v>
      </c>
      <c r="E379" s="4">
        <v>1050</v>
      </c>
      <c r="F379" s="4">
        <v>1098</v>
      </c>
      <c r="G379" s="4">
        <v>1093</v>
      </c>
      <c r="H379" s="4">
        <v>1147</v>
      </c>
      <c r="I379" s="4">
        <v>1009</v>
      </c>
      <c r="J379" s="4">
        <v>1067</v>
      </c>
      <c r="K379" s="4">
        <v>1264</v>
      </c>
      <c r="L379" s="4">
        <v>1268</v>
      </c>
      <c r="M379" s="4">
        <v>1346</v>
      </c>
      <c r="N379" s="4">
        <v>1306</v>
      </c>
      <c r="O379" s="4">
        <v>1274</v>
      </c>
    </row>
    <row r="380" spans="1:15">
      <c r="A380" s="3" t="s">
        <v>393</v>
      </c>
      <c r="B380">
        <v>13.18</v>
      </c>
      <c r="C380" s="4">
        <v>731</v>
      </c>
      <c r="D380" s="4">
        <v>829</v>
      </c>
      <c r="E380" s="4">
        <v>853</v>
      </c>
      <c r="F380" s="4">
        <v>863</v>
      </c>
      <c r="G380" s="4">
        <v>901</v>
      </c>
      <c r="H380" s="4">
        <v>974</v>
      </c>
      <c r="I380" s="4">
        <v>988</v>
      </c>
      <c r="J380" s="4">
        <v>911</v>
      </c>
      <c r="K380" s="4">
        <v>952</v>
      </c>
      <c r="L380" s="4">
        <v>888</v>
      </c>
      <c r="M380" s="4">
        <v>805</v>
      </c>
      <c r="N380" s="4">
        <v>762</v>
      </c>
      <c r="O380" s="4">
        <v>719</v>
      </c>
    </row>
    <row r="381" spans="1:15">
      <c r="A381" s="3" t="s">
        <v>394</v>
      </c>
      <c r="B381">
        <v>8.26</v>
      </c>
      <c r="C381" s="4">
        <v>396</v>
      </c>
      <c r="D381" s="4">
        <v>462</v>
      </c>
      <c r="E381" s="4">
        <v>479</v>
      </c>
      <c r="F381" s="4">
        <v>560</v>
      </c>
      <c r="G381" s="4">
        <v>604</v>
      </c>
      <c r="H381" s="4">
        <v>616</v>
      </c>
      <c r="I381" s="4">
        <v>486</v>
      </c>
      <c r="J381" s="4">
        <v>489</v>
      </c>
      <c r="K381" s="4">
        <v>566</v>
      </c>
      <c r="L381" s="4">
        <v>494</v>
      </c>
      <c r="M381" s="4">
        <v>454</v>
      </c>
      <c r="N381" s="4">
        <v>387</v>
      </c>
      <c r="O381" s="4">
        <v>394</v>
      </c>
    </row>
    <row r="382" spans="1:15">
      <c r="A382" s="3" t="s">
        <v>395</v>
      </c>
      <c r="B382">
        <v>24.44</v>
      </c>
      <c r="C382" s="4">
        <v>965</v>
      </c>
      <c r="D382" s="4">
        <v>1047</v>
      </c>
      <c r="E382" s="4">
        <v>1036</v>
      </c>
      <c r="F382" s="4">
        <v>1018</v>
      </c>
      <c r="G382" s="4">
        <v>989</v>
      </c>
      <c r="H382" s="4">
        <v>940</v>
      </c>
      <c r="I382" s="4">
        <v>908</v>
      </c>
      <c r="J382" s="4">
        <v>874</v>
      </c>
      <c r="K382" s="4">
        <v>942</v>
      </c>
      <c r="L382" s="4">
        <v>901</v>
      </c>
      <c r="M382" s="4">
        <v>909</v>
      </c>
      <c r="N382" s="4">
        <v>845</v>
      </c>
      <c r="O382" s="4">
        <v>716</v>
      </c>
    </row>
    <row r="383" spans="1:15">
      <c r="A383" s="3" t="s">
        <v>396</v>
      </c>
      <c r="B383">
        <v>5.91</v>
      </c>
      <c r="C383" s="4">
        <v>695</v>
      </c>
      <c r="D383" s="4">
        <v>781</v>
      </c>
      <c r="E383" s="4">
        <v>778</v>
      </c>
      <c r="F383" s="4">
        <v>842</v>
      </c>
      <c r="G383" s="4">
        <v>903</v>
      </c>
      <c r="H383" s="4">
        <v>861</v>
      </c>
      <c r="I383" s="4">
        <v>850</v>
      </c>
      <c r="J383" s="4">
        <v>781</v>
      </c>
      <c r="K383" s="4">
        <v>884</v>
      </c>
      <c r="L383" s="4">
        <v>835</v>
      </c>
      <c r="M383" s="4">
        <v>834</v>
      </c>
      <c r="N383" s="4">
        <v>731</v>
      </c>
      <c r="O383" s="4">
        <v>718</v>
      </c>
    </row>
    <row r="384" spans="1:15">
      <c r="A384" s="3" t="s">
        <v>397</v>
      </c>
      <c r="B384">
        <v>7.08</v>
      </c>
      <c r="C384" s="4">
        <v>203</v>
      </c>
      <c r="D384" s="4">
        <v>249</v>
      </c>
      <c r="E384" s="4">
        <v>212</v>
      </c>
      <c r="F384" s="4">
        <v>243</v>
      </c>
      <c r="G384" s="4">
        <v>284</v>
      </c>
      <c r="H384" s="4">
        <v>284</v>
      </c>
      <c r="I384" s="4">
        <v>282</v>
      </c>
      <c r="J384" s="4">
        <v>293</v>
      </c>
      <c r="K384" s="4">
        <v>307</v>
      </c>
      <c r="L384" s="4">
        <v>310</v>
      </c>
      <c r="M384" s="4">
        <v>346</v>
      </c>
      <c r="N384" s="4">
        <v>344</v>
      </c>
      <c r="O384" s="4">
        <v>376</v>
      </c>
    </row>
    <row r="385" spans="1:15">
      <c r="A385" s="3" t="s">
        <v>398</v>
      </c>
      <c r="B385">
        <v>2.2400000000000002</v>
      </c>
      <c r="C385" s="4">
        <v>215</v>
      </c>
      <c r="D385" s="4">
        <v>268</v>
      </c>
      <c r="E385" s="4">
        <v>219</v>
      </c>
      <c r="F385" s="4">
        <v>284</v>
      </c>
      <c r="G385" s="4">
        <v>419</v>
      </c>
      <c r="H385" s="4">
        <v>412</v>
      </c>
      <c r="I385" s="4">
        <v>443</v>
      </c>
      <c r="J385" s="4">
        <v>377</v>
      </c>
      <c r="K385" s="4">
        <v>384</v>
      </c>
      <c r="L385" s="4">
        <v>333</v>
      </c>
      <c r="M385" s="4">
        <v>283</v>
      </c>
      <c r="N385" s="4">
        <v>217</v>
      </c>
      <c r="O385" s="4">
        <v>209</v>
      </c>
    </row>
    <row r="386" spans="1:15">
      <c r="A386" s="3" t="s">
        <v>399</v>
      </c>
      <c r="B386">
        <v>2.61</v>
      </c>
      <c r="C386" s="4">
        <v>428</v>
      </c>
      <c r="D386" s="4">
        <v>376</v>
      </c>
      <c r="E386" s="4">
        <v>387</v>
      </c>
      <c r="F386" s="4">
        <v>406</v>
      </c>
      <c r="G386" s="4">
        <v>455</v>
      </c>
      <c r="H386" s="4">
        <v>445</v>
      </c>
      <c r="I386" s="4">
        <v>410</v>
      </c>
      <c r="J386" s="4">
        <v>288</v>
      </c>
      <c r="K386" s="4">
        <v>349</v>
      </c>
      <c r="L386" s="4">
        <v>286</v>
      </c>
      <c r="M386" s="4">
        <v>257</v>
      </c>
      <c r="N386" s="4">
        <v>207</v>
      </c>
      <c r="O386" s="4">
        <v>250</v>
      </c>
    </row>
    <row r="387" spans="1:15">
      <c r="A387" s="3" t="s">
        <v>400</v>
      </c>
      <c r="B387">
        <v>16.09</v>
      </c>
      <c r="C387" s="4">
        <v>1191</v>
      </c>
      <c r="D387" s="4">
        <v>1288</v>
      </c>
      <c r="E387" s="4">
        <v>1307</v>
      </c>
      <c r="F387" s="4">
        <v>1352</v>
      </c>
      <c r="G387" s="4">
        <v>1340</v>
      </c>
      <c r="H387" s="4">
        <v>1314</v>
      </c>
      <c r="I387" s="4">
        <v>1277</v>
      </c>
      <c r="J387" s="4">
        <v>1205</v>
      </c>
      <c r="K387" s="4">
        <v>1313</v>
      </c>
      <c r="L387" s="4">
        <v>1283</v>
      </c>
      <c r="M387" s="4">
        <v>1156</v>
      </c>
      <c r="N387" s="4">
        <v>1114</v>
      </c>
      <c r="O387" s="4">
        <v>1097</v>
      </c>
    </row>
    <row r="388" spans="1:15">
      <c r="A388" s="3" t="s">
        <v>401</v>
      </c>
      <c r="B388">
        <v>5.08</v>
      </c>
      <c r="C388" s="4">
        <v>711</v>
      </c>
      <c r="D388" s="4">
        <v>769</v>
      </c>
      <c r="E388" s="4">
        <v>795</v>
      </c>
      <c r="F388" s="4">
        <v>911</v>
      </c>
      <c r="G388" s="4">
        <v>982</v>
      </c>
      <c r="H388" s="4">
        <v>964</v>
      </c>
      <c r="I388" s="4">
        <v>907</v>
      </c>
      <c r="J388" s="4">
        <v>829</v>
      </c>
      <c r="K388" s="4">
        <v>861</v>
      </c>
      <c r="L388" s="4">
        <v>808</v>
      </c>
      <c r="M388" s="4">
        <v>754</v>
      </c>
      <c r="N388" s="4">
        <v>762</v>
      </c>
      <c r="O388" s="4">
        <v>750</v>
      </c>
    </row>
    <row r="389" spans="1:15">
      <c r="A389" s="3" t="s">
        <v>402</v>
      </c>
      <c r="B389">
        <v>2.92</v>
      </c>
      <c r="C389" s="4">
        <v>253</v>
      </c>
      <c r="D389" s="4">
        <v>277</v>
      </c>
      <c r="E389" s="4">
        <v>300</v>
      </c>
      <c r="F389" s="4">
        <v>300</v>
      </c>
      <c r="G389" s="4">
        <v>334</v>
      </c>
      <c r="H389" s="4">
        <v>344</v>
      </c>
      <c r="I389" s="4">
        <v>330</v>
      </c>
      <c r="J389" s="4">
        <v>346</v>
      </c>
      <c r="K389" s="4">
        <v>415</v>
      </c>
      <c r="L389" s="4">
        <v>417</v>
      </c>
      <c r="M389" s="4">
        <v>391</v>
      </c>
      <c r="N389" s="4">
        <v>440</v>
      </c>
      <c r="O389" s="4">
        <v>468</v>
      </c>
    </row>
    <row r="390" spans="1:15">
      <c r="A390" s="3" t="s">
        <v>403</v>
      </c>
      <c r="B390">
        <v>10.16</v>
      </c>
      <c r="C390" s="4">
        <v>586</v>
      </c>
      <c r="D390" s="4">
        <v>655</v>
      </c>
      <c r="E390" s="4">
        <v>670</v>
      </c>
      <c r="F390" s="4">
        <v>678</v>
      </c>
      <c r="G390" s="4">
        <v>703</v>
      </c>
      <c r="H390" s="4">
        <v>659</v>
      </c>
      <c r="I390" s="4">
        <v>582</v>
      </c>
      <c r="J390" s="4">
        <v>560</v>
      </c>
      <c r="K390" s="4">
        <v>567</v>
      </c>
      <c r="L390" s="4">
        <v>476</v>
      </c>
      <c r="M390" s="4">
        <v>454</v>
      </c>
      <c r="N390" s="4">
        <v>434</v>
      </c>
      <c r="O390" s="4">
        <v>436</v>
      </c>
    </row>
    <row r="391" spans="1:15">
      <c r="A391" s="3" t="s">
        <v>404</v>
      </c>
      <c r="B391">
        <v>29.88</v>
      </c>
      <c r="C391" s="4">
        <v>5185</v>
      </c>
      <c r="D391" s="4">
        <v>5564</v>
      </c>
      <c r="E391" s="4">
        <v>6079</v>
      </c>
      <c r="F391" s="4">
        <v>6819</v>
      </c>
      <c r="G391" s="4">
        <v>7397</v>
      </c>
      <c r="H391" s="4">
        <v>7265</v>
      </c>
      <c r="I391" s="4">
        <v>7299</v>
      </c>
      <c r="J391" s="4">
        <v>7644</v>
      </c>
      <c r="K391" s="4">
        <v>9081</v>
      </c>
      <c r="L391" s="4">
        <v>10792</v>
      </c>
      <c r="M391" s="4">
        <v>12632</v>
      </c>
      <c r="N391" s="4">
        <v>12920</v>
      </c>
      <c r="O391" s="4">
        <v>12413</v>
      </c>
    </row>
    <row r="392" spans="1:15">
      <c r="A392" s="3" t="s">
        <v>405</v>
      </c>
      <c r="B392">
        <v>2.2999999999999998</v>
      </c>
      <c r="C392" s="4">
        <v>322</v>
      </c>
      <c r="D392" s="4">
        <v>357</v>
      </c>
      <c r="E392" s="4">
        <v>395</v>
      </c>
      <c r="F392" s="4">
        <v>424</v>
      </c>
      <c r="G392" s="4">
        <v>408</v>
      </c>
      <c r="H392" s="4">
        <v>409</v>
      </c>
      <c r="I392" s="4">
        <v>402</v>
      </c>
      <c r="J392" s="4">
        <v>343</v>
      </c>
      <c r="K392" s="4">
        <v>396</v>
      </c>
      <c r="L392" s="4">
        <v>347</v>
      </c>
      <c r="M392" s="4">
        <v>256</v>
      </c>
      <c r="N392" s="4">
        <v>197</v>
      </c>
      <c r="O392" s="4">
        <v>175</v>
      </c>
    </row>
    <row r="393" spans="1:15">
      <c r="A393" s="3" t="s">
        <v>406</v>
      </c>
      <c r="B393">
        <v>15.13</v>
      </c>
      <c r="C393" s="4">
        <v>1242</v>
      </c>
      <c r="D393" s="4">
        <v>1344</v>
      </c>
      <c r="E393" s="4">
        <v>1368</v>
      </c>
      <c r="F393" s="4">
        <v>1500</v>
      </c>
      <c r="G393" s="4">
        <v>1509</v>
      </c>
      <c r="H393" s="4">
        <v>1473</v>
      </c>
      <c r="I393" s="4">
        <v>1504</v>
      </c>
      <c r="J393" s="4">
        <v>1462</v>
      </c>
      <c r="K393" s="4">
        <v>1631</v>
      </c>
      <c r="L393" s="4">
        <v>1613</v>
      </c>
      <c r="M393" s="4">
        <v>1657</v>
      </c>
      <c r="N393" s="4">
        <v>1563</v>
      </c>
      <c r="O393" s="4">
        <v>1548</v>
      </c>
    </row>
    <row r="394" spans="1:15">
      <c r="A394" s="3" t="s">
        <v>75</v>
      </c>
      <c r="B394">
        <v>9.5399999999999991</v>
      </c>
      <c r="C394" s="4">
        <v>722</v>
      </c>
      <c r="D394" s="4">
        <v>734</v>
      </c>
      <c r="E394" s="4">
        <v>753</v>
      </c>
      <c r="F394" s="4">
        <v>874</v>
      </c>
      <c r="G394" s="4">
        <v>890</v>
      </c>
      <c r="H394" s="4">
        <v>1004</v>
      </c>
      <c r="I394" s="4">
        <v>1070</v>
      </c>
      <c r="J394" s="4">
        <v>1035</v>
      </c>
      <c r="K394" s="4">
        <v>1185</v>
      </c>
      <c r="L394" s="4">
        <v>1147</v>
      </c>
      <c r="M394" s="4">
        <v>1140</v>
      </c>
      <c r="N394" s="4">
        <v>1063</v>
      </c>
      <c r="O394" s="4">
        <v>1045</v>
      </c>
    </row>
    <row r="395" spans="1:15">
      <c r="A395" s="3" t="s">
        <v>407</v>
      </c>
      <c r="B395">
        <v>16.46</v>
      </c>
      <c r="C395" s="4">
        <v>1142</v>
      </c>
      <c r="D395" s="4">
        <v>1184</v>
      </c>
      <c r="E395" s="4">
        <v>1287</v>
      </c>
      <c r="F395" s="4">
        <v>1316</v>
      </c>
      <c r="G395" s="4">
        <v>1381</v>
      </c>
      <c r="H395" s="4">
        <v>1358</v>
      </c>
      <c r="I395" s="4">
        <v>1282</v>
      </c>
      <c r="J395" s="4">
        <v>1136</v>
      </c>
      <c r="K395" s="4">
        <v>1184</v>
      </c>
      <c r="L395" s="4">
        <v>1033</v>
      </c>
      <c r="M395" s="4">
        <v>962</v>
      </c>
      <c r="N395" s="4">
        <v>820</v>
      </c>
      <c r="O395" s="4">
        <v>797</v>
      </c>
    </row>
    <row r="396" spans="1:15">
      <c r="A396" s="3" t="s">
        <v>408</v>
      </c>
      <c r="B396">
        <v>7.52</v>
      </c>
      <c r="C396" s="4">
        <v>972</v>
      </c>
      <c r="D396" s="4">
        <v>1479</v>
      </c>
      <c r="E396" s="4">
        <v>1688</v>
      </c>
      <c r="F396" s="4">
        <v>1742</v>
      </c>
      <c r="G396" s="4">
        <v>2076</v>
      </c>
      <c r="H396" s="4">
        <v>2245</v>
      </c>
      <c r="I396" s="4">
        <v>2136</v>
      </c>
      <c r="J396" s="4">
        <v>2061</v>
      </c>
      <c r="K396" s="4">
        <v>2530</v>
      </c>
      <c r="L396" s="4">
        <v>2641</v>
      </c>
      <c r="M396" s="4">
        <v>2669</v>
      </c>
      <c r="N396" s="4">
        <v>2515</v>
      </c>
      <c r="O396" s="4">
        <v>2742</v>
      </c>
    </row>
    <row r="397" spans="1:15">
      <c r="A397" s="3" t="s">
        <v>409</v>
      </c>
      <c r="B397">
        <v>4.45</v>
      </c>
      <c r="C397" s="4">
        <v>263</v>
      </c>
      <c r="D397" s="4">
        <v>300</v>
      </c>
      <c r="E397" s="4">
        <v>303</v>
      </c>
      <c r="F397" s="4">
        <v>344</v>
      </c>
      <c r="G397" s="4">
        <v>378</v>
      </c>
      <c r="H397" s="4">
        <v>375</v>
      </c>
      <c r="I397" s="4">
        <v>349</v>
      </c>
      <c r="J397" s="4">
        <v>380</v>
      </c>
      <c r="K397" s="4">
        <v>365</v>
      </c>
      <c r="L397" s="4">
        <v>323</v>
      </c>
      <c r="M397" s="4">
        <v>292</v>
      </c>
      <c r="N397" s="4">
        <v>241</v>
      </c>
      <c r="O397" s="4">
        <v>213</v>
      </c>
    </row>
    <row r="398" spans="1:15">
      <c r="A398" s="3" t="s">
        <v>410</v>
      </c>
      <c r="B398">
        <v>15.3</v>
      </c>
      <c r="C398" s="4">
        <v>1574</v>
      </c>
      <c r="D398" s="4">
        <v>1805</v>
      </c>
      <c r="E398" s="4">
        <v>1915</v>
      </c>
      <c r="F398" s="4">
        <v>2022</v>
      </c>
      <c r="G398" s="4">
        <v>2004</v>
      </c>
      <c r="H398" s="4">
        <v>1980</v>
      </c>
      <c r="I398" s="4">
        <v>1981</v>
      </c>
      <c r="J398" s="4">
        <v>1924</v>
      </c>
      <c r="K398" s="4">
        <v>2011</v>
      </c>
      <c r="L398" s="4">
        <v>1898</v>
      </c>
      <c r="M398" s="4">
        <v>1737</v>
      </c>
      <c r="N398" s="4">
        <v>1751</v>
      </c>
      <c r="O398" s="4">
        <v>1906</v>
      </c>
    </row>
    <row r="399" spans="1:15">
      <c r="A399" s="3" t="s">
        <v>411</v>
      </c>
      <c r="B399">
        <v>12.6</v>
      </c>
      <c r="C399" s="4">
        <v>1016</v>
      </c>
      <c r="D399" s="4">
        <v>1012</v>
      </c>
      <c r="E399" s="4">
        <v>1051</v>
      </c>
      <c r="F399" s="4">
        <v>1216</v>
      </c>
      <c r="G399" s="4">
        <v>1376</v>
      </c>
      <c r="H399" s="4">
        <v>1463</v>
      </c>
      <c r="I399" s="4">
        <v>1510</v>
      </c>
      <c r="J399" s="4">
        <v>1560</v>
      </c>
      <c r="K399" s="4">
        <v>1669</v>
      </c>
      <c r="L399" s="4">
        <v>1670</v>
      </c>
      <c r="M399" s="4">
        <v>1736</v>
      </c>
      <c r="N399" s="4">
        <v>1877</v>
      </c>
      <c r="O399" s="4">
        <v>1947</v>
      </c>
    </row>
    <row r="400" spans="1:15">
      <c r="A400" s="3" t="s">
        <v>214</v>
      </c>
      <c r="B400">
        <v>10.89</v>
      </c>
      <c r="C400" s="4">
        <v>800</v>
      </c>
      <c r="D400" s="4">
        <v>907</v>
      </c>
      <c r="E400" s="4">
        <v>916</v>
      </c>
      <c r="F400" s="4">
        <v>935</v>
      </c>
      <c r="G400" s="4">
        <v>1040</v>
      </c>
      <c r="H400" s="4">
        <v>1040</v>
      </c>
      <c r="I400" s="4">
        <v>961</v>
      </c>
      <c r="J400" s="4">
        <v>924</v>
      </c>
      <c r="K400" s="4">
        <v>959</v>
      </c>
      <c r="L400" s="4">
        <v>939</v>
      </c>
      <c r="M400" s="4">
        <v>821</v>
      </c>
      <c r="N400" s="4">
        <v>745</v>
      </c>
      <c r="O400" s="4">
        <v>746</v>
      </c>
    </row>
    <row r="401" spans="1:15">
      <c r="A401" s="3" t="s">
        <v>412</v>
      </c>
      <c r="B401">
        <v>14.89</v>
      </c>
      <c r="C401" s="4">
        <v>1188</v>
      </c>
      <c r="D401" s="4">
        <v>1422</v>
      </c>
      <c r="E401" s="4">
        <v>1490</v>
      </c>
      <c r="F401" s="4">
        <v>1759</v>
      </c>
      <c r="G401" s="4">
        <v>1924</v>
      </c>
      <c r="H401" s="4">
        <v>2061</v>
      </c>
      <c r="I401" s="4">
        <v>2059</v>
      </c>
      <c r="J401" s="4">
        <v>2132</v>
      </c>
      <c r="K401" s="4">
        <v>2374</v>
      </c>
      <c r="L401" s="4">
        <v>2274</v>
      </c>
      <c r="M401" s="4">
        <v>2238</v>
      </c>
      <c r="N401" s="4">
        <v>2143</v>
      </c>
      <c r="O401" s="4">
        <v>2148</v>
      </c>
    </row>
    <row r="402" spans="1:15">
      <c r="A402" s="3" t="s">
        <v>413</v>
      </c>
      <c r="B402">
        <v>32.369999999999997</v>
      </c>
      <c r="C402" s="4">
        <v>1883</v>
      </c>
      <c r="D402" s="4">
        <v>2072</v>
      </c>
      <c r="E402" s="4">
        <v>2151</v>
      </c>
      <c r="F402" s="4">
        <v>2316</v>
      </c>
      <c r="G402" s="4">
        <v>2482</v>
      </c>
      <c r="H402" s="4">
        <v>2702</v>
      </c>
      <c r="I402" s="4">
        <v>2747</v>
      </c>
      <c r="J402" s="4">
        <v>3156</v>
      </c>
      <c r="K402" s="4">
        <v>3644</v>
      </c>
      <c r="L402" s="4">
        <v>3615</v>
      </c>
      <c r="M402" s="4">
        <v>3547</v>
      </c>
      <c r="N402" s="4">
        <v>3499</v>
      </c>
      <c r="O402" s="4">
        <v>3669</v>
      </c>
    </row>
    <row r="403" spans="1:15">
      <c r="A403" s="3" t="s">
        <v>414</v>
      </c>
      <c r="B403">
        <v>13.06</v>
      </c>
      <c r="C403" s="4">
        <v>809</v>
      </c>
      <c r="D403" s="4">
        <v>939</v>
      </c>
      <c r="E403" s="4">
        <v>956</v>
      </c>
      <c r="F403" s="4">
        <v>989</v>
      </c>
      <c r="G403" s="4">
        <v>1104</v>
      </c>
      <c r="H403" s="4">
        <v>1225</v>
      </c>
      <c r="I403" s="4">
        <v>1172</v>
      </c>
      <c r="J403" s="4">
        <v>1026</v>
      </c>
      <c r="K403" s="4">
        <v>1078</v>
      </c>
      <c r="L403" s="4">
        <v>1020</v>
      </c>
      <c r="M403" s="4">
        <v>899</v>
      </c>
      <c r="N403" s="4">
        <v>842</v>
      </c>
      <c r="O403" s="4">
        <v>810</v>
      </c>
    </row>
    <row r="404" spans="1:15">
      <c r="A404" s="3" t="s">
        <v>415</v>
      </c>
      <c r="B404">
        <v>4.2300000000000004</v>
      </c>
      <c r="C404" s="4">
        <v>482</v>
      </c>
      <c r="D404" s="4">
        <v>490</v>
      </c>
      <c r="E404" s="4">
        <v>518</v>
      </c>
      <c r="F404" s="4">
        <v>543</v>
      </c>
      <c r="G404" s="4">
        <v>551</v>
      </c>
      <c r="H404" s="4">
        <v>536</v>
      </c>
      <c r="I404" s="4">
        <v>606</v>
      </c>
      <c r="J404" s="4">
        <v>526</v>
      </c>
      <c r="K404" s="4">
        <v>476</v>
      </c>
      <c r="L404" s="4">
        <v>432</v>
      </c>
      <c r="M404" s="4">
        <v>373</v>
      </c>
      <c r="N404" s="4">
        <v>313</v>
      </c>
      <c r="O404" s="4">
        <v>324</v>
      </c>
    </row>
    <row r="405" spans="1:15">
      <c r="A405" s="3" t="s">
        <v>416</v>
      </c>
      <c r="B405">
        <v>6.56</v>
      </c>
      <c r="C405" s="4">
        <v>684</v>
      </c>
      <c r="D405" s="4">
        <v>694</v>
      </c>
      <c r="E405" s="4">
        <v>679</v>
      </c>
      <c r="F405" s="4">
        <v>784</v>
      </c>
      <c r="G405" s="4">
        <v>871</v>
      </c>
      <c r="H405" s="4">
        <v>843</v>
      </c>
      <c r="I405" s="4">
        <v>798</v>
      </c>
      <c r="J405" s="4">
        <v>719</v>
      </c>
      <c r="K405" s="4">
        <v>712</v>
      </c>
      <c r="L405" s="4">
        <v>603</v>
      </c>
      <c r="M405" s="4">
        <v>537</v>
      </c>
      <c r="N405" s="4">
        <v>447</v>
      </c>
      <c r="O405" s="4">
        <v>448</v>
      </c>
    </row>
    <row r="406" spans="1:15">
      <c r="A406" s="3" t="s">
        <v>417</v>
      </c>
      <c r="B406">
        <v>25.86</v>
      </c>
      <c r="C406" s="4">
        <v>1215</v>
      </c>
      <c r="D406" s="4">
        <v>1202</v>
      </c>
      <c r="E406" s="4">
        <v>1229</v>
      </c>
      <c r="F406" s="4">
        <v>1329</v>
      </c>
      <c r="G406" s="4">
        <v>1362</v>
      </c>
      <c r="H406" s="4">
        <v>1342</v>
      </c>
      <c r="I406" s="4">
        <v>1517</v>
      </c>
      <c r="J406" s="4">
        <v>1235</v>
      </c>
      <c r="K406" s="4">
        <v>1468</v>
      </c>
      <c r="L406" s="4">
        <v>1266</v>
      </c>
      <c r="M406" s="4">
        <v>1109</v>
      </c>
      <c r="N406" s="4">
        <v>932</v>
      </c>
      <c r="O406" s="4">
        <v>789</v>
      </c>
    </row>
    <row r="407" spans="1:15">
      <c r="A407" s="3" t="s">
        <v>418</v>
      </c>
      <c r="B407">
        <v>2.96</v>
      </c>
      <c r="C407" s="4">
        <v>165</v>
      </c>
      <c r="D407" s="4">
        <v>197</v>
      </c>
      <c r="E407" s="4">
        <v>182</v>
      </c>
      <c r="F407" s="4">
        <v>221</v>
      </c>
      <c r="G407" s="4">
        <v>252</v>
      </c>
      <c r="H407" s="4">
        <v>285</v>
      </c>
      <c r="I407" s="4">
        <v>295</v>
      </c>
      <c r="J407" s="4">
        <v>286</v>
      </c>
      <c r="K407" s="4">
        <v>299</v>
      </c>
      <c r="L407" s="4">
        <v>299</v>
      </c>
      <c r="M407" s="4">
        <v>255</v>
      </c>
      <c r="N407" s="4">
        <v>218</v>
      </c>
      <c r="O407" s="4">
        <v>181</v>
      </c>
    </row>
    <row r="408" spans="1:15">
      <c r="A408" s="3" t="s">
        <v>419</v>
      </c>
      <c r="B408">
        <v>1.63</v>
      </c>
      <c r="C408" s="4">
        <v>216</v>
      </c>
      <c r="D408" s="4">
        <v>226</v>
      </c>
      <c r="E408" s="4">
        <v>237</v>
      </c>
      <c r="F408" s="4">
        <v>295</v>
      </c>
      <c r="G408" s="4">
        <v>312</v>
      </c>
      <c r="H408" s="4">
        <v>299</v>
      </c>
      <c r="I408" s="4">
        <v>324</v>
      </c>
      <c r="J408" s="4">
        <v>294</v>
      </c>
      <c r="K408" s="4">
        <v>315</v>
      </c>
      <c r="L408" s="4">
        <v>284</v>
      </c>
      <c r="M408" s="4">
        <v>248</v>
      </c>
      <c r="N408" s="4">
        <v>225</v>
      </c>
      <c r="O408" s="4">
        <v>207</v>
      </c>
    </row>
    <row r="409" spans="1:15">
      <c r="A409" s="3" t="s">
        <v>94</v>
      </c>
      <c r="B409">
        <v>11.65</v>
      </c>
      <c r="C409" s="4">
        <v>1178</v>
      </c>
      <c r="D409" s="4">
        <v>1230</v>
      </c>
      <c r="E409" s="4">
        <v>1300</v>
      </c>
      <c r="F409" s="4">
        <v>1273</v>
      </c>
      <c r="G409" s="4">
        <v>1256</v>
      </c>
      <c r="H409" s="4">
        <v>1200</v>
      </c>
      <c r="I409" s="4">
        <v>1246</v>
      </c>
      <c r="J409" s="4">
        <v>1234</v>
      </c>
      <c r="K409" s="4">
        <v>1395</v>
      </c>
      <c r="L409" s="4">
        <v>1447</v>
      </c>
      <c r="M409" s="4">
        <v>1455</v>
      </c>
      <c r="N409" s="4">
        <v>1386</v>
      </c>
      <c r="O409" s="4">
        <v>1382</v>
      </c>
    </row>
    <row r="410" spans="1:15">
      <c r="A410" s="3" t="s">
        <v>420</v>
      </c>
      <c r="B410">
        <v>14.14</v>
      </c>
      <c r="C410" s="4">
        <v>1305</v>
      </c>
      <c r="D410" s="4">
        <v>1571</v>
      </c>
      <c r="E410" s="4">
        <v>1679</v>
      </c>
      <c r="F410" s="4">
        <v>1660</v>
      </c>
      <c r="G410" s="4">
        <v>1840</v>
      </c>
      <c r="H410" s="4">
        <v>2024</v>
      </c>
      <c r="I410" s="4">
        <v>2015</v>
      </c>
      <c r="J410" s="4">
        <v>1998</v>
      </c>
      <c r="K410" s="4">
        <v>2206</v>
      </c>
      <c r="L410" s="4">
        <v>2136</v>
      </c>
      <c r="M410" s="4">
        <v>2090</v>
      </c>
      <c r="N410" s="4">
        <v>2082</v>
      </c>
      <c r="O410" s="4">
        <v>2095</v>
      </c>
    </row>
    <row r="411" spans="1:15">
      <c r="A411" s="3" t="s">
        <v>421</v>
      </c>
      <c r="B411">
        <v>24.11</v>
      </c>
      <c r="C411" s="4">
        <v>1069</v>
      </c>
      <c r="D411" s="4">
        <v>1129</v>
      </c>
      <c r="E411" s="4">
        <v>1002</v>
      </c>
      <c r="F411" s="4">
        <v>1032</v>
      </c>
      <c r="G411" s="4">
        <v>1018</v>
      </c>
      <c r="H411" s="4">
        <v>967</v>
      </c>
      <c r="I411" s="4">
        <v>999</v>
      </c>
      <c r="J411" s="4">
        <v>917</v>
      </c>
      <c r="K411" s="4">
        <v>1068</v>
      </c>
      <c r="L411" s="4">
        <v>1026</v>
      </c>
      <c r="M411" s="4">
        <v>932</v>
      </c>
      <c r="N411" s="4">
        <v>832</v>
      </c>
      <c r="O411" s="4">
        <v>857</v>
      </c>
    </row>
    <row r="412" spans="1:15">
      <c r="A412" s="3" t="s">
        <v>422</v>
      </c>
      <c r="B412">
        <v>12.61</v>
      </c>
      <c r="C412" s="4">
        <v>1159</v>
      </c>
      <c r="D412" s="4">
        <v>1294</v>
      </c>
      <c r="E412" s="4">
        <v>1447</v>
      </c>
      <c r="F412" s="4">
        <v>1537</v>
      </c>
      <c r="G412" s="4">
        <v>1728</v>
      </c>
      <c r="H412" s="4">
        <v>1857</v>
      </c>
      <c r="I412" s="4">
        <v>2142</v>
      </c>
      <c r="J412" s="4">
        <v>2662</v>
      </c>
      <c r="K412" s="4">
        <v>3347</v>
      </c>
      <c r="L412" s="4">
        <v>3627</v>
      </c>
      <c r="M412" s="4">
        <v>3909</v>
      </c>
      <c r="N412" s="4">
        <v>4030</v>
      </c>
      <c r="O412" s="4">
        <v>4048</v>
      </c>
    </row>
    <row r="413" spans="1:15">
      <c r="A413" s="3" t="s">
        <v>423</v>
      </c>
      <c r="B413">
        <v>17.45</v>
      </c>
      <c r="C413" s="4">
        <v>1120</v>
      </c>
      <c r="D413" s="4">
        <v>1571</v>
      </c>
      <c r="E413" s="4">
        <v>1590</v>
      </c>
      <c r="F413" s="4">
        <v>1737</v>
      </c>
      <c r="G413" s="4">
        <v>2004</v>
      </c>
      <c r="H413" s="4">
        <v>2015</v>
      </c>
      <c r="I413" s="4">
        <v>2138</v>
      </c>
      <c r="J413" s="4">
        <v>2634</v>
      </c>
      <c r="K413" s="4">
        <v>3040</v>
      </c>
      <c r="L413" s="4">
        <v>3041</v>
      </c>
      <c r="M413" s="4">
        <v>3203</v>
      </c>
      <c r="N413" s="4">
        <v>3205</v>
      </c>
      <c r="O413" s="4">
        <v>3371</v>
      </c>
    </row>
    <row r="414" spans="1:15">
      <c r="A414" s="3" t="s">
        <v>424</v>
      </c>
      <c r="B414">
        <v>3.03</v>
      </c>
      <c r="C414" s="4">
        <v>329</v>
      </c>
      <c r="D414" s="4">
        <v>324</v>
      </c>
      <c r="E414" s="4">
        <v>336</v>
      </c>
      <c r="F414" s="4">
        <v>367</v>
      </c>
      <c r="G414" s="4">
        <v>361</v>
      </c>
      <c r="H414" s="4">
        <v>339</v>
      </c>
      <c r="I414" s="4">
        <v>354</v>
      </c>
      <c r="J414" s="4">
        <v>282</v>
      </c>
      <c r="K414" s="4">
        <v>309</v>
      </c>
      <c r="L414" s="4">
        <v>287</v>
      </c>
      <c r="M414" s="4">
        <v>245</v>
      </c>
      <c r="N414" s="4">
        <v>211</v>
      </c>
      <c r="O414" s="4">
        <v>210</v>
      </c>
    </row>
    <row r="415" spans="1:15">
      <c r="A415" s="3" t="s">
        <v>425</v>
      </c>
      <c r="B415">
        <v>5.43</v>
      </c>
      <c r="C415" s="4">
        <v>418</v>
      </c>
      <c r="D415" s="4">
        <v>418</v>
      </c>
      <c r="E415" s="4">
        <v>411</v>
      </c>
      <c r="F415" s="4">
        <v>438</v>
      </c>
      <c r="G415" s="4">
        <v>489</v>
      </c>
      <c r="H415" s="4">
        <v>481</v>
      </c>
      <c r="I415" s="4">
        <v>441</v>
      </c>
      <c r="J415" s="4">
        <v>501</v>
      </c>
      <c r="K415" s="4">
        <v>513</v>
      </c>
      <c r="L415" s="4">
        <v>505</v>
      </c>
      <c r="M415" s="4">
        <v>495</v>
      </c>
      <c r="N415" s="4">
        <v>502</v>
      </c>
      <c r="O415" s="4">
        <v>539</v>
      </c>
    </row>
    <row r="416" spans="1:15">
      <c r="A416" s="3" t="s">
        <v>426</v>
      </c>
      <c r="B416">
        <v>6.98</v>
      </c>
      <c r="C416" s="4">
        <v>688</v>
      </c>
      <c r="D416" s="4">
        <v>729</v>
      </c>
      <c r="E416" s="4">
        <v>760</v>
      </c>
      <c r="F416" s="4">
        <v>845</v>
      </c>
      <c r="G416" s="4">
        <v>936</v>
      </c>
      <c r="H416" s="4">
        <v>919</v>
      </c>
      <c r="I416" s="4">
        <v>966</v>
      </c>
      <c r="J416" s="4">
        <v>950</v>
      </c>
      <c r="K416" s="4">
        <v>1072</v>
      </c>
      <c r="L416" s="4">
        <v>1020</v>
      </c>
      <c r="M416" s="4">
        <v>970</v>
      </c>
      <c r="N416" s="4">
        <v>893</v>
      </c>
      <c r="O416" s="4">
        <v>898</v>
      </c>
    </row>
    <row r="417" spans="1:15">
      <c r="A417" s="3" t="s">
        <v>427</v>
      </c>
      <c r="B417">
        <v>5.46</v>
      </c>
      <c r="C417" s="4">
        <v>689</v>
      </c>
      <c r="D417" s="4">
        <v>719</v>
      </c>
      <c r="E417" s="4">
        <v>757</v>
      </c>
      <c r="F417" s="4">
        <v>835</v>
      </c>
      <c r="G417" s="4">
        <v>888</v>
      </c>
      <c r="H417" s="4">
        <v>928</v>
      </c>
      <c r="I417" s="4">
        <v>918</v>
      </c>
      <c r="J417" s="4">
        <v>942</v>
      </c>
      <c r="K417" s="4">
        <v>1059</v>
      </c>
      <c r="L417" s="4">
        <v>1057</v>
      </c>
      <c r="M417" s="4">
        <v>1017</v>
      </c>
      <c r="N417" s="4">
        <v>887</v>
      </c>
      <c r="O417" s="4">
        <v>900</v>
      </c>
    </row>
    <row r="418" spans="1:15">
      <c r="A418" s="3" t="s">
        <v>428</v>
      </c>
      <c r="B418">
        <v>4.95</v>
      </c>
      <c r="C418" s="4">
        <v>545</v>
      </c>
      <c r="D418" s="4">
        <v>597</v>
      </c>
      <c r="E418" s="4">
        <v>535</v>
      </c>
      <c r="F418" s="4">
        <v>646</v>
      </c>
      <c r="G418" s="4">
        <v>793</v>
      </c>
      <c r="H418" s="4">
        <v>770</v>
      </c>
      <c r="I418" s="4">
        <v>729</v>
      </c>
      <c r="J418" s="4">
        <v>595</v>
      </c>
      <c r="K418" s="4">
        <v>632</v>
      </c>
      <c r="L418" s="4">
        <v>596</v>
      </c>
      <c r="M418" s="4">
        <v>497</v>
      </c>
      <c r="N418" s="4">
        <v>364</v>
      </c>
      <c r="O418" s="4">
        <v>361</v>
      </c>
    </row>
    <row r="419" spans="1:15">
      <c r="A419" s="3" t="s">
        <v>429</v>
      </c>
      <c r="B419">
        <v>31.41</v>
      </c>
      <c r="C419" s="4">
        <v>4957</v>
      </c>
      <c r="D419" s="4">
        <v>5229</v>
      </c>
      <c r="E419" s="4">
        <v>5211</v>
      </c>
      <c r="F419" s="4">
        <v>5217</v>
      </c>
      <c r="G419" s="4">
        <v>5411</v>
      </c>
      <c r="H419" s="4">
        <v>5470</v>
      </c>
      <c r="I419" s="4">
        <v>5225</v>
      </c>
      <c r="J419" s="4">
        <v>4981</v>
      </c>
      <c r="K419" s="4">
        <v>5421</v>
      </c>
      <c r="L419" s="4">
        <v>5444</v>
      </c>
      <c r="M419" s="4">
        <v>6181</v>
      </c>
      <c r="N419" s="4">
        <v>6081</v>
      </c>
      <c r="O419" s="4">
        <v>5983</v>
      </c>
    </row>
    <row r="420" spans="1:15">
      <c r="A420" s="3" t="s">
        <v>430</v>
      </c>
      <c r="B420">
        <v>6.02</v>
      </c>
      <c r="C420" s="4">
        <v>639</v>
      </c>
      <c r="D420" s="4">
        <v>647</v>
      </c>
      <c r="E420" s="4">
        <v>623</v>
      </c>
      <c r="F420" s="4">
        <v>669</v>
      </c>
      <c r="G420" s="4">
        <v>651</v>
      </c>
      <c r="H420" s="4">
        <v>742</v>
      </c>
      <c r="I420" s="4">
        <v>713</v>
      </c>
      <c r="J420" s="4">
        <v>624</v>
      </c>
      <c r="K420" s="4">
        <v>605</v>
      </c>
      <c r="L420" s="4">
        <v>554</v>
      </c>
      <c r="M420" s="4">
        <v>519</v>
      </c>
      <c r="N420" s="4">
        <v>545</v>
      </c>
      <c r="O420" s="4">
        <v>546</v>
      </c>
    </row>
    <row r="421" spans="1:15">
      <c r="A421" s="3" t="s">
        <v>431</v>
      </c>
      <c r="B421">
        <v>9.33</v>
      </c>
      <c r="C421" s="4">
        <v>854</v>
      </c>
      <c r="D421" s="4">
        <v>900</v>
      </c>
      <c r="E421" s="4">
        <v>1026</v>
      </c>
      <c r="F421" s="4">
        <v>985</v>
      </c>
      <c r="G421" s="4">
        <v>942</v>
      </c>
      <c r="H421" s="4">
        <v>1002</v>
      </c>
      <c r="I421" s="4">
        <v>1045</v>
      </c>
      <c r="J421" s="4">
        <v>1207</v>
      </c>
      <c r="K421" s="4">
        <v>1361</v>
      </c>
      <c r="L421" s="4">
        <v>1288</v>
      </c>
      <c r="M421" s="4">
        <v>1253</v>
      </c>
      <c r="N421" s="4">
        <v>1200</v>
      </c>
      <c r="O421" s="4">
        <v>1203</v>
      </c>
    </row>
    <row r="422" spans="1:15">
      <c r="A422" s="3" t="s">
        <v>432</v>
      </c>
      <c r="B422">
        <v>14.46</v>
      </c>
      <c r="C422" s="4">
        <v>702</v>
      </c>
      <c r="D422" s="4">
        <v>829</v>
      </c>
      <c r="E422" s="4">
        <v>838</v>
      </c>
      <c r="F422" s="4">
        <v>897</v>
      </c>
      <c r="G422" s="4">
        <v>1037</v>
      </c>
      <c r="H422" s="4">
        <v>1022</v>
      </c>
      <c r="I422" s="4">
        <v>999</v>
      </c>
      <c r="J422" s="4">
        <v>915</v>
      </c>
      <c r="K422" s="4">
        <v>911</v>
      </c>
      <c r="L422" s="4">
        <v>825</v>
      </c>
      <c r="M422" s="4">
        <v>791</v>
      </c>
      <c r="N422" s="4">
        <v>652</v>
      </c>
      <c r="O422" s="4">
        <v>582</v>
      </c>
    </row>
    <row r="423" spans="1:15">
      <c r="A423" s="3" t="s">
        <v>433</v>
      </c>
      <c r="B423">
        <v>23.11</v>
      </c>
      <c r="C423" s="4">
        <v>1724</v>
      </c>
      <c r="D423" s="4">
        <v>1861</v>
      </c>
      <c r="E423" s="4">
        <v>1969</v>
      </c>
      <c r="F423" s="4">
        <v>2337</v>
      </c>
      <c r="G423" s="4">
        <v>2686</v>
      </c>
      <c r="H423" s="4">
        <v>2964</v>
      </c>
      <c r="I423" s="4">
        <v>3823</v>
      </c>
      <c r="J423" s="4">
        <v>3069</v>
      </c>
      <c r="K423" s="4">
        <v>3521</v>
      </c>
      <c r="L423" s="4">
        <v>3593</v>
      </c>
      <c r="M423" s="4">
        <v>3646</v>
      </c>
      <c r="N423" s="4">
        <v>3486</v>
      </c>
      <c r="O423" s="4">
        <v>3483</v>
      </c>
    </row>
    <row r="424" spans="1:15">
      <c r="A424" s="3" t="s">
        <v>434</v>
      </c>
      <c r="B424">
        <v>4.08</v>
      </c>
      <c r="C424" s="4">
        <v>641</v>
      </c>
      <c r="D424" s="4">
        <v>709</v>
      </c>
      <c r="E424" s="4">
        <v>686</v>
      </c>
      <c r="F424" s="4">
        <v>757</v>
      </c>
      <c r="G424" s="4">
        <v>760</v>
      </c>
      <c r="H424" s="4">
        <v>712</v>
      </c>
      <c r="I424" s="4">
        <v>696</v>
      </c>
      <c r="J424" s="4">
        <v>594</v>
      </c>
      <c r="K424" s="4">
        <v>621</v>
      </c>
      <c r="L424" s="4">
        <v>557</v>
      </c>
      <c r="M424" s="4">
        <v>490</v>
      </c>
      <c r="N424" s="4">
        <v>413</v>
      </c>
      <c r="O424" s="4">
        <v>405</v>
      </c>
    </row>
    <row r="425" spans="1:15">
      <c r="A425" s="3" t="s">
        <v>435</v>
      </c>
      <c r="B425">
        <v>17.3</v>
      </c>
      <c r="C425" s="4">
        <v>1463</v>
      </c>
      <c r="D425" s="4">
        <v>1561</v>
      </c>
      <c r="E425" s="4">
        <v>1623</v>
      </c>
      <c r="F425" s="4">
        <v>1744</v>
      </c>
      <c r="G425" s="4">
        <v>2003</v>
      </c>
      <c r="H425" s="4">
        <v>2096</v>
      </c>
      <c r="I425" s="4">
        <v>1979</v>
      </c>
      <c r="J425" s="4">
        <v>1920</v>
      </c>
      <c r="K425" s="4">
        <v>2302</v>
      </c>
      <c r="L425" s="4">
        <v>2303</v>
      </c>
      <c r="M425" s="4">
        <v>2284</v>
      </c>
      <c r="N425" s="4">
        <v>2116</v>
      </c>
      <c r="O425" s="4">
        <v>2197</v>
      </c>
    </row>
    <row r="426" spans="1:15">
      <c r="A426" s="3" t="s">
        <v>436</v>
      </c>
      <c r="B426">
        <v>6.37</v>
      </c>
      <c r="C426" s="4">
        <v>632</v>
      </c>
      <c r="D426" s="4">
        <v>725</v>
      </c>
      <c r="E426" s="4">
        <v>746</v>
      </c>
      <c r="F426" s="4">
        <v>722</v>
      </c>
      <c r="G426" s="4">
        <v>847</v>
      </c>
      <c r="H426" s="4">
        <v>746</v>
      </c>
      <c r="I426" s="4">
        <v>606</v>
      </c>
      <c r="J426" s="4">
        <v>538</v>
      </c>
      <c r="K426" s="4">
        <v>595</v>
      </c>
      <c r="L426" s="4">
        <v>585</v>
      </c>
      <c r="M426" s="4">
        <v>590</v>
      </c>
      <c r="N426" s="4">
        <v>552</v>
      </c>
      <c r="O426" s="4">
        <v>554</v>
      </c>
    </row>
    <row r="427" spans="1:15">
      <c r="A427" s="3" t="s">
        <v>437</v>
      </c>
      <c r="B427">
        <v>3.79</v>
      </c>
      <c r="C427" s="4">
        <v>449</v>
      </c>
      <c r="D427" s="4">
        <v>514</v>
      </c>
      <c r="E427" s="4">
        <v>596</v>
      </c>
      <c r="F427" s="4">
        <v>624</v>
      </c>
      <c r="G427" s="4">
        <v>704</v>
      </c>
      <c r="H427" s="4">
        <v>693</v>
      </c>
      <c r="I427" s="4">
        <v>648</v>
      </c>
      <c r="J427" s="4">
        <v>791</v>
      </c>
      <c r="K427" s="4">
        <v>929</v>
      </c>
      <c r="L427" s="4">
        <v>840</v>
      </c>
      <c r="M427" s="4">
        <v>875</v>
      </c>
      <c r="N427" s="4">
        <v>869</v>
      </c>
      <c r="O427" s="4">
        <v>861</v>
      </c>
    </row>
    <row r="428" spans="1:15">
      <c r="A428" s="3" t="s">
        <v>438</v>
      </c>
      <c r="B428">
        <v>3.75</v>
      </c>
      <c r="C428" s="4">
        <v>308</v>
      </c>
      <c r="D428" s="4">
        <v>339</v>
      </c>
      <c r="E428" s="4">
        <v>371</v>
      </c>
      <c r="F428" s="4">
        <v>433</v>
      </c>
      <c r="G428" s="4">
        <v>449</v>
      </c>
      <c r="H428" s="4">
        <v>472</v>
      </c>
      <c r="I428" s="4">
        <v>491</v>
      </c>
      <c r="J428" s="4">
        <v>436</v>
      </c>
      <c r="K428" s="4">
        <v>505</v>
      </c>
      <c r="L428" s="4">
        <v>486</v>
      </c>
      <c r="M428" s="4">
        <v>458</v>
      </c>
      <c r="N428" s="4">
        <v>377</v>
      </c>
      <c r="O428" s="4">
        <v>400</v>
      </c>
    </row>
    <row r="429" spans="1:15">
      <c r="A429" s="3" t="s">
        <v>439</v>
      </c>
      <c r="B429">
        <v>17.47</v>
      </c>
      <c r="C429" s="4">
        <v>863</v>
      </c>
      <c r="D429" s="4">
        <v>1032</v>
      </c>
      <c r="E429" s="4">
        <v>993</v>
      </c>
      <c r="F429" s="4">
        <v>1002</v>
      </c>
      <c r="G429" s="4">
        <v>939</v>
      </c>
      <c r="H429" s="4">
        <v>975</v>
      </c>
      <c r="I429" s="4">
        <v>1011</v>
      </c>
      <c r="J429" s="4">
        <v>1016</v>
      </c>
      <c r="K429" s="4">
        <v>1054</v>
      </c>
      <c r="L429" s="4">
        <v>997</v>
      </c>
      <c r="M429" s="4">
        <v>936</v>
      </c>
      <c r="N429" s="4">
        <v>874</v>
      </c>
      <c r="O429" s="4">
        <v>851</v>
      </c>
    </row>
    <row r="430" spans="1:15">
      <c r="A430" s="3" t="s">
        <v>125</v>
      </c>
      <c r="B430">
        <v>7.08</v>
      </c>
      <c r="C430" s="4">
        <v>746</v>
      </c>
      <c r="D430" s="4">
        <v>850</v>
      </c>
      <c r="E430" s="4">
        <v>831</v>
      </c>
      <c r="F430" s="4">
        <v>929</v>
      </c>
      <c r="G430" s="4">
        <v>1000</v>
      </c>
      <c r="H430" s="4">
        <v>1001</v>
      </c>
      <c r="I430" s="4">
        <v>936</v>
      </c>
      <c r="J430" s="4">
        <v>863</v>
      </c>
      <c r="K430" s="4">
        <v>925</v>
      </c>
      <c r="L430" s="4">
        <v>813</v>
      </c>
      <c r="M430" s="4">
        <v>780</v>
      </c>
      <c r="N430" s="4">
        <v>732</v>
      </c>
      <c r="O430" s="4">
        <v>719</v>
      </c>
    </row>
    <row r="431" spans="1:15">
      <c r="A431" s="3" t="s">
        <v>440</v>
      </c>
      <c r="B431">
        <v>14.65</v>
      </c>
      <c r="C431" s="4">
        <v>796</v>
      </c>
      <c r="D431" s="4">
        <v>962</v>
      </c>
      <c r="E431" s="4">
        <v>1016</v>
      </c>
      <c r="F431" s="4">
        <v>1052</v>
      </c>
      <c r="G431" s="4">
        <v>1213</v>
      </c>
      <c r="H431" s="4">
        <v>1244</v>
      </c>
      <c r="I431" s="4">
        <v>1301</v>
      </c>
      <c r="J431" s="4">
        <v>1472</v>
      </c>
      <c r="K431" s="4">
        <v>1807</v>
      </c>
      <c r="L431" s="4">
        <v>1959</v>
      </c>
      <c r="M431" s="4">
        <v>2058</v>
      </c>
      <c r="N431" s="4">
        <v>2052</v>
      </c>
      <c r="O431" s="4">
        <v>2083</v>
      </c>
    </row>
    <row r="432" spans="1:15">
      <c r="A432" s="3" t="s">
        <v>441</v>
      </c>
      <c r="B432">
        <v>25.91</v>
      </c>
      <c r="C432" s="4">
        <v>1651</v>
      </c>
      <c r="D432" s="4">
        <v>1656</v>
      </c>
      <c r="E432" s="4">
        <v>1761</v>
      </c>
      <c r="F432" s="4">
        <v>1825</v>
      </c>
      <c r="G432" s="4">
        <v>1925</v>
      </c>
      <c r="H432" s="4">
        <v>1878</v>
      </c>
      <c r="I432" s="4">
        <v>2056</v>
      </c>
      <c r="J432" s="4">
        <v>1969</v>
      </c>
      <c r="K432" s="4">
        <v>2416</v>
      </c>
      <c r="L432" s="4">
        <v>2739</v>
      </c>
      <c r="M432" s="4">
        <v>3201</v>
      </c>
      <c r="N432" s="4">
        <v>3204</v>
      </c>
      <c r="O432" s="4">
        <v>3228</v>
      </c>
    </row>
    <row r="433" spans="1:15">
      <c r="A433" s="3" t="s">
        <v>442</v>
      </c>
      <c r="B433">
        <v>35.46</v>
      </c>
      <c r="C433" s="4">
        <v>4677</v>
      </c>
      <c r="D433" s="4">
        <v>4894</v>
      </c>
      <c r="E433" s="4">
        <v>5120</v>
      </c>
      <c r="F433" s="4">
        <v>5542</v>
      </c>
      <c r="G433" s="4">
        <v>5676</v>
      </c>
      <c r="H433" s="4">
        <v>5795</v>
      </c>
      <c r="I433" s="4">
        <v>6250</v>
      </c>
      <c r="J433" s="4">
        <v>6237</v>
      </c>
      <c r="K433" s="4">
        <v>7387</v>
      </c>
      <c r="L433" s="4">
        <v>10512</v>
      </c>
      <c r="M433" s="4">
        <v>12464</v>
      </c>
      <c r="N433" s="4">
        <v>12516</v>
      </c>
      <c r="O433" s="4">
        <v>12256</v>
      </c>
    </row>
    <row r="434" spans="1:15">
      <c r="A434" s="3" t="s">
        <v>443</v>
      </c>
      <c r="B434">
        <v>8.18</v>
      </c>
      <c r="C434" s="4">
        <v>679</v>
      </c>
      <c r="D434" s="4">
        <v>737</v>
      </c>
      <c r="E434" s="4">
        <v>731</v>
      </c>
      <c r="F434" s="4">
        <v>723</v>
      </c>
      <c r="G434" s="4">
        <v>713</v>
      </c>
      <c r="H434" s="4">
        <v>742</v>
      </c>
      <c r="I434" s="4">
        <v>760</v>
      </c>
      <c r="J434" s="4">
        <v>715</v>
      </c>
      <c r="K434" s="4">
        <v>748</v>
      </c>
      <c r="L434" s="4">
        <v>654</v>
      </c>
      <c r="M434" s="4">
        <v>585</v>
      </c>
      <c r="N434" s="4">
        <v>517</v>
      </c>
      <c r="O434" s="4">
        <v>518</v>
      </c>
    </row>
    <row r="435" spans="1:15">
      <c r="A435" s="3" t="s">
        <v>444</v>
      </c>
      <c r="B435">
        <v>8.64</v>
      </c>
      <c r="C435" s="4">
        <v>752</v>
      </c>
      <c r="D435" s="4">
        <v>825</v>
      </c>
      <c r="E435" s="4">
        <v>840</v>
      </c>
      <c r="F435" s="4">
        <v>905</v>
      </c>
      <c r="G435" s="4">
        <v>910</v>
      </c>
      <c r="H435" s="4">
        <v>931</v>
      </c>
      <c r="I435" s="4">
        <v>963</v>
      </c>
      <c r="J435" s="4">
        <v>940</v>
      </c>
      <c r="K435" s="4">
        <v>1038</v>
      </c>
      <c r="L435" s="4">
        <v>1052</v>
      </c>
      <c r="M435" s="4">
        <v>1034</v>
      </c>
      <c r="N435" s="4">
        <v>1077</v>
      </c>
      <c r="O435" s="4">
        <v>1034</v>
      </c>
    </row>
    <row r="436" spans="1:15">
      <c r="A436" s="3" t="s">
        <v>445</v>
      </c>
      <c r="B436">
        <v>16.89</v>
      </c>
      <c r="C436" s="4">
        <v>2213</v>
      </c>
      <c r="D436" s="4">
        <v>2637</v>
      </c>
      <c r="E436" s="4">
        <v>2701</v>
      </c>
      <c r="F436" s="4">
        <v>2951</v>
      </c>
      <c r="G436" s="4">
        <v>3179</v>
      </c>
      <c r="H436" s="4">
        <v>2992</v>
      </c>
      <c r="I436" s="4">
        <v>2789</v>
      </c>
      <c r="J436" s="4">
        <v>2630</v>
      </c>
      <c r="K436" s="4">
        <v>3003</v>
      </c>
      <c r="L436" s="4">
        <v>2987</v>
      </c>
      <c r="M436" s="4">
        <v>3035</v>
      </c>
      <c r="N436" s="4">
        <v>3102</v>
      </c>
      <c r="O436" s="4">
        <v>3082</v>
      </c>
    </row>
    <row r="437" spans="1:15">
      <c r="A437" s="3" t="s">
        <v>446</v>
      </c>
      <c r="B437">
        <v>44.4</v>
      </c>
      <c r="C437" s="4">
        <v>2574</v>
      </c>
      <c r="D437" s="4">
        <v>2999</v>
      </c>
      <c r="E437" s="4">
        <v>3363</v>
      </c>
      <c r="F437" s="4">
        <v>3594</v>
      </c>
      <c r="G437" s="4">
        <v>3922</v>
      </c>
      <c r="H437" s="4">
        <v>3825</v>
      </c>
      <c r="I437" s="4">
        <v>4002</v>
      </c>
      <c r="J437" s="4">
        <v>3993</v>
      </c>
      <c r="K437" s="4">
        <v>4335</v>
      </c>
      <c r="L437" s="4">
        <v>4158</v>
      </c>
      <c r="M437" s="4">
        <v>4296</v>
      </c>
      <c r="N437" s="4">
        <v>4384</v>
      </c>
      <c r="O437" s="4">
        <v>4531</v>
      </c>
    </row>
    <row r="438" spans="1:15">
      <c r="A438" s="3" t="s">
        <v>447</v>
      </c>
      <c r="B438">
        <v>6.53</v>
      </c>
      <c r="C438" s="4">
        <v>662</v>
      </c>
      <c r="D438" s="4">
        <v>731</v>
      </c>
      <c r="E438" s="4">
        <v>791</v>
      </c>
      <c r="F438" s="4">
        <v>876</v>
      </c>
      <c r="G438" s="4">
        <v>963</v>
      </c>
      <c r="H438" s="4">
        <v>935</v>
      </c>
      <c r="I438" s="4">
        <v>873</v>
      </c>
      <c r="J438" s="4">
        <v>710</v>
      </c>
      <c r="K438" s="4">
        <v>848</v>
      </c>
      <c r="L438" s="4">
        <v>821</v>
      </c>
      <c r="M438" s="4">
        <v>753</v>
      </c>
      <c r="N438" s="4">
        <v>671</v>
      </c>
      <c r="O438" s="4">
        <v>616</v>
      </c>
    </row>
    <row r="439" spans="1:15">
      <c r="A439" s="3" t="s">
        <v>448</v>
      </c>
      <c r="B439">
        <v>5.57</v>
      </c>
      <c r="C439" s="4">
        <v>666</v>
      </c>
      <c r="D439" s="4">
        <v>821</v>
      </c>
      <c r="E439" s="4">
        <v>820</v>
      </c>
      <c r="F439" s="4">
        <v>846</v>
      </c>
      <c r="G439" s="4">
        <v>990</v>
      </c>
      <c r="H439" s="4">
        <v>994</v>
      </c>
      <c r="I439" s="4">
        <v>944</v>
      </c>
      <c r="J439" s="4">
        <v>824</v>
      </c>
      <c r="K439" s="4">
        <v>999</v>
      </c>
      <c r="L439" s="4">
        <v>888</v>
      </c>
      <c r="M439" s="4">
        <v>863</v>
      </c>
      <c r="N439" s="4">
        <v>818</v>
      </c>
      <c r="O439" s="4">
        <v>773</v>
      </c>
    </row>
    <row r="440" spans="1:15">
      <c r="A440" s="3" t="s">
        <v>449</v>
      </c>
      <c r="B440">
        <v>14.77</v>
      </c>
      <c r="C440" s="4">
        <v>1300</v>
      </c>
      <c r="D440" s="4">
        <v>1453</v>
      </c>
      <c r="E440" s="4">
        <v>1582</v>
      </c>
      <c r="F440" s="4">
        <v>1559</v>
      </c>
      <c r="G440" s="4">
        <v>1634</v>
      </c>
      <c r="H440" s="4">
        <v>1587</v>
      </c>
      <c r="I440" s="4">
        <v>1525</v>
      </c>
      <c r="J440" s="4">
        <v>1378</v>
      </c>
      <c r="K440" s="4">
        <v>1427</v>
      </c>
      <c r="L440" s="4">
        <v>1274</v>
      </c>
      <c r="M440" s="4">
        <v>1101</v>
      </c>
      <c r="N440" s="4">
        <v>1009</v>
      </c>
      <c r="O440" s="4">
        <v>989</v>
      </c>
    </row>
    <row r="441" spans="1:15">
      <c r="A441" s="3" t="s">
        <v>450</v>
      </c>
      <c r="B441">
        <v>20.82</v>
      </c>
      <c r="C441" s="4">
        <v>2172</v>
      </c>
      <c r="D441" s="4">
        <v>2244</v>
      </c>
      <c r="E441" s="4">
        <v>2127</v>
      </c>
      <c r="F441" s="4">
        <v>2184</v>
      </c>
      <c r="G441" s="4">
        <v>2358</v>
      </c>
      <c r="H441" s="4">
        <v>2421</v>
      </c>
      <c r="I441" s="4">
        <v>2157</v>
      </c>
      <c r="J441" s="4">
        <v>2284</v>
      </c>
      <c r="K441" s="4">
        <v>2630</v>
      </c>
      <c r="L441" s="4">
        <v>2666</v>
      </c>
      <c r="M441" s="4">
        <v>2761</v>
      </c>
      <c r="N441" s="4">
        <v>2757</v>
      </c>
      <c r="O441" s="4">
        <v>2742</v>
      </c>
    </row>
    <row r="442" spans="1:15">
      <c r="A442" s="3" t="s">
        <v>451</v>
      </c>
      <c r="B442">
        <v>6.11</v>
      </c>
      <c r="C442" s="4">
        <v>555</v>
      </c>
      <c r="D442" s="4">
        <v>631</v>
      </c>
      <c r="E442" s="4">
        <v>578</v>
      </c>
      <c r="F442" s="4">
        <v>636</v>
      </c>
      <c r="G442" s="4">
        <v>652</v>
      </c>
      <c r="H442" s="4">
        <v>659</v>
      </c>
      <c r="I442" s="4">
        <v>678</v>
      </c>
      <c r="J442" s="4">
        <v>569</v>
      </c>
      <c r="K442" s="4">
        <v>579</v>
      </c>
      <c r="L442" s="4">
        <v>591</v>
      </c>
      <c r="M442" s="4">
        <v>585</v>
      </c>
      <c r="N442" s="4">
        <v>539</v>
      </c>
      <c r="O442" s="4">
        <v>509</v>
      </c>
    </row>
    <row r="443" spans="1:15">
      <c r="A443" s="3" t="s">
        <v>452</v>
      </c>
      <c r="B443">
        <v>7</v>
      </c>
      <c r="C443" s="4">
        <v>848</v>
      </c>
      <c r="D443" s="4">
        <v>982</v>
      </c>
      <c r="E443" s="4">
        <v>988</v>
      </c>
      <c r="F443" s="4">
        <v>1052</v>
      </c>
      <c r="G443" s="4">
        <v>1102</v>
      </c>
      <c r="H443" s="4">
        <v>1134</v>
      </c>
      <c r="I443" s="4">
        <v>1007</v>
      </c>
      <c r="J443" s="4">
        <v>972</v>
      </c>
      <c r="K443" s="4">
        <v>1184</v>
      </c>
      <c r="L443" s="4">
        <v>1148</v>
      </c>
      <c r="M443" s="4">
        <v>1152</v>
      </c>
      <c r="N443" s="4">
        <v>1076</v>
      </c>
      <c r="O443" s="4">
        <v>1027</v>
      </c>
    </row>
    <row r="444" spans="1:15">
      <c r="A444" s="3" t="s">
        <v>453</v>
      </c>
      <c r="B444">
        <v>2.31</v>
      </c>
      <c r="C444" s="4">
        <v>278</v>
      </c>
      <c r="D444" s="4">
        <v>301</v>
      </c>
      <c r="E444" s="4">
        <v>282</v>
      </c>
      <c r="F444" s="4">
        <v>295</v>
      </c>
      <c r="G444" s="4">
        <v>295</v>
      </c>
      <c r="H444" s="4">
        <v>282</v>
      </c>
      <c r="I444" s="4">
        <v>290</v>
      </c>
      <c r="J444" s="4">
        <v>247</v>
      </c>
      <c r="K444" s="4">
        <v>270</v>
      </c>
      <c r="L444" s="4">
        <v>240</v>
      </c>
      <c r="M444" s="4">
        <v>220</v>
      </c>
      <c r="N444" s="4">
        <v>173</v>
      </c>
      <c r="O444" s="4">
        <v>186</v>
      </c>
    </row>
    <row r="445" spans="1:15">
      <c r="A445" s="3" t="s">
        <v>454</v>
      </c>
      <c r="B445">
        <v>4.83</v>
      </c>
      <c r="C445" s="4">
        <v>290</v>
      </c>
      <c r="D445" s="4">
        <v>376</v>
      </c>
      <c r="E445" s="4">
        <v>389</v>
      </c>
      <c r="F445" s="4">
        <v>412</v>
      </c>
      <c r="G445" s="4">
        <v>446</v>
      </c>
      <c r="H445" s="4">
        <v>493</v>
      </c>
      <c r="I445" s="4">
        <v>475</v>
      </c>
      <c r="J445" s="4">
        <v>379</v>
      </c>
      <c r="K445" s="4">
        <v>377</v>
      </c>
      <c r="L445" s="4">
        <v>371</v>
      </c>
      <c r="M445" s="4">
        <v>301</v>
      </c>
      <c r="N445" s="4">
        <v>263</v>
      </c>
      <c r="O445" s="4">
        <v>249</v>
      </c>
    </row>
    <row r="446" spans="1:15">
      <c r="A446" s="3" t="s">
        <v>455</v>
      </c>
      <c r="B446">
        <v>8.92</v>
      </c>
      <c r="C446" s="4">
        <v>757</v>
      </c>
      <c r="D446" s="4">
        <v>826</v>
      </c>
      <c r="E446" s="4">
        <v>902</v>
      </c>
      <c r="F446" s="4">
        <v>920</v>
      </c>
      <c r="G446" s="4">
        <v>957</v>
      </c>
      <c r="H446" s="4">
        <v>957</v>
      </c>
      <c r="I446" s="4">
        <v>858</v>
      </c>
      <c r="J446" s="4">
        <v>802</v>
      </c>
      <c r="K446" s="4">
        <v>955</v>
      </c>
      <c r="L446" s="4">
        <v>866</v>
      </c>
      <c r="M446" s="4">
        <v>837</v>
      </c>
      <c r="N446" s="4">
        <v>820</v>
      </c>
      <c r="O446" s="4">
        <v>810</v>
      </c>
    </row>
    <row r="447" spans="1:15">
      <c r="A447" s="3" t="s">
        <v>456</v>
      </c>
      <c r="B447">
        <v>12.88</v>
      </c>
      <c r="C447" s="4">
        <v>904</v>
      </c>
      <c r="D447" s="4">
        <v>987</v>
      </c>
      <c r="E447" s="4">
        <v>946</v>
      </c>
      <c r="F447" s="4">
        <v>981</v>
      </c>
      <c r="G447" s="4">
        <v>1074</v>
      </c>
      <c r="H447" s="4">
        <v>1121</v>
      </c>
      <c r="I447" s="4">
        <v>1207</v>
      </c>
      <c r="J447" s="4">
        <v>1131</v>
      </c>
      <c r="K447" s="4">
        <v>1201</v>
      </c>
      <c r="L447" s="4">
        <v>1105</v>
      </c>
      <c r="M447" s="4">
        <v>1095</v>
      </c>
      <c r="N447" s="4">
        <v>1067</v>
      </c>
      <c r="O447" s="4">
        <v>1073</v>
      </c>
    </row>
    <row r="448" spans="1:15">
      <c r="A448" s="3" t="s">
        <v>457</v>
      </c>
      <c r="B448">
        <v>12.15</v>
      </c>
      <c r="C448" s="4">
        <v>866</v>
      </c>
      <c r="D448" s="4">
        <v>891</v>
      </c>
      <c r="E448" s="4">
        <v>930</v>
      </c>
      <c r="F448" s="4">
        <v>966</v>
      </c>
      <c r="G448" s="4">
        <v>958</v>
      </c>
      <c r="H448" s="4">
        <v>1071</v>
      </c>
      <c r="I448" s="4">
        <v>1173</v>
      </c>
      <c r="J448" s="4">
        <v>1026</v>
      </c>
      <c r="K448" s="4">
        <v>1001</v>
      </c>
      <c r="L448" s="4">
        <v>897</v>
      </c>
      <c r="M448" s="4">
        <v>883</v>
      </c>
      <c r="N448" s="4">
        <v>927</v>
      </c>
      <c r="O448" s="4">
        <v>933</v>
      </c>
    </row>
    <row r="449" spans="1:15">
      <c r="A449" s="3" t="s">
        <v>26</v>
      </c>
      <c r="B449">
        <v>158.21</v>
      </c>
      <c r="C449" s="4" t="s">
        <v>17</v>
      </c>
      <c r="D449" s="4" t="s">
        <v>17</v>
      </c>
      <c r="E449" s="4" t="s">
        <v>17</v>
      </c>
      <c r="F449" s="4" t="s">
        <v>17</v>
      </c>
      <c r="G449" s="4" t="s">
        <v>17</v>
      </c>
      <c r="H449" s="4" t="s">
        <v>17</v>
      </c>
      <c r="I449" s="4" t="s">
        <v>17</v>
      </c>
      <c r="J449" s="4" t="s">
        <v>17</v>
      </c>
      <c r="K449" s="4">
        <v>44</v>
      </c>
      <c r="L449" s="4">
        <v>33</v>
      </c>
      <c r="M449" s="4">
        <v>13</v>
      </c>
      <c r="N449" s="4">
        <v>9</v>
      </c>
      <c r="O449" s="4">
        <v>7</v>
      </c>
    </row>
    <row r="450" spans="1:15">
      <c r="A450" s="3" t="s">
        <v>458</v>
      </c>
      <c r="B450">
        <v>31.32</v>
      </c>
      <c r="C450" s="4">
        <v>4852</v>
      </c>
      <c r="D450" s="4">
        <v>5148</v>
      </c>
      <c r="E450" s="4">
        <v>5205</v>
      </c>
      <c r="F450" s="4">
        <v>5427</v>
      </c>
      <c r="G450" s="4">
        <v>5731</v>
      </c>
      <c r="H450" s="4">
        <v>5710</v>
      </c>
      <c r="I450" s="4">
        <v>5642</v>
      </c>
      <c r="J450" s="4">
        <v>5910</v>
      </c>
      <c r="K450" s="4">
        <v>5902</v>
      </c>
      <c r="L450" s="4">
        <v>5850</v>
      </c>
      <c r="M450" s="4">
        <v>6395</v>
      </c>
      <c r="N450" s="4">
        <v>6165</v>
      </c>
      <c r="O450" s="4">
        <v>6321</v>
      </c>
    </row>
    <row r="451" spans="1:15">
      <c r="A451" s="3" t="s">
        <v>459</v>
      </c>
      <c r="B451">
        <v>4.97</v>
      </c>
      <c r="C451" s="4">
        <v>342</v>
      </c>
      <c r="D451" s="4">
        <v>376</v>
      </c>
      <c r="E451" s="4">
        <v>375</v>
      </c>
      <c r="F451" s="4">
        <v>424</v>
      </c>
      <c r="G451" s="4">
        <v>439</v>
      </c>
      <c r="H451" s="4">
        <v>450</v>
      </c>
      <c r="I451" s="4">
        <v>466</v>
      </c>
      <c r="J451" s="4">
        <v>368</v>
      </c>
      <c r="K451" s="4">
        <v>379</v>
      </c>
      <c r="L451" s="4">
        <v>345</v>
      </c>
      <c r="M451" s="4">
        <v>303</v>
      </c>
      <c r="N451" s="4">
        <v>247</v>
      </c>
      <c r="O451" s="4">
        <v>258</v>
      </c>
    </row>
    <row r="452" spans="1:15">
      <c r="A452" s="3" t="s">
        <v>460</v>
      </c>
      <c r="B452">
        <v>5.0199999999999996</v>
      </c>
      <c r="C452" s="4">
        <v>470</v>
      </c>
      <c r="D452" s="4">
        <v>519</v>
      </c>
      <c r="E452" s="4">
        <v>587</v>
      </c>
      <c r="F452" s="4">
        <v>529</v>
      </c>
      <c r="G452" s="4">
        <v>530</v>
      </c>
      <c r="H452" s="4">
        <v>554</v>
      </c>
      <c r="I452" s="4">
        <v>549</v>
      </c>
      <c r="J452" s="4">
        <v>427</v>
      </c>
      <c r="K452" s="4">
        <v>426</v>
      </c>
      <c r="L452" s="4">
        <v>351</v>
      </c>
      <c r="M452" s="4">
        <v>300</v>
      </c>
      <c r="N452" s="4">
        <v>222</v>
      </c>
      <c r="O452" s="4">
        <v>210</v>
      </c>
    </row>
    <row r="453" spans="1:15">
      <c r="A453" s="3" t="s">
        <v>461</v>
      </c>
      <c r="B453">
        <v>6.42</v>
      </c>
      <c r="C453" s="4">
        <v>505</v>
      </c>
      <c r="D453" s="4">
        <v>537</v>
      </c>
      <c r="E453" s="4">
        <v>568</v>
      </c>
      <c r="F453" s="4">
        <v>606</v>
      </c>
      <c r="G453" s="4">
        <v>628</v>
      </c>
      <c r="H453" s="4">
        <v>681</v>
      </c>
      <c r="I453" s="4">
        <v>802</v>
      </c>
      <c r="J453" s="4">
        <v>772</v>
      </c>
      <c r="K453" s="4">
        <v>863</v>
      </c>
      <c r="L453" s="4">
        <v>831</v>
      </c>
      <c r="M453" s="4">
        <v>810</v>
      </c>
      <c r="N453" s="4">
        <v>781</v>
      </c>
      <c r="O453" s="4">
        <v>826</v>
      </c>
    </row>
    <row r="454" spans="1:15">
      <c r="A454" s="3" t="s">
        <v>38</v>
      </c>
      <c r="B454">
        <v>11.97</v>
      </c>
      <c r="C454" s="4">
        <v>1256</v>
      </c>
      <c r="D454" s="4">
        <v>1399</v>
      </c>
      <c r="E454" s="4">
        <v>1474</v>
      </c>
      <c r="F454" s="4">
        <v>1783</v>
      </c>
      <c r="G454" s="4">
        <v>2062</v>
      </c>
      <c r="H454" s="4">
        <v>2012</v>
      </c>
      <c r="I454" s="4">
        <v>2101</v>
      </c>
      <c r="J454" s="4">
        <v>1857</v>
      </c>
      <c r="K454" s="4">
        <v>2157</v>
      </c>
      <c r="L454" s="4">
        <v>2178</v>
      </c>
      <c r="M454" s="4">
        <v>2299</v>
      </c>
      <c r="N454" s="4">
        <v>2209</v>
      </c>
      <c r="O454" s="4">
        <v>2186</v>
      </c>
    </row>
    <row r="455" spans="1:15">
      <c r="A455" s="3" t="s">
        <v>462</v>
      </c>
      <c r="B455">
        <v>7.89</v>
      </c>
      <c r="C455" s="4">
        <v>577</v>
      </c>
      <c r="D455" s="4">
        <v>670</v>
      </c>
      <c r="E455" s="4">
        <v>646</v>
      </c>
      <c r="F455" s="4">
        <v>758</v>
      </c>
      <c r="G455" s="4">
        <v>837</v>
      </c>
      <c r="H455" s="4">
        <v>788</v>
      </c>
      <c r="I455" s="4">
        <v>781</v>
      </c>
      <c r="J455" s="4">
        <v>544</v>
      </c>
      <c r="K455" s="4">
        <v>584</v>
      </c>
      <c r="L455" s="4">
        <v>535</v>
      </c>
      <c r="M455" s="4">
        <v>530</v>
      </c>
      <c r="N455" s="4">
        <v>504</v>
      </c>
      <c r="O455" s="4">
        <v>528</v>
      </c>
    </row>
    <row r="456" spans="1:15">
      <c r="A456" s="3" t="s">
        <v>463</v>
      </c>
      <c r="B456">
        <v>5.5</v>
      </c>
      <c r="C456" s="4">
        <v>789</v>
      </c>
      <c r="D456" s="4">
        <v>839</v>
      </c>
      <c r="E456" s="4">
        <v>832</v>
      </c>
      <c r="F456" s="4">
        <v>936</v>
      </c>
      <c r="G456" s="4">
        <v>1015</v>
      </c>
      <c r="H456" s="4">
        <v>958</v>
      </c>
      <c r="I456" s="4">
        <v>988</v>
      </c>
      <c r="J456" s="4">
        <v>840</v>
      </c>
      <c r="K456" s="4">
        <v>939</v>
      </c>
      <c r="L456" s="4">
        <v>818</v>
      </c>
      <c r="M456" s="4">
        <v>783</v>
      </c>
      <c r="N456" s="4">
        <v>727</v>
      </c>
      <c r="O456" s="4">
        <v>743</v>
      </c>
    </row>
    <row r="457" spans="1:15">
      <c r="A457" s="3" t="s">
        <v>464</v>
      </c>
      <c r="B457">
        <v>18.05</v>
      </c>
      <c r="C457" s="4">
        <v>600</v>
      </c>
      <c r="D457" s="4">
        <v>671</v>
      </c>
      <c r="E457" s="4">
        <v>722</v>
      </c>
      <c r="F457" s="4">
        <v>811</v>
      </c>
      <c r="G457" s="4">
        <v>920</v>
      </c>
      <c r="H457" s="4">
        <v>942</v>
      </c>
      <c r="I457" s="4">
        <v>947</v>
      </c>
      <c r="J457" s="4">
        <v>796</v>
      </c>
      <c r="K457" s="4">
        <v>867</v>
      </c>
      <c r="L457" s="4">
        <v>771</v>
      </c>
      <c r="M457" s="4">
        <v>697</v>
      </c>
      <c r="N457" s="4">
        <v>667</v>
      </c>
      <c r="O457" s="4">
        <v>643</v>
      </c>
    </row>
    <row r="458" spans="1:15">
      <c r="A458" s="3" t="s">
        <v>465</v>
      </c>
      <c r="B458">
        <v>8.0500000000000007</v>
      </c>
      <c r="C458" s="4">
        <v>573</v>
      </c>
      <c r="D458" s="4">
        <v>600</v>
      </c>
      <c r="E458" s="4">
        <v>632</v>
      </c>
      <c r="F458" s="4">
        <v>701</v>
      </c>
      <c r="G458" s="4">
        <v>773</v>
      </c>
      <c r="H458" s="4">
        <v>746</v>
      </c>
      <c r="I458" s="4">
        <v>748</v>
      </c>
      <c r="J458" s="4">
        <v>646</v>
      </c>
      <c r="K458" s="4">
        <v>688</v>
      </c>
      <c r="L458" s="4">
        <v>626</v>
      </c>
      <c r="M458" s="4">
        <v>558</v>
      </c>
      <c r="N458" s="4">
        <v>489</v>
      </c>
      <c r="O458" s="4">
        <v>476</v>
      </c>
    </row>
    <row r="459" spans="1:15">
      <c r="A459" s="3" t="s">
        <v>466</v>
      </c>
      <c r="B459">
        <v>8.58</v>
      </c>
      <c r="C459" s="4">
        <v>809</v>
      </c>
      <c r="D459" s="4">
        <v>898</v>
      </c>
      <c r="E459" s="4">
        <v>985</v>
      </c>
      <c r="F459" s="4">
        <v>1074</v>
      </c>
      <c r="G459" s="4">
        <v>1187</v>
      </c>
      <c r="H459" s="4">
        <v>1234</v>
      </c>
      <c r="I459" s="4">
        <v>1224</v>
      </c>
      <c r="J459" s="4">
        <v>1110</v>
      </c>
      <c r="K459" s="4">
        <v>1140</v>
      </c>
      <c r="L459" s="4">
        <v>1082</v>
      </c>
      <c r="M459" s="4">
        <v>957</v>
      </c>
      <c r="N459" s="4">
        <v>822</v>
      </c>
      <c r="O459" s="4">
        <v>811</v>
      </c>
    </row>
    <row r="460" spans="1:15">
      <c r="A460" s="3" t="s">
        <v>467</v>
      </c>
      <c r="B460">
        <v>7.4</v>
      </c>
      <c r="C460" s="4">
        <v>583</v>
      </c>
      <c r="D460" s="4">
        <v>599</v>
      </c>
      <c r="E460" s="4">
        <v>685</v>
      </c>
      <c r="F460" s="4">
        <v>626</v>
      </c>
      <c r="G460" s="4">
        <v>732</v>
      </c>
      <c r="H460" s="4">
        <v>863</v>
      </c>
      <c r="I460" s="4">
        <v>961</v>
      </c>
      <c r="J460" s="4">
        <v>941</v>
      </c>
      <c r="K460" s="4">
        <v>979</v>
      </c>
      <c r="L460" s="4">
        <v>925</v>
      </c>
      <c r="M460" s="4">
        <v>921</v>
      </c>
      <c r="N460" s="4">
        <v>841</v>
      </c>
      <c r="O460" s="4">
        <v>848</v>
      </c>
    </row>
    <row r="461" spans="1:15">
      <c r="A461" s="3" t="s">
        <v>468</v>
      </c>
      <c r="B461">
        <v>4.68</v>
      </c>
      <c r="C461" s="4">
        <v>508</v>
      </c>
      <c r="D461" s="4">
        <v>608</v>
      </c>
      <c r="E461" s="4">
        <v>676</v>
      </c>
      <c r="F461" s="4">
        <v>706</v>
      </c>
      <c r="G461" s="4">
        <v>725</v>
      </c>
      <c r="H461" s="4">
        <v>727</v>
      </c>
      <c r="I461" s="4">
        <v>803</v>
      </c>
      <c r="J461" s="4">
        <v>832</v>
      </c>
      <c r="K461" s="4">
        <v>831</v>
      </c>
      <c r="L461" s="4">
        <v>808</v>
      </c>
      <c r="M461" s="4">
        <v>764</v>
      </c>
      <c r="N461" s="4">
        <v>738</v>
      </c>
      <c r="O461" s="4">
        <v>733</v>
      </c>
    </row>
    <row r="462" spans="1:15">
      <c r="A462" s="3" t="s">
        <v>469</v>
      </c>
      <c r="B462">
        <v>7.24</v>
      </c>
      <c r="C462" s="4">
        <v>617</v>
      </c>
      <c r="D462" s="4">
        <v>663</v>
      </c>
      <c r="E462" s="4">
        <v>659</v>
      </c>
      <c r="F462" s="4">
        <v>724</v>
      </c>
      <c r="G462" s="4">
        <v>779</v>
      </c>
      <c r="H462" s="4">
        <v>738</v>
      </c>
      <c r="I462" s="4">
        <v>702</v>
      </c>
      <c r="J462" s="4">
        <v>656</v>
      </c>
      <c r="K462" s="4">
        <v>653</v>
      </c>
      <c r="L462" s="4">
        <v>603</v>
      </c>
      <c r="M462" s="4">
        <v>557</v>
      </c>
      <c r="N462" s="4">
        <v>534</v>
      </c>
      <c r="O462" s="4">
        <v>555</v>
      </c>
    </row>
    <row r="463" spans="1:15">
      <c r="A463" s="3" t="s">
        <v>328</v>
      </c>
      <c r="B463">
        <v>5.47</v>
      </c>
      <c r="C463" s="4">
        <v>632</v>
      </c>
      <c r="D463" s="4">
        <v>686</v>
      </c>
      <c r="E463" s="4">
        <v>745</v>
      </c>
      <c r="F463" s="4">
        <v>786</v>
      </c>
      <c r="G463" s="4">
        <v>870</v>
      </c>
      <c r="H463" s="4">
        <v>932</v>
      </c>
      <c r="I463" s="4">
        <v>1004</v>
      </c>
      <c r="J463" s="4">
        <v>849</v>
      </c>
      <c r="K463" s="4">
        <v>917</v>
      </c>
      <c r="L463" s="4">
        <v>853</v>
      </c>
      <c r="M463" s="4">
        <v>836</v>
      </c>
      <c r="N463" s="4">
        <v>754</v>
      </c>
      <c r="O463" s="4">
        <v>742</v>
      </c>
    </row>
    <row r="464" spans="1:15">
      <c r="A464" s="3" t="s">
        <v>470</v>
      </c>
      <c r="B464">
        <v>11.35</v>
      </c>
      <c r="C464" s="4">
        <v>869</v>
      </c>
      <c r="D464" s="4">
        <v>1019</v>
      </c>
      <c r="E464" s="4">
        <v>1039</v>
      </c>
      <c r="F464" s="4">
        <v>1074</v>
      </c>
      <c r="G464" s="4">
        <v>1084</v>
      </c>
      <c r="H464" s="4">
        <v>1047</v>
      </c>
      <c r="I464" s="4">
        <v>1148</v>
      </c>
      <c r="J464" s="4">
        <v>929</v>
      </c>
      <c r="K464" s="4">
        <v>973</v>
      </c>
      <c r="L464" s="4">
        <v>879</v>
      </c>
      <c r="M464" s="4">
        <v>743</v>
      </c>
      <c r="N464" s="4">
        <v>679</v>
      </c>
      <c r="O464" s="4">
        <v>647</v>
      </c>
    </row>
    <row r="465" spans="1:15">
      <c r="A465" s="3" t="s">
        <v>471</v>
      </c>
      <c r="B465">
        <v>6.94</v>
      </c>
      <c r="C465" s="4">
        <v>531</v>
      </c>
      <c r="D465" s="4">
        <v>591</v>
      </c>
      <c r="E465" s="4">
        <v>611</v>
      </c>
      <c r="F465" s="4">
        <v>597</v>
      </c>
      <c r="G465" s="4">
        <v>598</v>
      </c>
      <c r="H465" s="4">
        <v>625</v>
      </c>
      <c r="I465" s="4">
        <v>559</v>
      </c>
      <c r="J465" s="4">
        <v>455</v>
      </c>
      <c r="K465" s="4">
        <v>487</v>
      </c>
      <c r="L465" s="4">
        <v>425</v>
      </c>
      <c r="M465" s="4">
        <v>352</v>
      </c>
      <c r="N465" s="4">
        <v>281</v>
      </c>
      <c r="O465" s="4">
        <v>244</v>
      </c>
    </row>
    <row r="466" spans="1:15">
      <c r="A466" s="3" t="s">
        <v>472</v>
      </c>
      <c r="B466">
        <v>21.46</v>
      </c>
      <c r="C466" s="4">
        <v>2757</v>
      </c>
      <c r="D466" s="4">
        <v>3184</v>
      </c>
      <c r="E466" s="4">
        <v>3416</v>
      </c>
      <c r="F466" s="4">
        <v>3543</v>
      </c>
      <c r="G466" s="4">
        <v>3784</v>
      </c>
      <c r="H466" s="4">
        <v>3753</v>
      </c>
      <c r="I466" s="4">
        <v>3979</v>
      </c>
      <c r="J466" s="4">
        <v>3342</v>
      </c>
      <c r="K466" s="4">
        <v>3381</v>
      </c>
      <c r="L466" s="4">
        <v>3152</v>
      </c>
      <c r="M466" s="4">
        <v>3139</v>
      </c>
      <c r="N466" s="4">
        <v>2988</v>
      </c>
      <c r="O466" s="4">
        <v>2904</v>
      </c>
    </row>
    <row r="467" spans="1:15">
      <c r="A467" s="3" t="s">
        <v>473</v>
      </c>
      <c r="B467">
        <v>11.69</v>
      </c>
      <c r="C467" s="4">
        <v>638</v>
      </c>
      <c r="D467" s="4">
        <v>696</v>
      </c>
      <c r="E467" s="4">
        <v>725</v>
      </c>
      <c r="F467" s="4">
        <v>739</v>
      </c>
      <c r="G467" s="4">
        <v>716</v>
      </c>
      <c r="H467" s="4">
        <v>685</v>
      </c>
      <c r="I467" s="4">
        <v>623</v>
      </c>
      <c r="J467" s="4">
        <v>550</v>
      </c>
      <c r="K467" s="4">
        <v>591</v>
      </c>
      <c r="L467" s="4">
        <v>503</v>
      </c>
      <c r="M467" s="4">
        <v>484</v>
      </c>
      <c r="N467" s="4">
        <v>394</v>
      </c>
      <c r="O467" s="4">
        <v>382</v>
      </c>
    </row>
    <row r="468" spans="1:15">
      <c r="A468" s="3" t="s">
        <v>474</v>
      </c>
      <c r="B468">
        <v>16.739999999999998</v>
      </c>
      <c r="C468" s="4">
        <v>795</v>
      </c>
      <c r="D468" s="4">
        <v>938</v>
      </c>
      <c r="E468" s="4">
        <v>960</v>
      </c>
      <c r="F468" s="4">
        <v>989</v>
      </c>
      <c r="G468" s="4">
        <v>1015</v>
      </c>
      <c r="H468" s="4">
        <v>979</v>
      </c>
      <c r="I468" s="4">
        <v>991</v>
      </c>
      <c r="J468" s="4">
        <v>872</v>
      </c>
      <c r="K468" s="4">
        <v>816</v>
      </c>
      <c r="L468" s="4">
        <v>756</v>
      </c>
      <c r="M468" s="4">
        <v>620</v>
      </c>
      <c r="N468" s="4">
        <v>512</v>
      </c>
      <c r="O468" s="4">
        <v>522</v>
      </c>
    </row>
    <row r="469" spans="1:15">
      <c r="A469" s="3" t="s">
        <v>475</v>
      </c>
      <c r="B469">
        <v>5.67</v>
      </c>
      <c r="C469" s="4">
        <v>479</v>
      </c>
      <c r="D469" s="4">
        <v>528</v>
      </c>
      <c r="E469" s="4">
        <v>553</v>
      </c>
      <c r="F469" s="4">
        <v>569</v>
      </c>
      <c r="G469" s="4">
        <v>622</v>
      </c>
      <c r="H469" s="4">
        <v>660</v>
      </c>
      <c r="I469" s="4">
        <v>661</v>
      </c>
      <c r="J469" s="4">
        <v>526</v>
      </c>
      <c r="K469" s="4">
        <v>531</v>
      </c>
      <c r="L469" s="4">
        <v>419</v>
      </c>
      <c r="M469" s="4">
        <v>381</v>
      </c>
      <c r="N469" s="4">
        <v>331</v>
      </c>
      <c r="O469" s="4">
        <v>349</v>
      </c>
    </row>
    <row r="470" spans="1:15">
      <c r="A470" s="3" t="s">
        <v>476</v>
      </c>
      <c r="B470">
        <v>5.88</v>
      </c>
      <c r="C470" s="4">
        <v>557</v>
      </c>
      <c r="D470" s="4">
        <v>525</v>
      </c>
      <c r="E470" s="4">
        <v>496</v>
      </c>
      <c r="F470" s="4">
        <v>499</v>
      </c>
      <c r="G470" s="4">
        <v>520</v>
      </c>
      <c r="H470" s="4">
        <v>541</v>
      </c>
      <c r="I470" s="4">
        <v>657</v>
      </c>
      <c r="J470" s="4">
        <v>575</v>
      </c>
      <c r="K470" s="4">
        <v>606</v>
      </c>
      <c r="L470" s="4">
        <v>569</v>
      </c>
      <c r="M470" s="4">
        <v>628</v>
      </c>
      <c r="N470" s="4">
        <v>621</v>
      </c>
      <c r="O470" s="4">
        <v>652</v>
      </c>
    </row>
    <row r="471" spans="1:15">
      <c r="A471" s="3" t="s">
        <v>477</v>
      </c>
      <c r="B471">
        <v>7.58</v>
      </c>
      <c r="C471" s="4">
        <v>465</v>
      </c>
      <c r="D471" s="4">
        <v>499</v>
      </c>
      <c r="E471" s="4">
        <v>550</v>
      </c>
      <c r="F471" s="4">
        <v>571</v>
      </c>
      <c r="G471" s="4">
        <v>587</v>
      </c>
      <c r="H471" s="4">
        <v>525</v>
      </c>
      <c r="I471" s="4">
        <v>479</v>
      </c>
      <c r="J471" s="4">
        <v>445</v>
      </c>
      <c r="K471" s="4">
        <v>457</v>
      </c>
      <c r="L471" s="4">
        <v>428</v>
      </c>
      <c r="M471" s="4">
        <v>397</v>
      </c>
      <c r="N471" s="4">
        <v>379</v>
      </c>
      <c r="O471" s="4">
        <v>321</v>
      </c>
    </row>
    <row r="472" spans="1:15">
      <c r="A472" s="3" t="s">
        <v>478</v>
      </c>
      <c r="B472">
        <v>7.18</v>
      </c>
      <c r="C472" s="4">
        <v>381</v>
      </c>
      <c r="D472" s="4">
        <v>385</v>
      </c>
      <c r="E472" s="4">
        <v>395</v>
      </c>
      <c r="F472" s="4">
        <v>425</v>
      </c>
      <c r="G472" s="4">
        <v>432</v>
      </c>
      <c r="H472" s="4">
        <v>412</v>
      </c>
      <c r="I472" s="4">
        <v>444</v>
      </c>
      <c r="J472" s="4">
        <v>336</v>
      </c>
      <c r="K472" s="4">
        <v>319</v>
      </c>
      <c r="L472" s="4">
        <v>271</v>
      </c>
      <c r="M472" s="4">
        <v>207</v>
      </c>
      <c r="N472" s="4">
        <v>135</v>
      </c>
      <c r="O472" s="4">
        <v>106</v>
      </c>
    </row>
    <row r="473" spans="1:15">
      <c r="A473" s="3" t="s">
        <v>479</v>
      </c>
      <c r="B473">
        <v>7.26</v>
      </c>
      <c r="C473" s="4">
        <v>780</v>
      </c>
      <c r="D473" s="4">
        <v>793</v>
      </c>
      <c r="E473" s="4">
        <v>802</v>
      </c>
      <c r="F473" s="4">
        <v>858</v>
      </c>
      <c r="G473" s="4">
        <v>851</v>
      </c>
      <c r="H473" s="4">
        <v>810</v>
      </c>
      <c r="I473" s="4">
        <v>691</v>
      </c>
      <c r="J473" s="4">
        <v>344</v>
      </c>
      <c r="K473" s="4">
        <v>422</v>
      </c>
      <c r="L473" s="4">
        <v>409</v>
      </c>
      <c r="M473" s="4">
        <v>446</v>
      </c>
      <c r="N473" s="4">
        <v>423</v>
      </c>
      <c r="O473" s="4">
        <v>437</v>
      </c>
    </row>
    <row r="474" spans="1:15">
      <c r="A474" s="3" t="s">
        <v>480</v>
      </c>
      <c r="B474">
        <v>8.84</v>
      </c>
      <c r="C474" s="4">
        <v>919</v>
      </c>
      <c r="D474" s="4">
        <v>1068</v>
      </c>
      <c r="E474" s="4">
        <v>1131</v>
      </c>
      <c r="F474" s="4">
        <v>1204</v>
      </c>
      <c r="G474" s="4">
        <v>1441</v>
      </c>
      <c r="H474" s="4">
        <v>1595</v>
      </c>
      <c r="I474" s="4">
        <v>1972</v>
      </c>
      <c r="J474" s="4">
        <v>1885</v>
      </c>
      <c r="K474" s="4">
        <v>1993</v>
      </c>
      <c r="L474" s="4">
        <v>1874</v>
      </c>
      <c r="M474" s="4">
        <v>1742</v>
      </c>
      <c r="N474" s="4">
        <v>1725</v>
      </c>
      <c r="O474" s="4">
        <v>1749</v>
      </c>
    </row>
    <row r="475" spans="1:15">
      <c r="A475" s="3" t="s">
        <v>481</v>
      </c>
      <c r="B475">
        <v>4.79</v>
      </c>
      <c r="C475" s="4">
        <v>477</v>
      </c>
      <c r="D475" s="4">
        <v>548</v>
      </c>
      <c r="E475" s="4">
        <v>554</v>
      </c>
      <c r="F475" s="4">
        <v>526</v>
      </c>
      <c r="G475" s="4">
        <v>611</v>
      </c>
      <c r="H475" s="4">
        <v>698</v>
      </c>
      <c r="I475" s="4">
        <v>742</v>
      </c>
      <c r="J475" s="4">
        <v>701</v>
      </c>
      <c r="K475" s="4">
        <v>750</v>
      </c>
      <c r="L475" s="4">
        <v>741</v>
      </c>
      <c r="M475" s="4">
        <v>768</v>
      </c>
      <c r="N475" s="4">
        <v>709</v>
      </c>
      <c r="O475" s="4">
        <v>709</v>
      </c>
    </row>
    <row r="476" spans="1:15">
      <c r="A476" s="3" t="s">
        <v>482</v>
      </c>
      <c r="B476">
        <v>2.4700000000000002</v>
      </c>
      <c r="C476" s="4">
        <v>172</v>
      </c>
      <c r="D476" s="4">
        <v>202</v>
      </c>
      <c r="E476" s="4">
        <v>214</v>
      </c>
      <c r="F476" s="4">
        <v>233</v>
      </c>
      <c r="G476" s="4">
        <v>266</v>
      </c>
      <c r="H476" s="4">
        <v>248</v>
      </c>
      <c r="I476" s="4">
        <v>268</v>
      </c>
      <c r="J476" s="4">
        <v>200</v>
      </c>
      <c r="K476" s="4">
        <v>196</v>
      </c>
      <c r="L476" s="4">
        <v>182</v>
      </c>
      <c r="M476" s="4">
        <v>148</v>
      </c>
      <c r="N476" s="4">
        <v>120</v>
      </c>
      <c r="O476" s="4">
        <v>142</v>
      </c>
    </row>
    <row r="477" spans="1:15">
      <c r="A477" s="3" t="s">
        <v>483</v>
      </c>
      <c r="B477">
        <v>8.76</v>
      </c>
      <c r="C477" s="4">
        <v>603</v>
      </c>
      <c r="D477" s="4">
        <v>601</v>
      </c>
      <c r="E477" s="4">
        <v>644</v>
      </c>
      <c r="F477" s="4">
        <v>698</v>
      </c>
      <c r="G477" s="4">
        <v>706</v>
      </c>
      <c r="H477" s="4">
        <v>736</v>
      </c>
      <c r="I477" s="4">
        <v>834</v>
      </c>
      <c r="J477" s="4">
        <v>626</v>
      </c>
      <c r="K477" s="4">
        <v>635</v>
      </c>
      <c r="L477" s="4">
        <v>612</v>
      </c>
      <c r="M477" s="4">
        <v>501</v>
      </c>
      <c r="N477" s="4">
        <v>457</v>
      </c>
      <c r="O477" s="4">
        <v>487</v>
      </c>
    </row>
    <row r="478" spans="1:15">
      <c r="A478" s="3" t="s">
        <v>484</v>
      </c>
      <c r="B478">
        <v>11</v>
      </c>
      <c r="C478" s="4">
        <v>739</v>
      </c>
      <c r="D478" s="4">
        <v>796</v>
      </c>
      <c r="E478" s="4">
        <v>823</v>
      </c>
      <c r="F478" s="4">
        <v>945</v>
      </c>
      <c r="G478" s="4">
        <v>1060</v>
      </c>
      <c r="H478" s="4">
        <v>1118</v>
      </c>
      <c r="I478" s="4">
        <v>1312</v>
      </c>
      <c r="J478" s="4">
        <v>1242</v>
      </c>
      <c r="K478" s="4">
        <v>1354</v>
      </c>
      <c r="L478" s="4">
        <v>1317</v>
      </c>
      <c r="M478" s="4">
        <v>1345</v>
      </c>
      <c r="N478" s="4">
        <v>1378</v>
      </c>
      <c r="O478" s="4">
        <v>1440</v>
      </c>
    </row>
    <row r="479" spans="1:15">
      <c r="A479" s="3" t="s">
        <v>485</v>
      </c>
      <c r="B479">
        <v>4.04</v>
      </c>
      <c r="C479" s="4">
        <v>649</v>
      </c>
      <c r="D479" s="4">
        <v>672</v>
      </c>
      <c r="E479" s="4">
        <v>683</v>
      </c>
      <c r="F479" s="4">
        <v>759</v>
      </c>
      <c r="G479" s="4">
        <v>955</v>
      </c>
      <c r="H479" s="4">
        <v>910</v>
      </c>
      <c r="I479" s="4">
        <v>954</v>
      </c>
      <c r="J479" s="4">
        <v>790</v>
      </c>
      <c r="K479" s="4">
        <v>840</v>
      </c>
      <c r="L479" s="4">
        <v>723</v>
      </c>
      <c r="M479" s="4">
        <v>614</v>
      </c>
      <c r="N479" s="4">
        <v>512</v>
      </c>
      <c r="O479" s="4">
        <v>539</v>
      </c>
    </row>
    <row r="480" spans="1:15">
      <c r="A480" s="3" t="s">
        <v>486</v>
      </c>
      <c r="B480">
        <v>10.92</v>
      </c>
      <c r="C480" s="4">
        <v>931</v>
      </c>
      <c r="D480" s="4">
        <v>939</v>
      </c>
      <c r="E480" s="4">
        <v>966</v>
      </c>
      <c r="F480" s="4">
        <v>930</v>
      </c>
      <c r="G480" s="4">
        <v>969</v>
      </c>
      <c r="H480" s="4">
        <v>890</v>
      </c>
      <c r="I480" s="4">
        <v>1003</v>
      </c>
      <c r="J480" s="4">
        <v>952</v>
      </c>
      <c r="K480" s="4">
        <v>990</v>
      </c>
      <c r="L480" s="4">
        <v>853</v>
      </c>
      <c r="M480" s="4">
        <v>723</v>
      </c>
      <c r="N480" s="4">
        <v>620</v>
      </c>
      <c r="O480" s="4">
        <v>644</v>
      </c>
    </row>
    <row r="481" spans="1:15">
      <c r="A481" s="3" t="s">
        <v>487</v>
      </c>
      <c r="B481">
        <v>5.3</v>
      </c>
      <c r="C481" s="4">
        <v>398</v>
      </c>
      <c r="D481" s="4">
        <v>397</v>
      </c>
      <c r="E481" s="4">
        <v>424</v>
      </c>
      <c r="F481" s="4">
        <v>420</v>
      </c>
      <c r="G481" s="4">
        <v>433</v>
      </c>
      <c r="H481" s="4">
        <v>438</v>
      </c>
      <c r="I481" s="4">
        <v>477</v>
      </c>
      <c r="J481" s="4">
        <v>423</v>
      </c>
      <c r="K481" s="4">
        <v>413</v>
      </c>
      <c r="L481" s="4">
        <v>336</v>
      </c>
      <c r="M481" s="4">
        <v>283</v>
      </c>
      <c r="N481" s="4">
        <v>223</v>
      </c>
      <c r="O481" s="4">
        <v>237</v>
      </c>
    </row>
    <row r="482" spans="1:15">
      <c r="A482" s="3" t="s">
        <v>488</v>
      </c>
      <c r="B482">
        <v>3.41</v>
      </c>
      <c r="C482" s="4">
        <v>286</v>
      </c>
      <c r="D482" s="4">
        <v>289</v>
      </c>
      <c r="E482" s="4">
        <v>307</v>
      </c>
      <c r="F482" s="4">
        <v>281</v>
      </c>
      <c r="G482" s="4">
        <v>298</v>
      </c>
      <c r="H482" s="4">
        <v>298</v>
      </c>
      <c r="I482" s="4">
        <v>287</v>
      </c>
      <c r="J482" s="4">
        <v>225</v>
      </c>
      <c r="K482" s="4">
        <v>222</v>
      </c>
      <c r="L482" s="4">
        <v>219</v>
      </c>
      <c r="M482" s="4">
        <v>166</v>
      </c>
      <c r="N482" s="4">
        <v>147</v>
      </c>
      <c r="O482" s="4">
        <v>142</v>
      </c>
    </row>
    <row r="483" spans="1:15">
      <c r="A483" s="3" t="s">
        <v>489</v>
      </c>
      <c r="B483">
        <v>3.6</v>
      </c>
      <c r="C483" s="4">
        <v>317</v>
      </c>
      <c r="D483" s="4">
        <v>330</v>
      </c>
      <c r="E483" s="4">
        <v>358</v>
      </c>
      <c r="F483" s="4">
        <v>377</v>
      </c>
      <c r="G483" s="4">
        <v>397</v>
      </c>
      <c r="H483" s="4">
        <v>410</v>
      </c>
      <c r="I483" s="4">
        <v>371</v>
      </c>
      <c r="J483" s="4">
        <v>367</v>
      </c>
      <c r="K483" s="4">
        <v>354</v>
      </c>
      <c r="L483" s="4">
        <v>358</v>
      </c>
      <c r="M483" s="4">
        <v>341</v>
      </c>
      <c r="N483" s="4">
        <v>319</v>
      </c>
      <c r="O483" s="4">
        <v>331</v>
      </c>
    </row>
    <row r="484" spans="1:15">
      <c r="A484" s="3" t="s">
        <v>490</v>
      </c>
      <c r="B484">
        <v>6.71</v>
      </c>
      <c r="C484" s="4">
        <v>537</v>
      </c>
      <c r="D484" s="4">
        <v>597</v>
      </c>
      <c r="E484" s="4">
        <v>651</v>
      </c>
      <c r="F484" s="4">
        <v>723</v>
      </c>
      <c r="G484" s="4">
        <v>801</v>
      </c>
      <c r="H484" s="4">
        <v>819</v>
      </c>
      <c r="I484" s="4">
        <v>855</v>
      </c>
      <c r="J484" s="4">
        <v>732</v>
      </c>
      <c r="K484" s="4">
        <v>738</v>
      </c>
      <c r="L484" s="4">
        <v>664</v>
      </c>
      <c r="M484" s="4">
        <v>642</v>
      </c>
      <c r="N484" s="4">
        <v>622</v>
      </c>
      <c r="O484" s="4">
        <v>614</v>
      </c>
    </row>
    <row r="485" spans="1:15">
      <c r="A485" s="3" t="s">
        <v>83</v>
      </c>
      <c r="B485">
        <v>5</v>
      </c>
      <c r="C485" s="4">
        <v>403</v>
      </c>
      <c r="D485" s="4">
        <v>412</v>
      </c>
      <c r="E485" s="4">
        <v>423</v>
      </c>
      <c r="F485" s="4">
        <v>533</v>
      </c>
      <c r="G485" s="4">
        <v>523</v>
      </c>
      <c r="H485" s="4">
        <v>531</v>
      </c>
      <c r="I485" s="4">
        <v>588</v>
      </c>
      <c r="J485" s="4">
        <v>532</v>
      </c>
      <c r="K485" s="4">
        <v>584</v>
      </c>
      <c r="L485" s="4">
        <v>506</v>
      </c>
      <c r="M485" s="4">
        <v>394</v>
      </c>
      <c r="N485" s="4">
        <v>343</v>
      </c>
      <c r="O485" s="4">
        <v>337</v>
      </c>
    </row>
    <row r="486" spans="1:15">
      <c r="A486" s="3" t="s">
        <v>491</v>
      </c>
      <c r="B486">
        <v>3.64</v>
      </c>
      <c r="C486" s="4">
        <v>342</v>
      </c>
      <c r="D486" s="4">
        <v>419</v>
      </c>
      <c r="E486" s="4">
        <v>497</v>
      </c>
      <c r="F486" s="4">
        <v>546</v>
      </c>
      <c r="G486" s="4">
        <v>642</v>
      </c>
      <c r="H486" s="4">
        <v>629</v>
      </c>
      <c r="I486" s="4">
        <v>667</v>
      </c>
      <c r="J486" s="4">
        <v>675</v>
      </c>
      <c r="K486" s="4">
        <v>727</v>
      </c>
      <c r="L486" s="4">
        <v>653</v>
      </c>
      <c r="M486" s="4">
        <v>581</v>
      </c>
      <c r="N486" s="4">
        <v>497</v>
      </c>
      <c r="O486" s="4">
        <v>539</v>
      </c>
    </row>
    <row r="487" spans="1:15">
      <c r="A487" s="3" t="s">
        <v>492</v>
      </c>
      <c r="B487">
        <v>12.73</v>
      </c>
      <c r="C487" s="4">
        <v>557</v>
      </c>
      <c r="D487" s="4">
        <v>581</v>
      </c>
      <c r="E487" s="4">
        <v>712</v>
      </c>
      <c r="F487" s="4">
        <v>751</v>
      </c>
      <c r="G487" s="4">
        <v>742</v>
      </c>
      <c r="H487" s="4">
        <v>786</v>
      </c>
      <c r="I487" s="4">
        <v>729</v>
      </c>
      <c r="J487" s="4">
        <v>611</v>
      </c>
      <c r="K487" s="4">
        <v>601</v>
      </c>
      <c r="L487" s="4">
        <v>522</v>
      </c>
      <c r="M487" s="4">
        <v>392</v>
      </c>
      <c r="N487" s="4">
        <v>356</v>
      </c>
      <c r="O487" s="4">
        <v>351</v>
      </c>
    </row>
    <row r="488" spans="1:15">
      <c r="A488" s="3" t="s">
        <v>493</v>
      </c>
      <c r="B488">
        <v>11.55</v>
      </c>
      <c r="C488" s="4">
        <v>630</v>
      </c>
      <c r="D488" s="4">
        <v>683</v>
      </c>
      <c r="E488" s="4">
        <v>698</v>
      </c>
      <c r="F488" s="4">
        <v>735</v>
      </c>
      <c r="G488" s="4">
        <v>820</v>
      </c>
      <c r="H488" s="4">
        <v>808</v>
      </c>
      <c r="I488" s="4">
        <v>794</v>
      </c>
      <c r="J488" s="4">
        <v>708</v>
      </c>
      <c r="K488" s="4">
        <v>727</v>
      </c>
      <c r="L488" s="4">
        <v>643</v>
      </c>
      <c r="M488" s="4">
        <v>523</v>
      </c>
      <c r="N488" s="4">
        <v>493</v>
      </c>
      <c r="O488" s="4">
        <v>467</v>
      </c>
    </row>
    <row r="489" spans="1:15">
      <c r="A489" s="3" t="s">
        <v>494</v>
      </c>
      <c r="B489">
        <v>6.99</v>
      </c>
      <c r="C489" s="4">
        <v>642</v>
      </c>
      <c r="D489" s="4">
        <v>739</v>
      </c>
      <c r="E489" s="4">
        <v>778</v>
      </c>
      <c r="F489" s="4">
        <v>845</v>
      </c>
      <c r="G489" s="4">
        <v>944</v>
      </c>
      <c r="H489" s="4">
        <v>981</v>
      </c>
      <c r="I489" s="4">
        <v>1010</v>
      </c>
      <c r="J489" s="4">
        <v>927</v>
      </c>
      <c r="K489" s="4">
        <v>955</v>
      </c>
      <c r="L489" s="4">
        <v>861</v>
      </c>
      <c r="M489" s="4">
        <v>812</v>
      </c>
      <c r="N489" s="4">
        <v>761</v>
      </c>
      <c r="O489" s="4">
        <v>725</v>
      </c>
    </row>
    <row r="490" spans="1:15">
      <c r="A490" s="3" t="s">
        <v>495</v>
      </c>
      <c r="B490">
        <v>10.58</v>
      </c>
      <c r="C490" s="4">
        <v>578</v>
      </c>
      <c r="D490" s="4">
        <v>588</v>
      </c>
      <c r="E490" s="4">
        <v>680</v>
      </c>
      <c r="F490" s="4">
        <v>699</v>
      </c>
      <c r="G490" s="4">
        <v>713</v>
      </c>
      <c r="H490" s="4">
        <v>767</v>
      </c>
      <c r="I490" s="4">
        <v>713</v>
      </c>
      <c r="J490" s="4">
        <v>515</v>
      </c>
      <c r="K490" s="4">
        <v>489</v>
      </c>
      <c r="L490" s="4">
        <v>446</v>
      </c>
      <c r="M490" s="4">
        <v>349</v>
      </c>
      <c r="N490" s="4">
        <v>282</v>
      </c>
      <c r="O490" s="4">
        <v>291</v>
      </c>
    </row>
    <row r="491" spans="1:15">
      <c r="A491" s="3" t="s">
        <v>496</v>
      </c>
      <c r="B491">
        <v>6.01</v>
      </c>
      <c r="C491" s="4">
        <v>453</v>
      </c>
      <c r="D491" s="4">
        <v>475</v>
      </c>
      <c r="E491" s="4">
        <v>460</v>
      </c>
      <c r="F491" s="4">
        <v>474</v>
      </c>
      <c r="G491" s="4">
        <v>511</v>
      </c>
      <c r="H491" s="4">
        <v>524</v>
      </c>
      <c r="I491" s="4">
        <v>625</v>
      </c>
      <c r="J491" s="4">
        <v>566</v>
      </c>
      <c r="K491" s="4">
        <v>623</v>
      </c>
      <c r="L491" s="4">
        <v>613</v>
      </c>
      <c r="M491" s="4">
        <v>623</v>
      </c>
      <c r="N491" s="4">
        <v>539</v>
      </c>
      <c r="O491" s="4">
        <v>517</v>
      </c>
    </row>
    <row r="492" spans="1:15">
      <c r="A492" s="3" t="s">
        <v>497</v>
      </c>
      <c r="B492">
        <v>3.68</v>
      </c>
      <c r="C492" s="4">
        <v>415</v>
      </c>
      <c r="D492" s="4">
        <v>518</v>
      </c>
      <c r="E492" s="4">
        <v>556</v>
      </c>
      <c r="F492" s="4">
        <v>627</v>
      </c>
      <c r="G492" s="4">
        <v>648</v>
      </c>
      <c r="H492" s="4">
        <v>658</v>
      </c>
      <c r="I492" s="4">
        <v>681</v>
      </c>
      <c r="J492" s="4">
        <v>581</v>
      </c>
      <c r="K492" s="4">
        <v>618</v>
      </c>
      <c r="L492" s="4">
        <v>553</v>
      </c>
      <c r="M492" s="4">
        <v>479</v>
      </c>
      <c r="N492" s="4">
        <v>363</v>
      </c>
      <c r="O492" s="4">
        <v>353</v>
      </c>
    </row>
    <row r="493" spans="1:15">
      <c r="A493" s="3" t="s">
        <v>498</v>
      </c>
      <c r="B493">
        <v>10.27</v>
      </c>
      <c r="C493" s="4">
        <v>936</v>
      </c>
      <c r="D493" s="4">
        <v>970</v>
      </c>
      <c r="E493" s="4">
        <v>990</v>
      </c>
      <c r="F493" s="4">
        <v>1025</v>
      </c>
      <c r="G493" s="4">
        <v>1200</v>
      </c>
      <c r="H493" s="4">
        <v>1296</v>
      </c>
      <c r="I493" s="4">
        <v>1426</v>
      </c>
      <c r="J493" s="4">
        <v>1372</v>
      </c>
      <c r="K493" s="4">
        <v>1522</v>
      </c>
      <c r="L493" s="4">
        <v>1363</v>
      </c>
      <c r="M493" s="4">
        <v>1248</v>
      </c>
      <c r="N493" s="4">
        <v>1191</v>
      </c>
      <c r="O493" s="4">
        <v>1124</v>
      </c>
    </row>
    <row r="494" spans="1:15">
      <c r="A494" s="3" t="s">
        <v>499</v>
      </c>
      <c r="B494">
        <v>10.61</v>
      </c>
      <c r="C494" s="4">
        <v>329</v>
      </c>
      <c r="D494" s="4">
        <v>369</v>
      </c>
      <c r="E494" s="4">
        <v>346</v>
      </c>
      <c r="F494" s="4">
        <v>352</v>
      </c>
      <c r="G494" s="4">
        <v>362</v>
      </c>
      <c r="H494" s="4">
        <v>394</v>
      </c>
      <c r="I494" s="4">
        <v>404</v>
      </c>
      <c r="J494" s="4">
        <v>358</v>
      </c>
      <c r="K494" s="4">
        <v>403</v>
      </c>
      <c r="L494" s="4">
        <v>328</v>
      </c>
      <c r="M494" s="4">
        <v>343</v>
      </c>
      <c r="N494" s="4">
        <v>361</v>
      </c>
      <c r="O494" s="4">
        <v>403</v>
      </c>
    </row>
    <row r="495" spans="1:15">
      <c r="A495" s="3" t="s">
        <v>500</v>
      </c>
      <c r="B495">
        <v>7.03</v>
      </c>
      <c r="C495" s="4">
        <v>654</v>
      </c>
      <c r="D495" s="4">
        <v>750</v>
      </c>
      <c r="E495" s="4">
        <v>825</v>
      </c>
      <c r="F495" s="4">
        <v>862</v>
      </c>
      <c r="G495" s="4">
        <v>952</v>
      </c>
      <c r="H495" s="4">
        <v>922</v>
      </c>
      <c r="I495" s="4">
        <v>971</v>
      </c>
      <c r="J495" s="4">
        <v>873</v>
      </c>
      <c r="K495" s="4">
        <v>926</v>
      </c>
      <c r="L495" s="4">
        <v>934</v>
      </c>
      <c r="M495" s="4">
        <v>820</v>
      </c>
      <c r="N495" s="4">
        <v>641</v>
      </c>
      <c r="O495" s="4">
        <v>667</v>
      </c>
    </row>
    <row r="496" spans="1:15">
      <c r="A496" s="3" t="s">
        <v>501</v>
      </c>
      <c r="B496">
        <v>2.42</v>
      </c>
      <c r="C496" s="4">
        <v>356</v>
      </c>
      <c r="D496" s="4">
        <v>405</v>
      </c>
      <c r="E496" s="4">
        <v>441</v>
      </c>
      <c r="F496" s="4">
        <v>462</v>
      </c>
      <c r="G496" s="4">
        <v>492</v>
      </c>
      <c r="H496" s="4">
        <v>468</v>
      </c>
      <c r="I496" s="4">
        <v>416</v>
      </c>
      <c r="J496" s="4">
        <v>259</v>
      </c>
      <c r="K496" s="4">
        <v>284</v>
      </c>
      <c r="L496" s="4">
        <v>261</v>
      </c>
      <c r="M496" s="4">
        <v>199</v>
      </c>
      <c r="N496" s="4">
        <v>142</v>
      </c>
      <c r="O496" s="4">
        <v>117</v>
      </c>
    </row>
    <row r="497" spans="1:15">
      <c r="A497" s="3" t="s">
        <v>502</v>
      </c>
      <c r="B497">
        <v>18.71</v>
      </c>
      <c r="C497" s="4">
        <v>410</v>
      </c>
      <c r="D497" s="4">
        <v>424</v>
      </c>
      <c r="E497" s="4">
        <v>485</v>
      </c>
      <c r="F497" s="4">
        <v>508</v>
      </c>
      <c r="G497" s="4">
        <v>538</v>
      </c>
      <c r="H497" s="4">
        <v>553</v>
      </c>
      <c r="I497" s="4">
        <v>540</v>
      </c>
      <c r="J497" s="4">
        <v>467</v>
      </c>
      <c r="K497" s="4">
        <v>497</v>
      </c>
      <c r="L497" s="4">
        <v>476</v>
      </c>
      <c r="M497" s="4">
        <v>442</v>
      </c>
      <c r="N497" s="4">
        <v>438</v>
      </c>
      <c r="O497" s="4">
        <v>437</v>
      </c>
    </row>
    <row r="498" spans="1:15">
      <c r="A498" s="3" t="s">
        <v>503</v>
      </c>
      <c r="B498">
        <v>14.47</v>
      </c>
      <c r="C498" s="4">
        <v>477</v>
      </c>
      <c r="D498" s="4">
        <v>493</v>
      </c>
      <c r="E498" s="4">
        <v>519</v>
      </c>
      <c r="F498" s="4">
        <v>545</v>
      </c>
      <c r="G498" s="4">
        <v>627</v>
      </c>
      <c r="H498" s="4">
        <v>598</v>
      </c>
      <c r="I498" s="4">
        <v>579</v>
      </c>
      <c r="J498" s="4">
        <v>560</v>
      </c>
      <c r="K498" s="4">
        <v>533</v>
      </c>
      <c r="L498" s="4">
        <v>490</v>
      </c>
      <c r="M498" s="4">
        <v>408</v>
      </c>
      <c r="N498" s="4">
        <v>330</v>
      </c>
      <c r="O498" s="4">
        <v>307</v>
      </c>
    </row>
    <row r="499" spans="1:15">
      <c r="A499" s="3" t="s">
        <v>504</v>
      </c>
      <c r="B499">
        <v>8.6999999999999993</v>
      </c>
      <c r="C499" s="4">
        <v>778</v>
      </c>
      <c r="D499" s="4">
        <v>888</v>
      </c>
      <c r="E499" s="4">
        <v>907</v>
      </c>
      <c r="F499" s="4">
        <v>1010</v>
      </c>
      <c r="G499" s="4">
        <v>1140</v>
      </c>
      <c r="H499" s="4">
        <v>1225</v>
      </c>
      <c r="I499" s="4">
        <v>1386</v>
      </c>
      <c r="J499" s="4">
        <v>1382</v>
      </c>
      <c r="K499" s="4">
        <v>1535</v>
      </c>
      <c r="L499" s="4">
        <v>1515</v>
      </c>
      <c r="M499" s="4">
        <v>1485</v>
      </c>
      <c r="N499" s="4">
        <v>1365</v>
      </c>
      <c r="O499" s="4">
        <v>1383</v>
      </c>
    </row>
    <row r="500" spans="1:15">
      <c r="A500" s="3" t="s">
        <v>505</v>
      </c>
      <c r="B500">
        <v>3.54</v>
      </c>
      <c r="C500" s="4">
        <v>281</v>
      </c>
      <c r="D500" s="4">
        <v>309</v>
      </c>
      <c r="E500" s="4">
        <v>318</v>
      </c>
      <c r="F500" s="4">
        <v>326</v>
      </c>
      <c r="G500" s="4">
        <v>398</v>
      </c>
      <c r="H500" s="4">
        <v>378</v>
      </c>
      <c r="I500" s="4">
        <v>394</v>
      </c>
      <c r="J500" s="4">
        <v>322</v>
      </c>
      <c r="K500" s="4">
        <v>304</v>
      </c>
      <c r="L500" s="4">
        <v>288</v>
      </c>
      <c r="M500" s="4">
        <v>263</v>
      </c>
      <c r="N500" s="4">
        <v>217</v>
      </c>
      <c r="O500" s="4">
        <v>231</v>
      </c>
    </row>
    <row r="501" spans="1:15">
      <c r="A501" s="3" t="s">
        <v>506</v>
      </c>
      <c r="B501">
        <v>2.2599999999999998</v>
      </c>
      <c r="C501" s="4">
        <v>377</v>
      </c>
      <c r="D501" s="4">
        <v>422</v>
      </c>
      <c r="E501" s="4">
        <v>423</v>
      </c>
      <c r="F501" s="4">
        <v>419</v>
      </c>
      <c r="G501" s="4">
        <v>454</v>
      </c>
      <c r="H501" s="4">
        <v>427</v>
      </c>
      <c r="I501" s="4">
        <v>406</v>
      </c>
      <c r="J501" s="4">
        <v>234</v>
      </c>
      <c r="K501" s="4">
        <v>275</v>
      </c>
      <c r="L501" s="4">
        <v>232</v>
      </c>
      <c r="M501" s="4">
        <v>215</v>
      </c>
      <c r="N501" s="4">
        <v>199</v>
      </c>
      <c r="O501" s="4">
        <v>187</v>
      </c>
    </row>
    <row r="502" spans="1:15">
      <c r="A502" s="3" t="s">
        <v>507</v>
      </c>
      <c r="B502">
        <v>5.46</v>
      </c>
      <c r="C502" s="4">
        <v>501</v>
      </c>
      <c r="D502" s="4">
        <v>540</v>
      </c>
      <c r="E502" s="4">
        <v>593</v>
      </c>
      <c r="F502" s="4">
        <v>612</v>
      </c>
      <c r="G502" s="4">
        <v>673</v>
      </c>
      <c r="H502" s="4">
        <v>602</v>
      </c>
      <c r="I502" s="4">
        <v>548</v>
      </c>
      <c r="J502" s="4">
        <v>493</v>
      </c>
      <c r="K502" s="4">
        <v>495</v>
      </c>
      <c r="L502" s="4">
        <v>465</v>
      </c>
      <c r="M502" s="4">
        <v>482</v>
      </c>
      <c r="N502" s="4">
        <v>435</v>
      </c>
      <c r="O502" s="4">
        <v>422</v>
      </c>
    </row>
    <row r="503" spans="1:15">
      <c r="A503" s="3" t="s">
        <v>508</v>
      </c>
      <c r="B503">
        <v>7.78</v>
      </c>
      <c r="C503" s="4">
        <v>514</v>
      </c>
      <c r="D503" s="4">
        <v>630</v>
      </c>
      <c r="E503" s="4">
        <v>735</v>
      </c>
      <c r="F503" s="4">
        <v>713</v>
      </c>
      <c r="G503" s="4">
        <v>828</v>
      </c>
      <c r="H503" s="4">
        <v>892</v>
      </c>
      <c r="I503" s="4">
        <v>883</v>
      </c>
      <c r="J503" s="4">
        <v>838</v>
      </c>
      <c r="K503" s="4">
        <v>837</v>
      </c>
      <c r="L503" s="4">
        <v>754</v>
      </c>
      <c r="M503" s="4">
        <v>684</v>
      </c>
      <c r="N503" s="4">
        <v>604</v>
      </c>
      <c r="O503" s="4">
        <v>589</v>
      </c>
    </row>
    <row r="504" spans="1:15">
      <c r="A504" s="3" t="s">
        <v>509</v>
      </c>
      <c r="B504">
        <v>12.5</v>
      </c>
      <c r="C504" s="4">
        <v>1487</v>
      </c>
      <c r="D504" s="4">
        <v>1628</v>
      </c>
      <c r="E504" s="4">
        <v>1608</v>
      </c>
      <c r="F504" s="4">
        <v>1625</v>
      </c>
      <c r="G504" s="4">
        <v>1804</v>
      </c>
      <c r="H504" s="4">
        <v>1918</v>
      </c>
      <c r="I504" s="4">
        <v>1782</v>
      </c>
      <c r="J504" s="4">
        <v>1534</v>
      </c>
      <c r="K504" s="4">
        <v>1602</v>
      </c>
      <c r="L504" s="4">
        <v>1448</v>
      </c>
      <c r="M504" s="4">
        <v>1460</v>
      </c>
      <c r="N504" s="4">
        <v>1408</v>
      </c>
      <c r="O504" s="4">
        <v>1528</v>
      </c>
    </row>
    <row r="505" spans="1:15">
      <c r="A505" s="3" t="s">
        <v>510</v>
      </c>
      <c r="B505">
        <v>18.86</v>
      </c>
      <c r="C505" s="4">
        <v>1291</v>
      </c>
      <c r="D505" s="4">
        <v>1343</v>
      </c>
      <c r="E505" s="4">
        <v>1452</v>
      </c>
      <c r="F505" s="4">
        <v>1369</v>
      </c>
      <c r="G505" s="4">
        <v>1455</v>
      </c>
      <c r="H505" s="4">
        <v>1383</v>
      </c>
      <c r="I505" s="4">
        <v>1407</v>
      </c>
      <c r="J505" s="4">
        <v>1347</v>
      </c>
      <c r="K505" s="4">
        <v>1399</v>
      </c>
      <c r="L505" s="4">
        <v>1279</v>
      </c>
      <c r="M505" s="4">
        <v>1147</v>
      </c>
      <c r="N505" s="4">
        <v>1000</v>
      </c>
      <c r="O505" s="4">
        <v>1018</v>
      </c>
    </row>
    <row r="506" spans="1:15">
      <c r="A506" s="3" t="s">
        <v>511</v>
      </c>
      <c r="B506">
        <v>4.34</v>
      </c>
      <c r="C506" s="4">
        <v>682</v>
      </c>
      <c r="D506" s="4">
        <v>724</v>
      </c>
      <c r="E506" s="4">
        <v>786</v>
      </c>
      <c r="F506" s="4">
        <v>838</v>
      </c>
      <c r="G506" s="4">
        <v>878</v>
      </c>
      <c r="H506" s="4">
        <v>872</v>
      </c>
      <c r="I506" s="4">
        <v>829</v>
      </c>
      <c r="J506" s="4">
        <v>544</v>
      </c>
      <c r="K506" s="4">
        <v>566</v>
      </c>
      <c r="L506" s="4">
        <v>494</v>
      </c>
      <c r="M506" s="4">
        <v>408</v>
      </c>
      <c r="N506" s="4">
        <v>377</v>
      </c>
      <c r="O506" s="4">
        <v>378</v>
      </c>
    </row>
    <row r="507" spans="1:15">
      <c r="A507" s="3" t="s">
        <v>512</v>
      </c>
      <c r="B507">
        <v>5.66</v>
      </c>
      <c r="C507" s="4">
        <v>674</v>
      </c>
      <c r="D507" s="4">
        <v>731</v>
      </c>
      <c r="E507" s="4">
        <v>766</v>
      </c>
      <c r="F507" s="4">
        <v>763</v>
      </c>
      <c r="G507" s="4">
        <v>892</v>
      </c>
      <c r="H507" s="4">
        <v>896</v>
      </c>
      <c r="I507" s="4">
        <v>903</v>
      </c>
      <c r="J507" s="4">
        <v>865</v>
      </c>
      <c r="K507" s="4">
        <v>891</v>
      </c>
      <c r="L507" s="4">
        <v>812</v>
      </c>
      <c r="M507" s="4">
        <v>768</v>
      </c>
      <c r="N507" s="4">
        <v>668</v>
      </c>
      <c r="O507" s="4">
        <v>667</v>
      </c>
    </row>
    <row r="508" spans="1:15">
      <c r="A508" s="3" t="s">
        <v>513</v>
      </c>
      <c r="B508">
        <v>7.51</v>
      </c>
      <c r="C508" s="4">
        <v>632</v>
      </c>
      <c r="D508" s="4">
        <v>664</v>
      </c>
      <c r="E508" s="4">
        <v>664</v>
      </c>
      <c r="F508" s="4">
        <v>690</v>
      </c>
      <c r="G508" s="4">
        <v>746</v>
      </c>
      <c r="H508" s="4">
        <v>724</v>
      </c>
      <c r="I508" s="4">
        <v>723</v>
      </c>
      <c r="J508" s="4">
        <v>661</v>
      </c>
      <c r="K508" s="4">
        <v>578</v>
      </c>
      <c r="L508" s="4">
        <v>503</v>
      </c>
      <c r="M508" s="4">
        <v>445</v>
      </c>
      <c r="N508" s="4">
        <v>415</v>
      </c>
      <c r="O508" s="4">
        <v>440</v>
      </c>
    </row>
    <row r="509" spans="1:15">
      <c r="A509" s="3" t="s">
        <v>514</v>
      </c>
      <c r="B509">
        <v>23.05</v>
      </c>
      <c r="C509" s="4">
        <v>4281</v>
      </c>
      <c r="D509" s="4">
        <v>4122</v>
      </c>
      <c r="E509" s="4">
        <v>4138</v>
      </c>
      <c r="F509" s="4">
        <v>4146</v>
      </c>
      <c r="G509" s="4">
        <v>4581</v>
      </c>
      <c r="H509" s="4">
        <v>4815</v>
      </c>
      <c r="I509" s="4">
        <v>5375</v>
      </c>
      <c r="J509" s="4">
        <v>4920</v>
      </c>
      <c r="K509" s="4">
        <v>4904</v>
      </c>
      <c r="L509" s="4">
        <v>4767</v>
      </c>
      <c r="M509" s="4">
        <v>5081</v>
      </c>
      <c r="N509" s="4">
        <v>4910</v>
      </c>
      <c r="O509" s="4">
        <v>4922</v>
      </c>
    </row>
    <row r="510" spans="1:15">
      <c r="A510" s="3" t="s">
        <v>515</v>
      </c>
      <c r="B510">
        <v>11.47</v>
      </c>
      <c r="C510" s="4">
        <v>1065</v>
      </c>
      <c r="D510" s="4">
        <v>1065</v>
      </c>
      <c r="E510" s="4">
        <v>1173</v>
      </c>
      <c r="F510" s="4">
        <v>1287</v>
      </c>
      <c r="G510" s="4">
        <v>1237</v>
      </c>
      <c r="H510" s="4">
        <v>1096</v>
      </c>
      <c r="I510" s="4">
        <v>1014</v>
      </c>
      <c r="J510" s="4">
        <v>794</v>
      </c>
      <c r="K510" s="4">
        <v>800</v>
      </c>
      <c r="L510" s="4">
        <v>739</v>
      </c>
      <c r="M510" s="4">
        <v>689</v>
      </c>
      <c r="N510" s="4">
        <v>566</v>
      </c>
      <c r="O510" s="4">
        <v>554</v>
      </c>
    </row>
    <row r="511" spans="1:15">
      <c r="A511" s="3" t="s">
        <v>516</v>
      </c>
      <c r="B511">
        <v>2.11</v>
      </c>
      <c r="C511" s="4">
        <v>228</v>
      </c>
      <c r="D511" s="4">
        <v>221</v>
      </c>
      <c r="E511" s="4">
        <v>225</v>
      </c>
      <c r="F511" s="4">
        <v>218</v>
      </c>
      <c r="G511" s="4">
        <v>246</v>
      </c>
      <c r="H511" s="4">
        <v>242</v>
      </c>
      <c r="I511" s="4">
        <v>241</v>
      </c>
      <c r="J511" s="4">
        <v>218</v>
      </c>
      <c r="K511" s="4">
        <v>259</v>
      </c>
      <c r="L511" s="4">
        <v>279</v>
      </c>
      <c r="M511" s="4">
        <v>266</v>
      </c>
      <c r="N511" s="4">
        <v>298</v>
      </c>
      <c r="O511" s="4">
        <v>292</v>
      </c>
    </row>
    <row r="512" spans="1:15">
      <c r="A512" s="3" t="s">
        <v>517</v>
      </c>
      <c r="B512">
        <v>14.95</v>
      </c>
      <c r="C512" s="4">
        <v>3305</v>
      </c>
      <c r="D512" s="4">
        <v>3487</v>
      </c>
      <c r="E512" s="4">
        <v>3919</v>
      </c>
      <c r="F512" s="4">
        <v>3703</v>
      </c>
      <c r="G512" s="4">
        <v>4123</v>
      </c>
      <c r="H512" s="4">
        <v>4231</v>
      </c>
      <c r="I512" s="4">
        <v>4554</v>
      </c>
      <c r="J512" s="4">
        <v>4445</v>
      </c>
      <c r="K512" s="4">
        <v>4747</v>
      </c>
      <c r="L512" s="4">
        <v>5001</v>
      </c>
      <c r="M512" s="4">
        <v>5609</v>
      </c>
      <c r="N512" s="4">
        <v>5890</v>
      </c>
      <c r="O512" s="4">
        <v>5881</v>
      </c>
    </row>
    <row r="513" spans="1:15">
      <c r="A513" s="3" t="s">
        <v>518</v>
      </c>
      <c r="B513">
        <v>10.55</v>
      </c>
      <c r="C513" s="4">
        <v>332</v>
      </c>
      <c r="D513" s="4">
        <v>400</v>
      </c>
      <c r="E513" s="4">
        <v>452</v>
      </c>
      <c r="F513" s="4">
        <v>485</v>
      </c>
      <c r="G513" s="4">
        <v>517</v>
      </c>
      <c r="H513" s="4">
        <v>567</v>
      </c>
      <c r="I513" s="4">
        <v>572</v>
      </c>
      <c r="J513" s="4">
        <v>473</v>
      </c>
      <c r="K513" s="4">
        <v>510</v>
      </c>
      <c r="L513" s="4">
        <v>469</v>
      </c>
      <c r="M513" s="4">
        <v>451</v>
      </c>
      <c r="N513" s="4">
        <v>378</v>
      </c>
      <c r="O513" s="4">
        <v>348</v>
      </c>
    </row>
    <row r="514" spans="1:15">
      <c r="A514" s="3" t="s">
        <v>519</v>
      </c>
      <c r="B514">
        <v>6.3</v>
      </c>
      <c r="C514" s="4">
        <v>991</v>
      </c>
      <c r="D514" s="4">
        <v>1050</v>
      </c>
      <c r="E514" s="4">
        <v>1097</v>
      </c>
      <c r="F514" s="4">
        <v>1102</v>
      </c>
      <c r="G514" s="4">
        <v>1175</v>
      </c>
      <c r="H514" s="4">
        <v>1195</v>
      </c>
      <c r="I514" s="4">
        <v>1009</v>
      </c>
      <c r="J514" s="4">
        <v>716</v>
      </c>
      <c r="K514" s="4">
        <v>837</v>
      </c>
      <c r="L514" s="4">
        <v>805</v>
      </c>
      <c r="M514" s="4">
        <v>668</v>
      </c>
      <c r="N514" s="4">
        <v>572</v>
      </c>
      <c r="O514" s="4">
        <v>508</v>
      </c>
    </row>
    <row r="515" spans="1:15">
      <c r="A515" s="3" t="s">
        <v>520</v>
      </c>
      <c r="B515">
        <v>8.25</v>
      </c>
      <c r="C515" s="4">
        <v>834</v>
      </c>
      <c r="D515" s="4">
        <v>878</v>
      </c>
      <c r="E515" s="4">
        <v>858</v>
      </c>
      <c r="F515" s="4">
        <v>923</v>
      </c>
      <c r="G515" s="4">
        <v>988</v>
      </c>
      <c r="H515" s="4">
        <v>1030</v>
      </c>
      <c r="I515" s="4">
        <v>1129</v>
      </c>
      <c r="J515" s="4">
        <v>1055</v>
      </c>
      <c r="K515" s="4">
        <v>1075</v>
      </c>
      <c r="L515" s="4">
        <v>970</v>
      </c>
      <c r="M515" s="4">
        <v>962</v>
      </c>
      <c r="N515" s="4">
        <v>921</v>
      </c>
      <c r="O515" s="4">
        <v>892</v>
      </c>
    </row>
    <row r="516" spans="1:15">
      <c r="A516" s="3" t="s">
        <v>521</v>
      </c>
      <c r="B516">
        <v>19.3</v>
      </c>
      <c r="C516" s="4">
        <v>1260</v>
      </c>
      <c r="D516" s="4">
        <v>1308</v>
      </c>
      <c r="E516" s="4">
        <v>1374</v>
      </c>
      <c r="F516" s="4">
        <v>1345</v>
      </c>
      <c r="G516" s="4">
        <v>1363</v>
      </c>
      <c r="H516" s="4">
        <v>1362</v>
      </c>
      <c r="I516" s="4">
        <v>1240</v>
      </c>
      <c r="J516" s="4">
        <v>1079</v>
      </c>
      <c r="K516" s="4">
        <v>1110</v>
      </c>
      <c r="L516" s="4">
        <v>1044</v>
      </c>
      <c r="M516" s="4">
        <v>988</v>
      </c>
      <c r="N516" s="4">
        <v>925</v>
      </c>
      <c r="O516" s="4">
        <v>930</v>
      </c>
    </row>
    <row r="517" spans="1:15">
      <c r="A517" s="3" t="s">
        <v>522</v>
      </c>
      <c r="B517">
        <v>4.4400000000000004</v>
      </c>
      <c r="C517" s="4">
        <v>338</v>
      </c>
      <c r="D517" s="4">
        <v>429</v>
      </c>
      <c r="E517" s="4">
        <v>395</v>
      </c>
      <c r="F517" s="4">
        <v>435</v>
      </c>
      <c r="G517" s="4">
        <v>447</v>
      </c>
      <c r="H517" s="4">
        <v>460</v>
      </c>
      <c r="I517" s="4">
        <v>468</v>
      </c>
      <c r="J517" s="4">
        <v>437</v>
      </c>
      <c r="K517" s="4">
        <v>424</v>
      </c>
      <c r="L517" s="4">
        <v>373</v>
      </c>
      <c r="M517" s="4">
        <v>304</v>
      </c>
      <c r="N517" s="4">
        <v>274</v>
      </c>
      <c r="O517" s="4">
        <v>290</v>
      </c>
    </row>
    <row r="518" spans="1:15">
      <c r="A518" s="3" t="s">
        <v>523</v>
      </c>
      <c r="B518">
        <v>5.29</v>
      </c>
      <c r="C518" s="4">
        <v>655</v>
      </c>
      <c r="D518" s="4">
        <v>615</v>
      </c>
      <c r="E518" s="4">
        <v>648</v>
      </c>
      <c r="F518" s="4">
        <v>662</v>
      </c>
      <c r="G518" s="4">
        <v>661</v>
      </c>
      <c r="H518" s="4">
        <v>749</v>
      </c>
      <c r="I518" s="4">
        <v>789</v>
      </c>
      <c r="J518" s="4">
        <v>697</v>
      </c>
      <c r="K518" s="4">
        <v>700</v>
      </c>
      <c r="L518" s="4">
        <v>643</v>
      </c>
      <c r="M518" s="4">
        <v>618</v>
      </c>
      <c r="N518" s="4">
        <v>523</v>
      </c>
      <c r="O518" s="4">
        <v>484</v>
      </c>
    </row>
    <row r="519" spans="1:15">
      <c r="A519" s="3" t="s">
        <v>125</v>
      </c>
      <c r="B519">
        <v>4.37</v>
      </c>
      <c r="C519" s="4">
        <v>434</v>
      </c>
      <c r="D519" s="4">
        <v>423</v>
      </c>
      <c r="E519" s="4">
        <v>436</v>
      </c>
      <c r="F519" s="4">
        <v>422</v>
      </c>
      <c r="G519" s="4">
        <v>466</v>
      </c>
      <c r="H519" s="4">
        <v>477</v>
      </c>
      <c r="I519" s="4">
        <v>451</v>
      </c>
      <c r="J519" s="4">
        <v>389</v>
      </c>
      <c r="K519" s="4">
        <v>376</v>
      </c>
      <c r="L519" s="4">
        <v>344</v>
      </c>
      <c r="M519" s="4">
        <v>318</v>
      </c>
      <c r="N519" s="4">
        <v>223</v>
      </c>
      <c r="O519" s="4">
        <v>237</v>
      </c>
    </row>
    <row r="520" spans="1:15">
      <c r="A520" s="3" t="s">
        <v>134</v>
      </c>
      <c r="B520">
        <v>5.46</v>
      </c>
      <c r="C520" s="4">
        <v>552</v>
      </c>
      <c r="D520" s="4">
        <v>550</v>
      </c>
      <c r="E520" s="4">
        <v>558</v>
      </c>
      <c r="F520" s="4">
        <v>677</v>
      </c>
      <c r="G520" s="4">
        <v>743</v>
      </c>
      <c r="H520" s="4">
        <v>689</v>
      </c>
      <c r="I520" s="4">
        <v>713</v>
      </c>
      <c r="J520" s="4">
        <v>609</v>
      </c>
      <c r="K520" s="4">
        <v>647</v>
      </c>
      <c r="L520" s="4">
        <v>539</v>
      </c>
      <c r="M520" s="4">
        <v>487</v>
      </c>
      <c r="N520" s="4">
        <v>436</v>
      </c>
      <c r="O520" s="4">
        <v>415</v>
      </c>
    </row>
    <row r="521" spans="1:15">
      <c r="A521" s="3" t="s">
        <v>524</v>
      </c>
      <c r="B521">
        <v>7.02</v>
      </c>
      <c r="C521" s="4">
        <v>586</v>
      </c>
      <c r="D521" s="4">
        <v>698</v>
      </c>
      <c r="E521" s="4">
        <v>752</v>
      </c>
      <c r="F521" s="4">
        <v>832</v>
      </c>
      <c r="G521" s="4">
        <v>879</v>
      </c>
      <c r="H521" s="4">
        <v>953</v>
      </c>
      <c r="I521" s="4">
        <v>1053</v>
      </c>
      <c r="J521" s="4">
        <v>899</v>
      </c>
      <c r="K521" s="4">
        <v>969</v>
      </c>
      <c r="L521" s="4">
        <v>822</v>
      </c>
      <c r="M521" s="4">
        <v>707</v>
      </c>
      <c r="N521" s="4">
        <v>631</v>
      </c>
      <c r="O521" s="4">
        <v>628</v>
      </c>
    </row>
    <row r="522" spans="1:15">
      <c r="A522" s="3" t="s">
        <v>525</v>
      </c>
      <c r="B522">
        <v>6.57</v>
      </c>
      <c r="C522" s="4">
        <v>761</v>
      </c>
      <c r="D522" s="4">
        <v>837</v>
      </c>
      <c r="E522" s="4">
        <v>870</v>
      </c>
      <c r="F522" s="4">
        <v>945</v>
      </c>
      <c r="G522" s="4">
        <v>1024</v>
      </c>
      <c r="H522" s="4">
        <v>1089</v>
      </c>
      <c r="I522" s="4">
        <v>1153</v>
      </c>
      <c r="J522" s="4">
        <v>1032</v>
      </c>
      <c r="K522" s="4">
        <v>1086</v>
      </c>
      <c r="L522" s="4">
        <v>1036</v>
      </c>
      <c r="M522" s="4">
        <v>989</v>
      </c>
      <c r="N522" s="4">
        <v>916</v>
      </c>
      <c r="O522" s="4">
        <v>915</v>
      </c>
    </row>
    <row r="523" spans="1:15">
      <c r="A523" s="3" t="s">
        <v>526</v>
      </c>
      <c r="B523">
        <v>50.4</v>
      </c>
      <c r="C523" s="4">
        <v>10103</v>
      </c>
      <c r="D523" s="4">
        <v>10747</v>
      </c>
      <c r="E523" s="4">
        <v>11270</v>
      </c>
      <c r="F523" s="4">
        <v>11921</v>
      </c>
      <c r="G523" s="4">
        <v>12801</v>
      </c>
      <c r="H523" s="4">
        <v>12432</v>
      </c>
      <c r="I523" s="4">
        <v>12341</v>
      </c>
      <c r="J523" s="4">
        <v>13630</v>
      </c>
      <c r="K523" s="4">
        <v>13922</v>
      </c>
      <c r="L523" s="4">
        <v>15433</v>
      </c>
      <c r="M523" s="4">
        <v>19288</v>
      </c>
      <c r="N523" s="4">
        <v>22696</v>
      </c>
      <c r="O523" s="4">
        <v>22514</v>
      </c>
    </row>
    <row r="524" spans="1:15">
      <c r="A524" s="3" t="s">
        <v>303</v>
      </c>
      <c r="B524">
        <v>4.79</v>
      </c>
      <c r="C524" s="4">
        <v>438</v>
      </c>
      <c r="D524" s="4">
        <v>500</v>
      </c>
      <c r="E524" s="4">
        <v>564</v>
      </c>
      <c r="F524" s="4">
        <v>569</v>
      </c>
      <c r="G524" s="4">
        <v>655</v>
      </c>
      <c r="H524" s="4">
        <v>639</v>
      </c>
      <c r="I524" s="4">
        <v>641</v>
      </c>
      <c r="J524" s="4">
        <v>581</v>
      </c>
      <c r="K524" s="4">
        <v>570</v>
      </c>
      <c r="L524" s="4">
        <v>556</v>
      </c>
      <c r="M524" s="4">
        <v>471</v>
      </c>
      <c r="N524" s="4">
        <v>399</v>
      </c>
      <c r="O524" s="4">
        <v>410</v>
      </c>
    </row>
    <row r="525" spans="1:15">
      <c r="A525" s="3" t="s">
        <v>527</v>
      </c>
      <c r="B525">
        <v>2.96</v>
      </c>
      <c r="C525" s="4">
        <v>322</v>
      </c>
      <c r="D525" s="4">
        <v>420</v>
      </c>
      <c r="E525" s="4">
        <v>443</v>
      </c>
      <c r="F525" s="4">
        <v>451</v>
      </c>
      <c r="G525" s="4">
        <v>541</v>
      </c>
      <c r="H525" s="4">
        <v>526</v>
      </c>
      <c r="I525" s="4">
        <v>480</v>
      </c>
      <c r="J525" s="4">
        <v>259</v>
      </c>
      <c r="K525" s="4">
        <v>300</v>
      </c>
      <c r="L525" s="4">
        <v>279</v>
      </c>
      <c r="M525" s="4">
        <v>265</v>
      </c>
      <c r="N525" s="4">
        <v>231</v>
      </c>
      <c r="O525" s="4">
        <v>219</v>
      </c>
    </row>
    <row r="526" spans="1:15">
      <c r="A526" s="3" t="s">
        <v>528</v>
      </c>
      <c r="B526">
        <v>3.76</v>
      </c>
      <c r="C526" s="4">
        <v>323</v>
      </c>
      <c r="D526" s="4">
        <v>305</v>
      </c>
      <c r="E526" s="4">
        <v>336</v>
      </c>
      <c r="F526" s="4">
        <v>372</v>
      </c>
      <c r="G526" s="4">
        <v>373</v>
      </c>
      <c r="H526" s="4">
        <v>389</v>
      </c>
      <c r="I526" s="4">
        <v>390</v>
      </c>
      <c r="J526" s="4">
        <v>309</v>
      </c>
      <c r="K526" s="4">
        <v>341</v>
      </c>
      <c r="L526" s="4">
        <v>283</v>
      </c>
      <c r="M526" s="4">
        <v>225</v>
      </c>
      <c r="N526" s="4">
        <v>194</v>
      </c>
      <c r="O526" s="4">
        <v>190</v>
      </c>
    </row>
    <row r="527" spans="1:15">
      <c r="A527" s="3" t="s">
        <v>529</v>
      </c>
      <c r="B527">
        <v>14.03</v>
      </c>
      <c r="C527" s="4">
        <v>847</v>
      </c>
      <c r="D527" s="4">
        <v>865</v>
      </c>
      <c r="E527" s="4">
        <v>939</v>
      </c>
      <c r="F527" s="4">
        <v>946</v>
      </c>
      <c r="G527" s="4">
        <v>935</v>
      </c>
      <c r="H527" s="4">
        <v>935</v>
      </c>
      <c r="I527" s="4">
        <v>932</v>
      </c>
      <c r="J527" s="4">
        <v>764</v>
      </c>
      <c r="K527" s="4">
        <v>757</v>
      </c>
      <c r="L527" s="4">
        <v>630</v>
      </c>
      <c r="M527" s="4">
        <v>512</v>
      </c>
      <c r="N527" s="4">
        <v>465</v>
      </c>
      <c r="O527" s="4">
        <v>425</v>
      </c>
    </row>
    <row r="528" spans="1:15">
      <c r="A528" s="3" t="s">
        <v>530</v>
      </c>
      <c r="B528">
        <v>5.63</v>
      </c>
      <c r="C528" s="4">
        <v>257</v>
      </c>
      <c r="D528" s="4">
        <v>239</v>
      </c>
      <c r="E528" s="4">
        <v>272</v>
      </c>
      <c r="F528" s="4">
        <v>295</v>
      </c>
      <c r="G528" s="4">
        <v>291</v>
      </c>
      <c r="H528" s="4">
        <v>259</v>
      </c>
      <c r="I528" s="4">
        <v>274</v>
      </c>
      <c r="J528" s="4">
        <v>276</v>
      </c>
      <c r="K528" s="4">
        <v>260</v>
      </c>
      <c r="L528" s="4">
        <v>242</v>
      </c>
      <c r="M528" s="4">
        <v>212</v>
      </c>
      <c r="N528" s="4">
        <v>194</v>
      </c>
      <c r="O528" s="4">
        <v>206</v>
      </c>
    </row>
    <row r="529" spans="1:15">
      <c r="A529" s="3" t="s">
        <v>531</v>
      </c>
      <c r="B529">
        <v>6.07</v>
      </c>
      <c r="C529" s="4">
        <v>346</v>
      </c>
      <c r="D529" s="4">
        <v>375</v>
      </c>
      <c r="E529" s="4">
        <v>384</v>
      </c>
      <c r="F529" s="4">
        <v>407</v>
      </c>
      <c r="G529" s="4">
        <v>420</v>
      </c>
      <c r="H529" s="4">
        <v>416</v>
      </c>
      <c r="I529" s="4">
        <v>402</v>
      </c>
      <c r="J529" s="4">
        <v>217</v>
      </c>
      <c r="K529" s="4">
        <v>244</v>
      </c>
      <c r="L529" s="4">
        <v>224</v>
      </c>
      <c r="M529" s="4">
        <v>194</v>
      </c>
      <c r="N529" s="4">
        <v>171</v>
      </c>
      <c r="O529" s="4">
        <v>154</v>
      </c>
    </row>
    <row r="530" spans="1:15">
      <c r="A530" s="3" t="s">
        <v>532</v>
      </c>
      <c r="B530">
        <v>2.4700000000000002</v>
      </c>
      <c r="C530" s="4">
        <v>163</v>
      </c>
      <c r="D530" s="4">
        <v>131</v>
      </c>
      <c r="E530" s="4">
        <v>123</v>
      </c>
      <c r="F530" s="4">
        <v>178</v>
      </c>
      <c r="G530" s="4">
        <v>163</v>
      </c>
      <c r="H530" s="4">
        <v>150</v>
      </c>
      <c r="I530" s="4">
        <v>167</v>
      </c>
      <c r="J530" s="4">
        <v>119</v>
      </c>
      <c r="K530" s="4">
        <v>119</v>
      </c>
      <c r="L530" s="4">
        <v>118</v>
      </c>
      <c r="M530" s="4">
        <v>124</v>
      </c>
      <c r="N530" s="4">
        <v>94</v>
      </c>
      <c r="O530" s="4">
        <v>94</v>
      </c>
    </row>
    <row r="531" spans="1:15">
      <c r="A531" s="3" t="s">
        <v>533</v>
      </c>
      <c r="B531">
        <v>20.8</v>
      </c>
      <c r="C531" s="4">
        <v>1194</v>
      </c>
      <c r="D531" s="4">
        <v>1270</v>
      </c>
      <c r="E531" s="4">
        <v>1295</v>
      </c>
      <c r="F531" s="4">
        <v>1277</v>
      </c>
      <c r="G531" s="4">
        <v>1345</v>
      </c>
      <c r="H531" s="4">
        <v>1383</v>
      </c>
      <c r="I531" s="4">
        <v>1405</v>
      </c>
      <c r="J531" s="4">
        <v>1210</v>
      </c>
      <c r="K531" s="4">
        <v>1271</v>
      </c>
      <c r="L531" s="4">
        <v>1173</v>
      </c>
      <c r="M531" s="4">
        <v>1122</v>
      </c>
      <c r="N531" s="4">
        <v>1225</v>
      </c>
      <c r="O531" s="4">
        <v>1251</v>
      </c>
    </row>
    <row r="532" spans="1:15">
      <c r="A532" s="3" t="s">
        <v>534</v>
      </c>
      <c r="B532">
        <v>7.16</v>
      </c>
      <c r="C532" s="4">
        <v>539</v>
      </c>
      <c r="D532" s="4">
        <v>694</v>
      </c>
      <c r="E532" s="4">
        <v>707</v>
      </c>
      <c r="F532" s="4">
        <v>738</v>
      </c>
      <c r="G532" s="4">
        <v>697</v>
      </c>
      <c r="H532" s="4">
        <v>778</v>
      </c>
      <c r="I532" s="4">
        <v>768</v>
      </c>
      <c r="J532" s="4">
        <v>669</v>
      </c>
      <c r="K532" s="4">
        <v>800</v>
      </c>
      <c r="L532" s="4">
        <v>720</v>
      </c>
      <c r="M532" s="4">
        <v>701</v>
      </c>
      <c r="N532" s="4">
        <v>603</v>
      </c>
      <c r="O532" s="4">
        <v>617</v>
      </c>
    </row>
    <row r="533" spans="1:15">
      <c r="A533" s="3" t="s">
        <v>535</v>
      </c>
      <c r="B533">
        <v>11.4</v>
      </c>
      <c r="C533" s="4">
        <v>293</v>
      </c>
      <c r="D533" s="4">
        <v>304</v>
      </c>
      <c r="E533" s="4">
        <v>337</v>
      </c>
      <c r="F533" s="4">
        <v>371</v>
      </c>
      <c r="G533" s="4">
        <v>336</v>
      </c>
      <c r="H533" s="4">
        <v>354</v>
      </c>
      <c r="I533" s="4">
        <v>337</v>
      </c>
      <c r="J533" s="4">
        <v>246</v>
      </c>
      <c r="K533" s="4">
        <v>244</v>
      </c>
      <c r="L533" s="4">
        <v>231</v>
      </c>
      <c r="M533" s="4">
        <v>210</v>
      </c>
      <c r="N533" s="4">
        <v>166</v>
      </c>
      <c r="O533" s="4">
        <v>166</v>
      </c>
    </row>
    <row r="534" spans="1:15">
      <c r="A534" s="3" t="s">
        <v>536</v>
      </c>
      <c r="B534">
        <v>12.07</v>
      </c>
      <c r="C534" s="4">
        <v>696</v>
      </c>
      <c r="D534" s="4">
        <v>755</v>
      </c>
      <c r="E534" s="4">
        <v>726</v>
      </c>
      <c r="F534" s="4">
        <v>790</v>
      </c>
      <c r="G534" s="4">
        <v>833</v>
      </c>
      <c r="H534" s="4">
        <v>759</v>
      </c>
      <c r="I534" s="4">
        <v>741</v>
      </c>
      <c r="J534" s="4">
        <v>409</v>
      </c>
      <c r="K534" s="4">
        <v>422</v>
      </c>
      <c r="L534" s="4">
        <v>399</v>
      </c>
      <c r="M534" s="4">
        <v>414</v>
      </c>
      <c r="N534" s="4">
        <v>363</v>
      </c>
      <c r="O534" s="4">
        <v>372</v>
      </c>
    </row>
    <row r="535" spans="1:15">
      <c r="A535" s="3" t="s">
        <v>537</v>
      </c>
      <c r="B535">
        <v>7.6</v>
      </c>
      <c r="C535" s="4">
        <v>403</v>
      </c>
      <c r="D535" s="4">
        <v>377</v>
      </c>
      <c r="E535" s="4">
        <v>420</v>
      </c>
      <c r="F535" s="4">
        <v>478</v>
      </c>
      <c r="G535" s="4">
        <v>449</v>
      </c>
      <c r="H535" s="4">
        <v>440</v>
      </c>
      <c r="I535" s="4">
        <v>408</v>
      </c>
      <c r="J535" s="4">
        <v>317</v>
      </c>
      <c r="K535" s="4">
        <v>363</v>
      </c>
      <c r="L535" s="4">
        <v>285</v>
      </c>
      <c r="M535" s="4">
        <v>237</v>
      </c>
      <c r="N535" s="4">
        <v>156</v>
      </c>
      <c r="O535" s="4">
        <v>146</v>
      </c>
    </row>
    <row r="536" spans="1:15">
      <c r="A536" s="3" t="s">
        <v>538</v>
      </c>
      <c r="B536">
        <v>29.89</v>
      </c>
      <c r="C536" s="4">
        <v>1899</v>
      </c>
      <c r="D536" s="4">
        <v>2136</v>
      </c>
      <c r="E536" s="4">
        <v>2129</v>
      </c>
      <c r="F536" s="4">
        <v>2255</v>
      </c>
      <c r="G536" s="4">
        <v>2300</v>
      </c>
      <c r="H536" s="4">
        <v>2501</v>
      </c>
      <c r="I536" s="4">
        <v>2593</v>
      </c>
      <c r="J536" s="4">
        <v>1366</v>
      </c>
      <c r="K536" s="4">
        <v>1606</v>
      </c>
      <c r="L536" s="4">
        <v>1429</v>
      </c>
      <c r="M536" s="4">
        <v>1362</v>
      </c>
      <c r="N536" s="4">
        <v>1306</v>
      </c>
      <c r="O536" s="4">
        <v>1350</v>
      </c>
    </row>
    <row r="537" spans="1:15">
      <c r="A537" s="3" t="s">
        <v>539</v>
      </c>
      <c r="B537">
        <v>11.06</v>
      </c>
      <c r="C537" s="4">
        <v>738</v>
      </c>
      <c r="D537" s="4">
        <v>814</v>
      </c>
      <c r="E537" s="4">
        <v>830</v>
      </c>
      <c r="F537" s="4">
        <v>798</v>
      </c>
      <c r="G537" s="4">
        <v>852</v>
      </c>
      <c r="H537" s="4">
        <v>873</v>
      </c>
      <c r="I537" s="4">
        <v>861</v>
      </c>
      <c r="J537" s="4">
        <v>518</v>
      </c>
      <c r="K537" s="4">
        <v>569</v>
      </c>
      <c r="L537" s="4">
        <v>542</v>
      </c>
      <c r="M537" s="4">
        <v>554</v>
      </c>
      <c r="N537" s="4">
        <v>485</v>
      </c>
      <c r="O537" s="4">
        <v>507</v>
      </c>
    </row>
    <row r="538" spans="1:15">
      <c r="A538" s="3" t="s">
        <v>540</v>
      </c>
      <c r="B538">
        <v>16.420000000000002</v>
      </c>
      <c r="C538" s="4">
        <v>978</v>
      </c>
      <c r="D538" s="4">
        <v>972</v>
      </c>
      <c r="E538" s="4">
        <v>920</v>
      </c>
      <c r="F538" s="4">
        <v>1000</v>
      </c>
      <c r="G538" s="4">
        <v>1060</v>
      </c>
      <c r="H538" s="4">
        <v>1064</v>
      </c>
      <c r="I538" s="4">
        <v>1216</v>
      </c>
      <c r="J538" s="4">
        <v>881</v>
      </c>
      <c r="K538" s="4">
        <v>1103</v>
      </c>
      <c r="L538" s="4">
        <v>1060</v>
      </c>
      <c r="M538" s="4">
        <v>984</v>
      </c>
      <c r="N538" s="4">
        <v>904</v>
      </c>
      <c r="O538" s="4">
        <v>920</v>
      </c>
    </row>
    <row r="539" spans="1:15">
      <c r="A539" s="3" t="s">
        <v>541</v>
      </c>
      <c r="B539">
        <v>8.9499999999999993</v>
      </c>
      <c r="C539" s="4">
        <v>556</v>
      </c>
      <c r="D539" s="4">
        <v>501</v>
      </c>
      <c r="E539" s="4">
        <v>483</v>
      </c>
      <c r="F539" s="4">
        <v>465</v>
      </c>
      <c r="G539" s="4">
        <v>499</v>
      </c>
      <c r="H539" s="4">
        <v>459</v>
      </c>
      <c r="I539" s="4">
        <v>440</v>
      </c>
      <c r="J539" s="4">
        <v>454</v>
      </c>
      <c r="K539" s="4">
        <v>513</v>
      </c>
      <c r="L539" s="4">
        <v>498</v>
      </c>
      <c r="M539" s="4">
        <v>469</v>
      </c>
      <c r="N539" s="4">
        <v>430</v>
      </c>
      <c r="O539" s="4">
        <v>446</v>
      </c>
    </row>
    <row r="540" spans="1:15">
      <c r="A540" s="3" t="s">
        <v>542</v>
      </c>
      <c r="B540">
        <v>12.66</v>
      </c>
      <c r="C540" s="4">
        <v>437</v>
      </c>
      <c r="D540" s="4">
        <v>446</v>
      </c>
      <c r="E540" s="4">
        <v>486</v>
      </c>
      <c r="F540" s="4">
        <v>504</v>
      </c>
      <c r="G540" s="4">
        <v>502</v>
      </c>
      <c r="H540" s="4">
        <v>536</v>
      </c>
      <c r="I540" s="4">
        <v>554</v>
      </c>
      <c r="J540" s="4">
        <v>442</v>
      </c>
      <c r="K540" s="4">
        <v>466</v>
      </c>
      <c r="L540" s="4">
        <v>457</v>
      </c>
      <c r="M540" s="4">
        <v>428</v>
      </c>
      <c r="N540" s="4">
        <v>374</v>
      </c>
      <c r="O540" s="4">
        <v>345</v>
      </c>
    </row>
    <row r="541" spans="1:15">
      <c r="A541" s="3" t="s">
        <v>384</v>
      </c>
      <c r="B541">
        <v>9.1999999999999993</v>
      </c>
      <c r="C541" s="4">
        <v>436</v>
      </c>
      <c r="D541" s="4">
        <v>474</v>
      </c>
      <c r="E541" s="4">
        <v>483</v>
      </c>
      <c r="F541" s="4">
        <v>460</v>
      </c>
      <c r="G541" s="4">
        <v>523</v>
      </c>
      <c r="H541" s="4">
        <v>538</v>
      </c>
      <c r="I541" s="4">
        <v>555</v>
      </c>
      <c r="J541" s="4">
        <v>349</v>
      </c>
      <c r="K541" s="4">
        <v>347</v>
      </c>
      <c r="L541" s="4">
        <v>317</v>
      </c>
      <c r="M541" s="4">
        <v>274</v>
      </c>
      <c r="N541" s="4">
        <v>230</v>
      </c>
      <c r="O541" s="4">
        <v>212</v>
      </c>
    </row>
    <row r="542" spans="1:15">
      <c r="A542" s="3" t="s">
        <v>543</v>
      </c>
      <c r="B542">
        <v>5.33</v>
      </c>
      <c r="C542" s="4">
        <v>230</v>
      </c>
      <c r="D542" s="4">
        <v>263</v>
      </c>
      <c r="E542" s="4">
        <v>259</v>
      </c>
      <c r="F542" s="4">
        <v>278</v>
      </c>
      <c r="G542" s="4">
        <v>259</v>
      </c>
      <c r="H542" s="4">
        <v>257</v>
      </c>
      <c r="I542" s="4">
        <v>262</v>
      </c>
      <c r="J542" s="4">
        <v>248</v>
      </c>
      <c r="K542" s="4">
        <v>271</v>
      </c>
      <c r="L542" s="4">
        <v>232</v>
      </c>
      <c r="M542" s="4">
        <v>155</v>
      </c>
      <c r="N542" s="4">
        <v>105</v>
      </c>
      <c r="O542" s="4">
        <v>91</v>
      </c>
    </row>
    <row r="543" spans="1:15">
      <c r="A543" s="3" t="s">
        <v>544</v>
      </c>
      <c r="B543">
        <v>9.94</v>
      </c>
      <c r="C543" s="4">
        <v>344</v>
      </c>
      <c r="D543" s="4">
        <v>355</v>
      </c>
      <c r="E543" s="4">
        <v>388</v>
      </c>
      <c r="F543" s="4">
        <v>382</v>
      </c>
      <c r="G543" s="4">
        <v>378</v>
      </c>
      <c r="H543" s="4">
        <v>444</v>
      </c>
      <c r="I543" s="4">
        <v>448</v>
      </c>
      <c r="J543" s="4">
        <v>310</v>
      </c>
      <c r="K543" s="4">
        <v>309</v>
      </c>
      <c r="L543" s="4">
        <v>252</v>
      </c>
      <c r="M543" s="4">
        <v>192</v>
      </c>
      <c r="N543" s="4">
        <v>165</v>
      </c>
      <c r="O543" s="4">
        <v>146</v>
      </c>
    </row>
    <row r="544" spans="1:15">
      <c r="A544" s="3" t="s">
        <v>545</v>
      </c>
      <c r="B544">
        <v>8</v>
      </c>
      <c r="C544" s="4">
        <v>328</v>
      </c>
      <c r="D544" s="4">
        <v>433</v>
      </c>
      <c r="E544" s="4">
        <v>422</v>
      </c>
      <c r="F544" s="4">
        <v>468</v>
      </c>
      <c r="G544" s="4">
        <v>532</v>
      </c>
      <c r="H544" s="4">
        <v>579</v>
      </c>
      <c r="I544" s="4">
        <v>547</v>
      </c>
      <c r="J544" s="4">
        <v>376</v>
      </c>
      <c r="K544" s="4">
        <v>360</v>
      </c>
      <c r="L544" s="4">
        <v>351</v>
      </c>
      <c r="M544" s="4">
        <v>367</v>
      </c>
      <c r="N544" s="4">
        <v>341</v>
      </c>
      <c r="O544" s="4">
        <v>323</v>
      </c>
    </row>
    <row r="545" spans="1:15">
      <c r="A545" s="3" t="s">
        <v>546</v>
      </c>
      <c r="B545">
        <v>4</v>
      </c>
      <c r="C545" s="4">
        <v>238</v>
      </c>
      <c r="D545" s="4">
        <v>257</v>
      </c>
      <c r="E545" s="4">
        <v>272</v>
      </c>
      <c r="F545" s="4">
        <v>262</v>
      </c>
      <c r="G545" s="4">
        <v>261</v>
      </c>
      <c r="H545" s="4">
        <v>270</v>
      </c>
      <c r="I545" s="4">
        <v>252</v>
      </c>
      <c r="J545" s="4">
        <v>270</v>
      </c>
      <c r="K545" s="4">
        <v>282</v>
      </c>
      <c r="L545" s="4">
        <v>284</v>
      </c>
      <c r="M545" s="4">
        <v>266</v>
      </c>
      <c r="N545" s="4">
        <v>274</v>
      </c>
      <c r="O545" s="4">
        <v>269</v>
      </c>
    </row>
    <row r="546" spans="1:15">
      <c r="A546" s="3" t="s">
        <v>547</v>
      </c>
      <c r="B546">
        <v>5.51</v>
      </c>
      <c r="C546" s="4">
        <v>386</v>
      </c>
      <c r="D546" s="4">
        <v>417</v>
      </c>
      <c r="E546" s="4">
        <v>469</v>
      </c>
      <c r="F546" s="4">
        <v>451</v>
      </c>
      <c r="G546" s="4">
        <v>456</v>
      </c>
      <c r="H546" s="4">
        <v>506</v>
      </c>
      <c r="I546" s="4">
        <v>467</v>
      </c>
      <c r="J546" s="4">
        <v>420</v>
      </c>
      <c r="K546" s="4">
        <v>421</v>
      </c>
      <c r="L546" s="4">
        <v>407</v>
      </c>
      <c r="M546" s="4">
        <v>390</v>
      </c>
      <c r="N546" s="4">
        <v>367</v>
      </c>
      <c r="O546" s="4">
        <v>376</v>
      </c>
    </row>
    <row r="547" spans="1:15">
      <c r="A547" s="3" t="s">
        <v>548</v>
      </c>
      <c r="B547">
        <v>4.74</v>
      </c>
      <c r="C547" s="4">
        <v>788</v>
      </c>
      <c r="D547" s="4">
        <v>729</v>
      </c>
      <c r="E547" s="4">
        <v>996</v>
      </c>
      <c r="F547" s="4">
        <v>1088</v>
      </c>
      <c r="G547" s="4">
        <v>931</v>
      </c>
      <c r="H547" s="4">
        <v>927</v>
      </c>
      <c r="I547" s="4">
        <v>1079</v>
      </c>
      <c r="J547" s="4">
        <v>849</v>
      </c>
      <c r="K547" s="4">
        <v>889</v>
      </c>
      <c r="L547" s="4">
        <v>781</v>
      </c>
      <c r="M547" s="4">
        <v>1636</v>
      </c>
      <c r="N547" s="4">
        <v>2096</v>
      </c>
      <c r="O547" s="4">
        <v>2342</v>
      </c>
    </row>
    <row r="548" spans="1:15">
      <c r="A548" s="3" t="s">
        <v>549</v>
      </c>
      <c r="B548">
        <v>4.47</v>
      </c>
      <c r="C548" s="4">
        <v>378</v>
      </c>
      <c r="D548" s="4">
        <v>458</v>
      </c>
      <c r="E548" s="4">
        <v>364</v>
      </c>
      <c r="F548" s="4">
        <v>360</v>
      </c>
      <c r="G548" s="4">
        <v>393</v>
      </c>
      <c r="H548" s="4">
        <v>440</v>
      </c>
      <c r="I548" s="4">
        <v>388</v>
      </c>
      <c r="J548" s="4">
        <v>257</v>
      </c>
      <c r="K548" s="4">
        <v>259</v>
      </c>
      <c r="L548" s="4">
        <v>242</v>
      </c>
      <c r="M548" s="4">
        <v>214</v>
      </c>
      <c r="N548" s="4">
        <v>155</v>
      </c>
      <c r="O548" s="4">
        <v>157</v>
      </c>
    </row>
    <row r="549" spans="1:15">
      <c r="A549" s="3" t="s">
        <v>550</v>
      </c>
      <c r="B549">
        <v>8.1199999999999992</v>
      </c>
      <c r="C549" s="4">
        <v>441</v>
      </c>
      <c r="D549" s="4">
        <v>426</v>
      </c>
      <c r="E549" s="4">
        <v>480</v>
      </c>
      <c r="F549" s="4">
        <v>523</v>
      </c>
      <c r="G549" s="4">
        <v>539</v>
      </c>
      <c r="H549" s="4">
        <v>605</v>
      </c>
      <c r="I549" s="4">
        <v>626</v>
      </c>
      <c r="J549" s="4">
        <v>477</v>
      </c>
      <c r="K549" s="4">
        <v>503</v>
      </c>
      <c r="L549" s="4">
        <v>486</v>
      </c>
      <c r="M549" s="4">
        <v>506</v>
      </c>
      <c r="N549" s="4">
        <v>482</v>
      </c>
      <c r="O549" s="4">
        <v>469</v>
      </c>
    </row>
    <row r="550" spans="1:15">
      <c r="A550" s="3" t="s">
        <v>551</v>
      </c>
      <c r="B550">
        <v>19.309999999999999</v>
      </c>
      <c r="C550" s="4">
        <v>2423</v>
      </c>
      <c r="D550" s="4">
        <v>2545</v>
      </c>
      <c r="E550" s="4">
        <v>2611</v>
      </c>
      <c r="F550" s="4">
        <v>2758</v>
      </c>
      <c r="G550" s="4">
        <v>2901</v>
      </c>
      <c r="H550" s="4">
        <v>3007</v>
      </c>
      <c r="I550" s="4">
        <v>3257</v>
      </c>
      <c r="J550" s="4">
        <v>1241</v>
      </c>
      <c r="K550" s="4">
        <v>1102</v>
      </c>
      <c r="L550" s="4">
        <v>1067</v>
      </c>
      <c r="M550" s="4">
        <v>916</v>
      </c>
      <c r="N550" s="4">
        <v>816</v>
      </c>
      <c r="O550" s="4">
        <v>843</v>
      </c>
    </row>
    <row r="551" spans="1:15">
      <c r="A551" s="3" t="s">
        <v>552</v>
      </c>
      <c r="B551">
        <v>13</v>
      </c>
      <c r="C551" s="3">
        <v>853</v>
      </c>
      <c r="D551" s="3">
        <v>896</v>
      </c>
      <c r="E551" s="3">
        <v>890</v>
      </c>
      <c r="F551" s="3">
        <v>914</v>
      </c>
      <c r="G551" s="3">
        <v>897</v>
      </c>
      <c r="H551" s="3">
        <v>960</v>
      </c>
      <c r="I551" s="3">
        <v>997</v>
      </c>
      <c r="J551" s="3">
        <v>647</v>
      </c>
      <c r="K551" s="3">
        <v>560</v>
      </c>
      <c r="L551" s="3">
        <v>452</v>
      </c>
      <c r="M551" s="3">
        <v>461</v>
      </c>
      <c r="N551" s="3">
        <v>416</v>
      </c>
      <c r="O551" s="3">
        <v>433</v>
      </c>
    </row>
    <row r="552" spans="1:15">
      <c r="A552" s="3" t="s">
        <v>553</v>
      </c>
      <c r="B552">
        <v>4.5999999999999996</v>
      </c>
      <c r="C552" s="4">
        <v>493</v>
      </c>
      <c r="D552" s="4">
        <v>464</v>
      </c>
      <c r="E552" s="4">
        <v>454</v>
      </c>
      <c r="F552" s="4">
        <v>455</v>
      </c>
      <c r="G552" s="4">
        <v>461</v>
      </c>
      <c r="H552" s="4">
        <v>489</v>
      </c>
      <c r="I552" s="4">
        <v>519</v>
      </c>
      <c r="J552" s="4">
        <v>480</v>
      </c>
      <c r="K552" s="4">
        <v>448</v>
      </c>
      <c r="L552" s="4">
        <v>391</v>
      </c>
      <c r="M552" s="4">
        <v>425</v>
      </c>
      <c r="N552" s="4">
        <v>374</v>
      </c>
      <c r="O552" s="4">
        <v>356</v>
      </c>
    </row>
    <row r="553" spans="1:15">
      <c r="A553" s="3" t="s">
        <v>554</v>
      </c>
      <c r="B553">
        <v>5.4</v>
      </c>
      <c r="C553" s="4">
        <v>213</v>
      </c>
      <c r="D553" s="4">
        <v>231</v>
      </c>
      <c r="E553" s="4">
        <v>247</v>
      </c>
      <c r="F553" s="4">
        <v>244</v>
      </c>
      <c r="G553" s="4">
        <v>259</v>
      </c>
      <c r="H553" s="4">
        <v>290</v>
      </c>
      <c r="I553" s="4">
        <v>293</v>
      </c>
      <c r="J553" s="4">
        <v>219</v>
      </c>
      <c r="K553" s="4">
        <v>227</v>
      </c>
      <c r="L553" s="4">
        <v>222</v>
      </c>
      <c r="M553" s="4">
        <v>219</v>
      </c>
      <c r="N553" s="4">
        <v>189</v>
      </c>
      <c r="O553" s="4">
        <v>163</v>
      </c>
    </row>
    <row r="554" spans="1:15">
      <c r="A554" s="3" t="s">
        <v>555</v>
      </c>
      <c r="B554">
        <v>2.16</v>
      </c>
      <c r="C554" s="4">
        <v>226</v>
      </c>
      <c r="D554" s="4">
        <v>234</v>
      </c>
      <c r="E554" s="4">
        <v>231</v>
      </c>
      <c r="F554" s="4">
        <v>224</v>
      </c>
      <c r="G554" s="4">
        <v>252</v>
      </c>
      <c r="H554" s="4">
        <v>265</v>
      </c>
      <c r="I554" s="4">
        <v>264</v>
      </c>
      <c r="J554" s="4">
        <v>258</v>
      </c>
      <c r="K554" s="4">
        <v>309</v>
      </c>
      <c r="L554" s="4">
        <v>277</v>
      </c>
      <c r="M554" s="4">
        <v>227</v>
      </c>
      <c r="N554" s="4">
        <v>186</v>
      </c>
      <c r="O554" s="4">
        <v>193</v>
      </c>
    </row>
    <row r="555" spans="1:15">
      <c r="A555" s="3" t="s">
        <v>556</v>
      </c>
      <c r="B555">
        <v>9.1999999999999993</v>
      </c>
      <c r="C555" s="4">
        <v>575</v>
      </c>
      <c r="D555" s="4">
        <v>652</v>
      </c>
      <c r="E555" s="4">
        <v>695</v>
      </c>
      <c r="F555" s="4">
        <v>711</v>
      </c>
      <c r="G555" s="4">
        <v>659</v>
      </c>
      <c r="H555" s="4">
        <v>673</v>
      </c>
      <c r="I555" s="4">
        <v>621</v>
      </c>
      <c r="J555" s="4">
        <v>515</v>
      </c>
      <c r="K555" s="4">
        <v>472</v>
      </c>
      <c r="L555" s="4">
        <v>405</v>
      </c>
      <c r="M555" s="4">
        <v>391</v>
      </c>
      <c r="N555" s="4">
        <v>367</v>
      </c>
      <c r="O555" s="4">
        <v>344</v>
      </c>
    </row>
    <row r="556" spans="1:15">
      <c r="A556" s="3" t="s">
        <v>557</v>
      </c>
      <c r="B556">
        <v>26.99</v>
      </c>
      <c r="C556" s="4">
        <v>1777</v>
      </c>
      <c r="D556" s="4">
        <v>1883</v>
      </c>
      <c r="E556" s="4">
        <v>1990</v>
      </c>
      <c r="F556" s="4">
        <v>2006</v>
      </c>
      <c r="G556" s="4">
        <v>2205</v>
      </c>
      <c r="H556" s="4">
        <v>2384</v>
      </c>
      <c r="I556" s="4">
        <v>2423</v>
      </c>
      <c r="J556" s="4">
        <v>1453</v>
      </c>
      <c r="K556" s="4">
        <v>1360</v>
      </c>
      <c r="L556" s="4">
        <v>1404</v>
      </c>
      <c r="M556" s="4">
        <v>1332</v>
      </c>
      <c r="N556" s="4">
        <v>1343</v>
      </c>
      <c r="O556" s="4">
        <v>1342</v>
      </c>
    </row>
    <row r="557" spans="1:15">
      <c r="A557" s="3" t="s">
        <v>558</v>
      </c>
      <c r="B557">
        <v>12.84</v>
      </c>
      <c r="C557" s="4">
        <v>518</v>
      </c>
      <c r="D557" s="4">
        <v>568</v>
      </c>
      <c r="E557" s="4">
        <v>589</v>
      </c>
      <c r="F557" s="4">
        <v>628</v>
      </c>
      <c r="G557" s="4">
        <v>692</v>
      </c>
      <c r="H557" s="4">
        <v>695</v>
      </c>
      <c r="I557" s="4">
        <v>736</v>
      </c>
      <c r="J557" s="4">
        <v>734</v>
      </c>
      <c r="K557" s="4">
        <v>778</v>
      </c>
      <c r="L557" s="4">
        <v>795</v>
      </c>
      <c r="M557" s="4">
        <v>738</v>
      </c>
      <c r="N557" s="4">
        <v>700</v>
      </c>
      <c r="O557" s="4">
        <v>703</v>
      </c>
    </row>
    <row r="558" spans="1:15">
      <c r="A558" s="3" t="s">
        <v>559</v>
      </c>
      <c r="B558">
        <v>7.77</v>
      </c>
      <c r="C558" s="4">
        <v>624</v>
      </c>
      <c r="D558" s="4">
        <v>629</v>
      </c>
      <c r="E558" s="4">
        <v>613</v>
      </c>
      <c r="F558" s="4">
        <v>595</v>
      </c>
      <c r="G558" s="4">
        <v>587</v>
      </c>
      <c r="H558" s="4">
        <v>584</v>
      </c>
      <c r="I558" s="4">
        <v>565</v>
      </c>
      <c r="J558" s="4">
        <v>353</v>
      </c>
      <c r="K558" s="4">
        <v>293</v>
      </c>
      <c r="L558" s="4">
        <v>264</v>
      </c>
      <c r="M558" s="4">
        <v>235</v>
      </c>
      <c r="N558" s="4">
        <v>219</v>
      </c>
      <c r="O558" s="4">
        <v>290</v>
      </c>
    </row>
    <row r="559" spans="1:15">
      <c r="A559" s="3" t="s">
        <v>560</v>
      </c>
      <c r="B559">
        <v>8.7100000000000009</v>
      </c>
      <c r="C559" s="4">
        <v>805</v>
      </c>
      <c r="D559" s="4">
        <v>734</v>
      </c>
      <c r="E559" s="4">
        <v>690</v>
      </c>
      <c r="F559" s="4">
        <v>913</v>
      </c>
      <c r="G559" s="4">
        <v>876</v>
      </c>
      <c r="H559" s="4">
        <v>916</v>
      </c>
      <c r="I559" s="4">
        <v>1009</v>
      </c>
      <c r="J559" s="4">
        <v>863</v>
      </c>
      <c r="K559" s="4">
        <v>884</v>
      </c>
      <c r="L559" s="4">
        <v>814</v>
      </c>
      <c r="M559" s="4">
        <v>1268</v>
      </c>
      <c r="N559" s="4">
        <v>1334</v>
      </c>
      <c r="O559" s="4">
        <v>1507</v>
      </c>
    </row>
    <row r="560" spans="1:15">
      <c r="A560" s="3" t="s">
        <v>561</v>
      </c>
      <c r="B560">
        <v>21.11</v>
      </c>
      <c r="C560" s="4">
        <v>594</v>
      </c>
      <c r="D560" s="4">
        <v>572</v>
      </c>
      <c r="E560" s="4">
        <v>619</v>
      </c>
      <c r="F560" s="4">
        <v>557</v>
      </c>
      <c r="G560" s="4">
        <v>565</v>
      </c>
      <c r="H560" s="4">
        <v>562</v>
      </c>
      <c r="I560" s="4">
        <v>607</v>
      </c>
      <c r="J560" s="4">
        <v>394</v>
      </c>
      <c r="K560" s="4">
        <v>372</v>
      </c>
      <c r="L560" s="4">
        <v>346</v>
      </c>
      <c r="M560" s="4">
        <v>309</v>
      </c>
      <c r="N560" s="4">
        <v>276</v>
      </c>
      <c r="O560" s="4">
        <v>278</v>
      </c>
    </row>
    <row r="561" spans="1:15">
      <c r="A561" s="3" t="s">
        <v>562</v>
      </c>
      <c r="B561">
        <v>6.74</v>
      </c>
      <c r="C561" s="4">
        <v>423</v>
      </c>
      <c r="D561" s="4">
        <v>478</v>
      </c>
      <c r="E561" s="4">
        <v>530</v>
      </c>
      <c r="F561" s="4">
        <v>526</v>
      </c>
      <c r="G561" s="4">
        <v>521</v>
      </c>
      <c r="H561" s="4">
        <v>511</v>
      </c>
      <c r="I561" s="4">
        <v>510</v>
      </c>
      <c r="J561" s="4">
        <v>450</v>
      </c>
      <c r="K561" s="4">
        <v>423</v>
      </c>
      <c r="L561" s="4">
        <v>392</v>
      </c>
      <c r="M561" s="4">
        <v>371</v>
      </c>
      <c r="N561" s="4">
        <v>309</v>
      </c>
      <c r="O561" s="4">
        <v>316</v>
      </c>
    </row>
    <row r="562" spans="1:15">
      <c r="A562" s="3" t="s">
        <v>563</v>
      </c>
      <c r="B562">
        <v>10.050000000000001</v>
      </c>
      <c r="C562" s="4">
        <v>878</v>
      </c>
      <c r="D562" s="4">
        <v>977</v>
      </c>
      <c r="E562" s="4">
        <v>998</v>
      </c>
      <c r="F562" s="4">
        <v>1035</v>
      </c>
      <c r="G562" s="4">
        <v>1092</v>
      </c>
      <c r="H562" s="4">
        <v>1132</v>
      </c>
      <c r="I562" s="4">
        <v>990</v>
      </c>
      <c r="J562" s="4">
        <v>820</v>
      </c>
      <c r="K562" s="4">
        <v>840</v>
      </c>
      <c r="L562" s="4">
        <v>757</v>
      </c>
      <c r="M562" s="4">
        <v>667</v>
      </c>
      <c r="N562" s="4">
        <v>626</v>
      </c>
      <c r="O562" s="4">
        <v>650</v>
      </c>
    </row>
    <row r="563" spans="1:15">
      <c r="A563" s="3" t="s">
        <v>564</v>
      </c>
      <c r="B563">
        <v>12.38</v>
      </c>
      <c r="C563" s="4">
        <v>501</v>
      </c>
      <c r="D563" s="4">
        <v>493</v>
      </c>
      <c r="E563" s="4">
        <v>495</v>
      </c>
      <c r="F563" s="4">
        <v>504</v>
      </c>
      <c r="G563" s="4">
        <v>486</v>
      </c>
      <c r="H563" s="4">
        <v>509</v>
      </c>
      <c r="I563" s="4">
        <v>491</v>
      </c>
      <c r="J563" s="4">
        <v>398</v>
      </c>
      <c r="K563" s="4">
        <v>385</v>
      </c>
      <c r="L563" s="4">
        <v>331</v>
      </c>
      <c r="M563" s="4">
        <v>300</v>
      </c>
      <c r="N563" s="4">
        <v>310</v>
      </c>
      <c r="O563" s="4">
        <v>272</v>
      </c>
    </row>
    <row r="564" spans="1:15">
      <c r="A564" s="3" t="s">
        <v>565</v>
      </c>
      <c r="B564">
        <v>27.29</v>
      </c>
      <c r="C564" s="4">
        <v>2034</v>
      </c>
      <c r="D564" s="4">
        <v>1883</v>
      </c>
      <c r="E564" s="4">
        <v>2021</v>
      </c>
      <c r="F564" s="4">
        <v>2043</v>
      </c>
      <c r="G564" s="4">
        <v>2051</v>
      </c>
      <c r="H564" s="4">
        <v>1964</v>
      </c>
      <c r="I564" s="4">
        <v>1987</v>
      </c>
      <c r="J564" s="4">
        <v>1551</v>
      </c>
      <c r="K564" s="4">
        <v>1506</v>
      </c>
      <c r="L564" s="4">
        <v>1456</v>
      </c>
      <c r="M564" s="4">
        <v>1487</v>
      </c>
      <c r="N564" s="4">
        <v>1420</v>
      </c>
      <c r="O564" s="4">
        <v>1461</v>
      </c>
    </row>
    <row r="565" spans="1:15">
      <c r="A565" s="3" t="s">
        <v>566</v>
      </c>
      <c r="B565">
        <v>19</v>
      </c>
      <c r="C565" s="4">
        <v>717</v>
      </c>
      <c r="D565" s="4">
        <v>766</v>
      </c>
      <c r="E565" s="4">
        <v>758</v>
      </c>
      <c r="F565" s="4">
        <v>759</v>
      </c>
      <c r="G565" s="4">
        <v>733</v>
      </c>
      <c r="H565" s="4">
        <v>731</v>
      </c>
      <c r="I565" s="4">
        <v>670</v>
      </c>
      <c r="J565" s="4">
        <v>547</v>
      </c>
      <c r="K565" s="4">
        <v>663</v>
      </c>
      <c r="L565" s="4">
        <v>578</v>
      </c>
      <c r="M565" s="4">
        <v>545</v>
      </c>
      <c r="N565" s="4">
        <v>476</v>
      </c>
      <c r="O565" s="4">
        <v>469</v>
      </c>
    </row>
    <row r="566" spans="1:15">
      <c r="A566" s="3" t="s">
        <v>567</v>
      </c>
      <c r="B566">
        <v>16.05</v>
      </c>
      <c r="C566" s="4">
        <v>779</v>
      </c>
      <c r="D566" s="4">
        <v>974</v>
      </c>
      <c r="E566" s="4">
        <v>1163</v>
      </c>
      <c r="F566" s="4">
        <v>1315</v>
      </c>
      <c r="G566" s="4">
        <v>1555</v>
      </c>
      <c r="H566" s="4">
        <v>1564</v>
      </c>
      <c r="I566" s="4">
        <v>1605</v>
      </c>
      <c r="J566" s="4">
        <v>1135</v>
      </c>
      <c r="K566" s="4">
        <v>1219</v>
      </c>
      <c r="L566" s="4">
        <v>1122</v>
      </c>
      <c r="M566" s="4">
        <v>941</v>
      </c>
      <c r="N566" s="4">
        <v>877</v>
      </c>
      <c r="O566" s="4">
        <v>909</v>
      </c>
    </row>
    <row r="567" spans="1:15">
      <c r="A567" s="3" t="s">
        <v>568</v>
      </c>
      <c r="B567">
        <v>21.69</v>
      </c>
      <c r="C567" s="4">
        <v>1900</v>
      </c>
      <c r="D567" s="4">
        <v>2039</v>
      </c>
      <c r="E567" s="4">
        <v>2044</v>
      </c>
      <c r="F567" s="4">
        <v>2035</v>
      </c>
      <c r="G567" s="4">
        <v>2168</v>
      </c>
      <c r="H567" s="4">
        <v>2264</v>
      </c>
      <c r="I567" s="4">
        <v>2238</v>
      </c>
      <c r="J567" s="4">
        <v>984</v>
      </c>
      <c r="K567" s="4">
        <v>1126</v>
      </c>
      <c r="L567" s="4">
        <v>1041</v>
      </c>
      <c r="M567" s="4">
        <v>972</v>
      </c>
      <c r="N567" s="4">
        <v>840</v>
      </c>
      <c r="O567" s="4">
        <v>923</v>
      </c>
    </row>
    <row r="568" spans="1:15">
      <c r="A568" s="3" t="s">
        <v>569</v>
      </c>
      <c r="B568">
        <v>25.32</v>
      </c>
      <c r="C568" s="4">
        <v>2024</v>
      </c>
      <c r="D568" s="4">
        <v>2274</v>
      </c>
      <c r="E568" s="4">
        <v>2162</v>
      </c>
      <c r="F568" s="4">
        <v>2362</v>
      </c>
      <c r="G568" s="4">
        <v>2569</v>
      </c>
      <c r="H568" s="4">
        <v>2643</v>
      </c>
      <c r="I568" s="4">
        <v>2945</v>
      </c>
      <c r="J568" s="4">
        <v>2076</v>
      </c>
      <c r="K568" s="4">
        <v>2470</v>
      </c>
      <c r="L568" s="4">
        <v>2487</v>
      </c>
      <c r="M568" s="4">
        <v>3090</v>
      </c>
      <c r="N568" s="4">
        <v>3276</v>
      </c>
      <c r="O568" s="4">
        <v>3274</v>
      </c>
    </row>
    <row r="569" spans="1:15">
      <c r="A569" s="3" t="s">
        <v>570</v>
      </c>
      <c r="B569">
        <v>11.81</v>
      </c>
      <c r="C569" s="4">
        <v>434</v>
      </c>
      <c r="D569" s="4">
        <v>473</v>
      </c>
      <c r="E569" s="4">
        <v>515</v>
      </c>
      <c r="F569" s="4">
        <v>412</v>
      </c>
      <c r="G569" s="4">
        <v>418</v>
      </c>
      <c r="H569" s="4">
        <v>408</v>
      </c>
      <c r="I569" s="4">
        <v>382</v>
      </c>
      <c r="J569" s="4">
        <v>307</v>
      </c>
      <c r="K569" s="4">
        <v>264</v>
      </c>
      <c r="L569" s="4">
        <v>241</v>
      </c>
      <c r="M569" s="4">
        <v>207</v>
      </c>
      <c r="N569" s="4">
        <v>160</v>
      </c>
      <c r="O569" s="4">
        <v>130</v>
      </c>
    </row>
    <row r="570" spans="1:15">
      <c r="A570" s="3" t="s">
        <v>571</v>
      </c>
      <c r="B570">
        <v>8.84</v>
      </c>
      <c r="C570" s="3">
        <v>692</v>
      </c>
      <c r="D570" s="3">
        <v>723</v>
      </c>
      <c r="E570" s="3">
        <v>759</v>
      </c>
      <c r="F570" s="3">
        <v>723</v>
      </c>
      <c r="G570" s="3">
        <v>711</v>
      </c>
      <c r="H570" s="3">
        <v>690</v>
      </c>
      <c r="I570" s="3">
        <v>681</v>
      </c>
      <c r="J570" s="3">
        <v>493</v>
      </c>
      <c r="K570" s="3">
        <v>401</v>
      </c>
      <c r="L570" s="3">
        <v>373</v>
      </c>
      <c r="M570" s="3">
        <v>377</v>
      </c>
      <c r="N570" s="3">
        <v>414</v>
      </c>
      <c r="O570" s="3">
        <v>417</v>
      </c>
    </row>
    <row r="571" spans="1:15">
      <c r="A571" s="3" t="s">
        <v>572</v>
      </c>
      <c r="B571">
        <v>12.93</v>
      </c>
      <c r="C571" s="4">
        <v>471</v>
      </c>
      <c r="D571" s="4">
        <v>493</v>
      </c>
      <c r="E571" s="4">
        <v>525</v>
      </c>
      <c r="F571" s="4">
        <v>570</v>
      </c>
      <c r="G571" s="4">
        <v>604</v>
      </c>
      <c r="H571" s="4">
        <v>650</v>
      </c>
      <c r="I571" s="4">
        <v>644</v>
      </c>
      <c r="J571" s="4">
        <v>576</v>
      </c>
      <c r="K571" s="4">
        <v>603</v>
      </c>
      <c r="L571" s="4">
        <v>519</v>
      </c>
      <c r="M571" s="4">
        <v>487</v>
      </c>
      <c r="N571" s="4">
        <v>438</v>
      </c>
      <c r="O571" s="4">
        <v>446</v>
      </c>
    </row>
    <row r="572" spans="1:15">
      <c r="A572" s="3" t="s">
        <v>573</v>
      </c>
      <c r="B572">
        <v>15.78</v>
      </c>
      <c r="C572" s="4">
        <v>1904</v>
      </c>
      <c r="D572" s="4">
        <v>2041</v>
      </c>
      <c r="E572" s="4">
        <v>2182</v>
      </c>
      <c r="F572" s="4">
        <v>2223</v>
      </c>
      <c r="G572" s="4">
        <v>2408</v>
      </c>
      <c r="H572" s="4">
        <v>2544</v>
      </c>
      <c r="I572" s="4">
        <v>2598</v>
      </c>
      <c r="J572" s="4">
        <v>1263</v>
      </c>
      <c r="K572" s="4">
        <v>1322</v>
      </c>
      <c r="L572" s="4">
        <v>1241</v>
      </c>
      <c r="M572" s="4">
        <v>1194</v>
      </c>
      <c r="N572" s="4">
        <v>1161</v>
      </c>
      <c r="O572" s="4">
        <v>1239</v>
      </c>
    </row>
    <row r="573" spans="1:15">
      <c r="A573" s="3" t="s">
        <v>574</v>
      </c>
      <c r="B573">
        <v>7.87</v>
      </c>
      <c r="C573" s="4">
        <v>1087</v>
      </c>
      <c r="D573" s="4">
        <v>1237</v>
      </c>
      <c r="E573" s="4">
        <v>1182</v>
      </c>
      <c r="F573" s="4">
        <v>1208</v>
      </c>
      <c r="G573" s="4">
        <v>1319</v>
      </c>
      <c r="H573" s="4">
        <v>1222</v>
      </c>
      <c r="I573" s="4">
        <v>1092</v>
      </c>
      <c r="J573" s="4">
        <v>973</v>
      </c>
      <c r="K573" s="4">
        <v>1244</v>
      </c>
      <c r="L573" s="4">
        <v>1190</v>
      </c>
      <c r="M573" s="4">
        <v>1138</v>
      </c>
      <c r="N573" s="4">
        <v>1133</v>
      </c>
      <c r="O573" s="4">
        <v>1167</v>
      </c>
    </row>
    <row r="574" spans="1:15">
      <c r="A574" s="3" t="s">
        <v>575</v>
      </c>
      <c r="B574">
        <v>10.69</v>
      </c>
      <c r="C574" s="4">
        <v>708</v>
      </c>
      <c r="D574" s="4">
        <v>848</v>
      </c>
      <c r="E574" s="4">
        <v>887</v>
      </c>
      <c r="F574" s="4">
        <v>935</v>
      </c>
      <c r="G574" s="4">
        <v>1030</v>
      </c>
      <c r="H574" s="4">
        <v>1052</v>
      </c>
      <c r="I574" s="4">
        <v>1054</v>
      </c>
      <c r="J574" s="4">
        <v>868</v>
      </c>
      <c r="K574" s="4">
        <v>929</v>
      </c>
      <c r="L574" s="4">
        <v>939</v>
      </c>
      <c r="M574" s="4">
        <v>796</v>
      </c>
      <c r="N574" s="4">
        <v>713</v>
      </c>
      <c r="O574" s="4">
        <v>710</v>
      </c>
    </row>
    <row r="575" spans="1:15">
      <c r="A575" s="3" t="s">
        <v>576</v>
      </c>
      <c r="B575">
        <v>8.5299999999999994</v>
      </c>
      <c r="C575" s="4">
        <v>659</v>
      </c>
      <c r="D575" s="4">
        <v>748</v>
      </c>
      <c r="E575" s="4">
        <v>661</v>
      </c>
      <c r="F575" s="4">
        <v>719</v>
      </c>
      <c r="G575" s="4">
        <v>684</v>
      </c>
      <c r="H575" s="4">
        <v>711</v>
      </c>
      <c r="I575" s="4">
        <v>708</v>
      </c>
      <c r="J575" s="4">
        <v>424</v>
      </c>
      <c r="K575" s="4">
        <v>397</v>
      </c>
      <c r="L575" s="4">
        <v>393</v>
      </c>
      <c r="M575" s="4">
        <v>387</v>
      </c>
      <c r="N575" s="4">
        <v>402</v>
      </c>
      <c r="O575" s="4">
        <v>425</v>
      </c>
    </row>
    <row r="576" spans="1:15">
      <c r="A576" s="3" t="s">
        <v>577</v>
      </c>
      <c r="B576">
        <v>3.84</v>
      </c>
      <c r="C576" s="4">
        <v>127</v>
      </c>
      <c r="D576" s="4">
        <v>131</v>
      </c>
      <c r="E576" s="4">
        <v>147</v>
      </c>
      <c r="F576" s="4">
        <v>162</v>
      </c>
      <c r="G576" s="4">
        <v>160</v>
      </c>
      <c r="H576" s="4">
        <v>142</v>
      </c>
      <c r="I576" s="4">
        <v>140</v>
      </c>
      <c r="J576" s="4">
        <v>112</v>
      </c>
      <c r="K576" s="4">
        <v>136</v>
      </c>
      <c r="L576" s="4">
        <v>126</v>
      </c>
      <c r="M576" s="4">
        <v>99</v>
      </c>
      <c r="N576" s="4">
        <v>65</v>
      </c>
      <c r="O576" s="4">
        <v>54</v>
      </c>
    </row>
    <row r="577" spans="1:15">
      <c r="A577" s="3" t="s">
        <v>578</v>
      </c>
      <c r="B577">
        <v>6.25</v>
      </c>
      <c r="C577" s="4">
        <v>426</v>
      </c>
      <c r="D577" s="4">
        <v>444</v>
      </c>
      <c r="E577" s="4">
        <v>400</v>
      </c>
      <c r="F577" s="4">
        <v>377</v>
      </c>
      <c r="G577" s="4">
        <v>401</v>
      </c>
      <c r="H577" s="4">
        <v>439</v>
      </c>
      <c r="I577" s="4">
        <v>372</v>
      </c>
      <c r="J577" s="4">
        <v>301</v>
      </c>
      <c r="K577" s="4">
        <v>272</v>
      </c>
      <c r="L577" s="4">
        <v>243</v>
      </c>
      <c r="M577" s="4">
        <v>218</v>
      </c>
      <c r="N577" s="4">
        <v>171</v>
      </c>
      <c r="O577" s="4">
        <v>147</v>
      </c>
    </row>
    <row r="578" spans="1:15">
      <c r="A578" s="3" t="s">
        <v>579</v>
      </c>
      <c r="B578">
        <v>15.47</v>
      </c>
      <c r="C578" s="4">
        <v>339</v>
      </c>
      <c r="D578" s="4">
        <v>366</v>
      </c>
      <c r="E578" s="4">
        <v>362</v>
      </c>
      <c r="F578" s="4">
        <v>374</v>
      </c>
      <c r="G578" s="4">
        <v>406</v>
      </c>
      <c r="H578" s="4">
        <v>462</v>
      </c>
      <c r="I578" s="4">
        <v>432</v>
      </c>
      <c r="J578" s="4">
        <v>346</v>
      </c>
      <c r="K578" s="4">
        <v>317</v>
      </c>
      <c r="L578" s="4">
        <v>281</v>
      </c>
      <c r="M578" s="4">
        <v>246</v>
      </c>
      <c r="N578" s="4">
        <v>237</v>
      </c>
      <c r="O578" s="4">
        <v>205</v>
      </c>
    </row>
    <row r="579" spans="1:15">
      <c r="A579" s="3" t="s">
        <v>580</v>
      </c>
      <c r="B579">
        <v>8.26</v>
      </c>
      <c r="C579" s="4">
        <v>445</v>
      </c>
      <c r="D579" s="4">
        <v>496</v>
      </c>
      <c r="E579" s="4">
        <v>486</v>
      </c>
      <c r="F579" s="4">
        <v>560</v>
      </c>
      <c r="G579" s="4">
        <v>640</v>
      </c>
      <c r="H579" s="4">
        <v>565</v>
      </c>
      <c r="I579" s="4">
        <v>592</v>
      </c>
      <c r="J579" s="4">
        <v>561</v>
      </c>
      <c r="K579" s="4">
        <v>607</v>
      </c>
      <c r="L579" s="4">
        <v>566</v>
      </c>
      <c r="M579" s="4">
        <v>516</v>
      </c>
      <c r="N579" s="4">
        <v>523</v>
      </c>
      <c r="O579" s="4">
        <v>517</v>
      </c>
    </row>
    <row r="580" spans="1:15">
      <c r="A580" s="3" t="s">
        <v>581</v>
      </c>
      <c r="B580">
        <v>8.1300000000000008</v>
      </c>
      <c r="C580" s="4">
        <v>607</v>
      </c>
      <c r="D580" s="4">
        <v>623</v>
      </c>
      <c r="E580" s="4">
        <v>654</v>
      </c>
      <c r="F580" s="4">
        <v>648</v>
      </c>
      <c r="G580" s="4">
        <v>680</v>
      </c>
      <c r="H580" s="4">
        <v>757</v>
      </c>
      <c r="I580" s="4">
        <v>789</v>
      </c>
      <c r="J580" s="4">
        <v>560</v>
      </c>
      <c r="K580" s="4">
        <v>554</v>
      </c>
      <c r="L580" s="4">
        <v>497</v>
      </c>
      <c r="M580" s="4">
        <v>484</v>
      </c>
      <c r="N580" s="4">
        <v>475</v>
      </c>
      <c r="O580" s="4">
        <v>484</v>
      </c>
    </row>
    <row r="581" spans="1:15">
      <c r="A581" s="3" t="s">
        <v>338</v>
      </c>
      <c r="B581">
        <v>7.24</v>
      </c>
      <c r="C581" s="4">
        <v>235</v>
      </c>
      <c r="D581" s="4">
        <v>228</v>
      </c>
      <c r="E581" s="4">
        <v>302</v>
      </c>
      <c r="F581" s="4">
        <v>248</v>
      </c>
      <c r="G581" s="4">
        <v>263</v>
      </c>
      <c r="H581" s="4">
        <v>280</v>
      </c>
      <c r="I581" s="4">
        <v>262</v>
      </c>
      <c r="J581" s="4">
        <v>238</v>
      </c>
      <c r="K581" s="4">
        <v>237</v>
      </c>
      <c r="L581" s="4">
        <v>198</v>
      </c>
      <c r="M581" s="4">
        <v>162</v>
      </c>
      <c r="N581" s="4">
        <v>143</v>
      </c>
      <c r="O581" s="4">
        <v>138</v>
      </c>
    </row>
    <row r="582" spans="1:15">
      <c r="A582" s="3" t="s">
        <v>582</v>
      </c>
      <c r="B582">
        <v>7.88</v>
      </c>
      <c r="C582" s="4">
        <v>477</v>
      </c>
      <c r="D582" s="4">
        <v>481</v>
      </c>
      <c r="E582" s="4">
        <v>522</v>
      </c>
      <c r="F582" s="4">
        <v>563</v>
      </c>
      <c r="G582" s="4">
        <v>569</v>
      </c>
      <c r="H582" s="4">
        <v>584</v>
      </c>
      <c r="I582" s="4">
        <v>626</v>
      </c>
      <c r="J582" s="4">
        <v>359</v>
      </c>
      <c r="K582" s="4">
        <v>378</v>
      </c>
      <c r="L582" s="4">
        <v>346</v>
      </c>
      <c r="M582" s="4">
        <v>283</v>
      </c>
      <c r="N582" s="4">
        <v>207</v>
      </c>
      <c r="O582" s="4">
        <v>214</v>
      </c>
    </row>
    <row r="583" spans="1:15">
      <c r="A583" s="3" t="s">
        <v>583</v>
      </c>
      <c r="B583">
        <v>4.01</v>
      </c>
      <c r="C583" s="4">
        <v>312</v>
      </c>
      <c r="D583" s="4">
        <v>355</v>
      </c>
      <c r="E583" s="4">
        <v>348</v>
      </c>
      <c r="F583" s="4">
        <v>348</v>
      </c>
      <c r="G583" s="4">
        <v>356</v>
      </c>
      <c r="H583" s="4">
        <v>334</v>
      </c>
      <c r="I583" s="4">
        <v>341</v>
      </c>
      <c r="J583" s="4">
        <v>259</v>
      </c>
      <c r="K583" s="4">
        <v>278</v>
      </c>
      <c r="L583" s="4">
        <v>236</v>
      </c>
      <c r="M583" s="4">
        <v>199</v>
      </c>
      <c r="N583" s="4">
        <v>167</v>
      </c>
      <c r="O583" s="4">
        <v>156</v>
      </c>
    </row>
    <row r="584" spans="1:15">
      <c r="A584" s="3" t="s">
        <v>584</v>
      </c>
      <c r="B584">
        <v>7.58</v>
      </c>
      <c r="C584" s="4">
        <v>680</v>
      </c>
      <c r="D584" s="4">
        <v>654</v>
      </c>
      <c r="E584" s="4">
        <v>705</v>
      </c>
      <c r="F584" s="4">
        <v>826</v>
      </c>
      <c r="G584" s="4">
        <v>848</v>
      </c>
      <c r="H584" s="4">
        <v>848</v>
      </c>
      <c r="I584" s="4">
        <v>883</v>
      </c>
      <c r="J584" s="4">
        <v>876</v>
      </c>
      <c r="K584" s="4">
        <v>907</v>
      </c>
      <c r="L584" s="4">
        <v>890</v>
      </c>
      <c r="M584" s="4">
        <v>874</v>
      </c>
      <c r="N584" s="4">
        <v>793</v>
      </c>
      <c r="O584" s="4">
        <v>906</v>
      </c>
    </row>
    <row r="585" spans="1:15">
      <c r="A585" s="3" t="s">
        <v>585</v>
      </c>
      <c r="B585">
        <v>6.52</v>
      </c>
      <c r="C585" s="4">
        <v>271</v>
      </c>
      <c r="D585" s="4">
        <v>264</v>
      </c>
      <c r="E585" s="4">
        <v>280</v>
      </c>
      <c r="F585" s="4">
        <v>283</v>
      </c>
      <c r="G585" s="4">
        <v>279</v>
      </c>
      <c r="H585" s="4">
        <v>287</v>
      </c>
      <c r="I585" s="4">
        <v>307</v>
      </c>
      <c r="J585" s="4">
        <v>263</v>
      </c>
      <c r="K585" s="4">
        <v>260</v>
      </c>
      <c r="L585" s="4">
        <v>222</v>
      </c>
      <c r="M585" s="4">
        <v>188</v>
      </c>
      <c r="N585" s="4">
        <v>143</v>
      </c>
      <c r="O585" s="4">
        <v>150</v>
      </c>
    </row>
    <row r="586" spans="1:15">
      <c r="A586" s="3" t="s">
        <v>586</v>
      </c>
      <c r="B586">
        <v>15.09</v>
      </c>
      <c r="C586" s="4">
        <v>427</v>
      </c>
      <c r="D586" s="4">
        <v>427</v>
      </c>
      <c r="E586" s="4">
        <v>442</v>
      </c>
      <c r="F586" s="4">
        <v>429</v>
      </c>
      <c r="G586" s="4">
        <v>432</v>
      </c>
      <c r="H586" s="4">
        <v>454</v>
      </c>
      <c r="I586" s="4">
        <v>441</v>
      </c>
      <c r="J586" s="4">
        <v>333</v>
      </c>
      <c r="K586" s="4">
        <v>327</v>
      </c>
      <c r="L586" s="4">
        <v>279</v>
      </c>
      <c r="M586" s="4">
        <v>274</v>
      </c>
      <c r="N586" s="4">
        <v>257</v>
      </c>
      <c r="O586" s="4">
        <v>251</v>
      </c>
    </row>
    <row r="587" spans="1:15">
      <c r="A587" s="3" t="s">
        <v>587</v>
      </c>
      <c r="B587">
        <v>5.73</v>
      </c>
      <c r="C587" s="4">
        <v>485</v>
      </c>
      <c r="D587" s="4">
        <v>552</v>
      </c>
      <c r="E587" s="4">
        <v>613</v>
      </c>
      <c r="F587" s="4">
        <v>610</v>
      </c>
      <c r="G587" s="4">
        <v>610</v>
      </c>
      <c r="H587" s="4">
        <v>618</v>
      </c>
      <c r="I587" s="4">
        <v>575</v>
      </c>
      <c r="J587" s="4">
        <v>425</v>
      </c>
      <c r="K587" s="4">
        <v>451</v>
      </c>
      <c r="L587" s="4">
        <v>458</v>
      </c>
      <c r="M587" s="4">
        <v>480</v>
      </c>
      <c r="N587" s="4">
        <v>468</v>
      </c>
      <c r="O587" s="4">
        <v>412</v>
      </c>
    </row>
    <row r="588" spans="1:15">
      <c r="A588" s="3" t="s">
        <v>150</v>
      </c>
      <c r="B588">
        <v>3.43</v>
      </c>
      <c r="C588" s="4">
        <v>427</v>
      </c>
      <c r="D588" s="4">
        <v>422</v>
      </c>
      <c r="E588" s="4">
        <v>387</v>
      </c>
      <c r="F588" s="4">
        <v>375</v>
      </c>
      <c r="G588" s="4">
        <v>373</v>
      </c>
      <c r="H588" s="4">
        <v>313</v>
      </c>
      <c r="I588" s="4">
        <v>360</v>
      </c>
      <c r="J588" s="4">
        <v>345</v>
      </c>
      <c r="K588" s="4">
        <v>409</v>
      </c>
      <c r="L588" s="4">
        <v>365</v>
      </c>
      <c r="M588" s="4">
        <v>322</v>
      </c>
      <c r="N588" s="4">
        <v>284</v>
      </c>
      <c r="O588" s="4">
        <v>280</v>
      </c>
    </row>
    <row r="589" spans="1:15">
      <c r="A589" s="3" t="s">
        <v>588</v>
      </c>
      <c r="B589">
        <v>6.61</v>
      </c>
      <c r="C589" s="4">
        <v>265</v>
      </c>
      <c r="D589" s="4">
        <v>293</v>
      </c>
      <c r="E589" s="4">
        <v>300</v>
      </c>
      <c r="F589" s="4">
        <v>339</v>
      </c>
      <c r="G589" s="4">
        <v>358</v>
      </c>
      <c r="H589" s="4">
        <v>408</v>
      </c>
      <c r="I589" s="4">
        <v>368</v>
      </c>
      <c r="J589" s="4">
        <v>342</v>
      </c>
      <c r="K589" s="4">
        <v>332</v>
      </c>
      <c r="L589" s="4">
        <v>307</v>
      </c>
      <c r="M589" s="4">
        <v>281</v>
      </c>
      <c r="N589" s="4">
        <v>222</v>
      </c>
      <c r="O589" s="4">
        <v>178</v>
      </c>
    </row>
    <row r="590" spans="1:15">
      <c r="A590" s="3" t="s">
        <v>589</v>
      </c>
      <c r="B590">
        <v>19.95</v>
      </c>
      <c r="C590" s="4">
        <v>1202</v>
      </c>
      <c r="D590" s="4">
        <v>1326</v>
      </c>
      <c r="E590" s="4">
        <v>1259</v>
      </c>
      <c r="F590" s="4">
        <v>1267</v>
      </c>
      <c r="G590" s="4">
        <v>1286</v>
      </c>
      <c r="H590" s="4">
        <v>1320</v>
      </c>
      <c r="I590" s="4">
        <v>1318</v>
      </c>
      <c r="J590" s="4">
        <v>791</v>
      </c>
      <c r="K590" s="4">
        <v>692</v>
      </c>
      <c r="L590" s="4">
        <v>622</v>
      </c>
      <c r="M590" s="4">
        <v>586</v>
      </c>
      <c r="N590" s="4">
        <v>524</v>
      </c>
      <c r="O590" s="4">
        <v>505</v>
      </c>
    </row>
    <row r="591" spans="1:15">
      <c r="A591" s="3" t="s">
        <v>590</v>
      </c>
      <c r="B591">
        <v>8.67</v>
      </c>
      <c r="C591" s="4">
        <v>593</v>
      </c>
      <c r="D591" s="4">
        <v>704</v>
      </c>
      <c r="E591" s="4">
        <v>661</v>
      </c>
      <c r="F591" s="4">
        <v>752</v>
      </c>
      <c r="G591" s="4">
        <v>831</v>
      </c>
      <c r="H591" s="4">
        <v>841</v>
      </c>
      <c r="I591" s="4">
        <v>854</v>
      </c>
      <c r="J591" s="4">
        <v>586</v>
      </c>
      <c r="K591" s="4">
        <v>611</v>
      </c>
      <c r="L591" s="4">
        <v>571</v>
      </c>
      <c r="M591" s="4">
        <v>499</v>
      </c>
      <c r="N591" s="4">
        <v>478</v>
      </c>
      <c r="O591" s="4">
        <v>473</v>
      </c>
    </row>
    <row r="592" spans="1:15">
      <c r="A592" s="3" t="s">
        <v>591</v>
      </c>
      <c r="B592">
        <v>7.6</v>
      </c>
      <c r="C592" s="4">
        <v>301</v>
      </c>
      <c r="D592" s="4">
        <v>295</v>
      </c>
      <c r="E592" s="4">
        <v>270</v>
      </c>
      <c r="F592" s="4">
        <v>282</v>
      </c>
      <c r="G592" s="4">
        <v>259</v>
      </c>
      <c r="H592" s="4">
        <v>303</v>
      </c>
      <c r="I592" s="4">
        <v>303</v>
      </c>
      <c r="J592" s="4">
        <v>231</v>
      </c>
      <c r="K592" s="4">
        <v>205</v>
      </c>
      <c r="L592" s="4">
        <v>186</v>
      </c>
      <c r="M592" s="4">
        <v>143</v>
      </c>
      <c r="N592" s="4">
        <v>113</v>
      </c>
      <c r="O592" s="4">
        <v>90</v>
      </c>
    </row>
    <row r="593" spans="1:15">
      <c r="A593" s="3" t="s">
        <v>592</v>
      </c>
      <c r="B593">
        <v>14.29</v>
      </c>
      <c r="C593" s="4">
        <v>444</v>
      </c>
      <c r="D593" s="4">
        <v>433</v>
      </c>
      <c r="E593" s="4">
        <v>493</v>
      </c>
      <c r="F593" s="4">
        <v>472</v>
      </c>
      <c r="G593" s="4">
        <v>433</v>
      </c>
      <c r="H593" s="4">
        <v>479</v>
      </c>
      <c r="I593" s="4">
        <v>445</v>
      </c>
      <c r="J593" s="4">
        <v>313</v>
      </c>
      <c r="K593" s="4">
        <v>310</v>
      </c>
      <c r="L593" s="4">
        <v>252</v>
      </c>
      <c r="M593" s="4">
        <v>253</v>
      </c>
      <c r="N593" s="4">
        <v>200</v>
      </c>
      <c r="O593" s="4">
        <v>218</v>
      </c>
    </row>
    <row r="594" spans="1:15">
      <c r="A594" s="3" t="s">
        <v>593</v>
      </c>
      <c r="B594">
        <v>11.8</v>
      </c>
      <c r="C594" s="4">
        <v>575</v>
      </c>
      <c r="D594" s="4">
        <v>630</v>
      </c>
      <c r="E594" s="4">
        <v>652</v>
      </c>
      <c r="F594" s="4">
        <v>708</v>
      </c>
      <c r="G594" s="4">
        <v>728</v>
      </c>
      <c r="H594" s="4">
        <v>690</v>
      </c>
      <c r="I594" s="4">
        <v>791</v>
      </c>
      <c r="J594" s="4">
        <v>518</v>
      </c>
      <c r="K594" s="4">
        <v>523</v>
      </c>
      <c r="L594" s="4">
        <v>497</v>
      </c>
      <c r="M594" s="4">
        <v>443</v>
      </c>
      <c r="N594" s="4">
        <v>336</v>
      </c>
      <c r="O594" s="4">
        <v>361</v>
      </c>
    </row>
    <row r="595" spans="1:15">
      <c r="A595" s="3" t="s">
        <v>594</v>
      </c>
      <c r="B595">
        <v>11.15</v>
      </c>
      <c r="C595" s="4">
        <v>511</v>
      </c>
      <c r="D595" s="4">
        <v>533</v>
      </c>
      <c r="E595" s="4">
        <v>536</v>
      </c>
      <c r="F595" s="4">
        <v>514</v>
      </c>
      <c r="G595" s="4">
        <v>552</v>
      </c>
      <c r="H595" s="4">
        <v>581</v>
      </c>
      <c r="I595" s="4">
        <v>530</v>
      </c>
      <c r="J595" s="4">
        <v>473</v>
      </c>
      <c r="K595" s="4">
        <v>476</v>
      </c>
      <c r="L595" s="4">
        <v>478</v>
      </c>
      <c r="M595" s="4">
        <v>485</v>
      </c>
      <c r="N595" s="4">
        <v>432</v>
      </c>
      <c r="O595" s="4">
        <v>405</v>
      </c>
    </row>
    <row r="596" spans="1:15">
      <c r="A596" s="3" t="s">
        <v>595</v>
      </c>
      <c r="B596">
        <v>6.98</v>
      </c>
      <c r="C596" s="4">
        <v>308</v>
      </c>
      <c r="D596" s="4">
        <v>340</v>
      </c>
      <c r="E596" s="4">
        <v>353</v>
      </c>
      <c r="F596" s="4">
        <v>346</v>
      </c>
      <c r="G596" s="4">
        <v>387</v>
      </c>
      <c r="H596" s="4">
        <v>437</v>
      </c>
      <c r="I596" s="4">
        <v>370</v>
      </c>
      <c r="J596" s="4">
        <v>378</v>
      </c>
      <c r="K596" s="4">
        <v>362</v>
      </c>
      <c r="L596" s="4">
        <v>313</v>
      </c>
      <c r="M596" s="4">
        <v>249</v>
      </c>
      <c r="N596" s="4">
        <v>202</v>
      </c>
      <c r="O596" s="4">
        <v>185</v>
      </c>
    </row>
    <row r="597" spans="1:15">
      <c r="A597" s="3" t="s">
        <v>596</v>
      </c>
      <c r="B597">
        <v>13.79</v>
      </c>
      <c r="C597" s="4">
        <v>838</v>
      </c>
      <c r="D597" s="4">
        <v>865</v>
      </c>
      <c r="E597" s="4">
        <v>813</v>
      </c>
      <c r="F597" s="4">
        <v>821</v>
      </c>
      <c r="G597" s="4">
        <v>841</v>
      </c>
      <c r="H597" s="4">
        <v>802</v>
      </c>
      <c r="I597" s="4">
        <v>790</v>
      </c>
      <c r="J597" s="4">
        <v>690</v>
      </c>
      <c r="K597" s="4">
        <v>709</v>
      </c>
      <c r="L597" s="4">
        <v>654</v>
      </c>
      <c r="M597" s="4">
        <v>629</v>
      </c>
      <c r="N597" s="4">
        <v>600</v>
      </c>
      <c r="O597" s="4">
        <v>602</v>
      </c>
    </row>
    <row r="598" spans="1:15">
      <c r="A598" s="3" t="s">
        <v>597</v>
      </c>
      <c r="B598">
        <v>6.94</v>
      </c>
      <c r="C598" s="4">
        <v>332</v>
      </c>
      <c r="D598" s="4">
        <v>333</v>
      </c>
      <c r="E598" s="4">
        <v>302</v>
      </c>
      <c r="F598" s="4">
        <v>320</v>
      </c>
      <c r="G598" s="4">
        <v>307</v>
      </c>
      <c r="H598" s="4">
        <v>300</v>
      </c>
      <c r="I598" s="4">
        <v>319</v>
      </c>
      <c r="J598" s="4">
        <v>277</v>
      </c>
      <c r="K598" s="4">
        <v>265</v>
      </c>
      <c r="L598" s="4">
        <v>259</v>
      </c>
      <c r="M598" s="4">
        <v>230</v>
      </c>
      <c r="N598" s="4">
        <v>210</v>
      </c>
      <c r="O598" s="4">
        <v>209</v>
      </c>
    </row>
    <row r="599" spans="1:15">
      <c r="A599" s="3" t="s">
        <v>598</v>
      </c>
      <c r="B599">
        <v>26.6</v>
      </c>
      <c r="C599" s="4">
        <v>3017</v>
      </c>
      <c r="D599" s="4">
        <v>3097</v>
      </c>
      <c r="E599" s="4">
        <v>3267</v>
      </c>
      <c r="F599" s="4">
        <v>3487</v>
      </c>
      <c r="G599" s="4">
        <v>3672</v>
      </c>
      <c r="H599" s="4">
        <v>3504</v>
      </c>
      <c r="I599" s="4">
        <v>3873</v>
      </c>
      <c r="J599" s="4">
        <v>2389</v>
      </c>
      <c r="K599" s="4">
        <v>2747</v>
      </c>
      <c r="L599" s="4">
        <v>2720</v>
      </c>
      <c r="M599" s="4">
        <v>2926</v>
      </c>
      <c r="N599" s="4">
        <v>3036</v>
      </c>
      <c r="O599" s="4">
        <v>3010</v>
      </c>
    </row>
    <row r="600" spans="1:15">
      <c r="A600" s="3" t="s">
        <v>599</v>
      </c>
      <c r="B600">
        <v>8.64</v>
      </c>
      <c r="C600" s="4">
        <v>615</v>
      </c>
      <c r="D600" s="4">
        <v>614</v>
      </c>
      <c r="E600" s="4">
        <v>617</v>
      </c>
      <c r="F600" s="4">
        <v>632</v>
      </c>
      <c r="G600" s="4">
        <v>641</v>
      </c>
      <c r="H600" s="4">
        <v>734</v>
      </c>
      <c r="I600" s="4">
        <v>706</v>
      </c>
      <c r="J600" s="4">
        <v>583</v>
      </c>
      <c r="K600" s="4">
        <v>539</v>
      </c>
      <c r="L600" s="4">
        <v>484</v>
      </c>
      <c r="M600" s="4">
        <v>440</v>
      </c>
      <c r="N600" s="4">
        <v>338</v>
      </c>
      <c r="O600" s="4">
        <v>330</v>
      </c>
    </row>
    <row r="601" spans="1:15">
      <c r="A601" s="3" t="s">
        <v>600</v>
      </c>
      <c r="B601">
        <v>5.6</v>
      </c>
      <c r="C601" s="4">
        <v>307</v>
      </c>
      <c r="D601" s="4">
        <v>339</v>
      </c>
      <c r="E601" s="4">
        <v>379</v>
      </c>
      <c r="F601" s="4">
        <v>372</v>
      </c>
      <c r="G601" s="4">
        <v>430</v>
      </c>
      <c r="H601" s="4">
        <v>439</v>
      </c>
      <c r="I601" s="4">
        <v>475</v>
      </c>
      <c r="J601" s="4">
        <v>437</v>
      </c>
      <c r="K601" s="4">
        <v>443</v>
      </c>
      <c r="L601" s="4">
        <v>418</v>
      </c>
      <c r="M601" s="4">
        <v>338</v>
      </c>
      <c r="N601" s="4">
        <v>276</v>
      </c>
      <c r="O601" s="4">
        <v>238</v>
      </c>
    </row>
    <row r="602" spans="1:15">
      <c r="A602" s="3" t="s">
        <v>601</v>
      </c>
      <c r="B602">
        <v>49.56</v>
      </c>
      <c r="C602" s="4">
        <v>3020</v>
      </c>
      <c r="D602" s="4">
        <v>3215</v>
      </c>
      <c r="E602" s="4">
        <v>3398</v>
      </c>
      <c r="F602" s="4">
        <v>3763</v>
      </c>
      <c r="G602" s="4">
        <v>3833</v>
      </c>
      <c r="H602" s="4">
        <v>4177</v>
      </c>
      <c r="I602" s="4">
        <v>4200</v>
      </c>
      <c r="J602" s="4">
        <v>3784</v>
      </c>
      <c r="K602" s="4">
        <v>4516</v>
      </c>
      <c r="L602" s="4">
        <v>4602</v>
      </c>
      <c r="M602" s="4">
        <v>5590</v>
      </c>
      <c r="N602" s="4">
        <v>6103</v>
      </c>
      <c r="O602" s="4">
        <v>6102</v>
      </c>
    </row>
    <row r="603" spans="1:15">
      <c r="A603" s="3" t="s">
        <v>602</v>
      </c>
      <c r="B603">
        <v>6.04</v>
      </c>
      <c r="C603" s="4">
        <v>441</v>
      </c>
      <c r="D603" s="4">
        <v>455</v>
      </c>
      <c r="E603" s="4">
        <v>418</v>
      </c>
      <c r="F603" s="4">
        <v>470</v>
      </c>
      <c r="G603" s="4">
        <v>482</v>
      </c>
      <c r="H603" s="4">
        <v>448</v>
      </c>
      <c r="I603" s="4">
        <v>457</v>
      </c>
      <c r="J603" s="4">
        <v>302</v>
      </c>
      <c r="K603" s="4">
        <v>361</v>
      </c>
      <c r="L603" s="4">
        <v>296</v>
      </c>
      <c r="M603" s="4">
        <v>279</v>
      </c>
      <c r="N603" s="4">
        <v>225</v>
      </c>
      <c r="O603" s="4">
        <v>211</v>
      </c>
    </row>
    <row r="604" spans="1:15">
      <c r="A604" s="3" t="s">
        <v>221</v>
      </c>
      <c r="B604">
        <v>4.95</v>
      </c>
      <c r="C604" s="4">
        <v>174</v>
      </c>
      <c r="D604" s="4">
        <v>171</v>
      </c>
      <c r="E604" s="4">
        <v>199</v>
      </c>
      <c r="F604" s="4">
        <v>207</v>
      </c>
      <c r="G604" s="4">
        <v>220</v>
      </c>
      <c r="H604" s="4">
        <v>206</v>
      </c>
      <c r="I604" s="4">
        <v>185</v>
      </c>
      <c r="J604" s="4">
        <v>162</v>
      </c>
      <c r="K604" s="4">
        <v>149</v>
      </c>
      <c r="L604" s="4">
        <v>140</v>
      </c>
      <c r="M604" s="4">
        <v>117</v>
      </c>
      <c r="N604" s="4">
        <v>104</v>
      </c>
      <c r="O604" s="4">
        <v>98</v>
      </c>
    </row>
    <row r="605" spans="1:15">
      <c r="A605" s="3" t="s">
        <v>603</v>
      </c>
      <c r="B605">
        <v>8.4499999999999993</v>
      </c>
      <c r="C605" s="4">
        <v>1119</v>
      </c>
      <c r="D605" s="4">
        <v>1130</v>
      </c>
      <c r="E605" s="4">
        <v>1250</v>
      </c>
      <c r="F605" s="4">
        <v>1349</v>
      </c>
      <c r="G605" s="4">
        <v>1291</v>
      </c>
      <c r="H605" s="4">
        <v>1194</v>
      </c>
      <c r="I605" s="4">
        <v>1105</v>
      </c>
      <c r="J605" s="4">
        <v>873</v>
      </c>
      <c r="K605" s="4">
        <v>898</v>
      </c>
      <c r="L605" s="4">
        <v>913</v>
      </c>
      <c r="M605" s="4">
        <v>886</v>
      </c>
      <c r="N605" s="4">
        <v>765</v>
      </c>
      <c r="O605" s="4">
        <v>875</v>
      </c>
    </row>
    <row r="606" spans="1:15">
      <c r="A606" s="3" t="s">
        <v>604</v>
      </c>
      <c r="B606">
        <v>10.78</v>
      </c>
      <c r="C606" s="4">
        <v>662</v>
      </c>
      <c r="D606" s="4">
        <v>643</v>
      </c>
      <c r="E606" s="4">
        <v>641</v>
      </c>
      <c r="F606" s="4">
        <v>686</v>
      </c>
      <c r="G606" s="4">
        <v>642</v>
      </c>
      <c r="H606" s="4">
        <v>621</v>
      </c>
      <c r="I606" s="4">
        <v>620</v>
      </c>
      <c r="J606" s="4">
        <v>583</v>
      </c>
      <c r="K606" s="4">
        <v>608</v>
      </c>
      <c r="L606" s="4">
        <v>568</v>
      </c>
      <c r="M606" s="4">
        <v>500</v>
      </c>
      <c r="N606" s="4">
        <v>499</v>
      </c>
      <c r="O606" s="4">
        <v>517</v>
      </c>
    </row>
    <row r="607" spans="1:15">
      <c r="A607" s="3" t="s">
        <v>605</v>
      </c>
      <c r="B607">
        <v>17.21</v>
      </c>
      <c r="C607" s="4">
        <v>1055</v>
      </c>
      <c r="D607" s="4">
        <v>1167</v>
      </c>
      <c r="E607" s="4">
        <v>1184</v>
      </c>
      <c r="F607" s="4">
        <v>1112</v>
      </c>
      <c r="G607" s="4">
        <v>1086</v>
      </c>
      <c r="H607" s="4">
        <v>1137</v>
      </c>
      <c r="I607" s="4">
        <v>1098</v>
      </c>
      <c r="J607" s="4">
        <v>935</v>
      </c>
      <c r="K607" s="4">
        <v>919</v>
      </c>
      <c r="L607" s="4">
        <v>908</v>
      </c>
      <c r="M607" s="4">
        <v>947</v>
      </c>
      <c r="N607" s="4">
        <v>1000</v>
      </c>
      <c r="O607" s="4">
        <v>1048</v>
      </c>
    </row>
    <row r="608" spans="1:15">
      <c r="A608" s="3" t="s">
        <v>606</v>
      </c>
      <c r="B608">
        <v>18.329999999999998</v>
      </c>
      <c r="C608" s="4">
        <v>1013</v>
      </c>
      <c r="D608" s="4">
        <v>1065</v>
      </c>
      <c r="E608" s="4">
        <v>1081</v>
      </c>
      <c r="F608" s="4">
        <v>1103</v>
      </c>
      <c r="G608" s="4">
        <v>1177</v>
      </c>
      <c r="H608" s="4">
        <v>1276</v>
      </c>
      <c r="I608" s="4">
        <v>1277</v>
      </c>
      <c r="J608" s="4">
        <v>734</v>
      </c>
      <c r="K608" s="4">
        <v>830</v>
      </c>
      <c r="L608" s="4">
        <v>798</v>
      </c>
      <c r="M608" s="4">
        <v>664</v>
      </c>
      <c r="N608" s="4">
        <v>634</v>
      </c>
      <c r="O608" s="4">
        <v>696</v>
      </c>
    </row>
    <row r="609" spans="1:15">
      <c r="A609" s="3" t="s">
        <v>607</v>
      </c>
      <c r="B609">
        <v>5.58</v>
      </c>
      <c r="C609" s="4">
        <v>131</v>
      </c>
      <c r="D609" s="4">
        <v>145</v>
      </c>
      <c r="E609" s="4">
        <v>165</v>
      </c>
      <c r="F609" s="4">
        <v>143</v>
      </c>
      <c r="G609" s="4">
        <v>130</v>
      </c>
      <c r="H609" s="4">
        <v>135</v>
      </c>
      <c r="I609" s="4">
        <v>234</v>
      </c>
      <c r="J609" s="4">
        <v>95</v>
      </c>
      <c r="K609" s="4">
        <v>119</v>
      </c>
      <c r="L609" s="4">
        <v>123</v>
      </c>
      <c r="M609" s="4">
        <v>98</v>
      </c>
      <c r="N609" s="4">
        <v>83</v>
      </c>
      <c r="O609" s="4">
        <v>71</v>
      </c>
    </row>
    <row r="610" spans="1:15">
      <c r="A610" s="3" t="s">
        <v>608</v>
      </c>
      <c r="B610">
        <v>6.12</v>
      </c>
      <c r="C610" s="4">
        <v>145</v>
      </c>
      <c r="D610" s="4">
        <v>147</v>
      </c>
      <c r="E610" s="4">
        <v>139</v>
      </c>
      <c r="F610" s="4">
        <v>139</v>
      </c>
      <c r="G610" s="4">
        <v>157</v>
      </c>
      <c r="H610" s="4">
        <v>172</v>
      </c>
      <c r="I610" s="4">
        <v>167</v>
      </c>
      <c r="J610" s="4">
        <v>132</v>
      </c>
      <c r="K610" s="4">
        <v>140</v>
      </c>
      <c r="L610" s="4">
        <v>128</v>
      </c>
      <c r="M610" s="4">
        <v>117</v>
      </c>
      <c r="N610" s="4">
        <v>111</v>
      </c>
      <c r="O610" s="4">
        <v>107</v>
      </c>
    </row>
    <row r="611" spans="1:15">
      <c r="A611" s="3" t="s">
        <v>609</v>
      </c>
      <c r="B611">
        <v>14.01</v>
      </c>
      <c r="C611" s="4">
        <v>578</v>
      </c>
      <c r="D611" s="4">
        <v>670</v>
      </c>
      <c r="E611" s="4">
        <v>667</v>
      </c>
      <c r="F611" s="4">
        <v>667</v>
      </c>
      <c r="G611" s="4">
        <v>743</v>
      </c>
      <c r="H611" s="4">
        <v>713</v>
      </c>
      <c r="I611" s="4">
        <v>674</v>
      </c>
      <c r="J611" s="4">
        <v>620</v>
      </c>
      <c r="K611" s="4">
        <v>669</v>
      </c>
      <c r="L611" s="4">
        <v>584</v>
      </c>
      <c r="M611" s="4">
        <v>495</v>
      </c>
      <c r="N611" s="4">
        <v>452</v>
      </c>
      <c r="O611" s="4">
        <v>478</v>
      </c>
    </row>
    <row r="612" spans="1:15">
      <c r="A612" s="3" t="s">
        <v>95</v>
      </c>
      <c r="B612">
        <v>4.72</v>
      </c>
      <c r="C612" s="4">
        <v>397</v>
      </c>
      <c r="D612" s="4">
        <v>399</v>
      </c>
      <c r="E612" s="4">
        <v>423</v>
      </c>
      <c r="F612" s="4">
        <v>446</v>
      </c>
      <c r="G612" s="4">
        <v>398</v>
      </c>
      <c r="H612" s="4">
        <v>435</v>
      </c>
      <c r="I612" s="4">
        <v>461</v>
      </c>
      <c r="J612" s="4">
        <v>413</v>
      </c>
      <c r="K612" s="4">
        <v>449</v>
      </c>
      <c r="L612" s="4">
        <v>430</v>
      </c>
      <c r="M612" s="4">
        <v>427</v>
      </c>
      <c r="N612" s="4">
        <v>400</v>
      </c>
      <c r="O612" s="4">
        <v>367</v>
      </c>
    </row>
    <row r="613" spans="1:15">
      <c r="A613" s="3" t="s">
        <v>610</v>
      </c>
      <c r="B613">
        <v>10.34</v>
      </c>
      <c r="C613" s="4">
        <v>405</v>
      </c>
      <c r="D613" s="4">
        <v>426</v>
      </c>
      <c r="E613" s="4">
        <v>404</v>
      </c>
      <c r="F613" s="4">
        <v>395</v>
      </c>
      <c r="G613" s="4">
        <v>437</v>
      </c>
      <c r="H613" s="4">
        <v>440</v>
      </c>
      <c r="I613" s="4">
        <v>439</v>
      </c>
      <c r="J613" s="4">
        <v>401</v>
      </c>
      <c r="K613" s="4">
        <v>540</v>
      </c>
      <c r="L613" s="4">
        <v>519</v>
      </c>
      <c r="M613" s="4">
        <v>505</v>
      </c>
      <c r="N613" s="4">
        <v>452</v>
      </c>
      <c r="O613" s="4">
        <v>447</v>
      </c>
    </row>
    <row r="614" spans="1:15">
      <c r="A614" s="3" t="s">
        <v>611</v>
      </c>
      <c r="B614">
        <v>4.37</v>
      </c>
      <c r="C614" s="4">
        <v>370</v>
      </c>
      <c r="D614" s="4">
        <v>380</v>
      </c>
      <c r="E614" s="4">
        <v>358</v>
      </c>
      <c r="F614" s="4">
        <v>382</v>
      </c>
      <c r="G614" s="4">
        <v>413</v>
      </c>
      <c r="H614" s="4">
        <v>391</v>
      </c>
      <c r="I614" s="4">
        <v>441</v>
      </c>
      <c r="J614" s="4">
        <v>417</v>
      </c>
      <c r="K614" s="4">
        <v>470</v>
      </c>
      <c r="L614" s="4">
        <v>441</v>
      </c>
      <c r="M614" s="4">
        <v>414</v>
      </c>
      <c r="N614" s="4">
        <v>338</v>
      </c>
      <c r="O614" s="4">
        <v>327</v>
      </c>
    </row>
    <row r="615" spans="1:15">
      <c r="A615" s="3" t="s">
        <v>612</v>
      </c>
      <c r="B615">
        <v>6.18</v>
      </c>
      <c r="C615" s="4">
        <v>441</v>
      </c>
      <c r="D615" s="4">
        <v>416</v>
      </c>
      <c r="E615" s="4">
        <v>439</v>
      </c>
      <c r="F615" s="4">
        <v>423</v>
      </c>
      <c r="G615" s="4">
        <v>449</v>
      </c>
      <c r="H615" s="4">
        <v>392</v>
      </c>
      <c r="I615" s="4">
        <v>361</v>
      </c>
      <c r="J615" s="4">
        <v>204</v>
      </c>
      <c r="K615" s="4">
        <v>199</v>
      </c>
      <c r="L615" s="4">
        <v>124</v>
      </c>
      <c r="M615" s="4">
        <v>81</v>
      </c>
      <c r="N615" s="4">
        <v>65</v>
      </c>
      <c r="O615" s="4">
        <v>51</v>
      </c>
    </row>
    <row r="616" spans="1:15">
      <c r="A616" s="3" t="s">
        <v>613</v>
      </c>
      <c r="B616">
        <v>13.81</v>
      </c>
      <c r="C616" s="4">
        <v>253</v>
      </c>
      <c r="D616" s="4">
        <v>263</v>
      </c>
      <c r="E616" s="4">
        <v>295</v>
      </c>
      <c r="F616" s="4">
        <v>264</v>
      </c>
      <c r="G616" s="4">
        <v>260</v>
      </c>
      <c r="H616" s="4">
        <v>298</v>
      </c>
      <c r="I616" s="4">
        <v>335</v>
      </c>
      <c r="J616" s="4">
        <v>242</v>
      </c>
      <c r="K616" s="4">
        <v>257</v>
      </c>
      <c r="L616" s="4">
        <v>211</v>
      </c>
      <c r="M616" s="4">
        <v>180</v>
      </c>
      <c r="N616" s="4">
        <v>187</v>
      </c>
      <c r="O616" s="4">
        <v>162</v>
      </c>
    </row>
    <row r="617" spans="1:15">
      <c r="A617" s="3" t="s">
        <v>614</v>
      </c>
      <c r="B617">
        <v>5.66</v>
      </c>
      <c r="C617" s="4">
        <v>231</v>
      </c>
      <c r="D617" s="4">
        <v>273</v>
      </c>
      <c r="E617" s="4">
        <v>273</v>
      </c>
      <c r="F617" s="4">
        <v>280</v>
      </c>
      <c r="G617" s="4">
        <v>285</v>
      </c>
      <c r="H617" s="4">
        <v>284</v>
      </c>
      <c r="I617" s="4">
        <v>323</v>
      </c>
      <c r="J617" s="4">
        <v>215</v>
      </c>
      <c r="K617" s="4">
        <v>218</v>
      </c>
      <c r="L617" s="4">
        <v>165</v>
      </c>
      <c r="M617" s="4">
        <v>169</v>
      </c>
      <c r="N617" s="4">
        <v>134</v>
      </c>
      <c r="O617" s="4">
        <v>98</v>
      </c>
    </row>
    <row r="618" spans="1:15">
      <c r="A618" s="3" t="s">
        <v>615</v>
      </c>
      <c r="B618">
        <v>7.41</v>
      </c>
      <c r="C618" s="4">
        <v>379</v>
      </c>
      <c r="D618" s="4">
        <v>400</v>
      </c>
      <c r="E618" s="4">
        <v>432</v>
      </c>
      <c r="F618" s="4">
        <v>464</v>
      </c>
      <c r="G618" s="4">
        <v>445</v>
      </c>
      <c r="H618" s="4">
        <v>475</v>
      </c>
      <c r="I618" s="4">
        <v>527</v>
      </c>
      <c r="J618" s="4">
        <v>370</v>
      </c>
      <c r="K618" s="4">
        <v>389</v>
      </c>
      <c r="L618" s="4">
        <v>332</v>
      </c>
      <c r="M618" s="4">
        <v>401</v>
      </c>
      <c r="N618" s="4">
        <v>763</v>
      </c>
      <c r="O618" s="4">
        <v>803</v>
      </c>
    </row>
    <row r="619" spans="1:15">
      <c r="A619" s="3" t="s">
        <v>616</v>
      </c>
      <c r="B619">
        <v>9.93</v>
      </c>
      <c r="C619" s="4">
        <v>609</v>
      </c>
      <c r="D619" s="4">
        <v>658</v>
      </c>
      <c r="E619" s="4">
        <v>704</v>
      </c>
      <c r="F619" s="4">
        <v>742</v>
      </c>
      <c r="G619" s="4">
        <v>745</v>
      </c>
      <c r="H619" s="4">
        <v>781</v>
      </c>
      <c r="I619" s="4">
        <v>879</v>
      </c>
      <c r="J619" s="4">
        <v>443</v>
      </c>
      <c r="K619" s="4">
        <v>438</v>
      </c>
      <c r="L619" s="4">
        <v>392</v>
      </c>
      <c r="M619" s="4">
        <v>335</v>
      </c>
      <c r="N619" s="4">
        <v>281</v>
      </c>
      <c r="O619" s="4">
        <v>316</v>
      </c>
    </row>
    <row r="620" spans="1:15">
      <c r="A620" s="3" t="s">
        <v>617</v>
      </c>
      <c r="B620">
        <v>2.4500000000000002</v>
      </c>
      <c r="C620" s="4">
        <v>207</v>
      </c>
      <c r="D620" s="4">
        <v>180</v>
      </c>
      <c r="E620" s="4">
        <v>168</v>
      </c>
      <c r="F620" s="4">
        <v>208</v>
      </c>
      <c r="G620" s="4">
        <v>230</v>
      </c>
      <c r="H620" s="4">
        <v>285</v>
      </c>
      <c r="I620" s="4">
        <v>261</v>
      </c>
      <c r="J620" s="4">
        <v>180</v>
      </c>
      <c r="K620" s="4">
        <v>169</v>
      </c>
      <c r="L620" s="4">
        <v>136</v>
      </c>
      <c r="M620" s="4">
        <v>126</v>
      </c>
      <c r="N620" s="4">
        <v>106</v>
      </c>
      <c r="O620" s="4">
        <v>95</v>
      </c>
    </row>
    <row r="621" spans="1:15">
      <c r="A621" s="3" t="s">
        <v>618</v>
      </c>
      <c r="B621">
        <v>6.44</v>
      </c>
      <c r="C621" s="4">
        <v>753</v>
      </c>
      <c r="D621" s="4">
        <v>830</v>
      </c>
      <c r="E621" s="4">
        <v>796</v>
      </c>
      <c r="F621" s="4">
        <v>779</v>
      </c>
      <c r="G621" s="4">
        <v>737</v>
      </c>
      <c r="H621" s="4">
        <v>746</v>
      </c>
      <c r="I621" s="4">
        <v>759</v>
      </c>
      <c r="J621" s="4">
        <v>504</v>
      </c>
      <c r="K621" s="4">
        <v>563</v>
      </c>
      <c r="L621" s="4">
        <v>519</v>
      </c>
      <c r="M621" s="4">
        <v>545</v>
      </c>
      <c r="N621" s="4">
        <v>597</v>
      </c>
      <c r="O621" s="4">
        <v>737</v>
      </c>
    </row>
    <row r="622" spans="1:15">
      <c r="A622" s="3" t="s">
        <v>619</v>
      </c>
      <c r="B622">
        <v>4.92</v>
      </c>
      <c r="C622" s="4">
        <v>196</v>
      </c>
      <c r="D622" s="4">
        <v>213</v>
      </c>
      <c r="E622" s="4">
        <v>192</v>
      </c>
      <c r="F622" s="4">
        <v>206</v>
      </c>
      <c r="G622" s="4">
        <v>239</v>
      </c>
      <c r="H622" s="4">
        <v>216</v>
      </c>
      <c r="I622" s="4">
        <v>220</v>
      </c>
      <c r="J622" s="4">
        <v>170</v>
      </c>
      <c r="K622" s="4">
        <v>181</v>
      </c>
      <c r="L622" s="4">
        <v>157</v>
      </c>
      <c r="M622" s="4">
        <v>125</v>
      </c>
      <c r="N622" s="4">
        <v>112</v>
      </c>
      <c r="O622" s="4">
        <v>101</v>
      </c>
    </row>
    <row r="623" spans="1:15">
      <c r="A623" s="3" t="s">
        <v>620</v>
      </c>
      <c r="B623">
        <v>9.9700000000000006</v>
      </c>
      <c r="C623" s="4">
        <v>435</v>
      </c>
      <c r="D623" s="4">
        <v>478</v>
      </c>
      <c r="E623" s="4">
        <v>534</v>
      </c>
      <c r="F623" s="4">
        <v>555</v>
      </c>
      <c r="G623" s="4">
        <v>604</v>
      </c>
      <c r="H623" s="4">
        <v>636</v>
      </c>
      <c r="I623" s="4">
        <v>626</v>
      </c>
      <c r="J623" s="4">
        <v>555</v>
      </c>
      <c r="K623" s="4">
        <v>540</v>
      </c>
      <c r="L623" s="4">
        <v>526</v>
      </c>
      <c r="M623" s="4">
        <v>455</v>
      </c>
      <c r="N623" s="4">
        <v>393</v>
      </c>
      <c r="O623" s="4">
        <v>351</v>
      </c>
    </row>
    <row r="624" spans="1:15">
      <c r="A624" s="3" t="s">
        <v>621</v>
      </c>
      <c r="B624">
        <v>12.27</v>
      </c>
      <c r="C624" s="4">
        <v>431</v>
      </c>
      <c r="D624" s="4">
        <v>447</v>
      </c>
      <c r="E624" s="4">
        <v>452</v>
      </c>
      <c r="F624" s="4">
        <v>499</v>
      </c>
      <c r="G624" s="4">
        <v>458</v>
      </c>
      <c r="H624" s="4">
        <v>482</v>
      </c>
      <c r="I624" s="4">
        <v>415</v>
      </c>
      <c r="J624" s="4">
        <v>307</v>
      </c>
      <c r="K624" s="4">
        <v>296</v>
      </c>
      <c r="L624" s="4">
        <v>305</v>
      </c>
      <c r="M624" s="4">
        <v>267</v>
      </c>
      <c r="N624" s="4">
        <v>200</v>
      </c>
      <c r="O624" s="4">
        <v>184</v>
      </c>
    </row>
    <row r="625" spans="1:15">
      <c r="A625" s="3" t="s">
        <v>622</v>
      </c>
      <c r="B625">
        <v>3.8</v>
      </c>
      <c r="C625" s="4">
        <v>214</v>
      </c>
      <c r="D625" s="4">
        <v>235</v>
      </c>
      <c r="E625" s="4">
        <v>236</v>
      </c>
      <c r="F625" s="4">
        <v>229</v>
      </c>
      <c r="G625" s="4">
        <v>262</v>
      </c>
      <c r="H625" s="4">
        <v>264</v>
      </c>
      <c r="I625" s="4">
        <v>268</v>
      </c>
      <c r="J625" s="4">
        <v>207</v>
      </c>
      <c r="K625" s="4">
        <v>206</v>
      </c>
      <c r="L625" s="4">
        <v>166</v>
      </c>
      <c r="M625" s="4">
        <v>155</v>
      </c>
      <c r="N625" s="4">
        <v>138</v>
      </c>
      <c r="O625" s="4">
        <v>113</v>
      </c>
    </row>
    <row r="626" spans="1:15">
      <c r="A626" s="3" t="s">
        <v>623</v>
      </c>
      <c r="B626">
        <v>8.42</v>
      </c>
      <c r="C626" s="4">
        <v>482</v>
      </c>
      <c r="D626" s="4">
        <v>512</v>
      </c>
      <c r="E626" s="4">
        <v>540</v>
      </c>
      <c r="F626" s="4">
        <v>546</v>
      </c>
      <c r="G626" s="4">
        <v>575</v>
      </c>
      <c r="H626" s="4">
        <v>601</v>
      </c>
      <c r="I626" s="4">
        <v>589</v>
      </c>
      <c r="J626" s="4">
        <v>495</v>
      </c>
      <c r="K626" s="4">
        <v>507</v>
      </c>
      <c r="L626" s="4">
        <v>482</v>
      </c>
      <c r="M626" s="4">
        <v>472</v>
      </c>
      <c r="N626" s="4">
        <v>391</v>
      </c>
      <c r="O626" s="4">
        <v>375</v>
      </c>
    </row>
    <row r="627" spans="1:15">
      <c r="A627" s="3" t="s">
        <v>624</v>
      </c>
      <c r="B627">
        <v>9.4700000000000006</v>
      </c>
      <c r="C627" s="4">
        <v>477</v>
      </c>
      <c r="D627" s="4">
        <v>481</v>
      </c>
      <c r="E627" s="4">
        <v>522</v>
      </c>
      <c r="F627" s="4">
        <v>531</v>
      </c>
      <c r="G627" s="4">
        <v>551</v>
      </c>
      <c r="H627" s="4">
        <v>573</v>
      </c>
      <c r="I627" s="4">
        <v>664</v>
      </c>
      <c r="J627" s="4">
        <v>539</v>
      </c>
      <c r="K627" s="4">
        <v>698</v>
      </c>
      <c r="L627" s="4">
        <v>664</v>
      </c>
      <c r="M627" s="4">
        <v>581</v>
      </c>
      <c r="N627" s="4">
        <v>545</v>
      </c>
      <c r="O627" s="4">
        <v>549</v>
      </c>
    </row>
    <row r="628" spans="1:15">
      <c r="A628" s="3" t="s">
        <v>151</v>
      </c>
      <c r="B628">
        <v>8.0399999999999991</v>
      </c>
      <c r="C628" s="4">
        <v>337</v>
      </c>
      <c r="D628" s="4">
        <v>390</v>
      </c>
      <c r="E628" s="4">
        <v>369</v>
      </c>
      <c r="F628" s="4">
        <v>385</v>
      </c>
      <c r="G628" s="4">
        <v>379</v>
      </c>
      <c r="H628" s="4">
        <v>403</v>
      </c>
      <c r="I628" s="4">
        <v>429</v>
      </c>
      <c r="J628" s="4">
        <v>355</v>
      </c>
      <c r="K628" s="4">
        <v>378</v>
      </c>
      <c r="L628" s="4">
        <v>360</v>
      </c>
      <c r="M628" s="4">
        <v>312</v>
      </c>
      <c r="N628" s="4">
        <v>263</v>
      </c>
      <c r="O628" s="4">
        <v>259</v>
      </c>
    </row>
    <row r="629" spans="1:15">
      <c r="A629" s="3" t="s">
        <v>625</v>
      </c>
      <c r="B629">
        <v>15.72</v>
      </c>
      <c r="C629" s="4">
        <v>1299</v>
      </c>
      <c r="D629" s="4">
        <v>1483</v>
      </c>
      <c r="E629" s="4">
        <v>1592</v>
      </c>
      <c r="F629" s="4">
        <v>1646</v>
      </c>
      <c r="G629" s="4">
        <v>1725</v>
      </c>
      <c r="H629" s="4">
        <v>1700</v>
      </c>
      <c r="I629" s="4">
        <v>1693</v>
      </c>
      <c r="J629" s="4">
        <v>697</v>
      </c>
      <c r="K629" s="4">
        <v>648</v>
      </c>
      <c r="L629" s="4">
        <v>564</v>
      </c>
      <c r="M629" s="4">
        <v>534</v>
      </c>
      <c r="N629" s="4">
        <v>437</v>
      </c>
      <c r="O629" s="4">
        <v>408</v>
      </c>
    </row>
    <row r="630" spans="1:15">
      <c r="A630" s="3" t="s">
        <v>626</v>
      </c>
      <c r="B630">
        <v>12.14</v>
      </c>
      <c r="C630" s="4">
        <v>523</v>
      </c>
      <c r="D630" s="4">
        <v>542</v>
      </c>
      <c r="E630" s="4">
        <v>494</v>
      </c>
      <c r="F630" s="4">
        <v>476</v>
      </c>
      <c r="G630" s="4">
        <v>491</v>
      </c>
      <c r="H630" s="4">
        <v>493</v>
      </c>
      <c r="I630" s="4">
        <v>463</v>
      </c>
      <c r="J630" s="4">
        <v>310</v>
      </c>
      <c r="K630" s="4">
        <v>226</v>
      </c>
      <c r="L630" s="4">
        <v>199</v>
      </c>
      <c r="M630" s="4">
        <v>190</v>
      </c>
      <c r="N630" s="4">
        <v>144</v>
      </c>
      <c r="O630" s="4">
        <v>146</v>
      </c>
    </row>
    <row r="631" spans="1:15">
      <c r="A631" s="3" t="s">
        <v>627</v>
      </c>
      <c r="B631">
        <v>18.55</v>
      </c>
      <c r="C631" s="4">
        <v>598</v>
      </c>
      <c r="D631" s="4">
        <v>633</v>
      </c>
      <c r="E631" s="4">
        <v>642</v>
      </c>
      <c r="F631" s="4">
        <v>615</v>
      </c>
      <c r="G631" s="4">
        <v>567</v>
      </c>
      <c r="H631" s="4">
        <v>608</v>
      </c>
      <c r="I631" s="4">
        <v>596</v>
      </c>
      <c r="J631" s="4">
        <v>416</v>
      </c>
      <c r="K631" s="4">
        <v>446</v>
      </c>
      <c r="L631" s="4">
        <v>354</v>
      </c>
      <c r="M631" s="4">
        <v>334</v>
      </c>
      <c r="N631" s="4">
        <v>298</v>
      </c>
      <c r="O631" s="4">
        <v>266</v>
      </c>
    </row>
    <row r="632" spans="1:15">
      <c r="A632" s="3" t="s">
        <v>628</v>
      </c>
      <c r="B632">
        <v>6.11</v>
      </c>
      <c r="C632" s="4">
        <v>327</v>
      </c>
      <c r="D632" s="4">
        <v>361</v>
      </c>
      <c r="E632" s="4">
        <v>353</v>
      </c>
      <c r="F632" s="4">
        <v>336</v>
      </c>
      <c r="G632" s="4">
        <v>385</v>
      </c>
      <c r="H632" s="4">
        <v>407</v>
      </c>
      <c r="I632" s="4">
        <v>392</v>
      </c>
      <c r="J632" s="4">
        <v>336</v>
      </c>
      <c r="K632" s="4">
        <v>280</v>
      </c>
      <c r="L632" s="4">
        <v>263</v>
      </c>
      <c r="M632" s="4">
        <v>225</v>
      </c>
      <c r="N632" s="4">
        <v>207</v>
      </c>
      <c r="O632" s="4">
        <v>203</v>
      </c>
    </row>
    <row r="633" spans="1:15">
      <c r="A633" s="3" t="s">
        <v>629</v>
      </c>
      <c r="B633">
        <v>20.48</v>
      </c>
      <c r="C633" s="4">
        <v>1801</v>
      </c>
      <c r="D633" s="4">
        <v>1991</v>
      </c>
      <c r="E633" s="4">
        <v>2028</v>
      </c>
      <c r="F633" s="4">
        <v>2030</v>
      </c>
      <c r="G633" s="4">
        <v>2061</v>
      </c>
      <c r="H633" s="4">
        <v>2061</v>
      </c>
      <c r="I633" s="4">
        <v>2120</v>
      </c>
      <c r="J633" s="4">
        <v>1161</v>
      </c>
      <c r="K633" s="4">
        <v>1076</v>
      </c>
      <c r="L633" s="4">
        <v>935</v>
      </c>
      <c r="M633" s="4">
        <v>924</v>
      </c>
      <c r="N633" s="4">
        <v>943</v>
      </c>
      <c r="O633" s="4">
        <v>957</v>
      </c>
    </row>
    <row r="634" spans="1:15">
      <c r="A634" s="3" t="s">
        <v>270</v>
      </c>
      <c r="B634">
        <v>12.15</v>
      </c>
      <c r="C634" s="4">
        <v>522</v>
      </c>
      <c r="D634" s="4">
        <v>574</v>
      </c>
      <c r="E634" s="4">
        <v>646</v>
      </c>
      <c r="F634" s="4">
        <v>610</v>
      </c>
      <c r="G634" s="4">
        <v>691</v>
      </c>
      <c r="H634" s="4">
        <v>626</v>
      </c>
      <c r="I634" s="4">
        <v>576</v>
      </c>
      <c r="J634" s="4">
        <v>407</v>
      </c>
      <c r="K634" s="4">
        <v>386</v>
      </c>
      <c r="L634" s="4">
        <v>349</v>
      </c>
      <c r="M634" s="4">
        <v>286</v>
      </c>
      <c r="N634" s="4">
        <v>210</v>
      </c>
      <c r="O634" s="4">
        <v>163</v>
      </c>
    </row>
    <row r="635" spans="1:15">
      <c r="A635" s="3" t="s">
        <v>630</v>
      </c>
      <c r="B635">
        <v>13.68</v>
      </c>
      <c r="C635" s="4">
        <v>436</v>
      </c>
      <c r="D635" s="4">
        <v>473</v>
      </c>
      <c r="E635" s="4">
        <v>627</v>
      </c>
      <c r="F635" s="4">
        <v>738</v>
      </c>
      <c r="G635" s="4">
        <v>757</v>
      </c>
      <c r="H635" s="4">
        <v>813</v>
      </c>
      <c r="I635" s="4">
        <v>871</v>
      </c>
      <c r="J635" s="4">
        <v>856</v>
      </c>
      <c r="K635" s="4">
        <v>989</v>
      </c>
      <c r="L635" s="4">
        <v>956</v>
      </c>
      <c r="M635" s="4">
        <v>900</v>
      </c>
      <c r="N635" s="4">
        <v>928</v>
      </c>
      <c r="O635" s="4">
        <v>984</v>
      </c>
    </row>
    <row r="636" spans="1:15">
      <c r="A636" s="3" t="s">
        <v>631</v>
      </c>
      <c r="B636">
        <v>7.82</v>
      </c>
      <c r="C636" s="4">
        <v>473</v>
      </c>
      <c r="D636" s="4">
        <v>459</v>
      </c>
      <c r="E636" s="4">
        <v>466</v>
      </c>
      <c r="F636" s="4">
        <v>552</v>
      </c>
      <c r="G636" s="4">
        <v>605</v>
      </c>
      <c r="H636" s="4">
        <v>649</v>
      </c>
      <c r="I636" s="4">
        <v>710</v>
      </c>
      <c r="J636" s="4">
        <v>534</v>
      </c>
      <c r="K636" s="4">
        <v>570</v>
      </c>
      <c r="L636" s="4">
        <v>509</v>
      </c>
      <c r="M636" s="4">
        <v>467</v>
      </c>
      <c r="N636" s="4">
        <v>384</v>
      </c>
      <c r="O636" s="4">
        <v>416</v>
      </c>
    </row>
    <row r="637" spans="1:15">
      <c r="A637" s="3" t="s">
        <v>632</v>
      </c>
      <c r="B637">
        <v>9.5</v>
      </c>
      <c r="C637" s="4">
        <v>1436</v>
      </c>
      <c r="D637" s="4">
        <v>1089</v>
      </c>
      <c r="E637" s="4">
        <v>1060</v>
      </c>
      <c r="F637" s="4">
        <v>942</v>
      </c>
      <c r="G637" s="4">
        <v>798</v>
      </c>
      <c r="H637" s="4">
        <v>748</v>
      </c>
      <c r="I637" s="4">
        <v>772</v>
      </c>
      <c r="J637" s="4">
        <v>354</v>
      </c>
      <c r="K637" s="4">
        <v>286</v>
      </c>
      <c r="L637" s="4">
        <v>254</v>
      </c>
      <c r="M637" s="4">
        <v>215</v>
      </c>
      <c r="N637" s="4">
        <v>172</v>
      </c>
      <c r="O637" s="4">
        <v>183</v>
      </c>
    </row>
    <row r="638" spans="1:15">
      <c r="A638" s="3" t="s">
        <v>633</v>
      </c>
      <c r="B638">
        <v>20.45</v>
      </c>
      <c r="C638" s="4">
        <v>919</v>
      </c>
      <c r="D638" s="4">
        <v>1215</v>
      </c>
      <c r="E638" s="4">
        <v>1279</v>
      </c>
      <c r="F638" s="4">
        <v>1312</v>
      </c>
      <c r="G638" s="4">
        <v>1459</v>
      </c>
      <c r="H638" s="4">
        <v>1576</v>
      </c>
      <c r="I638" s="4">
        <v>1672</v>
      </c>
      <c r="J638" s="4">
        <v>1104</v>
      </c>
      <c r="K638" s="4">
        <v>1268</v>
      </c>
      <c r="L638" s="4">
        <v>1275</v>
      </c>
      <c r="M638" s="4">
        <v>1240</v>
      </c>
      <c r="N638" s="4">
        <v>1120</v>
      </c>
      <c r="O638" s="4">
        <v>1201</v>
      </c>
    </row>
    <row r="639" spans="1:15">
      <c r="A639" s="3" t="s">
        <v>634</v>
      </c>
      <c r="B639">
        <v>13.44</v>
      </c>
      <c r="C639" s="4">
        <v>1564</v>
      </c>
      <c r="D639" s="4">
        <v>1700</v>
      </c>
      <c r="E639" s="4">
        <v>1963</v>
      </c>
      <c r="F639" s="4">
        <v>2494</v>
      </c>
      <c r="G639" s="4">
        <v>2323</v>
      </c>
      <c r="H639" s="4">
        <v>2079</v>
      </c>
      <c r="I639" s="4">
        <v>2065</v>
      </c>
      <c r="J639" s="4">
        <v>1302</v>
      </c>
      <c r="K639" s="4">
        <v>1317</v>
      </c>
      <c r="L639" s="4">
        <v>1168</v>
      </c>
      <c r="M639" s="4">
        <v>1168</v>
      </c>
      <c r="N639" s="4">
        <v>1138</v>
      </c>
      <c r="O639" s="4">
        <v>1174</v>
      </c>
    </row>
    <row r="640" spans="1:15">
      <c r="A640" s="3" t="s">
        <v>635</v>
      </c>
      <c r="B640">
        <v>24.97</v>
      </c>
      <c r="C640" s="4">
        <v>1055</v>
      </c>
      <c r="D640" s="4">
        <v>1116</v>
      </c>
      <c r="E640" s="4">
        <v>1129</v>
      </c>
      <c r="F640" s="4">
        <v>1076</v>
      </c>
      <c r="G640" s="4">
        <v>1040</v>
      </c>
      <c r="H640" s="4">
        <v>1068</v>
      </c>
      <c r="I640" s="4">
        <v>1153</v>
      </c>
      <c r="J640" s="4">
        <v>891</v>
      </c>
      <c r="K640" s="4">
        <v>897</v>
      </c>
      <c r="L640" s="4">
        <v>817</v>
      </c>
      <c r="M640" s="4">
        <v>712</v>
      </c>
      <c r="N640" s="4">
        <v>605</v>
      </c>
      <c r="O640" s="4">
        <v>677</v>
      </c>
    </row>
    <row r="641" spans="1:15">
      <c r="A641" s="3" t="s">
        <v>636</v>
      </c>
      <c r="B641">
        <v>8.6199999999999992</v>
      </c>
      <c r="C641" s="4">
        <v>437</v>
      </c>
      <c r="D641" s="4">
        <v>491</v>
      </c>
      <c r="E641" s="4">
        <v>553</v>
      </c>
      <c r="F641" s="4">
        <v>530</v>
      </c>
      <c r="G641" s="4">
        <v>531</v>
      </c>
      <c r="H641" s="4">
        <v>520</v>
      </c>
      <c r="I641" s="4">
        <v>537</v>
      </c>
      <c r="J641" s="4">
        <v>344</v>
      </c>
      <c r="K641" s="4">
        <v>340</v>
      </c>
      <c r="L641" s="4">
        <v>307</v>
      </c>
      <c r="M641" s="4">
        <v>285</v>
      </c>
      <c r="N641" s="4">
        <v>261</v>
      </c>
      <c r="O641" s="4">
        <v>218</v>
      </c>
    </row>
    <row r="642" spans="1:15">
      <c r="A642" s="3" t="s">
        <v>637</v>
      </c>
      <c r="B642">
        <v>11.96</v>
      </c>
      <c r="C642" s="4">
        <v>196</v>
      </c>
      <c r="D642" s="4">
        <v>229</v>
      </c>
      <c r="E642" s="4">
        <v>185</v>
      </c>
      <c r="F642" s="4">
        <v>211</v>
      </c>
      <c r="G642" s="4">
        <v>236</v>
      </c>
      <c r="H642" s="4">
        <v>418</v>
      </c>
      <c r="I642" s="4">
        <v>629</v>
      </c>
      <c r="J642" s="4">
        <v>531</v>
      </c>
      <c r="K642" s="4">
        <v>522</v>
      </c>
      <c r="L642" s="4">
        <v>560</v>
      </c>
      <c r="M642" s="4">
        <v>627</v>
      </c>
      <c r="N642" s="4">
        <v>632</v>
      </c>
      <c r="O642" s="4">
        <v>606</v>
      </c>
    </row>
    <row r="643" spans="1:15">
      <c r="A643" s="3" t="s">
        <v>124</v>
      </c>
      <c r="B643">
        <v>15.91</v>
      </c>
      <c r="C643" s="4">
        <v>1145</v>
      </c>
      <c r="D643" s="4">
        <v>1215</v>
      </c>
      <c r="E643" s="4">
        <v>1203</v>
      </c>
      <c r="F643" s="4">
        <v>1281</v>
      </c>
      <c r="G643" s="4">
        <v>1407</v>
      </c>
      <c r="H643" s="4">
        <v>1498</v>
      </c>
      <c r="I643" s="4">
        <v>1493</v>
      </c>
      <c r="J643" s="4">
        <v>1252</v>
      </c>
      <c r="K643" s="4">
        <v>1294</v>
      </c>
      <c r="L643" s="4">
        <v>1173</v>
      </c>
      <c r="M643" s="4">
        <v>1083</v>
      </c>
      <c r="N643" s="4">
        <v>1157</v>
      </c>
      <c r="O643" s="4">
        <v>1226</v>
      </c>
    </row>
    <row r="644" spans="1:15">
      <c r="A644" s="3" t="s">
        <v>638</v>
      </c>
      <c r="B644">
        <v>10.06</v>
      </c>
      <c r="C644" s="4">
        <v>541</v>
      </c>
      <c r="D644" s="4">
        <v>529</v>
      </c>
      <c r="E644" s="4">
        <v>608</v>
      </c>
      <c r="F644" s="4">
        <v>614</v>
      </c>
      <c r="G644" s="4">
        <v>773</v>
      </c>
      <c r="H644" s="4">
        <v>837</v>
      </c>
      <c r="I644" s="4">
        <v>803</v>
      </c>
      <c r="J644" s="4">
        <v>713</v>
      </c>
      <c r="K644" s="4">
        <v>613</v>
      </c>
      <c r="L644" s="4">
        <v>523</v>
      </c>
      <c r="M644" s="4">
        <v>467</v>
      </c>
      <c r="N644" s="4">
        <v>512</v>
      </c>
      <c r="O644" s="4">
        <v>617</v>
      </c>
    </row>
    <row r="645" spans="1:15">
      <c r="A645" s="3" t="s">
        <v>639</v>
      </c>
      <c r="B645">
        <v>7.27</v>
      </c>
      <c r="C645" s="4">
        <v>409</v>
      </c>
      <c r="D645" s="4">
        <v>447</v>
      </c>
      <c r="E645" s="4">
        <v>516</v>
      </c>
      <c r="F645" s="4">
        <v>498</v>
      </c>
      <c r="G645" s="4">
        <v>505</v>
      </c>
      <c r="H645" s="4">
        <v>557</v>
      </c>
      <c r="I645" s="4">
        <v>594</v>
      </c>
      <c r="J645" s="4">
        <v>427</v>
      </c>
      <c r="K645" s="4">
        <v>492</v>
      </c>
      <c r="L645" s="4">
        <v>520</v>
      </c>
      <c r="M645" s="4">
        <v>502</v>
      </c>
      <c r="N645" s="4">
        <v>434</v>
      </c>
      <c r="O645" s="4">
        <v>479</v>
      </c>
    </row>
    <row r="646" spans="1:15">
      <c r="A646" s="3" t="s">
        <v>640</v>
      </c>
      <c r="B646">
        <v>4.43</v>
      </c>
      <c r="C646" s="4">
        <v>260</v>
      </c>
      <c r="D646" s="4">
        <v>283</v>
      </c>
      <c r="E646" s="4">
        <v>233</v>
      </c>
      <c r="F646" s="4">
        <v>215</v>
      </c>
      <c r="G646" s="4">
        <v>216</v>
      </c>
      <c r="H646" s="4">
        <v>223</v>
      </c>
      <c r="I646" s="4">
        <v>219</v>
      </c>
      <c r="J646" s="4">
        <v>152</v>
      </c>
      <c r="K646" s="4">
        <v>182</v>
      </c>
      <c r="L646" s="4">
        <v>193</v>
      </c>
      <c r="M646" s="4">
        <v>183</v>
      </c>
      <c r="N646" s="4">
        <v>151</v>
      </c>
      <c r="O646" s="4">
        <v>130</v>
      </c>
    </row>
    <row r="647" spans="1:15">
      <c r="A647" s="3" t="s">
        <v>641</v>
      </c>
      <c r="B647">
        <v>18.13</v>
      </c>
      <c r="C647" s="4">
        <v>1076</v>
      </c>
      <c r="D647" s="4">
        <v>1151</v>
      </c>
      <c r="E647" s="4">
        <v>1131</v>
      </c>
      <c r="F647" s="4">
        <v>1181</v>
      </c>
      <c r="G647" s="4">
        <v>1253</v>
      </c>
      <c r="H647" s="4">
        <v>1227</v>
      </c>
      <c r="I647" s="4">
        <v>1359</v>
      </c>
      <c r="J647" s="4">
        <v>780</v>
      </c>
      <c r="K647" s="4">
        <v>715</v>
      </c>
      <c r="L647" s="4">
        <v>665</v>
      </c>
      <c r="M647" s="4">
        <v>587</v>
      </c>
      <c r="N647" s="4">
        <v>579</v>
      </c>
      <c r="O647" s="4">
        <v>573</v>
      </c>
    </row>
    <row r="648" spans="1:15">
      <c r="A648" s="3" t="s">
        <v>642</v>
      </c>
      <c r="B648">
        <v>14.39</v>
      </c>
      <c r="C648" s="4">
        <v>645</v>
      </c>
      <c r="D648" s="4">
        <v>690</v>
      </c>
      <c r="E648" s="4">
        <v>704</v>
      </c>
      <c r="F648" s="4">
        <v>739</v>
      </c>
      <c r="G648" s="4">
        <v>803</v>
      </c>
      <c r="H648" s="4">
        <v>872</v>
      </c>
      <c r="I648" s="4">
        <v>820</v>
      </c>
      <c r="J648" s="4">
        <v>753</v>
      </c>
      <c r="K648" s="4">
        <v>758</v>
      </c>
      <c r="L648" s="4">
        <v>682</v>
      </c>
      <c r="M648" s="4">
        <v>628</v>
      </c>
      <c r="N648" s="4">
        <v>572</v>
      </c>
      <c r="O648" s="4">
        <v>567</v>
      </c>
    </row>
    <row r="649" spans="1:15">
      <c r="A649" s="3" t="s">
        <v>643</v>
      </c>
      <c r="B649">
        <v>7.29</v>
      </c>
      <c r="C649" s="4">
        <v>329</v>
      </c>
      <c r="D649" s="4">
        <v>355</v>
      </c>
      <c r="E649" s="4">
        <v>390</v>
      </c>
      <c r="F649" s="4">
        <v>347</v>
      </c>
      <c r="G649" s="4">
        <v>363</v>
      </c>
      <c r="H649" s="4">
        <v>346</v>
      </c>
      <c r="I649" s="4">
        <v>385</v>
      </c>
      <c r="J649" s="4">
        <v>336</v>
      </c>
      <c r="K649" s="4">
        <v>430</v>
      </c>
      <c r="L649" s="4">
        <v>416</v>
      </c>
      <c r="M649" s="4">
        <v>360</v>
      </c>
      <c r="N649" s="4">
        <v>306</v>
      </c>
      <c r="O649" s="4">
        <v>207</v>
      </c>
    </row>
    <row r="650" spans="1:15">
      <c r="A650" s="3" t="s">
        <v>644</v>
      </c>
      <c r="B650">
        <v>10.94</v>
      </c>
      <c r="C650" s="4">
        <v>614</v>
      </c>
      <c r="D650" s="4">
        <v>650</v>
      </c>
      <c r="E650" s="4">
        <v>693</v>
      </c>
      <c r="F650" s="4">
        <v>712</v>
      </c>
      <c r="G650" s="4">
        <v>713</v>
      </c>
      <c r="H650" s="4">
        <v>717</v>
      </c>
      <c r="I650" s="4">
        <v>681</v>
      </c>
      <c r="J650" s="4">
        <v>564</v>
      </c>
      <c r="K650" s="4">
        <v>579</v>
      </c>
      <c r="L650" s="4">
        <v>539</v>
      </c>
      <c r="M650" s="4">
        <v>488</v>
      </c>
      <c r="N650" s="4">
        <v>397</v>
      </c>
      <c r="O650" s="4">
        <v>371</v>
      </c>
    </row>
    <row r="651" spans="1:15">
      <c r="A651" s="3" t="s">
        <v>368</v>
      </c>
      <c r="B651">
        <v>12.56</v>
      </c>
      <c r="C651" s="4">
        <v>690</v>
      </c>
      <c r="D651" s="4">
        <v>679</v>
      </c>
      <c r="E651" s="4">
        <v>648</v>
      </c>
      <c r="F651" s="4">
        <v>649</v>
      </c>
      <c r="G651" s="4">
        <v>645</v>
      </c>
      <c r="H651" s="4">
        <v>761</v>
      </c>
      <c r="I651" s="4">
        <v>743</v>
      </c>
      <c r="J651" s="4">
        <v>561</v>
      </c>
      <c r="K651" s="4">
        <v>618</v>
      </c>
      <c r="L651" s="4">
        <v>505</v>
      </c>
      <c r="M651" s="4">
        <v>432</v>
      </c>
      <c r="N651" s="4">
        <v>452</v>
      </c>
      <c r="O651" s="4">
        <v>428</v>
      </c>
    </row>
    <row r="652" spans="1:15">
      <c r="A652" s="3" t="s">
        <v>64</v>
      </c>
      <c r="B652">
        <v>5.73</v>
      </c>
      <c r="C652" s="4">
        <v>523</v>
      </c>
      <c r="D652" s="4">
        <v>516</v>
      </c>
      <c r="E652" s="4">
        <v>466</v>
      </c>
      <c r="F652" s="4">
        <v>452</v>
      </c>
      <c r="G652" s="4">
        <v>492</v>
      </c>
      <c r="H652" s="4">
        <v>501</v>
      </c>
      <c r="I652" s="4">
        <v>416</v>
      </c>
      <c r="J652" s="4">
        <v>332</v>
      </c>
      <c r="K652" s="4">
        <v>255</v>
      </c>
      <c r="L652" s="4">
        <v>197</v>
      </c>
      <c r="M652" s="4">
        <v>126</v>
      </c>
      <c r="N652" s="4">
        <v>71</v>
      </c>
      <c r="O652" s="4">
        <v>79</v>
      </c>
    </row>
    <row r="653" spans="1:15">
      <c r="A653" s="3" t="s">
        <v>645</v>
      </c>
      <c r="B653">
        <v>12.15</v>
      </c>
      <c r="C653" s="4">
        <v>745</v>
      </c>
      <c r="D653" s="4">
        <v>752</v>
      </c>
      <c r="E653" s="4">
        <v>865</v>
      </c>
      <c r="F653" s="4">
        <v>935</v>
      </c>
      <c r="G653" s="4">
        <v>991</v>
      </c>
      <c r="H653" s="4">
        <v>889</v>
      </c>
      <c r="I653" s="4">
        <v>1067</v>
      </c>
      <c r="J653" s="4">
        <v>1065</v>
      </c>
      <c r="K653" s="4">
        <v>1104</v>
      </c>
      <c r="L653" s="4">
        <v>1073</v>
      </c>
      <c r="M653" s="4">
        <v>1127</v>
      </c>
      <c r="N653" s="4">
        <v>1114</v>
      </c>
      <c r="O653" s="4">
        <v>1108</v>
      </c>
    </row>
    <row r="654" spans="1:15">
      <c r="A654" s="3" t="s">
        <v>646</v>
      </c>
      <c r="B654">
        <v>7.73</v>
      </c>
      <c r="C654" s="4">
        <v>520</v>
      </c>
      <c r="D654" s="4">
        <v>514</v>
      </c>
      <c r="E654" s="4">
        <v>569</v>
      </c>
      <c r="F654" s="4">
        <v>560</v>
      </c>
      <c r="G654" s="4">
        <v>511</v>
      </c>
      <c r="H654" s="4">
        <v>557</v>
      </c>
      <c r="I654" s="4">
        <v>607</v>
      </c>
      <c r="J654" s="4">
        <v>296</v>
      </c>
      <c r="K654" s="4">
        <v>301</v>
      </c>
      <c r="L654" s="4">
        <v>307</v>
      </c>
      <c r="M654" s="4">
        <v>348</v>
      </c>
      <c r="N654" s="4">
        <v>323</v>
      </c>
      <c r="O654" s="4">
        <v>379</v>
      </c>
    </row>
    <row r="655" spans="1:15">
      <c r="A655" s="3" t="s">
        <v>647</v>
      </c>
      <c r="B655">
        <v>7.58</v>
      </c>
      <c r="C655" s="4">
        <v>590</v>
      </c>
      <c r="D655" s="4">
        <v>651</v>
      </c>
      <c r="E655" s="4">
        <v>738</v>
      </c>
      <c r="F655" s="4">
        <v>803</v>
      </c>
      <c r="G655" s="4">
        <v>818</v>
      </c>
      <c r="H655" s="4">
        <v>833</v>
      </c>
      <c r="I655" s="4">
        <v>920</v>
      </c>
      <c r="J655" s="4">
        <v>824</v>
      </c>
      <c r="K655" s="4">
        <v>959</v>
      </c>
      <c r="L655" s="4">
        <v>882</v>
      </c>
      <c r="M655" s="4">
        <v>849</v>
      </c>
      <c r="N655" s="4">
        <v>802</v>
      </c>
      <c r="O655" s="4">
        <v>819</v>
      </c>
    </row>
    <row r="656" spans="1:15">
      <c r="A656" s="3" t="s">
        <v>648</v>
      </c>
      <c r="B656">
        <v>13.49</v>
      </c>
      <c r="C656" s="4" t="s">
        <v>17</v>
      </c>
      <c r="D656" s="4" t="s">
        <v>17</v>
      </c>
      <c r="E656" s="4" t="s">
        <v>17</v>
      </c>
      <c r="F656" s="4" t="s">
        <v>17</v>
      </c>
      <c r="G656" s="4" t="s">
        <v>17</v>
      </c>
      <c r="H656" s="4" t="s">
        <v>17</v>
      </c>
      <c r="I656" s="4" t="s">
        <v>17</v>
      </c>
      <c r="J656" s="4" t="s">
        <v>17</v>
      </c>
      <c r="K656" s="4">
        <v>315</v>
      </c>
      <c r="L656" s="4">
        <v>431</v>
      </c>
      <c r="M656" s="4">
        <v>492</v>
      </c>
      <c r="N656" s="4">
        <v>474</v>
      </c>
      <c r="O656" s="4">
        <v>431</v>
      </c>
    </row>
    <row r="657" spans="1:15">
      <c r="A657" s="3" t="s">
        <v>649</v>
      </c>
      <c r="B657">
        <v>12.35</v>
      </c>
      <c r="C657" s="4">
        <v>657</v>
      </c>
      <c r="D657" s="4">
        <v>773</v>
      </c>
      <c r="E657" s="4">
        <v>838</v>
      </c>
      <c r="F657" s="4">
        <v>780</v>
      </c>
      <c r="G657" s="4">
        <v>838</v>
      </c>
      <c r="H657" s="4">
        <v>934</v>
      </c>
      <c r="I657" s="4">
        <v>982</v>
      </c>
      <c r="J657" s="4">
        <v>903</v>
      </c>
      <c r="K657" s="4">
        <v>928</v>
      </c>
      <c r="L657" s="4">
        <v>839</v>
      </c>
      <c r="M657" s="4">
        <v>772</v>
      </c>
      <c r="N657" s="4">
        <v>742</v>
      </c>
      <c r="O657" s="4">
        <v>700</v>
      </c>
    </row>
    <row r="658" spans="1:15">
      <c r="A658" s="3" t="s">
        <v>650</v>
      </c>
      <c r="B658">
        <v>5.92</v>
      </c>
      <c r="C658" s="4">
        <v>200</v>
      </c>
      <c r="D658" s="4">
        <v>220</v>
      </c>
      <c r="E658" s="4">
        <v>242</v>
      </c>
      <c r="F658" s="4">
        <v>230</v>
      </c>
      <c r="G658" s="4">
        <v>237</v>
      </c>
      <c r="H658" s="4">
        <v>236</v>
      </c>
      <c r="I658" s="4">
        <v>239</v>
      </c>
      <c r="J658" s="4">
        <v>164</v>
      </c>
      <c r="K658" s="4">
        <v>166</v>
      </c>
      <c r="L658" s="4">
        <v>141</v>
      </c>
      <c r="M658" s="4">
        <v>135</v>
      </c>
      <c r="N658" s="4">
        <v>104</v>
      </c>
      <c r="O658" s="4">
        <v>79</v>
      </c>
    </row>
    <row r="659" spans="1:15">
      <c r="A659" s="3" t="s">
        <v>651</v>
      </c>
      <c r="B659">
        <v>15.34</v>
      </c>
      <c r="C659" s="4">
        <v>717</v>
      </c>
      <c r="D659" s="4">
        <v>834</v>
      </c>
      <c r="E659" s="4">
        <v>871</v>
      </c>
      <c r="F659" s="4">
        <v>884</v>
      </c>
      <c r="G659" s="4">
        <v>993</v>
      </c>
      <c r="H659" s="4">
        <v>1083</v>
      </c>
      <c r="I659" s="4">
        <v>1097</v>
      </c>
      <c r="J659" s="4">
        <v>1003</v>
      </c>
      <c r="K659" s="4">
        <v>1069</v>
      </c>
      <c r="L659" s="4">
        <v>1023</v>
      </c>
      <c r="M659" s="4">
        <v>1031</v>
      </c>
      <c r="N659" s="4">
        <v>1080</v>
      </c>
      <c r="O659" s="4">
        <v>1107</v>
      </c>
    </row>
    <row r="660" spans="1:15">
      <c r="A660" s="3" t="s">
        <v>652</v>
      </c>
      <c r="B660">
        <v>5.76</v>
      </c>
      <c r="C660" s="4">
        <v>331</v>
      </c>
      <c r="D660" s="4">
        <v>396</v>
      </c>
      <c r="E660" s="4">
        <v>390</v>
      </c>
      <c r="F660" s="4">
        <v>408</v>
      </c>
      <c r="G660" s="4">
        <v>418</v>
      </c>
      <c r="H660" s="4">
        <v>408</v>
      </c>
      <c r="I660" s="4">
        <v>422</v>
      </c>
      <c r="J660" s="4">
        <v>328</v>
      </c>
      <c r="K660" s="4">
        <v>317</v>
      </c>
      <c r="L660" s="4">
        <v>270</v>
      </c>
      <c r="M660" s="4">
        <v>235</v>
      </c>
      <c r="N660" s="4">
        <v>205</v>
      </c>
      <c r="O660" s="4">
        <v>209</v>
      </c>
    </row>
    <row r="661" spans="1:15">
      <c r="A661" s="3" t="s">
        <v>653</v>
      </c>
      <c r="B661">
        <v>6.03</v>
      </c>
      <c r="C661" s="4">
        <v>230</v>
      </c>
      <c r="D661" s="4">
        <v>245</v>
      </c>
      <c r="E661" s="4">
        <v>358</v>
      </c>
      <c r="F661" s="4">
        <v>376</v>
      </c>
      <c r="G661" s="4">
        <v>331</v>
      </c>
      <c r="H661" s="4">
        <v>276</v>
      </c>
      <c r="I661" s="4">
        <v>264</v>
      </c>
      <c r="J661" s="4">
        <v>174</v>
      </c>
      <c r="K661" s="4">
        <v>171</v>
      </c>
      <c r="L661" s="4">
        <v>170</v>
      </c>
      <c r="M661" s="4">
        <v>189</v>
      </c>
      <c r="N661" s="4">
        <v>199</v>
      </c>
      <c r="O661" s="4">
        <v>200</v>
      </c>
    </row>
    <row r="662" spans="1:15">
      <c r="A662" s="3" t="s">
        <v>654</v>
      </c>
      <c r="B662">
        <v>13.44</v>
      </c>
      <c r="C662" s="4">
        <v>1066</v>
      </c>
      <c r="D662" s="4">
        <v>1071</v>
      </c>
      <c r="E662" s="4">
        <v>1052</v>
      </c>
      <c r="F662" s="4">
        <v>1061</v>
      </c>
      <c r="G662" s="4">
        <v>1048</v>
      </c>
      <c r="H662" s="4">
        <v>1146</v>
      </c>
      <c r="I662" s="4">
        <v>1676</v>
      </c>
      <c r="J662" s="4">
        <v>938</v>
      </c>
      <c r="K662" s="4">
        <v>1063</v>
      </c>
      <c r="L662" s="4">
        <v>990</v>
      </c>
      <c r="M662" s="4">
        <v>976</v>
      </c>
      <c r="N662" s="4">
        <v>931</v>
      </c>
      <c r="O662" s="4">
        <v>919</v>
      </c>
    </row>
    <row r="663" spans="1:15">
      <c r="A663" s="3" t="s">
        <v>655</v>
      </c>
      <c r="B663">
        <v>4.3</v>
      </c>
      <c r="C663" s="4">
        <v>563</v>
      </c>
      <c r="D663" s="4">
        <v>572</v>
      </c>
      <c r="E663" s="4">
        <v>543</v>
      </c>
      <c r="F663" s="4">
        <v>641</v>
      </c>
      <c r="G663" s="4">
        <v>752</v>
      </c>
      <c r="H663" s="4">
        <v>607</v>
      </c>
      <c r="I663" s="4">
        <v>542</v>
      </c>
      <c r="J663" s="4">
        <v>361</v>
      </c>
      <c r="K663" s="4">
        <v>396</v>
      </c>
      <c r="L663" s="4">
        <v>320</v>
      </c>
      <c r="M663" s="4">
        <v>289</v>
      </c>
      <c r="N663" s="4">
        <v>253</v>
      </c>
      <c r="O663" s="4">
        <v>252</v>
      </c>
    </row>
    <row r="664" spans="1:15">
      <c r="A664" s="3" t="s">
        <v>656</v>
      </c>
      <c r="B664">
        <v>14.73</v>
      </c>
      <c r="C664" s="4">
        <v>551</v>
      </c>
      <c r="D664" s="4">
        <v>522</v>
      </c>
      <c r="E664" s="4">
        <v>536</v>
      </c>
      <c r="F664" s="4">
        <v>528</v>
      </c>
      <c r="G664" s="4">
        <v>487</v>
      </c>
      <c r="H664" s="4">
        <v>528</v>
      </c>
      <c r="I664" s="4">
        <v>529</v>
      </c>
      <c r="J664" s="4">
        <v>426</v>
      </c>
      <c r="K664" s="4">
        <v>342</v>
      </c>
      <c r="L664" s="4">
        <v>330</v>
      </c>
      <c r="M664" s="4">
        <v>320</v>
      </c>
      <c r="N664" s="4">
        <v>307</v>
      </c>
      <c r="O664" s="4">
        <v>293</v>
      </c>
    </row>
    <row r="665" spans="1:15">
      <c r="A665" s="3" t="s">
        <v>657</v>
      </c>
      <c r="B665">
        <v>19.57</v>
      </c>
      <c r="C665" s="4">
        <v>1321</v>
      </c>
      <c r="D665" s="4">
        <v>1434</v>
      </c>
      <c r="E665" s="4">
        <v>1385</v>
      </c>
      <c r="F665" s="4">
        <v>1462</v>
      </c>
      <c r="G665" s="4">
        <v>1411</v>
      </c>
      <c r="H665" s="4">
        <v>1438</v>
      </c>
      <c r="I665" s="4">
        <v>1485</v>
      </c>
      <c r="J665" s="4">
        <v>796</v>
      </c>
      <c r="K665" s="4">
        <v>945</v>
      </c>
      <c r="L665" s="4">
        <v>960</v>
      </c>
      <c r="M665" s="4">
        <v>993</v>
      </c>
      <c r="N665" s="4">
        <v>989</v>
      </c>
      <c r="O665" s="4">
        <v>1070</v>
      </c>
    </row>
    <row r="666" spans="1:15">
      <c r="A666" s="3" t="s">
        <v>658</v>
      </c>
      <c r="B666">
        <v>4.93</v>
      </c>
      <c r="C666" s="4">
        <v>326</v>
      </c>
      <c r="D666" s="4">
        <v>375</v>
      </c>
      <c r="E666" s="4">
        <v>417</v>
      </c>
      <c r="F666" s="4">
        <v>388</v>
      </c>
      <c r="G666" s="4">
        <v>376</v>
      </c>
      <c r="H666" s="4">
        <v>387</v>
      </c>
      <c r="I666" s="4">
        <v>366</v>
      </c>
      <c r="J666" s="4">
        <v>280</v>
      </c>
      <c r="K666" s="4">
        <v>281</v>
      </c>
      <c r="L666" s="4">
        <v>228</v>
      </c>
      <c r="M666" s="4">
        <v>188</v>
      </c>
      <c r="N666" s="4">
        <v>160</v>
      </c>
      <c r="O666" s="4">
        <v>166</v>
      </c>
    </row>
    <row r="667" spans="1:15">
      <c r="A667" s="3" t="s">
        <v>141</v>
      </c>
      <c r="B667">
        <v>7.26</v>
      </c>
      <c r="C667" s="4">
        <v>226</v>
      </c>
      <c r="D667" s="4">
        <v>198</v>
      </c>
      <c r="E667" s="4">
        <v>217</v>
      </c>
      <c r="F667" s="4">
        <v>246</v>
      </c>
      <c r="G667" s="4">
        <v>222</v>
      </c>
      <c r="H667" s="4">
        <v>238</v>
      </c>
      <c r="I667" s="4">
        <v>293</v>
      </c>
      <c r="J667" s="4">
        <v>211</v>
      </c>
      <c r="K667" s="4">
        <v>192</v>
      </c>
      <c r="L667" s="4">
        <v>187</v>
      </c>
      <c r="M667" s="4">
        <v>159</v>
      </c>
      <c r="N667" s="4">
        <v>140</v>
      </c>
      <c r="O667" s="4">
        <v>118</v>
      </c>
    </row>
    <row r="668" spans="1:15">
      <c r="A668" s="3" t="s">
        <v>659</v>
      </c>
      <c r="B668">
        <v>7.18</v>
      </c>
      <c r="C668" s="4">
        <v>236</v>
      </c>
      <c r="D668" s="4">
        <v>227</v>
      </c>
      <c r="E668" s="4">
        <v>172</v>
      </c>
      <c r="F668" s="4">
        <v>277</v>
      </c>
      <c r="G668" s="4">
        <v>267</v>
      </c>
      <c r="H668" s="4">
        <v>273</v>
      </c>
      <c r="I668" s="4">
        <v>295</v>
      </c>
      <c r="J668" s="4">
        <v>296</v>
      </c>
      <c r="K668" s="4">
        <v>344</v>
      </c>
      <c r="L668" s="4">
        <v>287</v>
      </c>
      <c r="M668" s="4">
        <v>256</v>
      </c>
      <c r="N668" s="4">
        <v>221</v>
      </c>
      <c r="O668" s="4">
        <v>194</v>
      </c>
    </row>
    <row r="669" spans="1:15">
      <c r="A669" s="3" t="s">
        <v>660</v>
      </c>
      <c r="B669">
        <v>4.49</v>
      </c>
      <c r="C669" s="4">
        <v>166</v>
      </c>
      <c r="D669" s="4">
        <v>169</v>
      </c>
      <c r="E669" s="4">
        <v>187</v>
      </c>
      <c r="F669" s="4">
        <v>162</v>
      </c>
      <c r="G669" s="4">
        <v>154</v>
      </c>
      <c r="H669" s="4">
        <v>175</v>
      </c>
      <c r="I669" s="4">
        <v>183</v>
      </c>
      <c r="J669" s="4">
        <v>116</v>
      </c>
      <c r="K669" s="4">
        <v>120</v>
      </c>
      <c r="L669" s="4">
        <v>108</v>
      </c>
      <c r="M669" s="4">
        <v>90</v>
      </c>
      <c r="N669" s="4">
        <v>71</v>
      </c>
      <c r="O669" s="4">
        <v>54</v>
      </c>
    </row>
    <row r="670" spans="1:15">
      <c r="A670" s="3" t="s">
        <v>661</v>
      </c>
      <c r="B670">
        <v>65.930000000000007</v>
      </c>
      <c r="C670" s="4">
        <v>15606</v>
      </c>
      <c r="D670" s="4">
        <v>18740</v>
      </c>
      <c r="E670" s="4">
        <v>21153</v>
      </c>
      <c r="F670" s="4">
        <v>23316</v>
      </c>
      <c r="G670" s="4">
        <v>25840</v>
      </c>
      <c r="H670" s="4">
        <v>25993</v>
      </c>
      <c r="I670" s="4">
        <v>30794</v>
      </c>
      <c r="J670" s="4">
        <v>25146</v>
      </c>
      <c r="K670" s="4">
        <v>27456</v>
      </c>
      <c r="L670" s="4">
        <v>29645</v>
      </c>
      <c r="M670" s="4">
        <v>34550</v>
      </c>
      <c r="N670" s="4">
        <v>36134</v>
      </c>
      <c r="O670" s="4">
        <v>35758</v>
      </c>
    </row>
    <row r="671" spans="1:15">
      <c r="A671" s="3" t="s">
        <v>451</v>
      </c>
      <c r="B671">
        <v>6.06</v>
      </c>
      <c r="C671" s="4">
        <v>461</v>
      </c>
      <c r="D671" s="4">
        <v>577</v>
      </c>
      <c r="E671" s="4">
        <v>624</v>
      </c>
      <c r="F671" s="4">
        <v>658</v>
      </c>
      <c r="G671" s="4">
        <v>768</v>
      </c>
      <c r="H671" s="4">
        <v>640</v>
      </c>
      <c r="I671" s="4">
        <v>572</v>
      </c>
      <c r="J671" s="4">
        <v>472</v>
      </c>
      <c r="K671" s="4">
        <v>469</v>
      </c>
      <c r="L671" s="4">
        <v>420</v>
      </c>
      <c r="M671" s="4">
        <v>389</v>
      </c>
      <c r="N671" s="4">
        <v>288</v>
      </c>
      <c r="O671" s="4">
        <v>278</v>
      </c>
    </row>
    <row r="672" spans="1:15">
      <c r="A672" s="3" t="s">
        <v>662</v>
      </c>
      <c r="B672">
        <v>5.75</v>
      </c>
      <c r="C672" s="4">
        <v>458</v>
      </c>
      <c r="D672" s="4">
        <v>495</v>
      </c>
      <c r="E672" s="4">
        <v>544</v>
      </c>
      <c r="F672" s="4">
        <v>560</v>
      </c>
      <c r="G672" s="4">
        <v>552</v>
      </c>
      <c r="H672" s="4">
        <v>499</v>
      </c>
      <c r="I672" s="4">
        <v>478</v>
      </c>
      <c r="J672" s="4">
        <v>475</v>
      </c>
      <c r="K672" s="4">
        <v>420</v>
      </c>
      <c r="L672" s="4">
        <v>366</v>
      </c>
      <c r="M672" s="4">
        <v>321</v>
      </c>
      <c r="N672" s="4">
        <v>268</v>
      </c>
      <c r="O672" s="4">
        <v>290</v>
      </c>
    </row>
    <row r="673" spans="1:16">
      <c r="A673" s="3" t="s">
        <v>148</v>
      </c>
      <c r="B673">
        <v>2.19</v>
      </c>
      <c r="C673" s="4">
        <v>241</v>
      </c>
      <c r="D673" s="4">
        <v>234</v>
      </c>
      <c r="E673" s="4">
        <v>282</v>
      </c>
      <c r="F673" s="4">
        <v>299</v>
      </c>
      <c r="G673" s="4">
        <v>284</v>
      </c>
      <c r="H673" s="4">
        <v>269</v>
      </c>
      <c r="I673" s="4">
        <v>290</v>
      </c>
      <c r="J673" s="4">
        <v>293</v>
      </c>
      <c r="K673" s="4">
        <v>339</v>
      </c>
      <c r="L673" s="4">
        <v>358</v>
      </c>
      <c r="M673" s="4">
        <v>257</v>
      </c>
      <c r="N673" s="4">
        <v>232</v>
      </c>
      <c r="O673" s="4">
        <v>255</v>
      </c>
    </row>
    <row r="674" spans="1:16">
      <c r="B674">
        <f t="shared" ref="B674:O674" si="0">SUM(B2:B673)</f>
        <v>7196.5700000000024</v>
      </c>
      <c r="C674" s="5">
        <f t="shared" si="0"/>
        <v>668256</v>
      </c>
      <c r="D674" s="15">
        <f t="shared" si="0"/>
        <v>729148</v>
      </c>
      <c r="E674" s="15">
        <f t="shared" si="0"/>
        <v>785251</v>
      </c>
      <c r="F674" s="15">
        <f t="shared" si="0"/>
        <v>849791</v>
      </c>
      <c r="G674" s="15">
        <f t="shared" si="0"/>
        <v>936049</v>
      </c>
      <c r="H674" s="15">
        <f t="shared" si="0"/>
        <v>970713</v>
      </c>
      <c r="I674" s="15">
        <f t="shared" si="0"/>
        <v>1045392</v>
      </c>
      <c r="J674" s="15">
        <f t="shared" si="0"/>
        <v>977892</v>
      </c>
      <c r="K674" s="15">
        <f t="shared" si="0"/>
        <v>1062238</v>
      </c>
      <c r="L674" s="15">
        <f t="shared" si="0"/>
        <v>1084485</v>
      </c>
      <c r="M674" s="15">
        <f t="shared" si="0"/>
        <v>1141993</v>
      </c>
      <c r="N674" s="15">
        <f t="shared" si="0"/>
        <v>1144160</v>
      </c>
      <c r="O674" s="15">
        <f t="shared" si="0"/>
        <v>1134786</v>
      </c>
    </row>
    <row r="676" spans="1:16">
      <c r="B676" s="5"/>
      <c r="C676" s="5"/>
      <c r="D676" s="5"/>
      <c r="E676" s="5"/>
      <c r="F676" s="5"/>
      <c r="G676" s="5"/>
      <c r="H676" s="5"/>
      <c r="I676" s="5"/>
      <c r="J676" s="5"/>
      <c r="K676" s="5"/>
      <c r="L676" s="5"/>
      <c r="M676" s="5"/>
      <c r="N676" s="5"/>
      <c r="O676" s="5"/>
      <c r="P676" s="5"/>
    </row>
    <row r="677" spans="1:16">
      <c r="B677" s="5"/>
      <c r="C677" s="5"/>
      <c r="D677" s="5"/>
      <c r="E677" s="5"/>
      <c r="F677" s="5"/>
      <c r="G677" s="5"/>
      <c r="H677" s="5"/>
      <c r="I677" s="5"/>
      <c r="J677" s="5"/>
      <c r="K677" s="5"/>
      <c r="L677" s="5"/>
      <c r="M677" s="5"/>
      <c r="N677" s="5"/>
      <c r="O677" s="5"/>
      <c r="P677" s="5"/>
    </row>
  </sheetData>
  <pageMargins left="0.7" right="0.7" top="0.78740157499999996" bottom="0.78740157499999996" header="0.3" footer="0.3"/>
  <pageSetup paperSize="9" orientation="portrait" horizontalDpi="300" verticalDpi="300"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:AS674"/>
  <sheetViews>
    <sheetView topLeftCell="X1" workbookViewId="0">
      <selection activeCell="AN14" sqref="AN14"/>
    </sheetView>
  </sheetViews>
  <sheetFormatPr defaultRowHeight="15"/>
  <sheetData>
    <row r="1" spans="1:28">
      <c r="A1" s="20">
        <v>1869</v>
      </c>
      <c r="B1" s="20"/>
      <c r="C1" s="20">
        <v>1880</v>
      </c>
      <c r="D1" s="20"/>
      <c r="E1" s="20">
        <v>1890</v>
      </c>
      <c r="F1" s="20"/>
      <c r="G1" s="20">
        <v>1900</v>
      </c>
      <c r="H1" s="20"/>
      <c r="I1" s="20">
        <v>1910</v>
      </c>
      <c r="J1" s="20"/>
      <c r="K1" s="20">
        <v>1921</v>
      </c>
      <c r="L1" s="20"/>
      <c r="M1" s="20">
        <v>1930</v>
      </c>
      <c r="N1" s="20"/>
      <c r="O1" s="20">
        <v>1950</v>
      </c>
      <c r="P1" s="20"/>
      <c r="Q1" s="20">
        <v>1961</v>
      </c>
      <c r="R1" s="20"/>
      <c r="S1" s="20">
        <v>1970</v>
      </c>
      <c r="T1" s="20"/>
      <c r="U1" s="20">
        <v>1980</v>
      </c>
      <c r="V1" s="20"/>
      <c r="W1" s="20">
        <v>1991</v>
      </c>
      <c r="X1" s="20"/>
      <c r="Y1" s="20">
        <v>2001</v>
      </c>
      <c r="Z1" s="20"/>
      <c r="AA1" s="20">
        <v>2011</v>
      </c>
      <c r="AB1" s="20"/>
    </row>
    <row r="2" spans="1:28">
      <c r="A2" s="12">
        <v>0</v>
      </c>
      <c r="B2" s="12">
        <v>0</v>
      </c>
      <c r="C2" s="12">
        <v>0</v>
      </c>
      <c r="D2" s="12">
        <v>0</v>
      </c>
      <c r="E2" s="12">
        <v>0</v>
      </c>
      <c r="F2" s="12">
        <v>0</v>
      </c>
      <c r="G2" s="12">
        <v>0</v>
      </c>
      <c r="H2" s="12">
        <v>0</v>
      </c>
      <c r="I2" s="12">
        <v>0</v>
      </c>
      <c r="J2" s="12">
        <v>0</v>
      </c>
      <c r="K2" s="12">
        <v>0</v>
      </c>
      <c r="L2" s="12">
        <v>0</v>
      </c>
      <c r="M2" s="12">
        <v>0</v>
      </c>
      <c r="N2" s="12">
        <v>0</v>
      </c>
      <c r="O2" s="12">
        <v>0</v>
      </c>
      <c r="P2" s="12">
        <v>0</v>
      </c>
      <c r="Q2" s="12">
        <v>0</v>
      </c>
      <c r="R2" s="12">
        <v>0</v>
      </c>
      <c r="S2" s="12">
        <v>0</v>
      </c>
      <c r="T2" s="12">
        <v>0</v>
      </c>
      <c r="U2" s="12">
        <v>0</v>
      </c>
      <c r="V2" s="12">
        <v>0</v>
      </c>
      <c r="W2" s="12">
        <v>0</v>
      </c>
      <c r="X2" s="12">
        <v>0</v>
      </c>
      <c r="Y2" s="12">
        <v>0</v>
      </c>
      <c r="Z2" s="12">
        <v>0</v>
      </c>
      <c r="AA2" s="17">
        <v>0</v>
      </c>
      <c r="AB2" s="17">
        <v>0</v>
      </c>
    </row>
    <row r="3" spans="1:28">
      <c r="A3" s="11">
        <v>4.2289182588708518E-3</v>
      </c>
      <c r="B3" s="11">
        <v>8.2400365729785158E-4</v>
      </c>
      <c r="C3" s="11">
        <v>1.5703259146291287E-3</v>
      </c>
      <c r="D3" s="11">
        <v>1.667461026572381E-4</v>
      </c>
      <c r="E3" s="11">
        <v>1.9051233299925757E-3</v>
      </c>
      <c r="F3" s="11">
        <v>1.667461026572381E-4</v>
      </c>
      <c r="G3" s="11">
        <v>1.811033536481323E-3</v>
      </c>
      <c r="H3" s="11">
        <v>1.667461026572381E-4</v>
      </c>
      <c r="I3" s="11">
        <v>1.5950019710506609E-3</v>
      </c>
      <c r="J3" s="11">
        <v>1.667461026572381E-4</v>
      </c>
      <c r="K3" s="11">
        <v>1.6791780886832668E-3</v>
      </c>
      <c r="L3" s="11">
        <v>1.667461026572381E-4</v>
      </c>
      <c r="M3" s="11">
        <v>1.6845355617796961E-3</v>
      </c>
      <c r="N3" s="11">
        <v>1.667461026572381E-4</v>
      </c>
      <c r="O3" s="11">
        <v>1.9143218269502154E-3</v>
      </c>
      <c r="P3" s="11">
        <v>1.667461026572381E-4</v>
      </c>
      <c r="Q3" s="11">
        <v>1.903528211191842E-3</v>
      </c>
      <c r="R3" s="11">
        <v>1.667461026572381E-4</v>
      </c>
      <c r="S3" s="11">
        <v>2.2443832786991059E-3</v>
      </c>
      <c r="T3" s="11">
        <v>1.667461026572381E-4</v>
      </c>
      <c r="U3" s="11">
        <v>2.1015890640310405E-3</v>
      </c>
      <c r="V3" s="11">
        <v>1.667461026572381E-4</v>
      </c>
      <c r="W3" s="11">
        <v>1.9472801006852189E-3</v>
      </c>
      <c r="X3" s="11">
        <v>1.667461026572381E-4</v>
      </c>
      <c r="Y3" s="11">
        <v>2.0788060480125769E-3</v>
      </c>
      <c r="Z3" s="11">
        <v>1.667461026572381E-4</v>
      </c>
      <c r="AA3" s="11">
        <v>2.2630155873534408E-3</v>
      </c>
      <c r="AB3" s="11">
        <v>1.667461026572381E-4</v>
      </c>
    </row>
    <row r="4" spans="1:28">
      <c r="A4" s="11">
        <v>0.16131991332662932</v>
      </c>
      <c r="B4" s="11">
        <v>3.2829528511499229E-2</v>
      </c>
      <c r="C4" s="11">
        <v>0.16631328619155508</v>
      </c>
      <c r="D4" s="11">
        <v>3.2172270956858616E-2</v>
      </c>
      <c r="E4" s="11">
        <v>0.18755531670765144</v>
      </c>
      <c r="F4" s="11">
        <v>3.2172270956858616E-2</v>
      </c>
      <c r="G4" s="11">
        <v>0.20967979185470309</v>
      </c>
      <c r="H4" s="11">
        <v>3.2172270956858616E-2</v>
      </c>
      <c r="I4" s="11">
        <v>0.23310959148506116</v>
      </c>
      <c r="J4" s="11">
        <v>3.2172270956858616E-2</v>
      </c>
      <c r="K4" s="11">
        <v>0.24650849427173632</v>
      </c>
      <c r="L4" s="11">
        <v>3.2172270956858616E-2</v>
      </c>
      <c r="M4" s="11">
        <v>0.27332617812265642</v>
      </c>
      <c r="N4" s="11">
        <v>3.2172270956858616E-2</v>
      </c>
      <c r="O4" s="11">
        <v>0.30777529624948358</v>
      </c>
      <c r="P4" s="11">
        <v>3.2172270956858616E-2</v>
      </c>
      <c r="Q4" s="11">
        <v>0.30708278182478876</v>
      </c>
      <c r="R4" s="11">
        <v>3.2172270956858616E-2</v>
      </c>
      <c r="S4" s="11">
        <v>0.31964665255858771</v>
      </c>
      <c r="T4" s="11">
        <v>3.2172270956858616E-2</v>
      </c>
      <c r="U4" s="11">
        <v>0.32737766343576535</v>
      </c>
      <c r="V4" s="11">
        <v>3.2172270956858616E-2</v>
      </c>
      <c r="W4" s="11">
        <v>0.34131939588868693</v>
      </c>
      <c r="X4" s="11">
        <v>3.2172270956858616E-2</v>
      </c>
      <c r="Y4" s="11">
        <v>0.33357038243333986</v>
      </c>
      <c r="Z4" s="11">
        <v>3.2172270956858616E-2</v>
      </c>
      <c r="AA4" s="11">
        <v>0.32389269859195913</v>
      </c>
      <c r="AB4" s="11">
        <v>3.2172270956858616E-2</v>
      </c>
    </row>
    <row r="5" spans="1:28">
      <c r="A5" s="11">
        <v>0.16575982856869223</v>
      </c>
      <c r="B5" s="11">
        <v>3.4075955628862085E-2</v>
      </c>
      <c r="C5" s="11">
        <v>0.16994903640961781</v>
      </c>
      <c r="D5" s="11">
        <v>3.2996274614156468E-2</v>
      </c>
      <c r="E5" s="11">
        <v>0.19091093166388837</v>
      </c>
      <c r="F5" s="11">
        <v>3.2996274614156468E-2</v>
      </c>
      <c r="G5" s="11">
        <v>0.21275466555894332</v>
      </c>
      <c r="H5" s="11">
        <v>3.2996274614156468E-2</v>
      </c>
      <c r="I5" s="11">
        <v>0.2357953483204405</v>
      </c>
      <c r="J5" s="11">
        <v>3.2996274614156468E-2</v>
      </c>
      <c r="K5" s="11">
        <v>0.24914779136572807</v>
      </c>
      <c r="L5" s="11">
        <v>3.2996274614156468E-2</v>
      </c>
      <c r="M5" s="11">
        <v>0.30278307084806466</v>
      </c>
      <c r="N5" s="11">
        <v>4.1333579747018373E-2</v>
      </c>
      <c r="O5" s="11">
        <v>0.3099125465797859</v>
      </c>
      <c r="P5" s="11">
        <v>3.2696131629373439E-2</v>
      </c>
      <c r="Q5" s="11">
        <v>0.31003786345432943</v>
      </c>
      <c r="R5" s="11">
        <v>3.2696131629373439E-2</v>
      </c>
      <c r="S5" s="11">
        <v>0.32313863262285786</v>
      </c>
      <c r="T5" s="11">
        <v>3.2696131629373439E-2</v>
      </c>
      <c r="U5" s="11">
        <v>0.33183303225151117</v>
      </c>
      <c r="V5" s="11">
        <v>3.2696131629373439E-2</v>
      </c>
      <c r="W5" s="11">
        <v>0.34576720039155368</v>
      </c>
      <c r="X5" s="11">
        <v>3.2696131629373439E-2</v>
      </c>
      <c r="Y5" s="11">
        <v>0.33795006283122986</v>
      </c>
      <c r="Z5" s="11">
        <v>3.2696131629373439E-2</v>
      </c>
      <c r="AA5" s="11">
        <v>0.32794932507920121</v>
      </c>
      <c r="AB5" s="11">
        <v>3.2696131629373439E-2</v>
      </c>
    </row>
    <row r="6" spans="1:28">
      <c r="A6" s="11">
        <v>0.16594538619930085</v>
      </c>
      <c r="B6" s="11">
        <v>3.4134316764792116E-2</v>
      </c>
      <c r="C6" s="11">
        <v>0.17013966986126275</v>
      </c>
      <c r="D6" s="11">
        <v>3.3054635750086499E-2</v>
      </c>
      <c r="E6" s="11">
        <v>0.19109558599734353</v>
      </c>
      <c r="F6" s="11">
        <v>3.3054635750086499E-2</v>
      </c>
      <c r="G6" s="11">
        <v>0.21293470982865198</v>
      </c>
      <c r="H6" s="11">
        <v>3.3054635750086499E-2</v>
      </c>
      <c r="I6" s="11">
        <v>0.26340074077318604</v>
      </c>
      <c r="J6" s="11">
        <v>4.2157583404316225E-2</v>
      </c>
      <c r="K6" s="11">
        <v>0.27592501594189012</v>
      </c>
      <c r="L6" s="11">
        <v>4.2157583404316225E-2</v>
      </c>
      <c r="M6" s="11">
        <v>0.30542705511425383</v>
      </c>
      <c r="N6" s="11">
        <v>4.2157583404316225E-2</v>
      </c>
      <c r="O6" s="11">
        <v>0.31066416332273911</v>
      </c>
      <c r="P6" s="11">
        <v>3.2904564257694988E-2</v>
      </c>
      <c r="Q6" s="11">
        <v>0.31368205618703154</v>
      </c>
      <c r="R6" s="11">
        <v>3.3531251693515104E-2</v>
      </c>
      <c r="S6" s="11">
        <v>0.32715712988192552</v>
      </c>
      <c r="T6" s="11">
        <v>3.3531251693515104E-2</v>
      </c>
      <c r="U6" s="11">
        <v>0.33575950115280917</v>
      </c>
      <c r="V6" s="11">
        <v>3.3531251693515104E-2</v>
      </c>
      <c r="W6" s="11">
        <v>0.34948783386938892</v>
      </c>
      <c r="X6" s="11">
        <v>3.3531251693515104E-2</v>
      </c>
      <c r="Y6" s="11">
        <v>0.34142208310641831</v>
      </c>
      <c r="Z6" s="11">
        <v>3.3531251693515104E-2</v>
      </c>
      <c r="AA6" s="11">
        <v>0.33133042452544226</v>
      </c>
      <c r="AB6" s="11">
        <v>3.3531251693515104E-2</v>
      </c>
    </row>
    <row r="7" spans="1:28">
      <c r="A7" s="11">
        <v>0.17144627208734375</v>
      </c>
      <c r="B7" s="11">
        <v>3.5904604554669796E-2</v>
      </c>
      <c r="C7" s="11">
        <v>0.17398251109514121</v>
      </c>
      <c r="D7" s="11">
        <v>3.4301062867449356E-2</v>
      </c>
      <c r="E7" s="11">
        <v>0.19482433005497604</v>
      </c>
      <c r="F7" s="11">
        <v>3.4301062867449356E-2</v>
      </c>
      <c r="G7" s="11">
        <v>0.24037204442033394</v>
      </c>
      <c r="H7" s="11">
        <v>4.2215944540246256E-2</v>
      </c>
      <c r="I7" s="11">
        <v>0.26357274031594502</v>
      </c>
      <c r="J7" s="11">
        <v>4.2215944540246256E-2</v>
      </c>
      <c r="K7" s="11">
        <v>0.27651118301701944</v>
      </c>
      <c r="L7" s="11">
        <v>4.2366016032637774E-2</v>
      </c>
      <c r="M7" s="11">
        <v>0.30607083275938601</v>
      </c>
      <c r="N7" s="11">
        <v>4.2366016032637774E-2</v>
      </c>
      <c r="O7" s="11">
        <v>0.31322886371910191</v>
      </c>
      <c r="P7" s="11">
        <v>3.3728567914992839E-2</v>
      </c>
      <c r="Q7" s="11">
        <v>0.31437399151602563</v>
      </c>
      <c r="R7" s="11">
        <v>3.3739684321836654E-2</v>
      </c>
      <c r="S7" s="11">
        <v>0.32978971585591316</v>
      </c>
      <c r="T7" s="11">
        <v>3.4355255350812956E-2</v>
      </c>
      <c r="U7" s="11">
        <v>0.33877440579758372</v>
      </c>
      <c r="V7" s="11">
        <v>3.4355255350812956E-2</v>
      </c>
      <c r="W7" s="11">
        <v>0.35232921968955394</v>
      </c>
      <c r="X7" s="11">
        <v>3.4355255350812956E-2</v>
      </c>
      <c r="Y7" s="11">
        <v>0.37293287016230375</v>
      </c>
      <c r="Z7" s="11">
        <v>4.2692560483674862E-2</v>
      </c>
      <c r="AA7" s="11">
        <v>0.34066049223403722</v>
      </c>
      <c r="AB7" s="11">
        <v>3.5944901529478629E-2</v>
      </c>
    </row>
    <row r="8" spans="1:28">
      <c r="A8" s="11">
        <v>0.17202988076425799</v>
      </c>
      <c r="B8" s="11">
        <v>3.6113037182991345E-2</v>
      </c>
      <c r="C8" s="11">
        <v>0.19968374047518478</v>
      </c>
      <c r="D8" s="11">
        <v>4.3462371657609113E-2</v>
      </c>
      <c r="E8" s="11">
        <v>0.22176221361067988</v>
      </c>
      <c r="F8" s="11">
        <v>4.3462371657609113E-2</v>
      </c>
      <c r="G8" s="11">
        <v>0.24399175797343112</v>
      </c>
      <c r="H8" s="11">
        <v>4.3462371657609113E-2</v>
      </c>
      <c r="I8" s="11">
        <v>0.26709819678243341</v>
      </c>
      <c r="J8" s="11">
        <v>4.3462371657609113E-2</v>
      </c>
      <c r="K8" s="11">
        <v>0.27666879911982223</v>
      </c>
      <c r="L8" s="11">
        <v>4.2424377168567805E-2</v>
      </c>
      <c r="M8" s="11">
        <v>0.31083842233344056</v>
      </c>
      <c r="N8" s="11">
        <v>4.4136303822515453E-2</v>
      </c>
      <c r="O8" s="11">
        <v>0.31382811189783738</v>
      </c>
      <c r="P8" s="11">
        <v>3.3938390094169865E-2</v>
      </c>
      <c r="Q8" s="11">
        <v>0.31699299027148342</v>
      </c>
      <c r="R8" s="11">
        <v>3.4563687979134505E-2</v>
      </c>
      <c r="S8" s="11">
        <v>0.33041397529703037</v>
      </c>
      <c r="T8" s="11">
        <v>3.4563687979134505E-2</v>
      </c>
      <c r="U8" s="11">
        <v>0.34673417437760129</v>
      </c>
      <c r="V8" s="11">
        <v>3.6735555966245032E-2</v>
      </c>
      <c r="W8" s="11">
        <v>0.38391046706754306</v>
      </c>
      <c r="X8" s="11">
        <v>4.3516564140972713E-2</v>
      </c>
      <c r="Y8" s="11">
        <v>0.37565320686014808</v>
      </c>
      <c r="Z8" s="11">
        <v>4.3516564140972713E-2</v>
      </c>
      <c r="AA8" s="11">
        <v>0.3437090245216316</v>
      </c>
      <c r="AB8" s="11">
        <v>3.6768905186776481E-2</v>
      </c>
    </row>
    <row r="9" spans="1:28">
      <c r="A9" s="11">
        <v>0.17337966288368528</v>
      </c>
      <c r="B9" s="11">
        <v>3.6636897855506168E-2</v>
      </c>
      <c r="C9" s="11">
        <v>0.20099074536308134</v>
      </c>
      <c r="D9" s="11">
        <v>4.3986232330123935E-2</v>
      </c>
      <c r="E9" s="11">
        <v>0.22231108269839833</v>
      </c>
      <c r="F9" s="11">
        <v>4.3670804285930662E-2</v>
      </c>
      <c r="G9" s="11">
        <v>0.24454365838188449</v>
      </c>
      <c r="H9" s="11">
        <v>4.3670804285930662E-2</v>
      </c>
      <c r="I9" s="11">
        <v>0.26767615797890926</v>
      </c>
      <c r="J9" s="11">
        <v>4.3670804285930662E-2</v>
      </c>
      <c r="K9" s="11">
        <v>0.27981494015223862</v>
      </c>
      <c r="L9" s="11">
        <v>4.3670804285930662E-2</v>
      </c>
      <c r="M9" s="11">
        <v>0.31099243154720918</v>
      </c>
      <c r="N9" s="11">
        <v>4.4194664958445484E-2</v>
      </c>
      <c r="O9" s="11">
        <v>0.33954260797715902</v>
      </c>
      <c r="P9" s="11">
        <v>4.3099698884329622E-2</v>
      </c>
      <c r="Q9" s="11">
        <v>0.31716338523005205</v>
      </c>
      <c r="R9" s="11">
        <v>3.4622049115064536E-2</v>
      </c>
      <c r="S9" s="11">
        <v>0.35774953088332251</v>
      </c>
      <c r="T9" s="11">
        <v>4.3724996769294262E-2</v>
      </c>
      <c r="U9" s="11">
        <v>0.37698830027854813</v>
      </c>
      <c r="V9" s="11">
        <v>4.5896864756404789E-2</v>
      </c>
      <c r="W9" s="11">
        <v>0.39139456020137048</v>
      </c>
      <c r="X9" s="11">
        <v>4.5896864756404789E-2</v>
      </c>
      <c r="Y9" s="11">
        <v>0.3835225320016285</v>
      </c>
      <c r="Z9" s="11">
        <v>4.5930213976936238E-2</v>
      </c>
      <c r="AA9" s="11">
        <v>0.34590448740488494</v>
      </c>
      <c r="AB9" s="11">
        <v>3.742755229227257E-2</v>
      </c>
    </row>
    <row r="10" spans="1:28">
      <c r="A10" s="11">
        <v>0.19673298855528421</v>
      </c>
      <c r="B10" s="11">
        <v>4.5798206645665925E-2</v>
      </c>
      <c r="C10" s="11">
        <v>0.20518468129926987</v>
      </c>
      <c r="D10" s="11">
        <v>4.5756520120001615E-2</v>
      </c>
      <c r="E10" s="11">
        <v>0.22437921123309615</v>
      </c>
      <c r="F10" s="11">
        <v>4.4505924350072328E-2</v>
      </c>
      <c r="G10" s="11">
        <v>0.24665711922107908</v>
      </c>
      <c r="H10" s="11">
        <v>4.4505924350072328E-2</v>
      </c>
      <c r="I10" s="11">
        <v>0.26968887312523171</v>
      </c>
      <c r="J10" s="11">
        <v>4.4505924350072328E-2</v>
      </c>
      <c r="K10" s="11">
        <v>0.28404791117456962</v>
      </c>
      <c r="L10" s="11">
        <v>4.5441092075808341E-2</v>
      </c>
      <c r="M10" s="11">
        <v>0.31152907234798055</v>
      </c>
      <c r="N10" s="11">
        <v>4.440448713762251E-2</v>
      </c>
      <c r="O10" s="11">
        <v>0.34180768428415409</v>
      </c>
      <c r="P10" s="11">
        <v>4.3934818948471288E-2</v>
      </c>
      <c r="Q10" s="11">
        <v>0.34301070005027123</v>
      </c>
      <c r="R10" s="11">
        <v>4.3783357905224293E-2</v>
      </c>
      <c r="S10" s="11">
        <v>0.36427428687349295</v>
      </c>
      <c r="T10" s="11">
        <v>4.6138646605257787E-2</v>
      </c>
      <c r="U10" s="11">
        <v>0.38297870477314661</v>
      </c>
      <c r="V10" s="11">
        <v>4.7931167208823094E-2</v>
      </c>
      <c r="W10" s="11">
        <v>0.39892934554607751</v>
      </c>
      <c r="X10" s="11">
        <v>4.8310514592368313E-2</v>
      </c>
      <c r="Y10" s="11">
        <v>0.38558635725149942</v>
      </c>
      <c r="Z10" s="11">
        <v>4.6588861082432327E-2</v>
      </c>
      <c r="AA10" s="11">
        <v>0.37576278261713036</v>
      </c>
      <c r="AB10" s="11">
        <v>4.6588861082432327E-2</v>
      </c>
    </row>
    <row r="11" spans="1:28">
      <c r="A11" s="11">
        <v>0.20601685581573528</v>
      </c>
      <c r="B11" s="11">
        <v>4.9665326676458371E-2</v>
      </c>
      <c r="C11" s="11">
        <v>0.209966975154564</v>
      </c>
      <c r="D11" s="11">
        <v>4.7833898648939707E-2</v>
      </c>
      <c r="E11" s="11">
        <v>0.22936997214903257</v>
      </c>
      <c r="F11" s="11">
        <v>4.658330287901042E-2</v>
      </c>
      <c r="G11" s="11">
        <v>0.2506557494725174</v>
      </c>
      <c r="H11" s="11">
        <v>4.6276212139950007E-2</v>
      </c>
      <c r="I11" s="11">
        <v>0.2737666511048033</v>
      </c>
      <c r="J11" s="11">
        <v>4.6276212139950007E-2</v>
      </c>
      <c r="K11" s="11">
        <v>0.28454445340692874</v>
      </c>
      <c r="L11" s="11">
        <v>4.5650914254985367E-2</v>
      </c>
      <c r="M11" s="11">
        <v>0.31452316451627721</v>
      </c>
      <c r="N11" s="11">
        <v>4.5650914254985367E-2</v>
      </c>
      <c r="O11" s="11">
        <v>0.34654644889210673</v>
      </c>
      <c r="P11" s="11">
        <v>4.5705106738348968E-2</v>
      </c>
      <c r="Q11" s="11">
        <v>0.34754734814608401</v>
      </c>
      <c r="R11" s="11">
        <v>4.5553645695101973E-2</v>
      </c>
      <c r="S11" s="11">
        <v>0.37067271562077853</v>
      </c>
      <c r="T11" s="11">
        <v>4.8518947220689862E-2</v>
      </c>
      <c r="U11" s="11">
        <v>0.38971692470969616</v>
      </c>
      <c r="V11" s="11">
        <v>5.0344817044786619E-2</v>
      </c>
      <c r="W11" s="11">
        <v>0.41709376311005458</v>
      </c>
      <c r="X11" s="11">
        <v>5.4562103891159265E-2</v>
      </c>
      <c r="Y11" s="11">
        <v>0.39290403653199812</v>
      </c>
      <c r="Z11" s="11">
        <v>4.8969161697864402E-2</v>
      </c>
      <c r="AA11" s="11">
        <v>0.38326459701347765</v>
      </c>
      <c r="AB11" s="11">
        <v>4.8969161697864402E-2</v>
      </c>
    </row>
    <row r="12" spans="1:28">
      <c r="A12" s="11">
        <v>0.21096256524445722</v>
      </c>
      <c r="B12" s="11">
        <v>5.1742705205396464E-2</v>
      </c>
      <c r="C12" s="11">
        <v>0.21044424451551677</v>
      </c>
      <c r="D12" s="11">
        <v>4.8042331277261256E-2</v>
      </c>
      <c r="E12" s="11">
        <v>0.23326044793320858</v>
      </c>
      <c r="F12" s="11">
        <v>4.83535906688881E-2</v>
      </c>
      <c r="G12" s="11">
        <v>0.25501329150344032</v>
      </c>
      <c r="H12" s="11">
        <v>4.83535906688881E-2</v>
      </c>
      <c r="I12" s="11">
        <v>0.27631459464194719</v>
      </c>
      <c r="J12" s="11">
        <v>4.7423981146573993E-2</v>
      </c>
      <c r="K12" s="11">
        <v>0.2864955965357423</v>
      </c>
      <c r="L12" s="11">
        <v>4.6486034319127033E-2</v>
      </c>
      <c r="M12" s="11">
        <v>0.31646310666238125</v>
      </c>
      <c r="N12" s="11">
        <v>4.6486034319127033E-2</v>
      </c>
      <c r="O12" s="11">
        <v>0.34669881745632447</v>
      </c>
      <c r="P12" s="11">
        <v>4.5763467874278999E-2</v>
      </c>
      <c r="Q12" s="11">
        <v>0.35261871633287456</v>
      </c>
      <c r="R12" s="11">
        <v>4.7587948147520279E-2</v>
      </c>
      <c r="S12" s="11">
        <v>0.37566125856973587</v>
      </c>
      <c r="T12" s="11">
        <v>5.0553249673108168E-2</v>
      </c>
      <c r="U12" s="11">
        <v>0.40077828848337954</v>
      </c>
      <c r="V12" s="11">
        <v>5.449679500095185E-2</v>
      </c>
      <c r="W12" s="11">
        <v>0.4369301496294225</v>
      </c>
      <c r="X12" s="11">
        <v>6.1565440202763264E-2</v>
      </c>
      <c r="Y12" s="11">
        <v>0.41105195164550851</v>
      </c>
      <c r="Z12" s="11">
        <v>5.5220750996655354E-2</v>
      </c>
      <c r="AA12" s="11">
        <v>0.38390894588335556</v>
      </c>
      <c r="AB12" s="11">
        <v>4.9177594326185951E-2</v>
      </c>
    </row>
    <row r="13" spans="1:28">
      <c r="A13" s="11">
        <v>0.21190681415505436</v>
      </c>
      <c r="B13" s="11">
        <v>5.2147064504340264E-2</v>
      </c>
      <c r="C13" s="11">
        <v>0.21136312518171896</v>
      </c>
      <c r="D13" s="11">
        <v>4.8446690576205056E-2</v>
      </c>
      <c r="E13" s="11">
        <v>0.24146546772942659</v>
      </c>
      <c r="F13" s="11">
        <v>5.2220710699680546E-2</v>
      </c>
      <c r="G13" s="11">
        <v>0.25543692507922544</v>
      </c>
      <c r="H13" s="11">
        <v>4.8563412848065125E-2</v>
      </c>
      <c r="I13" s="11">
        <v>0.27677290398259069</v>
      </c>
      <c r="J13" s="11">
        <v>4.7633803325751019E-2</v>
      </c>
      <c r="K13" s="11">
        <v>0.28880832954745639</v>
      </c>
      <c r="L13" s="11">
        <v>4.7530976562445724E-2</v>
      </c>
      <c r="M13" s="11">
        <v>0.32102503175842179</v>
      </c>
      <c r="N13" s="11">
        <v>4.8520336771545339E-2</v>
      </c>
      <c r="O13" s="11">
        <v>0.35188855211004899</v>
      </c>
      <c r="P13" s="11">
        <v>4.7797770326697304E-2</v>
      </c>
      <c r="Q13" s="11">
        <v>0.35312331134830427</v>
      </c>
      <c r="R13" s="11">
        <v>4.7797770326697304E-2</v>
      </c>
      <c r="S13" s="11">
        <v>0.38561252576107552</v>
      </c>
      <c r="T13" s="11">
        <v>5.4705227629273399E-2</v>
      </c>
      <c r="U13" s="11">
        <v>0.41733881030794412</v>
      </c>
      <c r="V13" s="11">
        <v>6.0748384299742803E-2</v>
      </c>
      <c r="W13" s="11">
        <v>0.46160327226961267</v>
      </c>
      <c r="X13" s="11">
        <v>7.0387698584186642E-2</v>
      </c>
      <c r="Y13" s="11">
        <v>0.4308918157256082</v>
      </c>
      <c r="Z13" s="11">
        <v>6.2224087308259353E-2</v>
      </c>
      <c r="AA13" s="11">
        <v>0.38998955531267376</v>
      </c>
      <c r="AB13" s="11">
        <v>5.1211896778604257E-2</v>
      </c>
    </row>
    <row r="14" spans="1:28">
      <c r="A14" s="11">
        <v>0.2270252717521429</v>
      </c>
      <c r="B14" s="11">
        <v>5.9150400815944262E-2</v>
      </c>
      <c r="C14" s="11">
        <v>0.21318442894995257</v>
      </c>
      <c r="D14" s="11">
        <v>4.9281810640346722E-2</v>
      </c>
      <c r="E14" s="11">
        <v>0.24361509886647703</v>
      </c>
      <c r="F14" s="11">
        <v>5.3265652942999238E-2</v>
      </c>
      <c r="G14" s="11">
        <v>0.26946508023737609</v>
      </c>
      <c r="H14" s="11">
        <v>5.5566749159669124E-2</v>
      </c>
      <c r="I14" s="11">
        <v>0.27899073659605428</v>
      </c>
      <c r="J14" s="11">
        <v>4.867874556906971E-2</v>
      </c>
      <c r="K14" s="11">
        <v>0.29312577455952482</v>
      </c>
      <c r="L14" s="11">
        <v>4.956527901486403E-2</v>
      </c>
      <c r="M14" s="11">
        <v>0.32538129237644831</v>
      </c>
      <c r="N14" s="11">
        <v>5.0597715300483431E-2</v>
      </c>
      <c r="O14" s="11">
        <v>0.35722963272017771</v>
      </c>
      <c r="P14" s="11">
        <v>5.017807094212938E-2</v>
      </c>
      <c r="Q14" s="11">
        <v>0.35871904413135292</v>
      </c>
      <c r="R14" s="11">
        <v>5.0211420162660829E-2</v>
      </c>
      <c r="S14" s="11">
        <v>0.38574899606725771</v>
      </c>
      <c r="T14" s="11">
        <v>5.476358876520343E-2</v>
      </c>
      <c r="U14" s="11">
        <v>0.42094215989064732</v>
      </c>
      <c r="V14" s="11">
        <v>6.2144882909497171E-2</v>
      </c>
      <c r="W14" s="11">
        <v>0.46343518389036503</v>
      </c>
      <c r="X14" s="11">
        <v>7.1046345689682738E-2</v>
      </c>
      <c r="Y14" s="11">
        <v>0.45500296972292575</v>
      </c>
      <c r="Z14" s="11">
        <v>7.1046345689682724E-2</v>
      </c>
      <c r="AA14" s="11">
        <v>0.40826602601298745</v>
      </c>
      <c r="AB14" s="11">
        <v>5.7463486077395209E-2</v>
      </c>
    </row>
    <row r="15" spans="1:28">
      <c r="A15" s="11">
        <v>0.22749814442369393</v>
      </c>
      <c r="B15" s="11">
        <v>5.9383845359664393E-2</v>
      </c>
      <c r="C15" s="11">
        <v>0.22157641521337235</v>
      </c>
      <c r="D15" s="11">
        <v>5.3148930671139169E-2</v>
      </c>
      <c r="E15" s="11">
        <v>0.25796719774950932</v>
      </c>
      <c r="F15" s="11">
        <v>6.0268989254603236E-2</v>
      </c>
      <c r="G15" s="11">
        <v>0.2771693275170013</v>
      </c>
      <c r="H15" s="11">
        <v>5.943386919046157E-2</v>
      </c>
      <c r="I15" s="11">
        <v>0.28339542053888206</v>
      </c>
      <c r="J15" s="11">
        <v>5.0756124098007803E-2</v>
      </c>
      <c r="K15" s="11">
        <v>0.29554667548492708</v>
      </c>
      <c r="L15" s="11">
        <v>5.0713048021488016E-2</v>
      </c>
      <c r="M15" s="11">
        <v>0.32647944503114623</v>
      </c>
      <c r="N15" s="11">
        <v>5.1121575972998254E-2</v>
      </c>
      <c r="O15" s="11">
        <v>0.36177512445137094</v>
      </c>
      <c r="P15" s="11">
        <v>5.2255449471067472E-2</v>
      </c>
      <c r="Q15" s="11">
        <v>0.36110080791686988</v>
      </c>
      <c r="R15" s="11">
        <v>5.1256362405979521E-2</v>
      </c>
      <c r="S15" s="11">
        <v>0.38818425335527923</v>
      </c>
      <c r="T15" s="11">
        <v>5.5808531008522122E-2</v>
      </c>
      <c r="U15" s="11">
        <v>0.44325840876432693</v>
      </c>
      <c r="V15" s="11">
        <v>7.0967141290920549E-2</v>
      </c>
      <c r="W15" s="11">
        <v>0.47472731086561326</v>
      </c>
      <c r="X15" s="11">
        <v>7.519832364584797E-2</v>
      </c>
      <c r="Y15" s="11">
        <v>0.46047889205541842</v>
      </c>
      <c r="Z15" s="11">
        <v>7.3080648142101023E-2</v>
      </c>
      <c r="AA15" s="11">
        <v>0.40904721241168351</v>
      </c>
      <c r="AB15" s="11">
        <v>5.7740006697635127E-2</v>
      </c>
    </row>
    <row r="16" spans="1:28">
      <c r="A16" s="11">
        <v>0.23390437197720634</v>
      </c>
      <c r="B16" s="11">
        <v>6.2586760081538836E-2</v>
      </c>
      <c r="C16" s="11">
        <v>0.23631553539199177</v>
      </c>
      <c r="D16" s="11">
        <v>6.0152266982743167E-2</v>
      </c>
      <c r="E16" s="11">
        <v>0.2585975694395804</v>
      </c>
      <c r="F16" s="11">
        <v>6.0583027747941033E-2</v>
      </c>
      <c r="G16" s="11">
        <v>0.27921924331982811</v>
      </c>
      <c r="H16" s="11">
        <v>6.0478811433780262E-2</v>
      </c>
      <c r="I16" s="11">
        <v>0.28768899918700841</v>
      </c>
      <c r="J16" s="11">
        <v>5.2790426550426109E-2</v>
      </c>
      <c r="K16" s="11">
        <v>0.29990532732125769</v>
      </c>
      <c r="L16" s="11">
        <v>5.2790426550426109E-2</v>
      </c>
      <c r="M16" s="11">
        <v>0.32883454244914828</v>
      </c>
      <c r="N16" s="11">
        <v>5.226934497962224E-2</v>
      </c>
      <c r="O16" s="11">
        <v>0.36445946996191814</v>
      </c>
      <c r="P16" s="11">
        <v>5.3501876588430329E-2</v>
      </c>
      <c r="Q16" s="11">
        <v>0.36650543475191061</v>
      </c>
      <c r="R16" s="11">
        <v>5.3636663021411596E-2</v>
      </c>
      <c r="S16" s="11">
        <v>0.39223779028755584</v>
      </c>
      <c r="T16" s="11">
        <v>5.7578818798399801E-2</v>
      </c>
      <c r="U16" s="11">
        <v>0.44378380603033468</v>
      </c>
      <c r="V16" s="11">
        <v>7.1175573919242091E-2</v>
      </c>
      <c r="W16" s="11">
        <v>0.48012166130611111</v>
      </c>
      <c r="X16" s="11">
        <v>7.7232626098266269E-2</v>
      </c>
      <c r="Y16" s="11">
        <v>0.46514585128826058</v>
      </c>
      <c r="Z16" s="11">
        <v>7.4850935931978696E-2</v>
      </c>
      <c r="AA16" s="11">
        <v>0.41286394019333933</v>
      </c>
      <c r="AB16" s="11">
        <v>5.9136505307389495E-2</v>
      </c>
    </row>
    <row r="17" spans="1:28">
      <c r="A17" s="11">
        <v>0.23452988076425801</v>
      </c>
      <c r="B17" s="11">
        <v>6.290079857487664E-2</v>
      </c>
      <c r="C17" s="11">
        <v>0.23694503722152432</v>
      </c>
      <c r="D17" s="11">
        <v>6.0466305476080964E-2</v>
      </c>
      <c r="E17" s="11">
        <v>0.25986595368869309</v>
      </c>
      <c r="F17" s="11">
        <v>6.1241674853437122E-2</v>
      </c>
      <c r="G17" s="11">
        <v>0.28049955812664534</v>
      </c>
      <c r="H17" s="11">
        <v>6.1137458539276351E-2</v>
      </c>
      <c r="I17" s="11">
        <v>0.29549414613978547</v>
      </c>
      <c r="J17" s="11">
        <v>5.6657546581218556E-2</v>
      </c>
      <c r="K17" s="11">
        <v>0.30093343758659874</v>
      </c>
      <c r="L17" s="11">
        <v>5.3314287222940931E-2</v>
      </c>
      <c r="M17" s="11">
        <v>0.3308777951237431</v>
      </c>
      <c r="N17" s="11">
        <v>5.3314287222940931E-2</v>
      </c>
      <c r="O17" s="11">
        <v>0.36656706466562777</v>
      </c>
      <c r="P17" s="11">
        <v>5.4546818831749021E-2</v>
      </c>
      <c r="Q17" s="11">
        <v>0.37097430142774029</v>
      </c>
      <c r="R17" s="11">
        <v>5.5714041550349688E-2</v>
      </c>
      <c r="S17" s="11">
        <v>0.39271543635919354</v>
      </c>
      <c r="T17" s="11">
        <v>5.7788640977576827E-2</v>
      </c>
      <c r="U17" s="11">
        <v>0.45345549403542751</v>
      </c>
      <c r="V17" s="11">
        <v>7.5042693950034545E-2</v>
      </c>
      <c r="W17" s="11">
        <v>0.48998916235491546</v>
      </c>
      <c r="X17" s="11">
        <v>8.1099746129058722E-2</v>
      </c>
      <c r="Y17" s="11">
        <v>0.47608447760194439</v>
      </c>
      <c r="Z17" s="11">
        <v>7.9002913888143927E-2</v>
      </c>
      <c r="AA17" s="11">
        <v>0.41768789611433382</v>
      </c>
      <c r="AB17" s="11">
        <v>6.0906793097267174E-2</v>
      </c>
    </row>
    <row r="18" spans="1:28">
      <c r="A18" s="11">
        <v>0.23918228942201791</v>
      </c>
      <c r="B18" s="11">
        <v>6.5281099190308708E-2</v>
      </c>
      <c r="C18" s="11">
        <v>0.23897343200557367</v>
      </c>
      <c r="D18" s="11">
        <v>6.1511247719399656E-2</v>
      </c>
      <c r="E18" s="11">
        <v>0.26760742743403054</v>
      </c>
      <c r="F18" s="11">
        <v>6.5393652809602354E-2</v>
      </c>
      <c r="G18" s="11">
        <v>0.28110794301187009</v>
      </c>
      <c r="H18" s="11">
        <v>6.1451497032614148E-2</v>
      </c>
      <c r="I18" s="11">
        <v>0.30916971226933637</v>
      </c>
      <c r="J18" s="11">
        <v>6.3660882892822554E-2</v>
      </c>
      <c r="K18" s="11">
        <v>0.30847634676778823</v>
      </c>
      <c r="L18" s="11">
        <v>5.7181407253733378E-2</v>
      </c>
      <c r="M18" s="11">
        <v>0.33546076495706878</v>
      </c>
      <c r="N18" s="11">
        <v>5.5694587838373007E-2</v>
      </c>
      <c r="O18" s="11">
        <v>0.38050520916420227</v>
      </c>
      <c r="P18" s="11">
        <v>6.1550155143353019E-2</v>
      </c>
      <c r="Q18" s="11">
        <v>0.37952323302310781</v>
      </c>
      <c r="R18" s="11">
        <v>5.986601950651492E-2</v>
      </c>
      <c r="S18" s="11">
        <v>0.39583304517812601</v>
      </c>
      <c r="T18" s="11">
        <v>5.9185139587331195E-2</v>
      </c>
      <c r="U18" s="11">
        <v>0.4578145400190719</v>
      </c>
      <c r="V18" s="11">
        <v>7.6812981739912217E-2</v>
      </c>
      <c r="W18" s="11">
        <v>0.49513704377010215</v>
      </c>
      <c r="X18" s="11">
        <v>8.3177124657996815E-2</v>
      </c>
      <c r="Y18" s="11">
        <v>0.48609429443084429</v>
      </c>
      <c r="Z18" s="11">
        <v>8.2870033918936381E-2</v>
      </c>
      <c r="AA18" s="11">
        <v>0.4364987260252855</v>
      </c>
      <c r="AB18" s="11">
        <v>6.7910129408871173E-2</v>
      </c>
    </row>
    <row r="19" spans="1:28">
      <c r="A19" s="11">
        <v>0.24005171670736963</v>
      </c>
      <c r="B19" s="11">
        <v>6.5738261421760633E-2</v>
      </c>
      <c r="C19" s="11">
        <v>0.23983059680613542</v>
      </c>
      <c r="D19" s="11">
        <v>6.1968409950851587E-2</v>
      </c>
      <c r="E19" s="11">
        <v>0.2683587795494688</v>
      </c>
      <c r="F19" s="11">
        <v>6.5798012108546161E-2</v>
      </c>
      <c r="G19" s="11">
        <v>0.2891322689931996</v>
      </c>
      <c r="H19" s="11">
        <v>6.5603474988779373E-2</v>
      </c>
      <c r="I19" s="11">
        <v>0.30977865474991162</v>
      </c>
      <c r="J19" s="11">
        <v>6.3974921386160358E-2</v>
      </c>
      <c r="K19" s="11">
        <v>0.30906663452534378</v>
      </c>
      <c r="L19" s="11">
        <v>5.7495445747071175E-2</v>
      </c>
      <c r="M19" s="11">
        <v>0.34272598221528389</v>
      </c>
      <c r="N19" s="11">
        <v>5.9561707869165453E-2</v>
      </c>
      <c r="O19" s="11">
        <v>0.38111059298981903</v>
      </c>
      <c r="P19" s="11">
        <v>6.1864193636690816E-2</v>
      </c>
      <c r="Q19" s="11">
        <v>0.3820283213366496</v>
      </c>
      <c r="R19" s="11">
        <v>6.1112446623877777E-2</v>
      </c>
      <c r="S19" s="11">
        <v>0.40044445059175554</v>
      </c>
      <c r="T19" s="11">
        <v>6.1262518116269288E-2</v>
      </c>
      <c r="U19" s="11">
        <v>0.47470431079700137</v>
      </c>
      <c r="V19" s="11">
        <v>8.3816318051516223E-2</v>
      </c>
      <c r="W19" s="11">
        <v>0.49949395189483997</v>
      </c>
      <c r="X19" s="11">
        <v>8.4947412447874487E-2</v>
      </c>
      <c r="Y19" s="11">
        <v>0.49127676936444409</v>
      </c>
      <c r="Z19" s="11">
        <v>8.4947412447874474E-2</v>
      </c>
      <c r="AA19" s="11">
        <v>0.44190727265483859</v>
      </c>
      <c r="AB19" s="11">
        <v>6.9987507937809265E-2</v>
      </c>
    </row>
    <row r="20" spans="1:28">
      <c r="A20" s="11">
        <v>0.24162446727002826</v>
      </c>
      <c r="B20" s="11">
        <v>6.6573381485902305E-2</v>
      </c>
      <c r="C20" s="11">
        <v>0.24196733722097574</v>
      </c>
      <c r="D20" s="11">
        <v>6.311617895747558E-2</v>
      </c>
      <c r="E20" s="11">
        <v>0.27048166764512227</v>
      </c>
      <c r="F20" s="11">
        <v>6.6945781115170147E-2</v>
      </c>
      <c r="G20" s="11">
        <v>0.29292849653620723</v>
      </c>
      <c r="H20" s="11">
        <v>6.7637777441197672E-2</v>
      </c>
      <c r="I20" s="11">
        <v>0.31768101883555244</v>
      </c>
      <c r="J20" s="11">
        <v>6.8126899342325589E-2</v>
      </c>
      <c r="K20" s="11">
        <v>0.31387650108734511</v>
      </c>
      <c r="L20" s="11">
        <v>6.0091126745102183E-2</v>
      </c>
      <c r="M20" s="11">
        <v>0.34327601512160039</v>
      </c>
      <c r="N20" s="11">
        <v>5.987574636250325E-2</v>
      </c>
      <c r="O20" s="11">
        <v>0.38851836399111572</v>
      </c>
      <c r="P20" s="11">
        <v>6.5731313667483263E-2</v>
      </c>
      <c r="Q20" s="11">
        <v>0.3897808212472158</v>
      </c>
      <c r="R20" s="11">
        <v>6.4979566654670223E-2</v>
      </c>
      <c r="S20" s="11">
        <v>0.41418645716630476</v>
      </c>
      <c r="T20" s="11">
        <v>6.751410741506024E-2</v>
      </c>
      <c r="U20" s="11">
        <v>0.47598102615340021</v>
      </c>
      <c r="V20" s="11">
        <v>8.4349905580019383E-2</v>
      </c>
      <c r="W20" s="11">
        <v>0.49996678786183757</v>
      </c>
      <c r="X20" s="11">
        <v>8.5155845076196029E-2</v>
      </c>
      <c r="Y20" s="11">
        <v>0.49178082916074051</v>
      </c>
      <c r="Z20" s="11">
        <v>8.5155845076196016E-2</v>
      </c>
      <c r="AA20" s="11">
        <v>0.44324360371158805</v>
      </c>
      <c r="AB20" s="11">
        <v>7.0521095466312425E-2</v>
      </c>
    </row>
    <row r="21" spans="1:28">
      <c r="A21" s="11">
        <v>0.24938346980797779</v>
      </c>
      <c r="B21" s="11">
        <v>7.0725359442067537E-2</v>
      </c>
      <c r="C21" s="11">
        <v>0.24254609489431503</v>
      </c>
      <c r="D21" s="11">
        <v>6.3430217450813384E-2</v>
      </c>
      <c r="E21" s="11">
        <v>0.27416838692341672</v>
      </c>
      <c r="F21" s="11">
        <v>6.8980083567588446E-2</v>
      </c>
      <c r="G21" s="11">
        <v>0.29505725525452736</v>
      </c>
      <c r="H21" s="11">
        <v>6.8785546447821658E-2</v>
      </c>
      <c r="I21" s="11">
        <v>0.31870126457055137</v>
      </c>
      <c r="J21" s="11">
        <v>6.8688277887938284E-2</v>
      </c>
      <c r="K21" s="11">
        <v>0.32668358206802633</v>
      </c>
      <c r="L21" s="11">
        <v>6.7094463056706188E-2</v>
      </c>
      <c r="M21" s="11">
        <v>0.34413406645545408</v>
      </c>
      <c r="N21" s="11">
        <v>6.0366257814486624E-2</v>
      </c>
      <c r="O21" s="11">
        <v>0.39633517811782909</v>
      </c>
      <c r="P21" s="11">
        <v>6.9883291623648494E-2</v>
      </c>
      <c r="Q21" s="11">
        <v>0.39582278171181978</v>
      </c>
      <c r="R21" s="11">
        <v>6.8115782935481775E-2</v>
      </c>
      <c r="S21" s="11">
        <v>0.43342415985467758</v>
      </c>
      <c r="T21" s="11">
        <v>7.6336365796483618E-2</v>
      </c>
      <c r="U21" s="11">
        <v>0.48089261492846275</v>
      </c>
      <c r="V21" s="11">
        <v>8.6427284108957475E-2</v>
      </c>
      <c r="W21" s="11">
        <v>0.50116941686477423</v>
      </c>
      <c r="X21" s="11">
        <v>8.5689432604699189E-2</v>
      </c>
      <c r="Y21" s="11">
        <v>0.49419714377865087</v>
      </c>
      <c r="Z21" s="11">
        <v>8.6200787319514707E-2</v>
      </c>
      <c r="AA21" s="11">
        <v>0.46510296591013411</v>
      </c>
      <c r="AB21" s="11">
        <v>7.9343353847735804E-2</v>
      </c>
    </row>
    <row r="22" spans="1:28">
      <c r="A22" s="11">
        <v>0.25209799837188146</v>
      </c>
      <c r="B22" s="11">
        <v>7.2212178857427908E-2</v>
      </c>
      <c r="C22" s="11">
        <v>0.25017691881483595</v>
      </c>
      <c r="D22" s="11">
        <v>6.7582195406978615E-2</v>
      </c>
      <c r="E22" s="11">
        <v>0.27847146963200287</v>
      </c>
      <c r="F22" s="11">
        <v>7.1360384183020514E-2</v>
      </c>
      <c r="G22" s="11">
        <v>0.29579037669262215</v>
      </c>
      <c r="H22" s="11">
        <v>6.9189905746765465E-2</v>
      </c>
      <c r="I22" s="11">
        <v>0.32288694288440034</v>
      </c>
      <c r="J22" s="11">
        <v>7.1068578503370353E-2</v>
      </c>
      <c r="K22" s="11">
        <v>0.33416777152464222</v>
      </c>
      <c r="L22" s="11">
        <v>7.124644101287142E-2</v>
      </c>
      <c r="M22" s="11">
        <v>0.34642985597747072</v>
      </c>
      <c r="N22" s="11">
        <v>6.1683552025478802E-2</v>
      </c>
      <c r="O22" s="11">
        <v>0.39876489428280437</v>
      </c>
      <c r="P22" s="11">
        <v>7.1200585834640673E-2</v>
      </c>
      <c r="Q22" s="11">
        <v>0.41278790628842127</v>
      </c>
      <c r="R22" s="11">
        <v>7.6938041316905154E-2</v>
      </c>
      <c r="S22" s="11">
        <v>0.44157272806908349</v>
      </c>
      <c r="T22" s="11">
        <v>8.0203485827276072E-2</v>
      </c>
      <c r="U22" s="11">
        <v>0.48322975710008725</v>
      </c>
      <c r="V22" s="11">
        <v>8.7472226352276167E-2</v>
      </c>
      <c r="W22" s="11">
        <v>0.51210844637113695</v>
      </c>
      <c r="X22" s="11">
        <v>9.0616779938220579E-2</v>
      </c>
      <c r="Y22" s="11">
        <v>0.49728495064267636</v>
      </c>
      <c r="Z22" s="11">
        <v>8.7597285929269075E-2</v>
      </c>
      <c r="AA22" s="11">
        <v>0.47461837052484984</v>
      </c>
      <c r="AB22" s="11">
        <v>8.3210473878528257E-2</v>
      </c>
    </row>
    <row r="23" spans="1:28">
      <c r="A23" s="11">
        <v>0.25416307522865489</v>
      </c>
      <c r="B23" s="11">
        <v>7.3359947864051894E-2</v>
      </c>
      <c r="C23" s="11">
        <v>0.25454091624745595</v>
      </c>
      <c r="D23" s="11">
        <v>6.9962496022410683E-2</v>
      </c>
      <c r="E23" s="11">
        <v>0.27931451217508779</v>
      </c>
      <c r="F23" s="11">
        <v>7.183422102473816E-2</v>
      </c>
      <c r="G23" s="11">
        <v>0.29661293188560489</v>
      </c>
      <c r="H23" s="11">
        <v>6.9647067978217389E-2</v>
      </c>
      <c r="I23" s="11">
        <v>0.32357707769571897</v>
      </c>
      <c r="J23" s="11">
        <v>7.147293780231416E-2</v>
      </c>
      <c r="K23" s="11">
        <v>0.33831008753359648</v>
      </c>
      <c r="L23" s="11">
        <v>7.3626741628303488E-2</v>
      </c>
      <c r="M23" s="11">
        <v>0.35094395212513591</v>
      </c>
      <c r="N23" s="11">
        <v>6.427923302350981E-2</v>
      </c>
      <c r="O23" s="11">
        <v>0.40083465249741296</v>
      </c>
      <c r="P23" s="11">
        <v>7.2348354841264659E-2</v>
      </c>
      <c r="Q23" s="11">
        <v>0.41774159839885228</v>
      </c>
      <c r="R23" s="11">
        <v>7.9533722314936162E-2</v>
      </c>
      <c r="S23" s="11">
        <v>0.45580344587523108</v>
      </c>
      <c r="T23" s="11">
        <v>8.7206822138880077E-2</v>
      </c>
      <c r="U23" s="11">
        <v>0.48335935509236916</v>
      </c>
      <c r="V23" s="11">
        <v>8.7530587488206205E-2</v>
      </c>
      <c r="W23" s="11">
        <v>0.51515347503845621</v>
      </c>
      <c r="X23" s="11">
        <v>9.2013278547974947E-2</v>
      </c>
      <c r="Y23" s="11">
        <v>0.50808522487940466</v>
      </c>
      <c r="Z23" s="11">
        <v>9.2524633262790465E-2</v>
      </c>
      <c r="AA23" s="11">
        <v>0.48461184043012018</v>
      </c>
      <c r="AB23" s="11">
        <v>8.7362451834693489E-2</v>
      </c>
    </row>
    <row r="24" spans="1:28">
      <c r="A24" s="11">
        <v>0.25472723028300531</v>
      </c>
      <c r="B24" s="11">
        <v>7.3673986357389698E-2</v>
      </c>
      <c r="C24" s="11">
        <v>0.25705618063822433</v>
      </c>
      <c r="D24" s="11">
        <v>7.1358994632165051E-2</v>
      </c>
      <c r="E24" s="11">
        <v>0.28024160427684891</v>
      </c>
      <c r="F24" s="11">
        <v>7.2358081697252982E-2</v>
      </c>
      <c r="G24" s="11">
        <v>0.2975449257523321</v>
      </c>
      <c r="H24" s="11">
        <v>7.0170928650732212E-2</v>
      </c>
      <c r="I24" s="11">
        <v>0.3243558830787705</v>
      </c>
      <c r="J24" s="11">
        <v>7.1930100033766084E-2</v>
      </c>
      <c r="K24" s="11">
        <v>0.33924754278556074</v>
      </c>
      <c r="L24" s="11">
        <v>7.4188120173916183E-2</v>
      </c>
      <c r="M24" s="11">
        <v>0.35334400875461081</v>
      </c>
      <c r="N24" s="11">
        <v>6.5675731633264178E-2</v>
      </c>
      <c r="O24" s="11">
        <v>0.4013326625026078</v>
      </c>
      <c r="P24" s="11">
        <v>7.2624875461504576E-2</v>
      </c>
      <c r="Q24" s="11">
        <v>0.4296720697244874</v>
      </c>
      <c r="R24" s="11">
        <v>8.5785311613727114E-2</v>
      </c>
      <c r="S24" s="11">
        <v>0.46205894963969069</v>
      </c>
      <c r="T24" s="11">
        <v>9.0343038419691629E-2</v>
      </c>
      <c r="U24" s="11">
        <v>0.49427360763157036</v>
      </c>
      <c r="V24" s="11">
        <v>9.2457934821727594E-2</v>
      </c>
      <c r="W24" s="11">
        <v>0.51735159418263188</v>
      </c>
      <c r="X24" s="11">
        <v>9.3058220791293639E-2</v>
      </c>
      <c r="Y24" s="11">
        <v>0.50922905287869258</v>
      </c>
      <c r="Z24" s="11">
        <v>9.3058220791293625E-2</v>
      </c>
      <c r="AA24" s="11">
        <v>0.48701342566690975</v>
      </c>
      <c r="AB24" s="11">
        <v>8.840739407801218E-2</v>
      </c>
    </row>
    <row r="25" spans="1:28">
      <c r="A25" s="11">
        <v>0.25653492074893453</v>
      </c>
      <c r="B25" s="11">
        <v>7.4682800278465994E-2</v>
      </c>
      <c r="C25" s="11">
        <v>0.25747310559721759</v>
      </c>
      <c r="D25" s="11">
        <v>7.1592439175885189E-2</v>
      </c>
      <c r="E25" s="11">
        <v>0.28264847800257481</v>
      </c>
      <c r="F25" s="11">
        <v>7.375458030700735E-2</v>
      </c>
      <c r="G25" s="11">
        <v>0.30174242843240284</v>
      </c>
      <c r="H25" s="11">
        <v>7.255122926616428E-2</v>
      </c>
      <c r="I25" s="11">
        <v>0.32671152899046957</v>
      </c>
      <c r="J25" s="11">
        <v>7.3326598643520452E-2</v>
      </c>
      <c r="K25" s="11">
        <v>0.34155203443242238</v>
      </c>
      <c r="L25" s="11">
        <v>7.5584618783670551E-2</v>
      </c>
      <c r="M25" s="11">
        <v>0.36514914979261376</v>
      </c>
      <c r="N25" s="11">
        <v>7.2679067944868184E-2</v>
      </c>
      <c r="O25" s="11">
        <v>0.40596814372139267</v>
      </c>
      <c r="P25" s="11">
        <v>7.5220556459535584E-2</v>
      </c>
      <c r="Q25" s="11">
        <v>0.43026421574072859</v>
      </c>
      <c r="R25" s="11">
        <v>8.6099350107064918E-2</v>
      </c>
      <c r="S25" s="11">
        <v>0.47175202976528025</v>
      </c>
      <c r="T25" s="11">
        <v>9.5270385753213019E-2</v>
      </c>
      <c r="U25" s="11">
        <v>0.4957061908435515</v>
      </c>
      <c r="V25" s="11">
        <v>9.3116581927223691E-2</v>
      </c>
      <c r="W25" s="11">
        <v>0.52087382883512801</v>
      </c>
      <c r="X25" s="11">
        <v>9.4810444420050113E-2</v>
      </c>
      <c r="Y25" s="11">
        <v>0.50980625421885717</v>
      </c>
      <c r="Z25" s="11">
        <v>9.3334741411533542E-2</v>
      </c>
      <c r="AA25" s="11">
        <v>0.48985410348034997</v>
      </c>
      <c r="AB25" s="11">
        <v>8.9670495805640765E-2</v>
      </c>
    </row>
    <row r="26" spans="1:28">
      <c r="A26" s="11">
        <v>0.25771410956280227</v>
      </c>
      <c r="B26" s="11">
        <v>7.534144738396209E-2</v>
      </c>
      <c r="C26" s="11">
        <v>0.25864570704438605</v>
      </c>
      <c r="D26" s="11">
        <v>7.2252475832236762E-2</v>
      </c>
      <c r="E26" s="11">
        <v>0.28318715926499916</v>
      </c>
      <c r="F26" s="11">
        <v>7.4068618800345154E-2</v>
      </c>
      <c r="G26" s="11">
        <v>0.30411242293693397</v>
      </c>
      <c r="H26" s="11">
        <v>7.3947727875918648E-2</v>
      </c>
      <c r="I26" s="11">
        <v>0.33106279692622936</v>
      </c>
      <c r="J26" s="11">
        <v>7.592227964155146E-2</v>
      </c>
      <c r="K26" s="11">
        <v>0.36135706434342596</v>
      </c>
      <c r="L26" s="11">
        <v>8.769733359086343E-2</v>
      </c>
      <c r="M26" s="11">
        <v>0.3721312196764468</v>
      </c>
      <c r="N26" s="11">
        <v>7.6831045901033415E-2</v>
      </c>
      <c r="O26" s="11">
        <v>0.40714516531477929</v>
      </c>
      <c r="P26" s="11">
        <v>7.5880593115887157E-2</v>
      </c>
      <c r="Q26" s="11">
        <v>0.43288792153924077</v>
      </c>
      <c r="R26" s="11">
        <v>8.7495848716819286E-2</v>
      </c>
      <c r="S26" s="11">
        <v>0.47509647436340746</v>
      </c>
      <c r="T26" s="11">
        <v>9.7022609381969493E-2</v>
      </c>
      <c r="U26" s="11">
        <v>0.49614927587121804</v>
      </c>
      <c r="V26" s="11">
        <v>9.3326404106400709E-2</v>
      </c>
      <c r="W26" s="11">
        <v>0.52098482729688156</v>
      </c>
      <c r="X26" s="11">
        <v>9.4868805555980151E-2</v>
      </c>
      <c r="Y26" s="11">
        <v>0.50992786305083082</v>
      </c>
      <c r="Z26" s="11">
        <v>9.339310254746358E-2</v>
      </c>
      <c r="AA26" s="11">
        <v>0.49170487436063098</v>
      </c>
      <c r="AB26" s="11">
        <v>9.0508394971493392E-2</v>
      </c>
    </row>
    <row r="27" spans="1:28">
      <c r="A27" s="11">
        <v>0.26078778192788393</v>
      </c>
      <c r="B27" s="11">
        <v>7.7081165055019274E-2</v>
      </c>
      <c r="C27" s="11">
        <v>0.2642988803370509</v>
      </c>
      <c r="D27" s="11">
        <v>7.5455390554111212E-2</v>
      </c>
      <c r="E27" s="11">
        <v>0.28396398094367259</v>
      </c>
      <c r="F27" s="11">
        <v>7.4525781031797078E-2</v>
      </c>
      <c r="G27" s="11">
        <v>0.30490791265146377</v>
      </c>
      <c r="H27" s="11">
        <v>7.4421564717636293E-2</v>
      </c>
      <c r="I27" s="11">
        <v>0.33193454616157925</v>
      </c>
      <c r="J27" s="11">
        <v>7.6446140314066283E-2</v>
      </c>
      <c r="K27" s="11">
        <v>0.36209672683893185</v>
      </c>
      <c r="L27" s="11">
        <v>8.8154495822315354E-2</v>
      </c>
      <c r="M27" s="11">
        <v>0.37288117758697226</v>
      </c>
      <c r="N27" s="11">
        <v>7.7288208132485339E-2</v>
      </c>
      <c r="O27" s="11">
        <v>0.40962294404699101</v>
      </c>
      <c r="P27" s="11">
        <v>7.7277091725641525E-2</v>
      </c>
      <c r="Q27" s="11">
        <v>0.44599421221986035</v>
      </c>
      <c r="R27" s="11">
        <v>9.4499185028423291E-2</v>
      </c>
      <c r="S27" s="11">
        <v>0.47760088890118346</v>
      </c>
      <c r="T27" s="11">
        <v>9.8339903592961672E-2</v>
      </c>
      <c r="U27" s="11">
        <v>0.49882705060363758</v>
      </c>
      <c r="V27" s="11">
        <v>9.4643698317392888E-2</v>
      </c>
      <c r="W27" s="11">
        <v>0.52338658928821147</v>
      </c>
      <c r="X27" s="11">
        <v>9.6131907283608736E-2</v>
      </c>
      <c r="Y27" s="11">
        <v>0.51349505545538987</v>
      </c>
      <c r="Z27" s="11">
        <v>9.5145326176220055E-2</v>
      </c>
      <c r="AA27" s="11">
        <v>0.49182698886419657</v>
      </c>
      <c r="AB27" s="11">
        <v>9.056675610742343E-2</v>
      </c>
    </row>
    <row r="28" spans="1:28">
      <c r="A28" s="11">
        <v>0.26142825503998468</v>
      </c>
      <c r="B28" s="11">
        <v>7.7443837828298764E-2</v>
      </c>
      <c r="C28" s="11">
        <v>0.26545365275636768</v>
      </c>
      <c r="D28" s="11">
        <v>7.6109869007040878E-2</v>
      </c>
      <c r="E28" s="11">
        <v>0.28435748569565633</v>
      </c>
      <c r="F28" s="11">
        <v>7.4759225575517216E-2</v>
      </c>
      <c r="G28" s="11">
        <v>0.3052927131494686</v>
      </c>
      <c r="H28" s="11">
        <v>7.4655009261356431E-2</v>
      </c>
      <c r="I28" s="11">
        <v>0.35093141491524493</v>
      </c>
      <c r="J28" s="11">
        <v>8.8558855121259161E-2</v>
      </c>
      <c r="K28" s="11">
        <v>0.3628858375235523</v>
      </c>
      <c r="L28" s="11">
        <v>8.8645007274298734E-2</v>
      </c>
      <c r="M28" s="11">
        <v>0.3737545341843061</v>
      </c>
      <c r="N28" s="11">
        <v>7.7821795660988499E-2</v>
      </c>
      <c r="O28" s="11">
        <v>0.41384733692473213</v>
      </c>
      <c r="P28" s="11">
        <v>7.969074156160505E-2</v>
      </c>
      <c r="Q28" s="11">
        <v>0.44843905038230608</v>
      </c>
      <c r="R28" s="11">
        <v>9.581647923941547E-2</v>
      </c>
      <c r="S28" s="11">
        <v>0.48247416976721663</v>
      </c>
      <c r="T28" s="11">
        <v>0.10093558459099268</v>
      </c>
      <c r="U28" s="11">
        <v>0.50225001379167811</v>
      </c>
      <c r="V28" s="11">
        <v>9.6395921946149363E-2</v>
      </c>
      <c r="W28" s="11">
        <v>0.54629072856943084</v>
      </c>
      <c r="X28" s="11">
        <v>0.1082446220908016</v>
      </c>
      <c r="Y28" s="11">
        <v>0.51604355358631504</v>
      </c>
      <c r="Z28" s="11">
        <v>9.640842790384864E-2</v>
      </c>
      <c r="AA28" s="11">
        <v>0.49453429339005456</v>
      </c>
      <c r="AB28" s="11">
        <v>9.1884050318415608E-2</v>
      </c>
    </row>
    <row r="29" spans="1:28">
      <c r="A29" s="11">
        <v>0.26258350093377386</v>
      </c>
      <c r="B29" s="11">
        <v>7.8103874484650337E-2</v>
      </c>
      <c r="C29" s="11">
        <v>0.26805257643167091</v>
      </c>
      <c r="D29" s="11">
        <v>7.759668842240125E-2</v>
      </c>
      <c r="E29" s="11">
        <v>0.2849190895649924</v>
      </c>
      <c r="F29" s="11">
        <v>7.5095496882542648E-2</v>
      </c>
      <c r="G29" s="11">
        <v>0.30627883797310168</v>
      </c>
      <c r="H29" s="11">
        <v>7.5258074332633443E-2</v>
      </c>
      <c r="I29" s="11">
        <v>0.35145702842479409</v>
      </c>
      <c r="J29" s="11">
        <v>8.8895126428284593E-2</v>
      </c>
      <c r="K29" s="11">
        <v>0.36493278651877542</v>
      </c>
      <c r="L29" s="11">
        <v>8.9962301485290913E-2</v>
      </c>
      <c r="M29" s="11">
        <v>0.3934916280208765</v>
      </c>
      <c r="N29" s="11">
        <v>8.9934510468181378E-2</v>
      </c>
      <c r="O29" s="11">
        <v>0.41531068870591042</v>
      </c>
      <c r="P29" s="11">
        <v>8.0528640727457676E-2</v>
      </c>
      <c r="Q29" s="11">
        <v>0.44927972827181861</v>
      </c>
      <c r="R29" s="11">
        <v>9.6273641470867394E-2</v>
      </c>
      <c r="S29" s="11">
        <v>0.48480154174562112</v>
      </c>
      <c r="T29" s="11">
        <v>0.10218201170835553</v>
      </c>
      <c r="U29" s="11">
        <v>0.50469661372705421</v>
      </c>
      <c r="V29" s="11">
        <v>9.7659023673777948E-2</v>
      </c>
      <c r="W29" s="11">
        <v>0.54870560061529861</v>
      </c>
      <c r="X29" s="11">
        <v>0.10956191630179378</v>
      </c>
      <c r="Y29" s="11">
        <v>0.53958367480740876</v>
      </c>
      <c r="Z29" s="11">
        <v>0.10852114271104152</v>
      </c>
      <c r="AA29" s="11">
        <v>0.50460484266282368</v>
      </c>
      <c r="AB29" s="11">
        <v>9.6811397651936998E-2</v>
      </c>
    </row>
    <row r="30" spans="1:28">
      <c r="A30" s="11">
        <v>0.26417271225398647</v>
      </c>
      <c r="B30" s="11">
        <v>7.9012640744132279E-2</v>
      </c>
      <c r="C30" s="11">
        <v>0.26887819756757197</v>
      </c>
      <c r="D30" s="11">
        <v>7.8070525264118895E-2</v>
      </c>
      <c r="E30" s="11">
        <v>0.29537434527303991</v>
      </c>
      <c r="F30" s="11">
        <v>8.139433091041981E-2</v>
      </c>
      <c r="G30" s="11">
        <v>0.30682250106202591</v>
      </c>
      <c r="H30" s="11">
        <v>7.5594345639658875E-2</v>
      </c>
      <c r="I30" s="11">
        <v>0.35239501350890828</v>
      </c>
      <c r="J30" s="11">
        <v>8.9498191499561605E-2</v>
      </c>
      <c r="K30" s="11">
        <v>0.3663441202497546</v>
      </c>
      <c r="L30" s="11">
        <v>9.0871067744772854E-2</v>
      </c>
      <c r="M30" s="11">
        <v>0.39440420435587809</v>
      </c>
      <c r="N30" s="11">
        <v>9.0495889013794073E-2</v>
      </c>
      <c r="O30" s="11">
        <v>0.41617683752398033</v>
      </c>
      <c r="P30" s="11">
        <v>8.1062228255960836E-2</v>
      </c>
      <c r="Q30" s="11">
        <v>0.44977867483558304</v>
      </c>
      <c r="R30" s="11">
        <v>9.6550162091107311E-2</v>
      </c>
      <c r="S30" s="11">
        <v>0.48576144437221347</v>
      </c>
      <c r="T30" s="11">
        <v>0.10271559923685869</v>
      </c>
      <c r="U30" s="11">
        <v>0.51074919023146359</v>
      </c>
      <c r="V30" s="11">
        <v>0.1007952399545895</v>
      </c>
      <c r="W30" s="11">
        <v>0.54908666620053148</v>
      </c>
      <c r="X30" s="11">
        <v>0.1097717384809708</v>
      </c>
      <c r="Y30" s="11">
        <v>0.54545350400868553</v>
      </c>
      <c r="Z30" s="11">
        <v>0.11165735899185307</v>
      </c>
      <c r="AA30" s="11">
        <v>0.50812537781880984</v>
      </c>
      <c r="AB30" s="11">
        <v>9.8563621280693473E-2</v>
      </c>
    </row>
    <row r="31" spans="1:28">
      <c r="A31" s="11">
        <v>0.26659543647943301</v>
      </c>
      <c r="B31" s="11">
        <v>8.0409139353886647E-2</v>
      </c>
      <c r="C31" s="11">
        <v>0.2711424841047359</v>
      </c>
      <c r="D31" s="11">
        <v>7.9387819475111074E-2</v>
      </c>
      <c r="E31" s="11">
        <v>0.29637529910818305</v>
      </c>
      <c r="F31" s="11">
        <v>8.1997395981696822E-2</v>
      </c>
      <c r="G31" s="11">
        <v>0.30788158500148866</v>
      </c>
      <c r="H31" s="11">
        <v>7.6254382296010448E-2</v>
      </c>
      <c r="I31" s="11">
        <v>0.35346440197040979</v>
      </c>
      <c r="J31" s="11">
        <v>9.018740872387819E-2</v>
      </c>
      <c r="K31" s="11">
        <v>0.37130439172031282</v>
      </c>
      <c r="L31" s="11">
        <v>9.4073982466647305E-2</v>
      </c>
      <c r="M31" s="11">
        <v>0.39954581630622782</v>
      </c>
      <c r="N31" s="11">
        <v>9.3698803735668523E-2</v>
      </c>
      <c r="O31" s="11">
        <v>0.41697242640291582</v>
      </c>
      <c r="P31" s="11">
        <v>8.1552739707944216E-2</v>
      </c>
      <c r="Q31" s="11">
        <v>0.4509667325025089</v>
      </c>
      <c r="R31" s="11">
        <v>9.7210198747458884E-2</v>
      </c>
      <c r="S31" s="11">
        <v>0.48624738931382172</v>
      </c>
      <c r="T31" s="11">
        <v>0.10299211985709861</v>
      </c>
      <c r="U31" s="11">
        <v>0.51125357160683105</v>
      </c>
      <c r="V31" s="11">
        <v>0.10107176057482942</v>
      </c>
      <c r="W31" s="11">
        <v>0.55477817787722006</v>
      </c>
      <c r="X31" s="11">
        <v>0.11290795476178235</v>
      </c>
      <c r="Y31" s="11">
        <v>0.54784426314741297</v>
      </c>
      <c r="Z31" s="11">
        <v>0.11297465320284525</v>
      </c>
      <c r="AA31" s="11">
        <v>0.50997874688001776</v>
      </c>
      <c r="AB31" s="11">
        <v>9.9486283048730195E-2</v>
      </c>
    </row>
    <row r="32" spans="1:28">
      <c r="A32" s="11">
        <v>0.26756662117511848</v>
      </c>
      <c r="B32" s="11">
        <v>8.0970517899499342E-2</v>
      </c>
      <c r="C32" s="11">
        <v>0.27211485185449313</v>
      </c>
      <c r="D32" s="11">
        <v>7.995475622414569E-2</v>
      </c>
      <c r="E32" s="11">
        <v>0.30164495174154488</v>
      </c>
      <c r="F32" s="11">
        <v>8.5200310703571272E-2</v>
      </c>
      <c r="G32" s="11">
        <v>0.30877474579043557</v>
      </c>
      <c r="H32" s="11">
        <v>7.6815760841623143E-2</v>
      </c>
      <c r="I32" s="11">
        <v>0.35394941931458729</v>
      </c>
      <c r="J32" s="11">
        <v>9.0501447217215994E-2</v>
      </c>
      <c r="K32" s="11">
        <v>0.38490264372682764</v>
      </c>
      <c r="L32" s="11">
        <v>0.10289624084807068</v>
      </c>
      <c r="M32" s="11">
        <v>0.41369648897255779</v>
      </c>
      <c r="N32" s="11">
        <v>0.1025210621170919</v>
      </c>
      <c r="O32" s="11">
        <v>0.41771381706773358</v>
      </c>
      <c r="P32" s="11">
        <v>8.200990193939614E-2</v>
      </c>
      <c r="Q32" s="11">
        <v>0.45411762712311182</v>
      </c>
      <c r="R32" s="11">
        <v>9.8962422376215359E-2</v>
      </c>
      <c r="S32" s="11">
        <v>0.48705053550763722</v>
      </c>
      <c r="T32" s="11">
        <v>0.10344928208855053</v>
      </c>
      <c r="U32" s="11">
        <v>0.53225019768072113</v>
      </c>
      <c r="V32" s="11">
        <v>0.11318447538202228</v>
      </c>
      <c r="W32" s="11">
        <v>0.55523615578240815</v>
      </c>
      <c r="X32" s="11">
        <v>0.11318447538202227</v>
      </c>
      <c r="Y32" s="11">
        <v>0.54822230799463523</v>
      </c>
      <c r="Z32" s="11">
        <v>0.11318447538202227</v>
      </c>
      <c r="AA32" s="11">
        <v>0.51073654965037152</v>
      </c>
      <c r="AB32" s="11">
        <v>9.9879525940830188E-2</v>
      </c>
    </row>
    <row r="33" spans="1:45">
      <c r="A33" s="11">
        <v>0.26838367332279839</v>
      </c>
      <c r="B33" s="11">
        <v>8.1444354741216987E-2</v>
      </c>
      <c r="C33" s="11">
        <v>0.27508132779627725</v>
      </c>
      <c r="D33" s="11">
        <v>8.1694473895202874E-2</v>
      </c>
      <c r="E33" s="11">
        <v>0.30407347459602069</v>
      </c>
      <c r="F33" s="11">
        <v>8.6687130118931643E-2</v>
      </c>
      <c r="G33" s="11">
        <v>0.31287104711629099</v>
      </c>
      <c r="H33" s="11">
        <v>7.9411441839654151E-2</v>
      </c>
      <c r="I33" s="11">
        <v>0.35496859672944486</v>
      </c>
      <c r="J33" s="11">
        <v>9.1161483873567567E-2</v>
      </c>
      <c r="K33" s="11">
        <v>0.38594311603944731</v>
      </c>
      <c r="L33" s="11">
        <v>0.10358545807238727</v>
      </c>
      <c r="M33" s="11">
        <v>0.41472863767849777</v>
      </c>
      <c r="N33" s="11">
        <v>0.103179709222588</v>
      </c>
      <c r="O33" s="11">
        <v>0.42061291021912456</v>
      </c>
      <c r="P33" s="11">
        <v>8.3827434458360037E-2</v>
      </c>
      <c r="Q33" s="11">
        <v>0.45555704088914167</v>
      </c>
      <c r="R33" s="11">
        <v>9.9800321542067985E-2</v>
      </c>
      <c r="S33" s="11">
        <v>0.48758996205572225</v>
      </c>
      <c r="T33" s="11">
        <v>0.10376332058188834</v>
      </c>
      <c r="U33" s="11">
        <v>0.53653481238501444</v>
      </c>
      <c r="V33" s="11">
        <v>0.11578015638005329</v>
      </c>
      <c r="W33" s="11">
        <v>0.55715459376311016</v>
      </c>
      <c r="X33" s="11">
        <v>0.11443090249938512</v>
      </c>
      <c r="Y33" s="11">
        <v>0.54961464099839097</v>
      </c>
      <c r="Z33" s="11">
        <v>0.11402237454787489</v>
      </c>
      <c r="AA33" s="11">
        <v>0.51112281254817471</v>
      </c>
      <c r="AB33" s="11">
        <v>0.10008934812000721</v>
      </c>
    </row>
    <row r="34" spans="1:45">
      <c r="A34" s="11">
        <v>0.2791175836805056</v>
      </c>
      <c r="B34" s="11">
        <v>8.7743188769094149E-2</v>
      </c>
      <c r="C34" s="11">
        <v>0.27676274226905917</v>
      </c>
      <c r="D34" s="11">
        <v>8.270328781627917E-2</v>
      </c>
      <c r="E34" s="11">
        <v>0.30513937581741357</v>
      </c>
      <c r="F34" s="11">
        <v>8.7341608571861309E-2</v>
      </c>
      <c r="G34" s="11">
        <v>0.31580588638853557</v>
      </c>
      <c r="H34" s="11">
        <v>8.1278998189415225E-2</v>
      </c>
      <c r="I34" s="11">
        <v>0.35569505442556976</v>
      </c>
      <c r="J34" s="11">
        <v>9.1635320715285212E-2</v>
      </c>
      <c r="K34" s="11">
        <v>0.38684142480836253</v>
      </c>
      <c r="L34" s="11">
        <v>0.10418852314366428</v>
      </c>
      <c r="M34" s="11">
        <v>0.41602862849533967</v>
      </c>
      <c r="N34" s="11">
        <v>0.10401760838844062</v>
      </c>
      <c r="O34" s="11">
        <v>0.43449174346451364</v>
      </c>
      <c r="P34" s="11">
        <v>9.2649692839783415E-2</v>
      </c>
      <c r="Q34" s="11">
        <v>0.45750575671365556</v>
      </c>
      <c r="R34" s="11">
        <v>0.10094809054869197</v>
      </c>
      <c r="S34" s="11">
        <v>0.48869278966514057</v>
      </c>
      <c r="T34" s="11">
        <v>0.10442335723823991</v>
      </c>
      <c r="U34" s="11">
        <v>0.53856809980446452</v>
      </c>
      <c r="V34" s="11">
        <v>0.11702658349741614</v>
      </c>
      <c r="W34" s="11">
        <v>0.56228324709830801</v>
      </c>
      <c r="X34" s="11">
        <v>0.11783947074787016</v>
      </c>
      <c r="Y34" s="11">
        <v>0.55164674220513832</v>
      </c>
      <c r="Z34" s="11">
        <v>0.11526880166523774</v>
      </c>
      <c r="AA34" s="11">
        <v>0.53303587048587731</v>
      </c>
      <c r="AB34" s="11">
        <v>0.11220206292720009</v>
      </c>
    </row>
    <row r="35" spans="1:45">
      <c r="A35" s="11">
        <v>0.28653539960733604</v>
      </c>
      <c r="B35" s="11">
        <v>9.2107768006147353E-2</v>
      </c>
      <c r="C35" s="11">
        <v>0.2872434677184878</v>
      </c>
      <c r="D35" s="11">
        <v>8.9002121844156346E-2</v>
      </c>
      <c r="E35" s="11">
        <v>0.30653638136086403</v>
      </c>
      <c r="F35" s="11">
        <v>8.8217025610811808E-2</v>
      </c>
      <c r="G35" s="11">
        <v>0.31669669365761705</v>
      </c>
      <c r="H35" s="11">
        <v>8.1845934938449841E-2</v>
      </c>
      <c r="I35" s="11">
        <v>0.36058902899314049</v>
      </c>
      <c r="J35" s="11">
        <v>9.4838235437159663E-2</v>
      </c>
      <c r="K35" s="11">
        <v>0.38754606150324555</v>
      </c>
      <c r="L35" s="11">
        <v>0.10466235998538193</v>
      </c>
      <c r="M35" s="11">
        <v>0.41791500221926331</v>
      </c>
      <c r="N35" s="11">
        <v>0.10524597134468228</v>
      </c>
      <c r="O35" s="11">
        <v>0.43952297390713918</v>
      </c>
      <c r="P35" s="11">
        <v>9.5852607561657865E-2</v>
      </c>
      <c r="Q35" s="11">
        <v>0.45838032531315964</v>
      </c>
      <c r="R35" s="11">
        <v>0.10147473032291775</v>
      </c>
      <c r="S35" s="11">
        <v>0.49056649008515563</v>
      </c>
      <c r="T35" s="11">
        <v>0.10557112624486389</v>
      </c>
      <c r="U35" s="11">
        <v>0.53929402369366519</v>
      </c>
      <c r="V35" s="11">
        <v>0.11748374572886806</v>
      </c>
      <c r="W35" s="11">
        <v>0.56616819325968404</v>
      </c>
      <c r="X35" s="11">
        <v>0.12043515174590116</v>
      </c>
      <c r="Y35" s="11">
        <v>0.5521411085438136</v>
      </c>
      <c r="Z35" s="11">
        <v>0.11558284015857555</v>
      </c>
      <c r="AA35" s="11">
        <v>0.5386427449261858</v>
      </c>
      <c r="AB35" s="11">
        <v>0.11533827920801164</v>
      </c>
    </row>
    <row r="36" spans="1:45">
      <c r="A36" s="11">
        <v>0.28877406263467886</v>
      </c>
      <c r="B36" s="11">
        <v>9.3425062217139532E-2</v>
      </c>
      <c r="C36" s="11">
        <v>0.28779891050925183</v>
      </c>
      <c r="D36" s="11">
        <v>8.9338393151181777E-2</v>
      </c>
      <c r="E36" s="11">
        <v>0.30930746984085322</v>
      </c>
      <c r="F36" s="11">
        <v>8.9956743281868992E-2</v>
      </c>
      <c r="G36" s="11">
        <v>0.31718975606943361</v>
      </c>
      <c r="H36" s="11">
        <v>8.2159973431787645E-2</v>
      </c>
      <c r="I36" s="11">
        <v>0.36259106093804938</v>
      </c>
      <c r="J36" s="11">
        <v>9.6155529648151841E-2</v>
      </c>
      <c r="K36" s="11">
        <v>0.38814562079626008</v>
      </c>
      <c r="L36" s="11">
        <v>0.10506671928432573</v>
      </c>
      <c r="M36" s="11">
        <v>0.4206651667508457</v>
      </c>
      <c r="N36" s="11">
        <v>0.10706350386364617</v>
      </c>
      <c r="O36" s="11">
        <v>0.44145058963566541</v>
      </c>
      <c r="P36" s="11">
        <v>9.7080970517899517E-2</v>
      </c>
      <c r="Q36" s="11">
        <v>0.45918805390129147</v>
      </c>
      <c r="R36" s="11">
        <v>0.10196524177490113</v>
      </c>
      <c r="S36" s="11">
        <v>0.49136410369899075</v>
      </c>
      <c r="T36" s="11">
        <v>0.10606163769684727</v>
      </c>
      <c r="U36" s="11">
        <v>0.54059963589969451</v>
      </c>
      <c r="V36" s="11">
        <v>0.11832164489472069</v>
      </c>
      <c r="W36" s="11">
        <v>0.56684642008110764</v>
      </c>
      <c r="X36" s="11">
        <v>0.12089231397735309</v>
      </c>
      <c r="Y36" s="11">
        <v>0.55614538776474165</v>
      </c>
      <c r="Z36" s="11">
        <v>0.11817852115660656</v>
      </c>
      <c r="AA36" s="11">
        <v>0.5397305166742592</v>
      </c>
      <c r="AB36" s="11">
        <v>0.11599831586436321</v>
      </c>
    </row>
    <row r="37" spans="1:45">
      <c r="A37" s="11">
        <v>0.290257027247043</v>
      </c>
      <c r="B37" s="11">
        <v>9.4300479256090031E-2</v>
      </c>
      <c r="C37" s="11">
        <v>0.28879185021422255</v>
      </c>
      <c r="D37" s="11">
        <v>8.9941458222458789E-2</v>
      </c>
      <c r="E37" s="11">
        <v>0.30981049371474834</v>
      </c>
      <c r="F37" s="11">
        <v>9.0276339978628703E-2</v>
      </c>
      <c r="G37" s="11">
        <v>0.31768870228091384</v>
      </c>
      <c r="H37" s="11">
        <v>8.2479570128547355E-2</v>
      </c>
      <c r="I37" s="11">
        <v>0.36390829967234639</v>
      </c>
      <c r="J37" s="11">
        <v>9.7025388483680433E-2</v>
      </c>
      <c r="K37" s="11">
        <v>0.3891108906546013</v>
      </c>
      <c r="L37" s="11">
        <v>0.10572675594067731</v>
      </c>
      <c r="M37" s="11">
        <v>0.42196420098872012</v>
      </c>
      <c r="N37" s="11">
        <v>0.10793336269917476</v>
      </c>
      <c r="O37" s="11">
        <v>0.44253557652583325</v>
      </c>
      <c r="P37" s="11">
        <v>9.7777135496493486E-2</v>
      </c>
      <c r="Q37" s="11">
        <v>0.46210924482084059</v>
      </c>
      <c r="R37" s="11">
        <v>0.10378277429386502</v>
      </c>
      <c r="S37" s="11">
        <v>0.49270206595757432</v>
      </c>
      <c r="T37" s="11">
        <v>0.1068995368626999</v>
      </c>
      <c r="U37" s="11">
        <v>0.54313467770818191</v>
      </c>
      <c r="V37" s="11">
        <v>0.1200113387349807</v>
      </c>
      <c r="W37" s="11">
        <v>0.56808925325129367</v>
      </c>
      <c r="X37" s="11">
        <v>0.12173021314320571</v>
      </c>
      <c r="Y37" s="11">
        <v>0.55721431177332126</v>
      </c>
      <c r="Z37" s="11">
        <v>0.11887468613520052</v>
      </c>
      <c r="AA37" s="11">
        <v>0.54024235831686385</v>
      </c>
      <c r="AB37" s="11">
        <v>0.11631235435770101</v>
      </c>
    </row>
    <row r="38" spans="1:45">
      <c r="A38" s="11">
        <v>0.29127759421539046</v>
      </c>
      <c r="B38" s="11">
        <v>9.4903544327367043E-2</v>
      </c>
      <c r="C38" s="11">
        <v>0.29023188707916631</v>
      </c>
      <c r="D38" s="11">
        <v>9.0816875261409288E-2</v>
      </c>
      <c r="E38" s="11">
        <v>0.31088403580511181</v>
      </c>
      <c r="F38" s="11">
        <v>9.0965557202945288E-2</v>
      </c>
      <c r="G38" s="11">
        <v>0.31803584646107108</v>
      </c>
      <c r="H38" s="11">
        <v>8.2706066917990109E-2</v>
      </c>
      <c r="I38" s="11">
        <v>0.36490290572395268</v>
      </c>
      <c r="J38" s="11">
        <v>9.7684035589176529E-2</v>
      </c>
      <c r="K38" s="11">
        <v>0.39037387981823668</v>
      </c>
      <c r="L38" s="11">
        <v>0.1065966147762059</v>
      </c>
      <c r="M38" s="11">
        <v>0.42297721811530997</v>
      </c>
      <c r="N38" s="11">
        <v>0.10862952767776873</v>
      </c>
      <c r="O38" s="11">
        <v>0.44388848666314901</v>
      </c>
      <c r="P38" s="11">
        <v>9.8646994332022078E-2</v>
      </c>
      <c r="Q38" s="11">
        <v>0.46296027820507274</v>
      </c>
      <c r="R38" s="11">
        <v>0.10431636182236818</v>
      </c>
      <c r="S38" s="11">
        <v>0.51129798936822546</v>
      </c>
      <c r="T38" s="11">
        <v>0.11901225166989277</v>
      </c>
      <c r="U38" s="11">
        <v>0.54449282964081203</v>
      </c>
      <c r="V38" s="11">
        <v>0.12092010499446264</v>
      </c>
      <c r="W38" s="11">
        <v>0.56910309746888565</v>
      </c>
      <c r="X38" s="11">
        <v>0.12242637812179968</v>
      </c>
      <c r="Y38" s="11">
        <v>0.55796158923356487</v>
      </c>
      <c r="Z38" s="11">
        <v>0.1193651975871839</v>
      </c>
      <c r="AA38" s="11">
        <v>0.54102094653463295</v>
      </c>
      <c r="AB38" s="11">
        <v>0.11680286580968439</v>
      </c>
    </row>
    <row r="39" spans="1:45">
      <c r="A39" s="11">
        <v>0.2922368074510367</v>
      </c>
      <c r="B39" s="11">
        <v>9.5470481076401659E-2</v>
      </c>
      <c r="C39" s="11">
        <v>0.29740327066658612</v>
      </c>
      <c r="D39" s="11">
        <v>9.5181454498462492E-2</v>
      </c>
      <c r="E39" s="11">
        <v>0.31175382138959373</v>
      </c>
      <c r="F39" s="11">
        <v>9.1526935748557983E-2</v>
      </c>
      <c r="G39" s="11">
        <v>0.32031170017098326</v>
      </c>
      <c r="H39" s="11">
        <v>8.4192886333350481E-2</v>
      </c>
      <c r="I39" s="11">
        <v>0.36626180894376276</v>
      </c>
      <c r="J39" s="11">
        <v>9.8592801848658471E-2</v>
      </c>
      <c r="K39" s="11">
        <v>0.39132884797051237</v>
      </c>
      <c r="L39" s="11">
        <v>0.10725526188170199</v>
      </c>
      <c r="M39" s="11">
        <v>0.426087056338675</v>
      </c>
      <c r="N39" s="11">
        <v>0.11080556431744569</v>
      </c>
      <c r="O39" s="11">
        <v>0.44661066866279725</v>
      </c>
      <c r="P39" s="11">
        <v>0.10039921796077855</v>
      </c>
      <c r="Q39" s="11">
        <v>0.46415210150644209</v>
      </c>
      <c r="R39" s="11">
        <v>0.10507227748774767</v>
      </c>
      <c r="S39" s="11">
        <v>0.51243124616753577</v>
      </c>
      <c r="T39" s="11">
        <v>0.11976816733527225</v>
      </c>
      <c r="U39" s="11">
        <v>0.54546218759659637</v>
      </c>
      <c r="V39" s="11">
        <v>0.12158014165081421</v>
      </c>
      <c r="W39" s="11">
        <v>0.56981541043210759</v>
      </c>
      <c r="X39" s="11">
        <v>0.12291688957378306</v>
      </c>
      <c r="Y39" s="11">
        <v>0.56314406416716467</v>
      </c>
      <c r="Z39" s="11">
        <v>0.12277376583566894</v>
      </c>
      <c r="AA39" s="11">
        <v>0.54297218041075512</v>
      </c>
      <c r="AB39" s="11">
        <v>0.11804929292704724</v>
      </c>
    </row>
    <row r="40" spans="1:45">
      <c r="A40" s="11">
        <v>0.29386492601637693</v>
      </c>
      <c r="B40" s="11">
        <v>9.6444556226091022E-2</v>
      </c>
      <c r="C40" s="11">
        <v>0.29832489426015013</v>
      </c>
      <c r="D40" s="11">
        <v>9.5742833044075187E-2</v>
      </c>
      <c r="E40" s="11">
        <v>0.31262742740856092</v>
      </c>
      <c r="F40" s="11">
        <v>9.2093872497592599E-2</v>
      </c>
      <c r="G40" s="11">
        <v>0.32519054685210841</v>
      </c>
      <c r="H40" s="11">
        <v>8.7395801055224931E-2</v>
      </c>
      <c r="I40" s="11">
        <v>0.36731089932257838</v>
      </c>
      <c r="J40" s="11">
        <v>9.9298693683240777E-2</v>
      </c>
      <c r="K40" s="11">
        <v>0.39394342096994683</v>
      </c>
      <c r="L40" s="11">
        <v>0.10907279440066589</v>
      </c>
      <c r="M40" s="11">
        <v>0.42701111162128669</v>
      </c>
      <c r="N40" s="11">
        <v>0.11146004277037536</v>
      </c>
      <c r="O40" s="11">
        <v>0.44998527444748515</v>
      </c>
      <c r="P40" s="11">
        <v>0.10257525460045551</v>
      </c>
      <c r="Q40" s="11">
        <v>0.46545030398084047</v>
      </c>
      <c r="R40" s="11">
        <v>0.10591990350958863</v>
      </c>
      <c r="S40" s="11">
        <v>0.51514958713121894</v>
      </c>
      <c r="T40" s="11">
        <v>0.12158569985423615</v>
      </c>
      <c r="U40" s="11">
        <v>0.54618110618891702</v>
      </c>
      <c r="V40" s="11">
        <v>0.12207065310279759</v>
      </c>
      <c r="W40" s="11">
        <v>0.57057491959166573</v>
      </c>
      <c r="X40" s="11">
        <v>0.12344352934800884</v>
      </c>
      <c r="Y40" s="11">
        <v>0.5638217249772205</v>
      </c>
      <c r="Z40" s="11">
        <v>0.12323092806712087</v>
      </c>
      <c r="AA40" s="11">
        <v>0.5440538897366658</v>
      </c>
      <c r="AB40" s="11">
        <v>0.11874545790564121</v>
      </c>
    </row>
    <row r="41" spans="1:45">
      <c r="A41" s="11">
        <v>0.29449791696595312</v>
      </c>
      <c r="B41" s="11">
        <v>9.6823903609636233E-2</v>
      </c>
      <c r="C41" s="11">
        <v>0.30538518928941716</v>
      </c>
      <c r="D41" s="11">
        <v>0.1000949063234291</v>
      </c>
      <c r="E41" s="11">
        <v>0.31661850796751595</v>
      </c>
      <c r="F41" s="11">
        <v>9.4689553495623607E-2</v>
      </c>
      <c r="G41" s="11">
        <v>0.32618490899527069</v>
      </c>
      <c r="H41" s="11">
        <v>8.8050279508154597E-2</v>
      </c>
      <c r="I41" s="11">
        <v>0.38034120008674777</v>
      </c>
      <c r="J41" s="11">
        <v>0.10812095206466416</v>
      </c>
      <c r="K41" s="11">
        <v>0.3944255408138142</v>
      </c>
      <c r="L41" s="11">
        <v>0.10940906570769132</v>
      </c>
      <c r="M41" s="11">
        <v>0.42807674059108941</v>
      </c>
      <c r="N41" s="11">
        <v>0.11221595843575484</v>
      </c>
      <c r="O41" s="11">
        <v>0.45082483546240293</v>
      </c>
      <c r="P41" s="11">
        <v>0.10311717943409153</v>
      </c>
      <c r="Q41" s="11">
        <v>0.46732653134231689</v>
      </c>
      <c r="R41" s="11">
        <v>0.10714826646583028</v>
      </c>
      <c r="S41" s="11">
        <v>0.51650506922640693</v>
      </c>
      <c r="T41" s="11">
        <v>0.12249446611371809</v>
      </c>
      <c r="U41" s="11">
        <v>0.54663820181034373</v>
      </c>
      <c r="V41" s="11">
        <v>0.12238469159613539</v>
      </c>
      <c r="W41" s="11">
        <v>0.57102328345685938</v>
      </c>
      <c r="X41" s="11">
        <v>0.12375756784134664</v>
      </c>
      <c r="Y41" s="11">
        <v>0.56696064279961167</v>
      </c>
      <c r="Z41" s="11">
        <v>0.12540696470679782</v>
      </c>
      <c r="AA41" s="11">
        <v>0.54804382958011677</v>
      </c>
      <c r="AB41" s="11">
        <v>0.12134113890367222</v>
      </c>
    </row>
    <row r="42" spans="1:45">
      <c r="A42" s="11">
        <v>0.30175860747976818</v>
      </c>
      <c r="B42" s="11">
        <v>0.10117597688899015</v>
      </c>
      <c r="C42" s="11">
        <v>0.30950095179579445</v>
      </c>
      <c r="D42" s="11">
        <v>0.10269058732146011</v>
      </c>
      <c r="E42" s="11">
        <v>0.31811357132942186</v>
      </c>
      <c r="F42" s="11">
        <v>9.566362864531297E-2</v>
      </c>
      <c r="G42" s="11">
        <v>0.32725693729399358</v>
      </c>
      <c r="H42" s="11">
        <v>8.8756171342736903E-2</v>
      </c>
      <c r="I42" s="11">
        <v>0.38067451597085211</v>
      </c>
      <c r="J42" s="11">
        <v>0.10834744885410691</v>
      </c>
      <c r="K42" s="11">
        <v>0.39519919893933636</v>
      </c>
      <c r="L42" s="11">
        <v>0.10995099054132734</v>
      </c>
      <c r="M42" s="11">
        <v>0.4290036656106036</v>
      </c>
      <c r="N42" s="11">
        <v>0.11287599509210641</v>
      </c>
      <c r="O42" s="11">
        <v>0.45163371824291448</v>
      </c>
      <c r="P42" s="11">
        <v>0.10364381920831731</v>
      </c>
      <c r="Q42" s="11">
        <v>0.46813802556489226</v>
      </c>
      <c r="R42" s="11">
        <v>0.1076901912994663</v>
      </c>
      <c r="S42" s="11">
        <v>0.51973794012826358</v>
      </c>
      <c r="T42" s="11">
        <v>0.12467050275339504</v>
      </c>
      <c r="U42" s="11">
        <v>0.54740440615660502</v>
      </c>
      <c r="V42" s="11">
        <v>0.12291133137036117</v>
      </c>
      <c r="W42" s="11">
        <v>0.57410065025870527</v>
      </c>
      <c r="X42" s="11">
        <v>0.12593360448102361</v>
      </c>
      <c r="Y42" s="11">
        <v>0.56771937616431656</v>
      </c>
      <c r="Z42" s="11">
        <v>0.12593360448102361</v>
      </c>
      <c r="AA42" s="11">
        <v>0.55320728114222972</v>
      </c>
      <c r="AB42" s="11">
        <v>0.12474970715215726</v>
      </c>
    </row>
    <row r="43" spans="1:45">
      <c r="A43" s="11">
        <v>0.30599650433366848</v>
      </c>
      <c r="B43" s="11">
        <v>0.10377165788702115</v>
      </c>
      <c r="C43" s="11">
        <v>0.31101779062686852</v>
      </c>
      <c r="D43" s="11">
        <v>0.10366466247114947</v>
      </c>
      <c r="E43" s="11">
        <v>0.32474202516138134</v>
      </c>
      <c r="F43" s="11">
        <v>0.10001570192466688</v>
      </c>
      <c r="G43" s="11">
        <v>0.32830072335433075</v>
      </c>
      <c r="H43" s="11">
        <v>8.9445388567053488E-2</v>
      </c>
      <c r="I43" s="11">
        <v>0.38407070570023594</v>
      </c>
      <c r="J43" s="11">
        <v>0.11069440024900754</v>
      </c>
      <c r="K43" s="11">
        <v>0.39829589178263813</v>
      </c>
      <c r="L43" s="11">
        <v>0.1121270271810043</v>
      </c>
      <c r="M43" s="11">
        <v>0.42980336562743937</v>
      </c>
      <c r="N43" s="11">
        <v>0.11344571094285198</v>
      </c>
      <c r="O43" s="11">
        <v>0.45352861052140742</v>
      </c>
      <c r="P43" s="11">
        <v>0.10490692093594589</v>
      </c>
      <c r="Q43" s="11">
        <v>0.4700217841952557</v>
      </c>
      <c r="R43" s="11">
        <v>0.10895329302709489</v>
      </c>
      <c r="S43" s="11">
        <v>0.52051250132551385</v>
      </c>
      <c r="T43" s="11">
        <v>0.12519714252762082</v>
      </c>
      <c r="U43" s="11">
        <v>0.55053577386201125</v>
      </c>
      <c r="V43" s="11">
        <v>0.12508736801003814</v>
      </c>
      <c r="W43" s="11">
        <v>0.57536183750524417</v>
      </c>
      <c r="X43" s="11">
        <v>0.12684237074050556</v>
      </c>
      <c r="Y43" s="11">
        <v>0.56910289693387139</v>
      </c>
      <c r="Z43" s="11">
        <v>0.12694241840209991</v>
      </c>
      <c r="AA43" s="11">
        <v>0.5559596208041544</v>
      </c>
      <c r="AB43" s="11">
        <v>0.12656723967112116</v>
      </c>
      <c r="AE43" s="12"/>
      <c r="AF43" s="2"/>
      <c r="AG43" s="2"/>
      <c r="AH43" s="2"/>
      <c r="AI43" s="2"/>
      <c r="AJ43" s="2"/>
      <c r="AK43" s="2"/>
      <c r="AL43" s="2"/>
      <c r="AM43" s="2"/>
      <c r="AN43" s="2"/>
      <c r="AO43" s="2"/>
      <c r="AP43" s="2"/>
      <c r="AQ43" s="2"/>
      <c r="AR43" s="2"/>
      <c r="AS43" s="2"/>
    </row>
    <row r="44" spans="1:45">
      <c r="A44" s="11">
        <v>0.30814538141071679</v>
      </c>
      <c r="B44" s="11">
        <v>0.10509173119972429</v>
      </c>
      <c r="C44" s="11">
        <v>0.31271429120014033</v>
      </c>
      <c r="D44" s="11">
        <v>0.10475823899440986</v>
      </c>
      <c r="E44" s="11">
        <v>0.33137811986231136</v>
      </c>
      <c r="F44" s="11">
        <v>0.10438028116172009</v>
      </c>
      <c r="G44" s="11">
        <v>0.33782306473003371</v>
      </c>
      <c r="H44" s="11">
        <v>9.574422259493065E-2</v>
      </c>
      <c r="I44" s="11">
        <v>0.38510483959707253</v>
      </c>
      <c r="J44" s="11">
        <v>0.11141001893957818</v>
      </c>
      <c r="K44" s="11">
        <v>0.3992178944755041</v>
      </c>
      <c r="L44" s="11">
        <v>0.11278150563393396</v>
      </c>
      <c r="M44" s="11">
        <v>0.43036774721826848</v>
      </c>
      <c r="N44" s="11">
        <v>0.11385007024179579</v>
      </c>
      <c r="O44" s="11">
        <v>0.45487129458058778</v>
      </c>
      <c r="P44" s="11">
        <v>0.10581568719542783</v>
      </c>
      <c r="Q44" s="11">
        <v>0.47324799150472874</v>
      </c>
      <c r="R44" s="11">
        <v>0.11112932966677184</v>
      </c>
      <c r="S44" s="11">
        <v>0.52175087714445101</v>
      </c>
      <c r="T44" s="11">
        <v>0.12604476854946178</v>
      </c>
      <c r="U44" s="11">
        <v>0.55084663391106581</v>
      </c>
      <c r="V44" s="11">
        <v>0.12530413794349254</v>
      </c>
      <c r="W44" s="11">
        <v>0.57768843518389046</v>
      </c>
      <c r="X44" s="11">
        <v>0.12853206458076558</v>
      </c>
      <c r="Y44" s="11">
        <v>0.57013921567590731</v>
      </c>
      <c r="Z44" s="11">
        <v>0.12769833406747938</v>
      </c>
      <c r="AA44" s="11">
        <v>0.55747609240517082</v>
      </c>
      <c r="AB44" s="11">
        <v>0.12758022224476387</v>
      </c>
      <c r="AE44" s="12"/>
      <c r="AF44" s="18"/>
      <c r="AG44" s="19"/>
      <c r="AH44" s="19"/>
      <c r="AI44" s="19"/>
      <c r="AJ44" s="19"/>
      <c r="AK44" s="19"/>
      <c r="AL44" s="19"/>
      <c r="AM44" s="19"/>
      <c r="AN44" s="19"/>
      <c r="AO44" s="19"/>
      <c r="AP44" s="19"/>
      <c r="AQ44" s="19"/>
      <c r="AR44" s="19"/>
      <c r="AS44" s="19"/>
    </row>
    <row r="45" spans="1:45">
      <c r="A45" s="11">
        <v>0.30938442752478085</v>
      </c>
      <c r="B45" s="11">
        <v>0.10586710057708044</v>
      </c>
      <c r="C45" s="11">
        <v>0.31633084092667046</v>
      </c>
      <c r="D45" s="11">
        <v>0.10710519038931049</v>
      </c>
      <c r="E45" s="11">
        <v>0.33237907369745451</v>
      </c>
      <c r="F45" s="11">
        <v>0.10504031781807166</v>
      </c>
      <c r="G45" s="11">
        <v>0.33890215358835296</v>
      </c>
      <c r="H45" s="11">
        <v>9.6459841285501294E-2</v>
      </c>
      <c r="I45" s="11">
        <v>0.38555246573630242</v>
      </c>
      <c r="J45" s="11">
        <v>0.11172127833120503</v>
      </c>
      <c r="K45" s="11">
        <v>0.40021097894022228</v>
      </c>
      <c r="L45" s="11">
        <v>0.11348739746851627</v>
      </c>
      <c r="M45" s="11">
        <v>0.4321268959395137</v>
      </c>
      <c r="N45" s="11">
        <v>0.11511317196942437</v>
      </c>
      <c r="O45" s="11">
        <v>0.45570881037987848</v>
      </c>
      <c r="P45" s="11">
        <v>0.1063854030461734</v>
      </c>
      <c r="Q45" s="11">
        <v>0.47453301425857486</v>
      </c>
      <c r="R45" s="11">
        <v>0.11199918850230044</v>
      </c>
      <c r="S45" s="11">
        <v>0.52276610557084691</v>
      </c>
      <c r="T45" s="11">
        <v>0.12674093352805577</v>
      </c>
      <c r="U45" s="11">
        <v>0.55248674904312001</v>
      </c>
      <c r="V45" s="11">
        <v>0.12645190695011654</v>
      </c>
      <c r="W45" s="11">
        <v>0.57906411690672643</v>
      </c>
      <c r="X45" s="11">
        <v>0.12954087850184187</v>
      </c>
      <c r="Y45" s="11">
        <v>0.57103630111756765</v>
      </c>
      <c r="Z45" s="11">
        <v>0.12835837072383094</v>
      </c>
      <c r="AA45" s="11">
        <v>0.55826420728633863</v>
      </c>
      <c r="AB45" s="11">
        <v>0.12810686201898966</v>
      </c>
      <c r="AE45" s="12"/>
      <c r="AF45" s="12"/>
      <c r="AG45" s="12"/>
      <c r="AH45" s="12"/>
      <c r="AI45" s="12"/>
      <c r="AJ45" s="12"/>
      <c r="AK45" s="12"/>
      <c r="AL45" s="12"/>
      <c r="AM45" s="12"/>
      <c r="AN45" s="12"/>
    </row>
    <row r="46" spans="1:45">
      <c r="A46" s="11">
        <v>0.30987675381889568</v>
      </c>
      <c r="B46" s="11">
        <v>0.10617697041785182</v>
      </c>
      <c r="C46" s="11">
        <v>0.31739098235200525</v>
      </c>
      <c r="D46" s="11">
        <v>0.10779440761362707</v>
      </c>
      <c r="E46" s="11">
        <v>0.33268980236892387</v>
      </c>
      <c r="F46" s="11">
        <v>0.10525013999724868</v>
      </c>
      <c r="G46" s="11">
        <v>0.34019894303422848</v>
      </c>
      <c r="H46" s="11">
        <v>9.7335258324451793E-2</v>
      </c>
      <c r="I46" s="11">
        <v>0.38680774190240058</v>
      </c>
      <c r="J46" s="11">
        <v>0.11259669537015553</v>
      </c>
      <c r="K46" s="11">
        <v>0.40144203281505447</v>
      </c>
      <c r="L46" s="11">
        <v>0.11436281450746677</v>
      </c>
      <c r="M46" s="11">
        <v>0.43243682752498597</v>
      </c>
      <c r="N46" s="11">
        <v>0.11533966875886713</v>
      </c>
      <c r="O46" s="11">
        <v>0.46479263558757011</v>
      </c>
      <c r="P46" s="11">
        <v>0.11263699234496435</v>
      </c>
      <c r="Q46" s="11">
        <v>0.47586510744296479</v>
      </c>
      <c r="R46" s="11">
        <v>0.11290795476178238</v>
      </c>
      <c r="S46" s="11">
        <v>0.5245678824511173</v>
      </c>
      <c r="T46" s="11">
        <v>0.12800403525568435</v>
      </c>
      <c r="U46" s="11">
        <v>0.55693598822409573</v>
      </c>
      <c r="V46" s="11">
        <v>0.12965482167199099</v>
      </c>
      <c r="W46" s="11">
        <v>0.57995822262620622</v>
      </c>
      <c r="X46" s="11">
        <v>0.13020091515819343</v>
      </c>
      <c r="Y46" s="11">
        <v>0.57537368279129286</v>
      </c>
      <c r="Z46" s="11">
        <v>0.13156128544570539</v>
      </c>
      <c r="AA46" s="11">
        <v>0.56151626374654229</v>
      </c>
      <c r="AB46" s="11">
        <v>0.13028289865866663</v>
      </c>
    </row>
    <row r="47" spans="1:45">
      <c r="A47" s="11">
        <v>0.31308360867691415</v>
      </c>
      <c r="B47" s="11">
        <v>0.10819598781085987</v>
      </c>
      <c r="C47" s="11">
        <v>0.31788059488608611</v>
      </c>
      <c r="D47" s="11">
        <v>0.10811400431038679</v>
      </c>
      <c r="E47" s="11">
        <v>0.33397346835597769</v>
      </c>
      <c r="F47" s="11">
        <v>0.10611999883277727</v>
      </c>
      <c r="G47" s="11">
        <v>0.34367156159573359</v>
      </c>
      <c r="H47" s="11">
        <v>9.9682209719352419E-2</v>
      </c>
      <c r="I47" s="11">
        <v>0.38761966520983426</v>
      </c>
      <c r="J47" s="11">
        <v>0.11316363211919014</v>
      </c>
      <c r="K47" s="11">
        <v>0.40188191566405307</v>
      </c>
      <c r="L47" s="11">
        <v>0.11467685300080457</v>
      </c>
      <c r="M47" s="11">
        <v>0.43286059200759153</v>
      </c>
      <c r="N47" s="11">
        <v>0.11565092815049398</v>
      </c>
      <c r="O47" s="11">
        <v>0.46601976496382025</v>
      </c>
      <c r="P47" s="11">
        <v>0.11348461836680532</v>
      </c>
      <c r="Q47" s="11">
        <v>0.48048177527070207</v>
      </c>
      <c r="R47" s="11">
        <v>0.11611086948365683</v>
      </c>
      <c r="S47" s="11">
        <v>0.52629589159831625</v>
      </c>
      <c r="T47" s="11">
        <v>0.129232398211926</v>
      </c>
      <c r="U47" s="11">
        <v>0.55797452348657106</v>
      </c>
      <c r="V47" s="11">
        <v>0.13041073733737046</v>
      </c>
      <c r="W47" s="11">
        <v>0.58424958047825493</v>
      </c>
      <c r="X47" s="11">
        <v>0.13340382988006788</v>
      </c>
      <c r="Y47" s="11">
        <v>0.57765340777908791</v>
      </c>
      <c r="Z47" s="11">
        <v>0.13325097928596541</v>
      </c>
      <c r="AA47" s="11">
        <v>0.56277551543579296</v>
      </c>
      <c r="AB47" s="11">
        <v>0.13113052468050759</v>
      </c>
    </row>
    <row r="48" spans="1:45">
      <c r="A48" s="11">
        <v>0.31361633864866151</v>
      </c>
      <c r="B48" s="11">
        <v>0.1085322591178853</v>
      </c>
      <c r="C48" s="11">
        <v>0.31845935255942542</v>
      </c>
      <c r="D48" s="11">
        <v>0.108493351693932</v>
      </c>
      <c r="E48" s="11">
        <v>0.33453252526899019</v>
      </c>
      <c r="F48" s="11">
        <v>0.10649934621632248</v>
      </c>
      <c r="G48" s="11">
        <v>0.3442528810025054</v>
      </c>
      <c r="H48" s="11">
        <v>0.10007545261145241</v>
      </c>
      <c r="I48" s="11">
        <v>0.39072954514133357</v>
      </c>
      <c r="J48" s="11">
        <v>0.1153396687588671</v>
      </c>
      <c r="K48" s="11">
        <v>0.40287603029937785</v>
      </c>
      <c r="L48" s="11">
        <v>0.11539247169137522</v>
      </c>
      <c r="M48" s="11">
        <v>0.43382291044890348</v>
      </c>
      <c r="N48" s="11">
        <v>0.11636654684106462</v>
      </c>
      <c r="O48" s="11">
        <v>0.46682762513651826</v>
      </c>
      <c r="P48" s="11">
        <v>0.11404599691241801</v>
      </c>
      <c r="Q48" s="11">
        <v>0.48148155121545266</v>
      </c>
      <c r="R48" s="11">
        <v>0.1168070344622508</v>
      </c>
      <c r="S48" s="11">
        <v>0.52749369516406408</v>
      </c>
      <c r="T48" s="11">
        <v>0.13010225704745459</v>
      </c>
      <c r="U48" s="11">
        <v>0.55892111422749502</v>
      </c>
      <c r="V48" s="11">
        <v>0.13110690231596445</v>
      </c>
      <c r="W48" s="11">
        <v>0.58478272269612652</v>
      </c>
      <c r="X48" s="11">
        <v>0.1338193055858555</v>
      </c>
      <c r="Y48" s="11">
        <v>0.58008999053566057</v>
      </c>
      <c r="Z48" s="11">
        <v>0.13506851180492929</v>
      </c>
      <c r="AA48" s="11">
        <v>0.56427033552908501</v>
      </c>
      <c r="AB48" s="11">
        <v>0.13213933860158389</v>
      </c>
    </row>
    <row r="49" spans="1:28">
      <c r="A49" s="11">
        <v>0.31479702389503417</v>
      </c>
      <c r="B49" s="11">
        <v>0.10929651208839765</v>
      </c>
      <c r="C49" s="11">
        <v>0.31964155425236018</v>
      </c>
      <c r="D49" s="11">
        <v>0.10926872107128816</v>
      </c>
      <c r="E49" s="11">
        <v>0.3364707590311885</v>
      </c>
      <c r="F49" s="11">
        <v>0.10781664042731466</v>
      </c>
      <c r="G49" s="11">
        <v>0.34568617460057832</v>
      </c>
      <c r="H49" s="11">
        <v>0.10104952776114177</v>
      </c>
      <c r="I49" s="11">
        <v>0.39129148153568899</v>
      </c>
      <c r="J49" s="11">
        <v>0.11573291165096709</v>
      </c>
      <c r="K49" s="11">
        <v>0.40319744352862275</v>
      </c>
      <c r="L49" s="11">
        <v>0.11562591623509536</v>
      </c>
      <c r="M49" s="11">
        <v>0.43496123942023673</v>
      </c>
      <c r="N49" s="11">
        <v>0.11721417286290559</v>
      </c>
      <c r="O49" s="11">
        <v>0.46791465724231318</v>
      </c>
      <c r="P49" s="11">
        <v>0.1148019125777975</v>
      </c>
      <c r="Q49" s="11">
        <v>0.49885712994639619</v>
      </c>
      <c r="R49" s="11">
        <v>0.12891974926944366</v>
      </c>
      <c r="S49" s="11">
        <v>0.53188932995845961</v>
      </c>
      <c r="T49" s="11">
        <v>0.13330517176932904</v>
      </c>
      <c r="U49" s="11">
        <v>0.56029064976755527</v>
      </c>
      <c r="V49" s="11">
        <v>0.13211571623704074</v>
      </c>
      <c r="W49" s="11">
        <v>0.58719322472381497</v>
      </c>
      <c r="X49" s="11">
        <v>0.13571604250358157</v>
      </c>
      <c r="Y49" s="11">
        <v>0.58120297571524504</v>
      </c>
      <c r="Z49" s="11">
        <v>0.13591613782677026</v>
      </c>
      <c r="AA49" s="11">
        <v>0.56891501696612157</v>
      </c>
      <c r="AB49" s="11">
        <v>0.13534225332345834</v>
      </c>
    </row>
    <row r="50" spans="1:28">
      <c r="A50" s="11">
        <v>0.31793354642532196</v>
      </c>
      <c r="B50" s="11">
        <v>0.11133081454081595</v>
      </c>
      <c r="C50" s="11">
        <v>0.3206413512757354</v>
      </c>
      <c r="D50" s="11">
        <v>0.10992736817678425</v>
      </c>
      <c r="E50" s="11">
        <v>0.33991042354610157</v>
      </c>
      <c r="F50" s="11">
        <v>0.11016359182221529</v>
      </c>
      <c r="G50" s="11">
        <v>0.35207245075553878</v>
      </c>
      <c r="H50" s="11">
        <v>0.10540160104049569</v>
      </c>
      <c r="I50" s="11">
        <v>0.39204357891520653</v>
      </c>
      <c r="J50" s="11">
        <v>0.11625955142519287</v>
      </c>
      <c r="K50" s="11">
        <v>0.40434608375493064</v>
      </c>
      <c r="L50" s="11">
        <v>0.11646381540094798</v>
      </c>
      <c r="M50" s="11">
        <v>0.43548544469443051</v>
      </c>
      <c r="N50" s="11">
        <v>0.11760741575500558</v>
      </c>
      <c r="O50" s="11">
        <v>0.4852294527412026</v>
      </c>
      <c r="P50" s="11">
        <v>0.12691462738499037</v>
      </c>
      <c r="Q50" s="11">
        <v>0.50581131535493928</v>
      </c>
      <c r="R50" s="11">
        <v>0.13384709660296504</v>
      </c>
      <c r="S50" s="11">
        <v>0.53325864350359853</v>
      </c>
      <c r="T50" s="11">
        <v>0.13431398569040534</v>
      </c>
      <c r="U50" s="11">
        <v>0.56488875150723317</v>
      </c>
      <c r="V50" s="11">
        <v>0.13552428448552578</v>
      </c>
      <c r="W50" s="11">
        <v>0.58826562718500919</v>
      </c>
      <c r="X50" s="11">
        <v>0.13656366852542254</v>
      </c>
      <c r="Y50" s="11">
        <v>0.58366158905732013</v>
      </c>
      <c r="Z50" s="11">
        <v>0.13781287474449633</v>
      </c>
      <c r="AA50" s="11">
        <v>0.56957755310248792</v>
      </c>
      <c r="AB50" s="11">
        <v>0.13579941555491026</v>
      </c>
    </row>
    <row r="51" spans="1:28">
      <c r="A51" s="11">
        <v>0.32810330172867874</v>
      </c>
      <c r="B51" s="11">
        <v>0.11794090796031996</v>
      </c>
      <c r="C51" s="11">
        <v>0.32179200930400947</v>
      </c>
      <c r="D51" s="11">
        <v>0.1106916211472966</v>
      </c>
      <c r="E51" s="11">
        <v>0.34426062494667287</v>
      </c>
      <c r="F51" s="11">
        <v>0.11314556795806889</v>
      </c>
      <c r="G51" s="11">
        <v>0.35398939268596635</v>
      </c>
      <c r="H51" s="11">
        <v>0.10671889525148787</v>
      </c>
      <c r="I51" s="11">
        <v>0.39297622239861391</v>
      </c>
      <c r="J51" s="11">
        <v>0.11691402987812254</v>
      </c>
      <c r="K51" s="11">
        <v>0.40567603400799207</v>
      </c>
      <c r="L51" s="11">
        <v>0.11743789055063734</v>
      </c>
      <c r="M51" s="11">
        <v>0.43579537627990278</v>
      </c>
      <c r="N51" s="11">
        <v>0.11784086029872572</v>
      </c>
      <c r="O51" s="11">
        <v>0.48619786234062667</v>
      </c>
      <c r="P51" s="11">
        <v>0.12760384460930696</v>
      </c>
      <c r="Q51" s="11">
        <v>0.50660209858807537</v>
      </c>
      <c r="R51" s="11">
        <v>0.13440847514857773</v>
      </c>
      <c r="S51" s="11">
        <v>0.5339732684177283</v>
      </c>
      <c r="T51" s="11">
        <v>0.13485591052404136</v>
      </c>
      <c r="U51" s="11">
        <v>0.56603149056080004</v>
      </c>
      <c r="V51" s="11">
        <v>0.13637191050736674</v>
      </c>
      <c r="W51" s="11">
        <v>0.58921829114809132</v>
      </c>
      <c r="X51" s="11">
        <v>0.13731958419080201</v>
      </c>
      <c r="Y51" s="11">
        <v>0.58514468807334608</v>
      </c>
      <c r="Z51" s="11">
        <v>0.13896064375112033</v>
      </c>
      <c r="AA51" s="11">
        <v>0.5706644587902524</v>
      </c>
      <c r="AB51" s="11">
        <v>0.13655533122028973</v>
      </c>
    </row>
    <row r="52" spans="1:28">
      <c r="A52" s="11">
        <v>0.3285851529952592</v>
      </c>
      <c r="B52" s="11">
        <v>0.11826050465707967</v>
      </c>
      <c r="C52" s="11">
        <v>0.32284666487462066</v>
      </c>
      <c r="D52" s="11">
        <v>0.1113975129818789</v>
      </c>
      <c r="E52" s="11">
        <v>0.34501961793108166</v>
      </c>
      <c r="F52" s="11">
        <v>0.11367220773229467</v>
      </c>
      <c r="G52" s="11">
        <v>0.35472722116379207</v>
      </c>
      <c r="H52" s="11">
        <v>0.1072302499663034</v>
      </c>
      <c r="I52" s="11">
        <v>0.39406056734209444</v>
      </c>
      <c r="J52" s="11">
        <v>0.11767828284863488</v>
      </c>
      <c r="K52" s="11">
        <v>0.40610046429789237</v>
      </c>
      <c r="L52" s="11">
        <v>0.11774914994226419</v>
      </c>
      <c r="M52" s="11">
        <v>0.43651376708450046</v>
      </c>
      <c r="N52" s="11">
        <v>0.11838278513236174</v>
      </c>
      <c r="O52" s="11">
        <v>0.49224147451865863</v>
      </c>
      <c r="P52" s="11">
        <v>0.13195591788866087</v>
      </c>
      <c r="Q52" s="11">
        <v>0.50715188121682708</v>
      </c>
      <c r="R52" s="11">
        <v>0.13480171804067773</v>
      </c>
      <c r="S52" s="11">
        <v>0.53504197845060109</v>
      </c>
      <c r="T52" s="11">
        <v>0.1356813037321947</v>
      </c>
      <c r="U52" s="11">
        <v>0.5745656934849861</v>
      </c>
      <c r="V52" s="11">
        <v>0.14298200392687077</v>
      </c>
      <c r="W52" s="11">
        <v>0.59747587749965059</v>
      </c>
      <c r="X52" s="11">
        <v>0.14392967761030603</v>
      </c>
      <c r="Y52" s="11">
        <v>0.58568135313618608</v>
      </c>
      <c r="Z52" s="11">
        <v>0.13937611945690795</v>
      </c>
      <c r="AA52" s="11">
        <v>0.57355710022223116</v>
      </c>
      <c r="AB52" s="11">
        <v>0.13859797097784091</v>
      </c>
    </row>
    <row r="53" spans="1:28">
      <c r="A53" s="11">
        <v>0.32964911650624901</v>
      </c>
      <c r="B53" s="11">
        <v>0.11896639649166198</v>
      </c>
      <c r="C53" s="11">
        <v>0.32330199081667904</v>
      </c>
      <c r="D53" s="11">
        <v>0.11170738282265028</v>
      </c>
      <c r="E53" s="11">
        <v>0.34558504223490299</v>
      </c>
      <c r="F53" s="11">
        <v>0.11406545062439466</v>
      </c>
      <c r="G53" s="11">
        <v>0.35582866846083333</v>
      </c>
      <c r="H53" s="11">
        <v>0.10799450293681574</v>
      </c>
      <c r="I53" s="11">
        <v>0.40018311007222929</v>
      </c>
      <c r="J53" s="11">
        <v>0.12203035612798879</v>
      </c>
      <c r="K53" s="11">
        <v>0.40640848530925205</v>
      </c>
      <c r="L53" s="11">
        <v>0.11797564673170695</v>
      </c>
      <c r="M53" s="11">
        <v>0.43730677104856369</v>
      </c>
      <c r="N53" s="11">
        <v>0.11898585020363875</v>
      </c>
      <c r="O53" s="11">
        <v>0.49277936622858159</v>
      </c>
      <c r="P53" s="11">
        <v>0.13234916078076087</v>
      </c>
      <c r="Q53" s="11">
        <v>0.50794454726718496</v>
      </c>
      <c r="R53" s="11">
        <v>0.13537143389142328</v>
      </c>
      <c r="S53" s="11">
        <v>0.53554913161546736</v>
      </c>
      <c r="T53" s="11">
        <v>0.13607454662429469</v>
      </c>
      <c r="U53" s="11">
        <v>0.58016555267851877</v>
      </c>
      <c r="V53" s="11">
        <v>0.14733407720622468</v>
      </c>
      <c r="W53" s="11">
        <v>0.60286410991469741</v>
      </c>
      <c r="X53" s="11">
        <v>0.14828175088965995</v>
      </c>
      <c r="Y53" s="11">
        <v>0.58685249906149706</v>
      </c>
      <c r="Z53" s="11">
        <v>0.14028488571638989</v>
      </c>
      <c r="AA53" s="11">
        <v>0.57619425386306211</v>
      </c>
      <c r="AB53" s="11">
        <v>0.14049470789556698</v>
      </c>
    </row>
    <row r="54" spans="1:28">
      <c r="A54" s="11">
        <v>0.33067716563712102</v>
      </c>
      <c r="B54" s="11">
        <v>0.11965561371597856</v>
      </c>
      <c r="C54" s="11">
        <v>0.32766873117666084</v>
      </c>
      <c r="D54" s="11">
        <v>0.11468935895850388</v>
      </c>
      <c r="E54" s="11">
        <v>0.346597457373502</v>
      </c>
      <c r="F54" s="11">
        <v>0.11477134245897697</v>
      </c>
      <c r="G54" s="11">
        <v>0.37316587254983874</v>
      </c>
      <c r="H54" s="11">
        <v>0.12010721774400862</v>
      </c>
      <c r="I54" s="11">
        <v>0.40076107126870514</v>
      </c>
      <c r="J54" s="11">
        <v>0.12244166318120998</v>
      </c>
      <c r="K54" s="11">
        <v>0.40712239353959406</v>
      </c>
      <c r="L54" s="11">
        <v>0.11850228650593272</v>
      </c>
      <c r="M54" s="11">
        <v>0.43849962502104484</v>
      </c>
      <c r="N54" s="11">
        <v>0.11989461646312069</v>
      </c>
      <c r="O54" s="11">
        <v>0.4934696265027223</v>
      </c>
      <c r="P54" s="11">
        <v>0.13285495729215449</v>
      </c>
      <c r="Q54" s="11">
        <v>0.50888407306083949</v>
      </c>
      <c r="R54" s="11">
        <v>0.13606065111573987</v>
      </c>
      <c r="S54" s="11">
        <v>0.53652378778867404</v>
      </c>
      <c r="T54" s="11">
        <v>0.13683324139138511</v>
      </c>
      <c r="U54" s="11">
        <v>0.58250006786381325</v>
      </c>
      <c r="V54" s="11">
        <v>0.14915160972518857</v>
      </c>
      <c r="W54" s="11">
        <v>0.60427562578660343</v>
      </c>
      <c r="X54" s="11">
        <v>0.14942951989628395</v>
      </c>
      <c r="Y54" s="11">
        <v>0.59242271229994026</v>
      </c>
      <c r="Z54" s="11">
        <v>0.1446369589957438</v>
      </c>
      <c r="AA54" s="11">
        <v>0.57853088457667845</v>
      </c>
      <c r="AB54" s="11">
        <v>0.142184401735827</v>
      </c>
    </row>
    <row r="55" spans="1:28">
      <c r="A55" s="11">
        <v>0.33230378776995634</v>
      </c>
      <c r="B55" s="11">
        <v>0.12074919023923895</v>
      </c>
      <c r="C55" s="11">
        <v>0.32862326989856638</v>
      </c>
      <c r="D55" s="11">
        <v>0.11534383741143354</v>
      </c>
      <c r="E55" s="11">
        <v>0.34770538337423296</v>
      </c>
      <c r="F55" s="11">
        <v>0.11554671183633312</v>
      </c>
      <c r="G55" s="11">
        <v>0.37370365183909926</v>
      </c>
      <c r="H55" s="11">
        <v>0.12048656512755383</v>
      </c>
      <c r="I55" s="11">
        <v>0.40108584059167862</v>
      </c>
      <c r="J55" s="11">
        <v>0.12267510772493012</v>
      </c>
      <c r="K55" s="11">
        <v>0.41300466770301825</v>
      </c>
      <c r="L55" s="11">
        <v>0.12285435978528664</v>
      </c>
      <c r="M55" s="11">
        <v>0.43904104871665378</v>
      </c>
      <c r="N55" s="11">
        <v>0.12031009216890831</v>
      </c>
      <c r="O55" s="11">
        <v>0.4943552048692495</v>
      </c>
      <c r="P55" s="11">
        <v>0.13350943574508414</v>
      </c>
      <c r="Q55" s="11">
        <v>0.50956847712094655</v>
      </c>
      <c r="R55" s="11">
        <v>0.13656644762713349</v>
      </c>
      <c r="S55" s="11">
        <v>0.53738871445893688</v>
      </c>
      <c r="T55" s="11">
        <v>0.1375224586157017</v>
      </c>
      <c r="U55" s="11">
        <v>0.58491251697689883</v>
      </c>
      <c r="V55" s="11">
        <v>0.15104834664291464</v>
      </c>
      <c r="W55" s="11">
        <v>0.60578328205845355</v>
      </c>
      <c r="X55" s="11">
        <v>0.1506578828525256</v>
      </c>
      <c r="Y55" s="11">
        <v>0.59292500964939643</v>
      </c>
      <c r="Z55" s="11">
        <v>0.1450302018878438</v>
      </c>
      <c r="AA55" s="11">
        <v>0.58004129375553204</v>
      </c>
      <c r="AB55" s="11">
        <v>0.143332170742451</v>
      </c>
    </row>
    <row r="56" spans="1:28">
      <c r="A56" s="11">
        <v>0.3339947565005027</v>
      </c>
      <c r="B56" s="11">
        <v>0.1218872323898746</v>
      </c>
      <c r="C56" s="11">
        <v>0.32974924158058427</v>
      </c>
      <c r="D56" s="11">
        <v>0.11611781723793423</v>
      </c>
      <c r="E56" s="11">
        <v>0.3486375693886411</v>
      </c>
      <c r="F56" s="11">
        <v>0.11620119028926279</v>
      </c>
      <c r="G56" s="11">
        <v>0.37984280840818507</v>
      </c>
      <c r="H56" s="11">
        <v>0.12485114436460704</v>
      </c>
      <c r="I56" s="11">
        <v>0.40187319253586101</v>
      </c>
      <c r="J56" s="11">
        <v>0.12324482357567569</v>
      </c>
      <c r="K56" s="11">
        <v>0.41470444920383259</v>
      </c>
      <c r="L56" s="11">
        <v>0.12411746151291522</v>
      </c>
      <c r="M56" s="11">
        <v>0.44716814362459262</v>
      </c>
      <c r="N56" s="11">
        <v>0.12656168146769925</v>
      </c>
      <c r="O56" s="11">
        <v>0.49465585156643077</v>
      </c>
      <c r="P56" s="11">
        <v>0.1337359325345269</v>
      </c>
      <c r="Q56" s="11">
        <v>0.51044492853767232</v>
      </c>
      <c r="R56" s="11">
        <v>0.13722092608006314</v>
      </c>
      <c r="S56" s="11">
        <v>0.5380996509864131</v>
      </c>
      <c r="T56" s="11">
        <v>0.13809217446644725</v>
      </c>
      <c r="U56" s="11">
        <v>0.58643792037254139</v>
      </c>
      <c r="V56" s="11">
        <v>0.15227670959915629</v>
      </c>
      <c r="W56" s="11">
        <v>0.60800237728988971</v>
      </c>
      <c r="X56" s="11">
        <v>0.15247541537148948</v>
      </c>
      <c r="Y56" s="11">
        <v>0.59446626941114888</v>
      </c>
      <c r="Z56" s="11">
        <v>0.14625856484408545</v>
      </c>
      <c r="AA56" s="11">
        <v>0.58162878230188442</v>
      </c>
      <c r="AB56" s="11">
        <v>0.14454246953757144</v>
      </c>
    </row>
    <row r="57" spans="1:28">
      <c r="A57" s="11">
        <v>0.33769543408514091</v>
      </c>
      <c r="B57" s="11">
        <v>0.12438147617545579</v>
      </c>
      <c r="C57" s="11">
        <v>0.3326978884945167</v>
      </c>
      <c r="D57" s="11">
        <v>0.11815211969035253</v>
      </c>
      <c r="E57" s="11">
        <v>0.34907819283260999</v>
      </c>
      <c r="F57" s="11">
        <v>0.11651106013003416</v>
      </c>
      <c r="G57" s="11">
        <v>0.38106075493856723</v>
      </c>
      <c r="H57" s="11">
        <v>0.12572100320013563</v>
      </c>
      <c r="I57" s="11">
        <v>0.40239666940512747</v>
      </c>
      <c r="J57" s="11">
        <v>0.1236241709592209</v>
      </c>
      <c r="K57" s="11">
        <v>0.41634757132128647</v>
      </c>
      <c r="L57" s="11">
        <v>0.12534582446915687</v>
      </c>
      <c r="M57" s="11">
        <v>0.45097437133630269</v>
      </c>
      <c r="N57" s="11">
        <v>0.12954365760355285</v>
      </c>
      <c r="O57" s="11">
        <v>0.4952070371779298</v>
      </c>
      <c r="P57" s="11">
        <v>0.13415140824031452</v>
      </c>
      <c r="Q57" s="11">
        <v>0.51144188025659032</v>
      </c>
      <c r="R57" s="11">
        <v>0.13797962084715357</v>
      </c>
      <c r="S57" s="11">
        <v>0.5389147844368527</v>
      </c>
      <c r="T57" s="11">
        <v>0.13874665291937691</v>
      </c>
      <c r="U57" s="11">
        <v>0.59185038787453137</v>
      </c>
      <c r="V57" s="11">
        <v>0.15664128883620951</v>
      </c>
      <c r="W57" s="11">
        <v>0.61331719339952473</v>
      </c>
      <c r="X57" s="11">
        <v>0.1568399946085427</v>
      </c>
      <c r="Y57" s="11">
        <v>0.60270570838907067</v>
      </c>
      <c r="Z57" s="11">
        <v>0.15286865826358947</v>
      </c>
      <c r="AA57" s="11">
        <v>0.58280402614116444</v>
      </c>
      <c r="AB57" s="11">
        <v>0.14545123579705338</v>
      </c>
    </row>
    <row r="58" spans="1:28">
      <c r="A58" s="11">
        <v>0.33866512234832147</v>
      </c>
      <c r="B58" s="11">
        <v>0.12503595462838546</v>
      </c>
      <c r="C58" s="11">
        <v>0.33624997942804458</v>
      </c>
      <c r="D58" s="11">
        <v>0.12061857245882417</v>
      </c>
      <c r="E58" s="11">
        <v>0.34980916929746009</v>
      </c>
      <c r="F58" s="11">
        <v>0.1170279730482716</v>
      </c>
      <c r="G58" s="11">
        <v>0.38523001538025231</v>
      </c>
      <c r="H58" s="11">
        <v>0.12870297933598923</v>
      </c>
      <c r="I58" s="11">
        <v>0.40314022022351409</v>
      </c>
      <c r="J58" s="11">
        <v>0.12416609579285692</v>
      </c>
      <c r="K58" s="11">
        <v>0.42053727517814221</v>
      </c>
      <c r="L58" s="11">
        <v>0.12848204074996844</v>
      </c>
      <c r="M58" s="11">
        <v>0.45185251082847405</v>
      </c>
      <c r="N58" s="11">
        <v>0.13023287482786944</v>
      </c>
      <c r="O58" s="11">
        <v>0.4961539720132695</v>
      </c>
      <c r="P58" s="11">
        <v>0.13486702693088518</v>
      </c>
      <c r="Q58" s="11">
        <v>0.51173842396901636</v>
      </c>
      <c r="R58" s="11">
        <v>0.13820611763659632</v>
      </c>
      <c r="S58" s="11">
        <v>0.54430904991770301</v>
      </c>
      <c r="T58" s="11">
        <v>0.14309872619873082</v>
      </c>
      <c r="U58" s="11">
        <v>0.59308594711175966</v>
      </c>
      <c r="V58" s="11">
        <v>0.1576501027572858</v>
      </c>
      <c r="W58" s="11">
        <v>0.61524786743112869</v>
      </c>
      <c r="X58" s="11">
        <v>0.15850328698254865</v>
      </c>
      <c r="Y58" s="11">
        <v>0.60567631253822307</v>
      </c>
      <c r="Z58" s="11">
        <v>0.1552934245063968</v>
      </c>
      <c r="AA58" s="11">
        <v>0.58438978256689889</v>
      </c>
      <c r="AB58" s="11">
        <v>0.14667959875329503</v>
      </c>
    </row>
    <row r="59" spans="1:28">
      <c r="A59" s="11">
        <v>0.34070176698750165</v>
      </c>
      <c r="B59" s="11">
        <v>0.12642411593300695</v>
      </c>
      <c r="C59" s="11">
        <v>0.33788750706303777</v>
      </c>
      <c r="D59" s="11">
        <v>0.12175661460945982</v>
      </c>
      <c r="E59" s="11">
        <v>0.35141375178127737</v>
      </c>
      <c r="F59" s="11">
        <v>0.11816601519890725</v>
      </c>
      <c r="G59" s="11">
        <v>0.38614318108805573</v>
      </c>
      <c r="H59" s="11">
        <v>0.12935745778891888</v>
      </c>
      <c r="I59" s="11">
        <v>0.40387201952034579</v>
      </c>
      <c r="J59" s="11">
        <v>0.12469968332136008</v>
      </c>
      <c r="K59" s="11">
        <v>0.421247062726058</v>
      </c>
      <c r="L59" s="11">
        <v>0.1290156282784716</v>
      </c>
      <c r="M59" s="11">
        <v>0.45250394110534625</v>
      </c>
      <c r="N59" s="11">
        <v>0.13074422954268497</v>
      </c>
      <c r="O59" s="11">
        <v>0.49702216604696647</v>
      </c>
      <c r="P59" s="11">
        <v>0.13552567403638127</v>
      </c>
      <c r="Q59" s="11">
        <v>0.51298484896981655</v>
      </c>
      <c r="R59" s="11">
        <v>0.13918019278628568</v>
      </c>
      <c r="S59" s="11">
        <v>0.54481528098590593</v>
      </c>
      <c r="T59" s="11">
        <v>0.14351420190451844</v>
      </c>
      <c r="U59" s="11">
        <v>0.59359470679767712</v>
      </c>
      <c r="V59" s="11">
        <v>0.15806557846307343</v>
      </c>
      <c r="W59" s="11">
        <v>0.61804904908404434</v>
      </c>
      <c r="X59" s="11">
        <v>0.16092805322535597</v>
      </c>
      <c r="Y59" s="11">
        <v>0.60644209569028873</v>
      </c>
      <c r="Z59" s="11">
        <v>0.15592289104392787</v>
      </c>
      <c r="AA59" s="11">
        <v>0.58998020186133693</v>
      </c>
      <c r="AB59" s="11">
        <v>0.15103167203264894</v>
      </c>
    </row>
    <row r="60" spans="1:28">
      <c r="A60" s="11">
        <v>0.34102499640856182</v>
      </c>
      <c r="B60" s="11">
        <v>0.12665061272244971</v>
      </c>
      <c r="C60" s="11">
        <v>0.33919039755989161</v>
      </c>
      <c r="D60" s="11">
        <v>0.12266538086894176</v>
      </c>
      <c r="E60" s="11">
        <v>0.35247328561186148</v>
      </c>
      <c r="F60" s="11">
        <v>0.1189302681694196</v>
      </c>
      <c r="G60" s="11">
        <v>0.38687747928608324</v>
      </c>
      <c r="H60" s="11">
        <v>0.12988409756314467</v>
      </c>
      <c r="I60" s="11">
        <v>0.40492965646029233</v>
      </c>
      <c r="J60" s="11">
        <v>0.12547366314786076</v>
      </c>
      <c r="K60" s="11">
        <v>0.42192491498517065</v>
      </c>
      <c r="L60" s="11">
        <v>0.12952698299328713</v>
      </c>
      <c r="M60" s="11">
        <v>0.45346434638872318</v>
      </c>
      <c r="N60" s="11">
        <v>0.13150431386063088</v>
      </c>
      <c r="O60" s="11">
        <v>0.49787297574783324</v>
      </c>
      <c r="P60" s="11">
        <v>0.13617598383674451</v>
      </c>
      <c r="Q60" s="11">
        <v>0.51854104259120837</v>
      </c>
      <c r="R60" s="11">
        <v>0.1435322660656396</v>
      </c>
      <c r="S60" s="11">
        <v>0.54686786815861921</v>
      </c>
      <c r="T60" s="11">
        <v>0.14520389574477846</v>
      </c>
      <c r="U60" s="11">
        <v>0.59560785398859684</v>
      </c>
      <c r="V60" s="11">
        <v>0.15972887083707937</v>
      </c>
      <c r="W60" s="11">
        <v>0.62076020836246693</v>
      </c>
      <c r="X60" s="11">
        <v>0.1632750046202566</v>
      </c>
      <c r="Y60" s="11">
        <v>0.61171445541273861</v>
      </c>
      <c r="Z60" s="11">
        <v>0.16028747028098109</v>
      </c>
      <c r="AA60" s="11">
        <v>0.59051023077043008</v>
      </c>
      <c r="AB60" s="11">
        <v>0.15144714773843657</v>
      </c>
    </row>
    <row r="61" spans="1:28">
      <c r="A61" s="11">
        <v>0.34269950438155422</v>
      </c>
      <c r="B61" s="11">
        <v>0.12782478319532775</v>
      </c>
      <c r="C61" s="11">
        <v>0.33970606790390956</v>
      </c>
      <c r="D61" s="11">
        <v>0.12302805364222125</v>
      </c>
      <c r="E61" s="11">
        <v>0.3531813394697999</v>
      </c>
      <c r="F61" s="11">
        <v>0.11944162288423513</v>
      </c>
      <c r="G61" s="11">
        <v>0.38929925122765474</v>
      </c>
      <c r="H61" s="11">
        <v>0.13162381523420186</v>
      </c>
      <c r="I61" s="11">
        <v>0.41352215535725179</v>
      </c>
      <c r="J61" s="11">
        <v>0.13177249717573794</v>
      </c>
      <c r="K61" s="11">
        <v>0.42294890456808548</v>
      </c>
      <c r="L61" s="11">
        <v>0.13030096281978781</v>
      </c>
      <c r="M61" s="11">
        <v>0.45410238456005031</v>
      </c>
      <c r="N61" s="11">
        <v>0.13201011037202451</v>
      </c>
      <c r="O61" s="11">
        <v>0.50425098068089336</v>
      </c>
      <c r="P61" s="11">
        <v>0.14110333117026588</v>
      </c>
      <c r="Q61" s="11">
        <v>0.51937795484627736</v>
      </c>
      <c r="R61" s="11">
        <v>0.14419091317113569</v>
      </c>
      <c r="S61" s="11">
        <v>0.54772634015223831</v>
      </c>
      <c r="T61" s="11">
        <v>0.14591117713021626</v>
      </c>
      <c r="U61" s="11">
        <v>0.59607808454167377</v>
      </c>
      <c r="V61" s="11">
        <v>0.16012211372917937</v>
      </c>
      <c r="W61" s="11">
        <v>0.62170238428191871</v>
      </c>
      <c r="X61" s="11">
        <v>0.16410039782840993</v>
      </c>
      <c r="Y61" s="11">
        <v>0.6129146817109129</v>
      </c>
      <c r="Z61" s="11">
        <v>0.1613004528546238</v>
      </c>
      <c r="AA61" s="11">
        <v>0.59123772142996966</v>
      </c>
      <c r="AB61" s="11">
        <v>0.15201964269089308</v>
      </c>
    </row>
    <row r="62" spans="1:28">
      <c r="A62" s="11">
        <v>0.34969831920701033</v>
      </c>
      <c r="B62" s="11">
        <v>0.13275213052884913</v>
      </c>
      <c r="C62" s="11">
        <v>0.34043842950950953</v>
      </c>
      <c r="D62" s="11">
        <v>0.12354496656045869</v>
      </c>
      <c r="E62" s="11">
        <v>0.35468659065699992</v>
      </c>
      <c r="F62" s="11">
        <v>0.12053519940749552</v>
      </c>
      <c r="G62" s="11">
        <v>0.40134103561934636</v>
      </c>
      <c r="H62" s="11">
        <v>0.14044607361562522</v>
      </c>
      <c r="I62" s="11">
        <v>0.4139580299749267</v>
      </c>
      <c r="J62" s="11">
        <v>0.13209209387249765</v>
      </c>
      <c r="K62" s="11">
        <v>0.4233702443461661</v>
      </c>
      <c r="L62" s="11">
        <v>0.13062055951654752</v>
      </c>
      <c r="M62" s="11">
        <v>0.45949940309472437</v>
      </c>
      <c r="N62" s="11">
        <v>0.13636218365137842</v>
      </c>
      <c r="O62" s="11">
        <v>0.50555378303534559</v>
      </c>
      <c r="P62" s="11">
        <v>0.14211214509134218</v>
      </c>
      <c r="Q62" s="11">
        <v>0.52013861300386544</v>
      </c>
      <c r="R62" s="11">
        <v>0.14479675734412364</v>
      </c>
      <c r="S62" s="11">
        <v>0.54973466668510873</v>
      </c>
      <c r="T62" s="11">
        <v>0.14757446950422221</v>
      </c>
      <c r="U62" s="11">
        <v>0.59696863290755697</v>
      </c>
      <c r="V62" s="11">
        <v>0.16088080849626979</v>
      </c>
      <c r="W62" s="11">
        <v>0.62276080268493927</v>
      </c>
      <c r="X62" s="11">
        <v>0.16503417600329046</v>
      </c>
      <c r="Y62" s="11">
        <v>0.6140990459875254</v>
      </c>
      <c r="Z62" s="11">
        <v>0.1623092667757001</v>
      </c>
      <c r="AA62" s="11">
        <v>0.59234108226360471</v>
      </c>
      <c r="AB62" s="11">
        <v>0.15288950152642167</v>
      </c>
    </row>
    <row r="63" spans="1:28">
      <c r="A63" s="11">
        <v>0.35300992434037237</v>
      </c>
      <c r="B63" s="11">
        <v>0.13509908192374975</v>
      </c>
      <c r="C63" s="11">
        <v>0.34396034824205768</v>
      </c>
      <c r="D63" s="11">
        <v>0.12603921034603988</v>
      </c>
      <c r="E63" s="11">
        <v>0.3552507414826595</v>
      </c>
      <c r="F63" s="11">
        <v>0.12094650646071671</v>
      </c>
      <c r="G63" s="11">
        <v>0.40176231567526599</v>
      </c>
      <c r="H63" s="11">
        <v>0.14075594345639658</v>
      </c>
      <c r="I63" s="11">
        <v>0.41509579092547522</v>
      </c>
      <c r="J63" s="11">
        <v>0.13292999303835026</v>
      </c>
      <c r="K63" s="11">
        <v>0.42391211408521356</v>
      </c>
      <c r="L63" s="11">
        <v>0.1310318665697687</v>
      </c>
      <c r="M63" s="11">
        <v>0.45988777415553217</v>
      </c>
      <c r="N63" s="11">
        <v>0.13667622214471623</v>
      </c>
      <c r="O63" s="11">
        <v>0.50685147235073014</v>
      </c>
      <c r="P63" s="11">
        <v>0.14312095901241847</v>
      </c>
      <c r="Q63" s="11">
        <v>0.52129842841246499</v>
      </c>
      <c r="R63" s="11">
        <v>0.14573053551900417</v>
      </c>
      <c r="S63" s="11">
        <v>0.55048617546577416</v>
      </c>
      <c r="T63" s="11">
        <v>0.14820393604175328</v>
      </c>
      <c r="U63" s="11">
        <v>0.59792485593169109</v>
      </c>
      <c r="V63" s="11">
        <v>0.16170620170442312</v>
      </c>
      <c r="W63" s="11">
        <v>0.62346699762271018</v>
      </c>
      <c r="X63" s="11">
        <v>0.16566364254082153</v>
      </c>
      <c r="Y63" s="11">
        <v>0.61602540038386089</v>
      </c>
      <c r="Z63" s="11">
        <v>0.16397255914970604</v>
      </c>
      <c r="AA63" s="11">
        <v>0.59305904625974559</v>
      </c>
      <c r="AB63" s="11">
        <v>0.15345921737716722</v>
      </c>
    </row>
    <row r="64" spans="1:28">
      <c r="A64" s="11">
        <v>0.35385241584063576</v>
      </c>
      <c r="B64" s="11">
        <v>0.13569658879160484</v>
      </c>
      <c r="C64" s="11">
        <v>0.34590919813261489</v>
      </c>
      <c r="D64" s="11">
        <v>0.12742737165066137</v>
      </c>
      <c r="E64" s="11">
        <v>0.35990403068572963</v>
      </c>
      <c r="F64" s="11">
        <v>0.12435507470920175</v>
      </c>
      <c r="G64" s="11">
        <v>0.40438649032526819</v>
      </c>
      <c r="H64" s="11">
        <v>0.14268741914550959</v>
      </c>
      <c r="I64" s="11">
        <v>0.41578165245622839</v>
      </c>
      <c r="J64" s="11">
        <v>0.13343578954974389</v>
      </c>
      <c r="K64" s="11">
        <v>0.42699438454002359</v>
      </c>
      <c r="L64" s="11">
        <v>0.13337881796466933</v>
      </c>
      <c r="M64" s="11">
        <v>0.46083287417542901</v>
      </c>
      <c r="N64" s="11">
        <v>0.13744047511522856</v>
      </c>
      <c r="O64" s="11">
        <v>0.50762865428902193</v>
      </c>
      <c r="P64" s="11">
        <v>0.14372680318540643</v>
      </c>
      <c r="Q64" s="11">
        <v>0.52181243751400341</v>
      </c>
      <c r="R64" s="11">
        <v>0.14614601122479179</v>
      </c>
      <c r="S64" s="11">
        <v>0.55837747871109333</v>
      </c>
      <c r="T64" s="11">
        <v>0.1548140294612573</v>
      </c>
      <c r="U64" s="11">
        <v>0.60072960167006251</v>
      </c>
      <c r="V64" s="11">
        <v>0.16413096794723045</v>
      </c>
      <c r="W64" s="11">
        <v>0.62459009229478402</v>
      </c>
      <c r="X64" s="11">
        <v>0.16667245646189782</v>
      </c>
      <c r="Y64" s="11">
        <v>0.61874133096460471</v>
      </c>
      <c r="Z64" s="11">
        <v>0.16631951054460667</v>
      </c>
      <c r="AA64" s="11">
        <v>0.59432695855208595</v>
      </c>
      <c r="AB64" s="11">
        <v>0.15446803129824352</v>
      </c>
    </row>
    <row r="65" spans="1:38">
      <c r="A65" s="11">
        <v>0.35431182061964261</v>
      </c>
      <c r="B65" s="11">
        <v>0.13602452279349742</v>
      </c>
      <c r="C65" s="11">
        <v>0.34873852770630914</v>
      </c>
      <c r="D65" s="11">
        <v>0.12944638904366942</v>
      </c>
      <c r="E65" s="11">
        <v>0.36114439841528362</v>
      </c>
      <c r="F65" s="11">
        <v>0.1252638409686837</v>
      </c>
      <c r="G65" s="11">
        <v>0.40597393947452959</v>
      </c>
      <c r="H65" s="11">
        <v>0.14386158961838763</v>
      </c>
      <c r="I65" s="11">
        <v>0.41982417587113507</v>
      </c>
      <c r="J65" s="11">
        <v>0.13641776568559749</v>
      </c>
      <c r="K65" s="11">
        <v>0.4308606148264213</v>
      </c>
      <c r="L65" s="11">
        <v>0.13636079410052293</v>
      </c>
      <c r="M65" s="11">
        <v>0.46897623092581547</v>
      </c>
      <c r="N65" s="11">
        <v>0.14405056853473258</v>
      </c>
      <c r="O65" s="11">
        <v>0.51164136734935983</v>
      </c>
      <c r="P65" s="11">
        <v>0.14686301946621799</v>
      </c>
      <c r="Q65" s="11">
        <v>0.52395508351235787</v>
      </c>
      <c r="R65" s="11">
        <v>0.14787878114157157</v>
      </c>
      <c r="S65" s="11">
        <v>0.55954024260363222</v>
      </c>
      <c r="T65" s="11">
        <v>0.15578810461094666</v>
      </c>
      <c r="U65" s="11">
        <v>0.60173486177235735</v>
      </c>
      <c r="V65" s="11">
        <v>0.16500082678275904</v>
      </c>
      <c r="W65" s="11">
        <v>0.6250952663963083</v>
      </c>
      <c r="X65" s="11">
        <v>0.16713100824420524</v>
      </c>
      <c r="Y65" s="11">
        <v>0.61982171087764559</v>
      </c>
      <c r="Z65" s="11">
        <v>0.16725328871948719</v>
      </c>
      <c r="AA65" s="11">
        <v>0.59511247525232691</v>
      </c>
      <c r="AB65" s="11">
        <v>0.15509749783577459</v>
      </c>
    </row>
    <row r="66" spans="1:38">
      <c r="A66" s="11">
        <v>0.35478020399367893</v>
      </c>
      <c r="B66" s="11">
        <v>0.13635940454966736</v>
      </c>
      <c r="C66" s="11">
        <v>0.34931454245228666</v>
      </c>
      <c r="D66" s="11">
        <v>0.1298576960968906</v>
      </c>
      <c r="E66" s="11">
        <v>0.36453694423821159</v>
      </c>
      <c r="F66" s="11">
        <v>0.12775808475426489</v>
      </c>
      <c r="G66" s="11">
        <v>0.40668705599376787</v>
      </c>
      <c r="H66" s="11">
        <v>0.14439517714689079</v>
      </c>
      <c r="I66" s="11">
        <v>0.42051644732273641</v>
      </c>
      <c r="J66" s="11">
        <v>0.13692912040041302</v>
      </c>
      <c r="K66" s="11">
        <v>0.43159409629828788</v>
      </c>
      <c r="L66" s="11">
        <v>0.13692773084955753</v>
      </c>
      <c r="M66" s="11">
        <v>0.47021882700460699</v>
      </c>
      <c r="N66" s="11">
        <v>0.14505938245580888</v>
      </c>
      <c r="O66" s="11">
        <v>0.51288485845062659</v>
      </c>
      <c r="P66" s="11">
        <v>0.14783709461590736</v>
      </c>
      <c r="Q66" s="11">
        <v>0.5249727462207151</v>
      </c>
      <c r="R66" s="11">
        <v>0.14870417434972491</v>
      </c>
      <c r="S66" s="11">
        <v>0.56065413537301123</v>
      </c>
      <c r="T66" s="11">
        <v>0.15672188278582719</v>
      </c>
      <c r="U66" s="11">
        <v>0.60409652248306223</v>
      </c>
      <c r="V66" s="11">
        <v>0.16704485609116568</v>
      </c>
      <c r="W66" s="11">
        <v>0.62619825898475745</v>
      </c>
      <c r="X66" s="11">
        <v>0.16814399081784795</v>
      </c>
      <c r="Y66" s="11">
        <v>0.62088622876912469</v>
      </c>
      <c r="Z66" s="11">
        <v>0.1681759504875239</v>
      </c>
      <c r="AA66" s="11">
        <v>0.59811943664509049</v>
      </c>
      <c r="AB66" s="11">
        <v>0.15752226407858191</v>
      </c>
      <c r="AK66">
        <v>0</v>
      </c>
      <c r="AL66">
        <v>0</v>
      </c>
    </row>
    <row r="67" spans="1:38">
      <c r="A67" s="11">
        <v>0.35782095484365262</v>
      </c>
      <c r="B67" s="11">
        <v>0.13853544118934433</v>
      </c>
      <c r="C67" s="11">
        <v>0.35002496063899224</v>
      </c>
      <c r="D67" s="11">
        <v>0.13036905081170613</v>
      </c>
      <c r="E67" s="11">
        <v>0.3650297802868126</v>
      </c>
      <c r="F67" s="11">
        <v>0.1281207575275444</v>
      </c>
      <c r="G67" s="11">
        <v>0.40956776430910657</v>
      </c>
      <c r="H67" s="11">
        <v>0.14657121378656776</v>
      </c>
      <c r="I67" s="11">
        <v>0.42131982406903923</v>
      </c>
      <c r="J67" s="11">
        <v>0.13752662726826811</v>
      </c>
      <c r="K67" s="11">
        <v>0.43258099973936676</v>
      </c>
      <c r="L67" s="11">
        <v>0.13769198382006986</v>
      </c>
      <c r="M67" s="11">
        <v>0.47108644412813577</v>
      </c>
      <c r="N67" s="11">
        <v>0.14576527429039118</v>
      </c>
      <c r="O67" s="11">
        <v>0.51548739533609045</v>
      </c>
      <c r="P67" s="11">
        <v>0.14987973437345853</v>
      </c>
      <c r="Q67" s="11">
        <v>0.52553664997863003</v>
      </c>
      <c r="R67" s="11">
        <v>0.14916272613203232</v>
      </c>
      <c r="S67" s="11">
        <v>0.56125626449420696</v>
      </c>
      <c r="T67" s="11">
        <v>0.15722767929722081</v>
      </c>
      <c r="U67" s="11">
        <v>0.60471911824328139</v>
      </c>
      <c r="V67" s="11">
        <v>0.1675867809248017</v>
      </c>
      <c r="W67" s="11">
        <v>0.62742885610404142</v>
      </c>
      <c r="X67" s="11">
        <v>0.16927925386677264</v>
      </c>
      <c r="Y67" s="11">
        <v>0.62183618761599102</v>
      </c>
      <c r="Z67" s="11">
        <v>0.16900134369567724</v>
      </c>
      <c r="AA67" s="11">
        <v>0.59833335354140749</v>
      </c>
      <c r="AB67" s="11">
        <v>0.15769595793551655</v>
      </c>
      <c r="AK67">
        <v>1</v>
      </c>
      <c r="AL67">
        <v>1</v>
      </c>
    </row>
    <row r="68" spans="1:38">
      <c r="A68" s="11">
        <v>0.35927548723842351</v>
      </c>
      <c r="B68" s="11">
        <v>0.13958038343266302</v>
      </c>
      <c r="C68" s="11">
        <v>0.35137173797363486</v>
      </c>
      <c r="D68" s="11">
        <v>0.13134173641054003</v>
      </c>
      <c r="E68" s="11">
        <v>0.36691198100989347</v>
      </c>
      <c r="F68" s="11">
        <v>0.12950891883216589</v>
      </c>
      <c r="G68" s="11">
        <v>0.41608936785633172</v>
      </c>
      <c r="H68" s="11">
        <v>0.15149856112008914</v>
      </c>
      <c r="I68" s="11">
        <v>0.42180590973335808</v>
      </c>
      <c r="J68" s="11">
        <v>0.13788930004154762</v>
      </c>
      <c r="K68" s="11">
        <v>0.43821603295721795</v>
      </c>
      <c r="L68" s="11">
        <v>0.14205656305712308</v>
      </c>
      <c r="M68" s="11">
        <v>0.47166230466657494</v>
      </c>
      <c r="N68" s="11">
        <v>0.14623911113210883</v>
      </c>
      <c r="O68" s="11">
        <v>0.51645069189644677</v>
      </c>
      <c r="P68" s="11">
        <v>0.15063842914054895</v>
      </c>
      <c r="Q68" s="11">
        <v>0.52804173829217183</v>
      </c>
      <c r="R68" s="11">
        <v>0.15120675544043896</v>
      </c>
      <c r="S68" s="11">
        <v>0.56192294038184021</v>
      </c>
      <c r="T68" s="11">
        <v>0.15778905784283351</v>
      </c>
      <c r="U68" s="11">
        <v>0.60524101286084908</v>
      </c>
      <c r="V68" s="11">
        <v>0.16804533270710911</v>
      </c>
      <c r="W68" s="11">
        <v>0.62956142497552792</v>
      </c>
      <c r="X68" s="11">
        <v>0.17125797428497186</v>
      </c>
      <c r="Y68" s="11">
        <v>0.62229882991154273</v>
      </c>
      <c r="Z68" s="11">
        <v>0.16940570299462104</v>
      </c>
      <c r="AA68" s="11">
        <v>0.59972944275947626</v>
      </c>
      <c r="AB68" s="11">
        <v>0.15883122098444125</v>
      </c>
    </row>
    <row r="69" spans="1:38">
      <c r="A69" s="11">
        <v>0.35999227840827458</v>
      </c>
      <c r="B69" s="11">
        <v>0.14009729635090046</v>
      </c>
      <c r="C69" s="11">
        <v>0.35168168876551797</v>
      </c>
      <c r="D69" s="11">
        <v>0.13156823319998279</v>
      </c>
      <c r="E69" s="11">
        <v>0.36850382871209314</v>
      </c>
      <c r="F69" s="11">
        <v>0.13068308930504394</v>
      </c>
      <c r="G69" s="11">
        <v>0.41656713238902271</v>
      </c>
      <c r="H69" s="11">
        <v>0.15186123389336864</v>
      </c>
      <c r="I69" s="11">
        <v>0.42379298519628789</v>
      </c>
      <c r="J69" s="11">
        <v>0.139376119456908</v>
      </c>
      <c r="K69" s="11">
        <v>0.44044120146737492</v>
      </c>
      <c r="L69" s="11">
        <v>0.14378933297390287</v>
      </c>
      <c r="M69" s="11">
        <v>0.47279680732203816</v>
      </c>
      <c r="N69" s="11">
        <v>0.14717288930698935</v>
      </c>
      <c r="O69" s="11">
        <v>0.51774940381964485</v>
      </c>
      <c r="P69" s="11">
        <v>0.15166530722274643</v>
      </c>
      <c r="Q69" s="11">
        <v>0.53007235666583197</v>
      </c>
      <c r="R69" s="11">
        <v>0.15287004781444491</v>
      </c>
      <c r="S69" s="11">
        <v>0.56293724671157275</v>
      </c>
      <c r="T69" s="11">
        <v>0.15864363161895184</v>
      </c>
      <c r="U69" s="11">
        <v>0.60629881268974473</v>
      </c>
      <c r="V69" s="11">
        <v>0.16897911088198964</v>
      </c>
      <c r="W69" s="11">
        <v>0.62999056076073279</v>
      </c>
      <c r="X69" s="11">
        <v>0.17166233358391567</v>
      </c>
      <c r="Y69" s="11">
        <v>0.62304522614836622</v>
      </c>
      <c r="Z69" s="11">
        <v>0.1700601814475507</v>
      </c>
      <c r="AA69" s="11">
        <v>0.60784962421643218</v>
      </c>
      <c r="AB69" s="11">
        <v>0.16544131440394527</v>
      </c>
    </row>
    <row r="70" spans="1:38">
      <c r="A70" s="11">
        <v>0.36411794282430676</v>
      </c>
      <c r="B70" s="11">
        <v>0.14307927248675406</v>
      </c>
      <c r="C70" s="11">
        <v>0.35196832467482581</v>
      </c>
      <c r="D70" s="11">
        <v>0.13177805537915982</v>
      </c>
      <c r="E70" s="11">
        <v>0.36954808080473611</v>
      </c>
      <c r="F70" s="11">
        <v>0.13145706913154462</v>
      </c>
      <c r="G70" s="11">
        <v>0.41980322220404781</v>
      </c>
      <c r="H70" s="11">
        <v>0.1543276866618403</v>
      </c>
      <c r="I70" s="11">
        <v>0.42508885752775771</v>
      </c>
      <c r="J70" s="11">
        <v>0.14035019460659737</v>
      </c>
      <c r="K70" s="11">
        <v>0.44094598506458643</v>
      </c>
      <c r="L70" s="11">
        <v>0.14418257586600286</v>
      </c>
      <c r="M70" s="11">
        <v>0.47877542586895644</v>
      </c>
      <c r="N70" s="11">
        <v>0.15210023664051073</v>
      </c>
      <c r="O70" s="11">
        <v>0.51878428292694911</v>
      </c>
      <c r="P70" s="11">
        <v>0.15249070043089977</v>
      </c>
      <c r="Q70" s="11">
        <v>0.53101282386809734</v>
      </c>
      <c r="R70" s="11">
        <v>0.15364402764094559</v>
      </c>
      <c r="S70" s="11">
        <v>0.56412951769734021</v>
      </c>
      <c r="T70" s="11">
        <v>0.15965244554002814</v>
      </c>
      <c r="U70" s="11">
        <v>0.60895644719363395</v>
      </c>
      <c r="V70" s="11">
        <v>0.17132606227689026</v>
      </c>
      <c r="W70" s="11">
        <v>0.63156201929800027</v>
      </c>
      <c r="X70" s="11">
        <v>0.17314915299927605</v>
      </c>
      <c r="Y70" s="11">
        <v>0.6243318123417102</v>
      </c>
      <c r="Z70" s="11">
        <v>0.17119544449647539</v>
      </c>
      <c r="AA70" s="11">
        <v>0.60988659806314294</v>
      </c>
      <c r="AB70" s="11">
        <v>0.16710460677795122</v>
      </c>
    </row>
    <row r="71" spans="1:38">
      <c r="A71" s="11">
        <v>0.36530461380069906</v>
      </c>
      <c r="B71" s="11">
        <v>0.14394913132228265</v>
      </c>
      <c r="C71" s="11">
        <v>0.35868026792914454</v>
      </c>
      <c r="D71" s="11">
        <v>0.1367054027126812</v>
      </c>
      <c r="E71" s="11">
        <v>0.37844841967727494</v>
      </c>
      <c r="F71" s="11">
        <v>0.13806716255104864</v>
      </c>
      <c r="G71" s="11">
        <v>0.42089643218155992</v>
      </c>
      <c r="H71" s="11">
        <v>0.15516558582769291</v>
      </c>
      <c r="I71" s="11">
        <v>0.42757056521613729</v>
      </c>
      <c r="J71" s="11">
        <v>0.14221775095635844</v>
      </c>
      <c r="K71" s="11">
        <v>0.44159396237610898</v>
      </c>
      <c r="L71" s="11">
        <v>0.14468837237739648</v>
      </c>
      <c r="M71" s="11">
        <v>0.48078519827968846</v>
      </c>
      <c r="N71" s="11">
        <v>0.15376352901451668</v>
      </c>
      <c r="O71" s="11">
        <v>0.52700604974782506</v>
      </c>
      <c r="P71" s="11">
        <v>0.15910079385040379</v>
      </c>
      <c r="Q71" s="11">
        <v>0.53177536484290711</v>
      </c>
      <c r="R71" s="11">
        <v>0.15427349417847666</v>
      </c>
      <c r="S71" s="11">
        <v>0.5668838204308958</v>
      </c>
      <c r="T71" s="11">
        <v>0.16199939693492876</v>
      </c>
      <c r="U71" s="11">
        <v>0.60975505103796579</v>
      </c>
      <c r="V71" s="11">
        <v>0.17203334366232806</v>
      </c>
      <c r="W71" s="11">
        <v>0.6321056495595021</v>
      </c>
      <c r="X71" s="11">
        <v>0.17366606591751349</v>
      </c>
      <c r="Y71" s="11">
        <v>0.62484644681904777</v>
      </c>
      <c r="Z71" s="11">
        <v>0.17165399627878281</v>
      </c>
      <c r="AA71" s="11">
        <v>0.61074919413088269</v>
      </c>
      <c r="AB71" s="11">
        <v>0.16781188816338902</v>
      </c>
    </row>
    <row r="72" spans="1:38">
      <c r="A72" s="11">
        <v>0.36995253316094423</v>
      </c>
      <c r="B72" s="11">
        <v>0.14735769957076769</v>
      </c>
      <c r="C72" s="11">
        <v>0.36761261088283842</v>
      </c>
      <c r="D72" s="11">
        <v>0.14331549613218522</v>
      </c>
      <c r="E72" s="11">
        <v>0.38137359901483708</v>
      </c>
      <c r="F72" s="11">
        <v>0.14024319919072561</v>
      </c>
      <c r="G72" s="11">
        <v>0.42231795818030549</v>
      </c>
      <c r="H72" s="11">
        <v>0.1562591623509533</v>
      </c>
      <c r="I72" s="11">
        <v>0.42822117218222561</v>
      </c>
      <c r="J72" s="11">
        <v>0.14270826240834181</v>
      </c>
      <c r="K72" s="11">
        <v>0.44258498649961409</v>
      </c>
      <c r="L72" s="11">
        <v>0.14546374175475263</v>
      </c>
      <c r="M72" s="11">
        <v>0.48188813382922396</v>
      </c>
      <c r="N72" s="11">
        <v>0.15467646392656506</v>
      </c>
      <c r="O72" s="11">
        <v>0.52739157289353034</v>
      </c>
      <c r="P72" s="11">
        <v>0.15941205324203064</v>
      </c>
      <c r="Q72" s="11">
        <v>0.53299166476815929</v>
      </c>
      <c r="R72" s="11">
        <v>0.15528230809955296</v>
      </c>
      <c r="S72" s="11">
        <v>0.56890597841371715</v>
      </c>
      <c r="T72" s="11">
        <v>0.16373216685170855</v>
      </c>
      <c r="U72" s="11">
        <v>0.61052738501899717</v>
      </c>
      <c r="V72" s="11">
        <v>0.17272256088664464</v>
      </c>
      <c r="W72" s="11">
        <v>0.63424958047825475</v>
      </c>
      <c r="X72" s="11">
        <v>0.17571009522592013</v>
      </c>
      <c r="Y72" s="11">
        <v>0.62703804946483299</v>
      </c>
      <c r="Z72" s="11">
        <v>0.17363271669698202</v>
      </c>
      <c r="AA72" s="11">
        <v>0.61124025032607188</v>
      </c>
      <c r="AB72" s="11">
        <v>0.16821624746233282</v>
      </c>
    </row>
    <row r="73" spans="1:38">
      <c r="A73" s="11">
        <v>0.37098357515682606</v>
      </c>
      <c r="B73" s="11">
        <v>0.14811639433785811</v>
      </c>
      <c r="C73" s="11">
        <v>0.36927208193672595</v>
      </c>
      <c r="D73" s="11">
        <v>0.14454524863928236</v>
      </c>
      <c r="E73" s="11">
        <v>0.39764737644396486</v>
      </c>
      <c r="F73" s="11">
        <v>0.15235591399791848</v>
      </c>
      <c r="G73" s="11">
        <v>0.42330055272414036</v>
      </c>
      <c r="H73" s="11">
        <v>0.15701785711804372</v>
      </c>
      <c r="I73" s="11">
        <v>0.43062916578085131</v>
      </c>
      <c r="J73" s="11">
        <v>0.14452579492730569</v>
      </c>
      <c r="K73" s="11">
        <v>0.44304341241953066</v>
      </c>
      <c r="L73" s="11">
        <v>0.14582641452803213</v>
      </c>
      <c r="M73" s="11">
        <v>0.48306281280132246</v>
      </c>
      <c r="N73" s="11">
        <v>0.15565053907625442</v>
      </c>
      <c r="O73" s="11">
        <v>0.52854507450720545</v>
      </c>
      <c r="P73" s="11">
        <v>0.16034583141691117</v>
      </c>
      <c r="Q73" s="11">
        <v>0.5358187148266208</v>
      </c>
      <c r="R73" s="11">
        <v>0.15762925949445358</v>
      </c>
      <c r="S73" s="11">
        <v>0.57171007436709598</v>
      </c>
      <c r="T73" s="11">
        <v>0.16615693309451587</v>
      </c>
      <c r="U73" s="11">
        <v>0.61097922666776383</v>
      </c>
      <c r="V73" s="11">
        <v>0.17312692018558845</v>
      </c>
      <c r="W73" s="11">
        <v>0.63521710250314634</v>
      </c>
      <c r="X73" s="11">
        <v>0.17663275699395684</v>
      </c>
      <c r="Y73" s="11">
        <v>0.62836605315892158</v>
      </c>
      <c r="Z73" s="11">
        <v>0.17484301549210246</v>
      </c>
      <c r="AA73" s="11">
        <v>0.61237305721021207</v>
      </c>
      <c r="AB73" s="11">
        <v>0.16915002563721335</v>
      </c>
    </row>
    <row r="74" spans="1:38">
      <c r="A74" s="11">
        <v>0.37126789733275861</v>
      </c>
      <c r="B74" s="11">
        <v>0.14832621651703515</v>
      </c>
      <c r="C74" s="11">
        <v>0.37219329957704039</v>
      </c>
      <c r="D74" s="11">
        <v>0.14672128527895933</v>
      </c>
      <c r="E74" s="11">
        <v>0.40014721407549925</v>
      </c>
      <c r="F74" s="11">
        <v>0.15422347034767955</v>
      </c>
      <c r="G74" s="11">
        <v>0.43184971363547031</v>
      </c>
      <c r="H74" s="11">
        <v>0.16362795053754775</v>
      </c>
      <c r="I74" s="11">
        <v>0.43640984606575095</v>
      </c>
      <c r="J74" s="11">
        <v>0.14889037416435891</v>
      </c>
      <c r="K74" s="11">
        <v>0.44400353142483912</v>
      </c>
      <c r="L74" s="11">
        <v>0.14658649884597805</v>
      </c>
      <c r="M74" s="11">
        <v>0.48344735754626023</v>
      </c>
      <c r="N74" s="11">
        <v>0.15597013577301413</v>
      </c>
      <c r="O74" s="11">
        <v>0.52979265603972647</v>
      </c>
      <c r="P74" s="11">
        <v>0.16135881399055388</v>
      </c>
      <c r="Q74" s="11">
        <v>0.53660102538225896</v>
      </c>
      <c r="R74" s="11">
        <v>0.15827956929481682</v>
      </c>
      <c r="S74" s="11">
        <v>0.57197194981949961</v>
      </c>
      <c r="T74" s="11">
        <v>0.16638342988395863</v>
      </c>
      <c r="U74" s="11">
        <v>0.61161408169752318</v>
      </c>
      <c r="V74" s="11">
        <v>0.17369663603633401</v>
      </c>
      <c r="W74" s="11">
        <v>0.63590319535729256</v>
      </c>
      <c r="X74" s="11">
        <v>0.17728723544688649</v>
      </c>
      <c r="Y74" s="11">
        <v>0.63060171697571166</v>
      </c>
      <c r="Z74" s="11">
        <v>0.1768870448005091</v>
      </c>
      <c r="AA74" s="11">
        <v>0.61427405958841363</v>
      </c>
      <c r="AB74" s="11">
        <v>0.17072716585817974</v>
      </c>
    </row>
    <row r="75" spans="1:38">
      <c r="A75" s="11">
        <v>0.37489375329215141</v>
      </c>
      <c r="B75" s="11">
        <v>0.15100943921896121</v>
      </c>
      <c r="C75" s="11">
        <v>0.37289823190902238</v>
      </c>
      <c r="D75" s="11">
        <v>0.14724792505318512</v>
      </c>
      <c r="E75" s="11">
        <v>0.40044902839983632</v>
      </c>
      <c r="F75" s="11">
        <v>0.15444996713712231</v>
      </c>
      <c r="G75" s="11">
        <v>0.4323804323651344</v>
      </c>
      <c r="H75" s="11">
        <v>0.16403925759076893</v>
      </c>
      <c r="I75" s="11">
        <v>0.43861272219723552</v>
      </c>
      <c r="J75" s="11">
        <v>0.15055366653836486</v>
      </c>
      <c r="K75" s="11">
        <v>0.44500073657198352</v>
      </c>
      <c r="L75" s="11">
        <v>0.14737715328274445</v>
      </c>
      <c r="M75" s="11">
        <v>0.4842977562483739</v>
      </c>
      <c r="N75" s="11">
        <v>0.15667741715845193</v>
      </c>
      <c r="O75" s="11">
        <v>0.5306567596421693</v>
      </c>
      <c r="P75" s="11">
        <v>0.16206609537599168</v>
      </c>
      <c r="Q75" s="11">
        <v>0.53783427066250689</v>
      </c>
      <c r="R75" s="11">
        <v>0.1593064473770143</v>
      </c>
      <c r="S75" s="11">
        <v>0.57336892626454039</v>
      </c>
      <c r="T75" s="11">
        <v>0.16759233912822361</v>
      </c>
      <c r="U75" s="11">
        <v>0.61234263257305399</v>
      </c>
      <c r="V75" s="11">
        <v>0.17435111448926366</v>
      </c>
      <c r="W75" s="11">
        <v>0.63664435044049772</v>
      </c>
      <c r="X75" s="11">
        <v>0.17799451683232428</v>
      </c>
      <c r="Y75" s="11">
        <v>0.63222581173895331</v>
      </c>
      <c r="Z75" s="11">
        <v>0.17837386421586948</v>
      </c>
      <c r="AA75" s="11">
        <v>0.61505697810772764</v>
      </c>
      <c r="AB75" s="11">
        <v>0.17138164431110939</v>
      </c>
    </row>
    <row r="76" spans="1:38">
      <c r="A76" s="11">
        <v>0.37822331561557238</v>
      </c>
      <c r="B76" s="11">
        <v>0.15347589198743286</v>
      </c>
      <c r="C76" s="11">
        <v>0.37742680498335024</v>
      </c>
      <c r="D76" s="11">
        <v>0.15065649330167016</v>
      </c>
      <c r="E76" s="11">
        <v>0.40140031658667086</v>
      </c>
      <c r="F76" s="11">
        <v>0.15516558582769296</v>
      </c>
      <c r="G76" s="11">
        <v>0.43471865435148166</v>
      </c>
      <c r="H76" s="11">
        <v>0.16585679010973281</v>
      </c>
      <c r="I76" s="11">
        <v>0.4427172081803411</v>
      </c>
      <c r="J76" s="11">
        <v>0.15368988281917642</v>
      </c>
      <c r="K76" s="11">
        <v>0.44595673489486576</v>
      </c>
      <c r="L76" s="11">
        <v>0.14813584804983487</v>
      </c>
      <c r="M76" s="11">
        <v>0.48637927208166898</v>
      </c>
      <c r="N76" s="11">
        <v>0.15841018707523172</v>
      </c>
      <c r="O76" s="11">
        <v>0.53142576071795267</v>
      </c>
      <c r="P76" s="11">
        <v>0.16269556191352275</v>
      </c>
      <c r="Q76" s="11">
        <v>0.53831815468849731</v>
      </c>
      <c r="R76" s="11">
        <v>0.15971080667595811</v>
      </c>
      <c r="S76" s="11">
        <v>0.5745528983803373</v>
      </c>
      <c r="T76" s="11">
        <v>0.16861921721042109</v>
      </c>
      <c r="U76" s="11">
        <v>0.61303878395051425</v>
      </c>
      <c r="V76" s="11">
        <v>0.17498058102679473</v>
      </c>
      <c r="W76" s="11">
        <v>0.64317927562578647</v>
      </c>
      <c r="X76" s="11">
        <v>0.18429335086020146</v>
      </c>
      <c r="Y76" s="11">
        <v>0.63278538861071587</v>
      </c>
      <c r="Z76" s="11">
        <v>0.17889077713410692</v>
      </c>
      <c r="AA76" s="11">
        <v>0.61739967124350681</v>
      </c>
      <c r="AB76" s="11">
        <v>0.1733603647293086</v>
      </c>
    </row>
    <row r="77" spans="1:38">
      <c r="A77" s="11">
        <v>0.37910471436096338</v>
      </c>
      <c r="B77" s="11">
        <v>0.15413037044036251</v>
      </c>
      <c r="C77" s="11">
        <v>0.3779246462995165</v>
      </c>
      <c r="D77" s="11">
        <v>0.15103167203264894</v>
      </c>
      <c r="E77" s="11">
        <v>0.40226118782402043</v>
      </c>
      <c r="F77" s="11">
        <v>0.1558158956280562</v>
      </c>
      <c r="G77" s="11">
        <v>0.43571419325457666</v>
      </c>
      <c r="H77" s="11">
        <v>0.16663076993623349</v>
      </c>
      <c r="I77" s="11">
        <v>0.45079584508930637</v>
      </c>
      <c r="J77" s="11">
        <v>0.15994147211796739</v>
      </c>
      <c r="K77" s="11">
        <v>0.45388801839472614</v>
      </c>
      <c r="L77" s="11">
        <v>0.15443468207771205</v>
      </c>
      <c r="M77" s="11">
        <v>0.48736741815510365</v>
      </c>
      <c r="N77" s="11">
        <v>0.15923558028338505</v>
      </c>
      <c r="O77" s="11">
        <v>0.53353540063728933</v>
      </c>
      <c r="P77" s="11">
        <v>0.16442833183030253</v>
      </c>
      <c r="Q77" s="11">
        <v>0.53976321690619244</v>
      </c>
      <c r="R77" s="11">
        <v>0.16091971592022308</v>
      </c>
      <c r="S77" s="11">
        <v>0.57673457908592562</v>
      </c>
      <c r="T77" s="11">
        <v>0.17051595412814716</v>
      </c>
      <c r="U77" s="11">
        <v>0.61428572679517268</v>
      </c>
      <c r="V77" s="11">
        <v>0.17611584407571942</v>
      </c>
      <c r="W77" s="11">
        <v>0.64358656132009495</v>
      </c>
      <c r="X77" s="11">
        <v>0.18468659375230145</v>
      </c>
      <c r="Y77" s="11">
        <v>0.63955582814733336</v>
      </c>
      <c r="Z77" s="11">
        <v>0.1851896111619841</v>
      </c>
      <c r="AA77" s="11">
        <v>0.61836532848801473</v>
      </c>
      <c r="AB77" s="11">
        <v>0.17418575793746194</v>
      </c>
    </row>
    <row r="78" spans="1:38">
      <c r="A78" s="11">
        <v>0.37974369104055922</v>
      </c>
      <c r="B78" s="11">
        <v>0.15460698638379111</v>
      </c>
      <c r="C78" s="11">
        <v>0.37947440025893214</v>
      </c>
      <c r="D78" s="11">
        <v>0.15220584250552699</v>
      </c>
      <c r="E78" s="11">
        <v>0.40878139601223029</v>
      </c>
      <c r="F78" s="11">
        <v>0.16074324296157758</v>
      </c>
      <c r="G78" s="11">
        <v>0.43670855539773895</v>
      </c>
      <c r="H78" s="11">
        <v>0.16740613931358964</v>
      </c>
      <c r="I78" s="11">
        <v>0.45329037261938226</v>
      </c>
      <c r="J78" s="11">
        <v>0.16187294780708039</v>
      </c>
      <c r="K78" s="11">
        <v>0.45505623186255856</v>
      </c>
      <c r="L78" s="11">
        <v>0.15536846025259257</v>
      </c>
      <c r="M78" s="11">
        <v>0.48776535500558654</v>
      </c>
      <c r="N78" s="11">
        <v>0.15957185159041049</v>
      </c>
      <c r="O78" s="11">
        <v>0.53602238283982295</v>
      </c>
      <c r="P78" s="11">
        <v>0.16647236113870917</v>
      </c>
      <c r="Q78" s="11">
        <v>0.54060860183875936</v>
      </c>
      <c r="R78" s="11">
        <v>0.16162699730566088</v>
      </c>
      <c r="S78" s="11">
        <v>0.58175447332143837</v>
      </c>
      <c r="T78" s="11">
        <v>0.17488053336520037</v>
      </c>
      <c r="U78" s="11">
        <v>0.61617015165592048</v>
      </c>
      <c r="V78" s="11">
        <v>0.17784861399249921</v>
      </c>
      <c r="W78" s="11">
        <v>0.64393266675989358</v>
      </c>
      <c r="X78" s="11">
        <v>0.18502147550847139</v>
      </c>
      <c r="Y78" s="11">
        <v>0.64028195624549455</v>
      </c>
      <c r="Z78" s="11">
        <v>0.18587882838630068</v>
      </c>
      <c r="AA78" s="11">
        <v>0.62075652100109657</v>
      </c>
      <c r="AB78" s="11">
        <v>0.17622978724586857</v>
      </c>
    </row>
    <row r="79" spans="1:38">
      <c r="A79" s="11">
        <v>0.38072385433127415</v>
      </c>
      <c r="B79" s="11">
        <v>0.15534205878633844</v>
      </c>
      <c r="C79" s="11">
        <v>0.38025887748440623</v>
      </c>
      <c r="D79" s="11">
        <v>0.15280334937338208</v>
      </c>
      <c r="E79" s="11">
        <v>0.41133217277023504</v>
      </c>
      <c r="F79" s="11">
        <v>0.16267471865069058</v>
      </c>
      <c r="G79" s="11">
        <v>0.43753934791025084</v>
      </c>
      <c r="H79" s="11">
        <v>0.16805644911395287</v>
      </c>
      <c r="I79" s="11">
        <v>0.45469948688583628</v>
      </c>
      <c r="J79" s="11">
        <v>0.16296652433034078</v>
      </c>
      <c r="K79" s="11">
        <v>0.46329656654438522</v>
      </c>
      <c r="L79" s="11">
        <v>0.1619785536720966</v>
      </c>
      <c r="M79" s="11">
        <v>0.49521710516246548</v>
      </c>
      <c r="N79" s="11">
        <v>0.16587068561828766</v>
      </c>
      <c r="O79" s="11">
        <v>0.5365766362747626</v>
      </c>
      <c r="P79" s="11">
        <v>0.16693091292101658</v>
      </c>
      <c r="Q79" s="11">
        <v>0.54180983922623749</v>
      </c>
      <c r="R79" s="11">
        <v>0.16263581122673718</v>
      </c>
      <c r="S79" s="11">
        <v>0.58228099051623594</v>
      </c>
      <c r="T79" s="11">
        <v>0.17533908514750779</v>
      </c>
      <c r="U79" s="11">
        <v>0.61673145106843874</v>
      </c>
      <c r="V79" s="11">
        <v>0.17836552691073665</v>
      </c>
      <c r="W79" s="11">
        <v>0.64470790798489708</v>
      </c>
      <c r="X79" s="11">
        <v>0.18578017027556182</v>
      </c>
      <c r="Y79" s="11">
        <v>0.64107505732358327</v>
      </c>
      <c r="Z79" s="11">
        <v>0.1866375231533911</v>
      </c>
      <c r="AA79" s="11">
        <v>0.62182090912082766</v>
      </c>
      <c r="AB79" s="11">
        <v>0.17714272215791696</v>
      </c>
    </row>
    <row r="80" spans="1:38">
      <c r="A80" s="11">
        <v>0.38125808073552642</v>
      </c>
      <c r="B80" s="11">
        <v>0.1557436389835713</v>
      </c>
      <c r="C80" s="11">
        <v>0.38077317636474328</v>
      </c>
      <c r="D80" s="11">
        <v>0.15319659226548207</v>
      </c>
      <c r="E80" s="11">
        <v>0.41264385527684755</v>
      </c>
      <c r="F80" s="11">
        <v>0.16368353257176688</v>
      </c>
      <c r="G80" s="11">
        <v>0.43899264642718028</v>
      </c>
      <c r="H80" s="11">
        <v>0.16919449126458852</v>
      </c>
      <c r="I80" s="11">
        <v>0.45553811819680395</v>
      </c>
      <c r="J80" s="11">
        <v>0.16362100278327044</v>
      </c>
      <c r="K80" s="11">
        <v>0.46536926980477217</v>
      </c>
      <c r="L80" s="11">
        <v>0.16364184604610255</v>
      </c>
      <c r="M80" s="11">
        <v>0.49596132359918588</v>
      </c>
      <c r="N80" s="11">
        <v>0.16650015215581873</v>
      </c>
      <c r="O80" s="11">
        <v>0.53742437815218869</v>
      </c>
      <c r="P80" s="11">
        <v>0.16763680475559889</v>
      </c>
      <c r="Q80" s="11">
        <v>0.54265993120185874</v>
      </c>
      <c r="R80" s="11">
        <v>0.16335142991730783</v>
      </c>
      <c r="S80" s="11">
        <v>0.58462496023458155</v>
      </c>
      <c r="T80" s="11">
        <v>0.17738311445591443</v>
      </c>
      <c r="U80" s="11">
        <v>0.6180318093018079</v>
      </c>
      <c r="V80" s="11">
        <v>0.17957443615500163</v>
      </c>
      <c r="W80" s="11">
        <v>0.64719707033981244</v>
      </c>
      <c r="X80" s="11">
        <v>0.18824662304403347</v>
      </c>
      <c r="Y80" s="11">
        <v>0.64361914933740794</v>
      </c>
      <c r="Z80" s="11">
        <v>0.18910397592186276</v>
      </c>
      <c r="AA80" s="11">
        <v>0.62231542955725272</v>
      </c>
      <c r="AB80" s="11">
        <v>0.1775679247196929</v>
      </c>
    </row>
    <row r="81" spans="1:28">
      <c r="A81" s="11">
        <v>0.38288769573337156</v>
      </c>
      <c r="B81" s="11">
        <v>0.15697339149066844</v>
      </c>
      <c r="C81" s="11">
        <v>0.38184428949952526</v>
      </c>
      <c r="D81" s="11">
        <v>0.15401781682106896</v>
      </c>
      <c r="E81" s="11">
        <v>0.41584919980999679</v>
      </c>
      <c r="F81" s="11">
        <v>0.16614998534023853</v>
      </c>
      <c r="G81" s="11">
        <v>0.44023059787641899</v>
      </c>
      <c r="H81" s="11">
        <v>0.17016717686342242</v>
      </c>
      <c r="I81" s="11">
        <v>0.45776129241097435</v>
      </c>
      <c r="J81" s="11">
        <v>0.16536072045432762</v>
      </c>
      <c r="K81" s="11">
        <v>0.47314087686061668</v>
      </c>
      <c r="L81" s="11">
        <v>0.16989343534489348</v>
      </c>
      <c r="M81" s="11">
        <v>0.49672945651009393</v>
      </c>
      <c r="N81" s="11">
        <v>0.16715046195618197</v>
      </c>
      <c r="O81" s="11">
        <v>0.53844494075010341</v>
      </c>
      <c r="P81" s="11">
        <v>0.16849137853171722</v>
      </c>
      <c r="Q81" s="11">
        <v>0.54552181337892258</v>
      </c>
      <c r="R81" s="11">
        <v>0.16577619616011516</v>
      </c>
      <c r="S81" s="11">
        <v>0.58537001433860325</v>
      </c>
      <c r="T81" s="11">
        <v>0.17803342425627766</v>
      </c>
      <c r="U81" s="11">
        <v>0.61839083076691326</v>
      </c>
      <c r="V81" s="11">
        <v>0.17990931791117157</v>
      </c>
      <c r="W81" s="11">
        <v>0.64807369598657516</v>
      </c>
      <c r="X81" s="11">
        <v>0.18911648187956207</v>
      </c>
      <c r="Y81" s="11">
        <v>0.64731323791446127</v>
      </c>
      <c r="Z81" s="11">
        <v>0.19270708129011457</v>
      </c>
      <c r="AA81" s="11">
        <v>0.62310267837811162</v>
      </c>
      <c r="AB81" s="11">
        <v>0.17825714194400949</v>
      </c>
    </row>
    <row r="82" spans="1:28">
      <c r="A82" s="11">
        <v>0.38529096633625426</v>
      </c>
      <c r="B82" s="11">
        <v>0.15878814490792137</v>
      </c>
      <c r="C82" s="11">
        <v>0.38533466456741272</v>
      </c>
      <c r="D82" s="11">
        <v>0.15670103952299502</v>
      </c>
      <c r="E82" s="11">
        <v>0.41710739623381543</v>
      </c>
      <c r="F82" s="11">
        <v>0.16712267093907243</v>
      </c>
      <c r="G82" s="11">
        <v>0.44087310879969305</v>
      </c>
      <c r="H82" s="11">
        <v>0.17067297337481604</v>
      </c>
      <c r="I82" s="11">
        <v>0.46606961815033199</v>
      </c>
      <c r="J82" s="11">
        <v>0.17197081387383165</v>
      </c>
      <c r="K82" s="11">
        <v>0.47360960448659883</v>
      </c>
      <c r="L82" s="11">
        <v>0.17027278272843871</v>
      </c>
      <c r="M82" s="11">
        <v>0.4973493196810384</v>
      </c>
      <c r="N82" s="11">
        <v>0.16767710173040776</v>
      </c>
      <c r="O82" s="11">
        <v>0.53892454381465449</v>
      </c>
      <c r="P82" s="11">
        <v>0.16889573783066103</v>
      </c>
      <c r="Q82" s="11">
        <v>0.54671175386307025</v>
      </c>
      <c r="R82" s="11">
        <v>0.16678917873375787</v>
      </c>
      <c r="S82" s="11">
        <v>0.5859546236231945</v>
      </c>
      <c r="T82" s="11">
        <v>0.1785503371745151</v>
      </c>
      <c r="U82" s="11">
        <v>0.61946526817589909</v>
      </c>
      <c r="V82" s="11">
        <v>0.18092230048481428</v>
      </c>
      <c r="W82" s="11">
        <v>0.65002010208362448</v>
      </c>
      <c r="X82" s="11">
        <v>0.19104795756867507</v>
      </c>
      <c r="Y82" s="11">
        <v>0.64820327356876084</v>
      </c>
      <c r="Z82" s="11">
        <v>0.19357694012564317</v>
      </c>
      <c r="AA82" s="11">
        <v>0.62808772151657566</v>
      </c>
      <c r="AB82" s="11">
        <v>0.18262172118106271</v>
      </c>
    </row>
    <row r="83" spans="1:28">
      <c r="A83" s="11">
        <v>0.3858072355504476</v>
      </c>
      <c r="B83" s="11">
        <v>0.15918138780002136</v>
      </c>
      <c r="C83" s="11">
        <v>0.38632074695397894</v>
      </c>
      <c r="D83" s="11">
        <v>0.15745973429008545</v>
      </c>
      <c r="E83" s="11">
        <v>0.41801538616315015</v>
      </c>
      <c r="F83" s="11">
        <v>0.16782856277365474</v>
      </c>
      <c r="G83" s="11">
        <v>0.44205810605195861</v>
      </c>
      <c r="H83" s="11">
        <v>0.17160675154969657</v>
      </c>
      <c r="I83" s="11">
        <v>0.46824578627828256</v>
      </c>
      <c r="J83" s="11">
        <v>0.17370358379061143</v>
      </c>
      <c r="K83" s="11">
        <v>0.47473146027713631</v>
      </c>
      <c r="L83" s="11">
        <v>0.1711857176404871</v>
      </c>
      <c r="M83" s="11">
        <v>0.49801509864242322</v>
      </c>
      <c r="N83" s="11">
        <v>0.16824403847944236</v>
      </c>
      <c r="O83" s="11">
        <v>0.54120291402322562</v>
      </c>
      <c r="P83" s="11">
        <v>0.17082721351977403</v>
      </c>
      <c r="Q83" s="11">
        <v>0.54771529544226438</v>
      </c>
      <c r="R83" s="11">
        <v>0.1676437525098762</v>
      </c>
      <c r="S83" s="11">
        <v>0.58675408143035646</v>
      </c>
      <c r="T83" s="11">
        <v>0.17926595586508576</v>
      </c>
      <c r="U83" s="11">
        <v>0.62613255948153757</v>
      </c>
      <c r="V83" s="11">
        <v>0.18722113451269146</v>
      </c>
      <c r="W83" s="11">
        <v>0.65071318696685765</v>
      </c>
      <c r="X83" s="11">
        <v>0.19173717479299165</v>
      </c>
      <c r="Y83" s="11">
        <v>0.64892499554982164</v>
      </c>
      <c r="Z83" s="11">
        <v>0.19428422151108096</v>
      </c>
      <c r="AA83" s="11">
        <v>0.62867577646637018</v>
      </c>
      <c r="AB83" s="11">
        <v>0.18313863409930015</v>
      </c>
    </row>
    <row r="84" spans="1:28">
      <c r="A84" s="11">
        <v>0.38703131733946261</v>
      </c>
      <c r="B84" s="11">
        <v>0.16011516597490189</v>
      </c>
      <c r="C84" s="11">
        <v>0.38724374201122386</v>
      </c>
      <c r="D84" s="11">
        <v>0.1581753529806561</v>
      </c>
      <c r="E84" s="11">
        <v>0.42034457772100869</v>
      </c>
      <c r="F84" s="11">
        <v>0.16964609529261862</v>
      </c>
      <c r="G84" s="11">
        <v>0.44281240916884262</v>
      </c>
      <c r="H84" s="11">
        <v>0.17220425841755166</v>
      </c>
      <c r="I84" s="11">
        <v>0.46978523560198249</v>
      </c>
      <c r="J84" s="11">
        <v>0.17493194674685308</v>
      </c>
      <c r="K84" s="11">
        <v>0.47559989409846148</v>
      </c>
      <c r="L84" s="11">
        <v>0.17189299902592489</v>
      </c>
      <c r="M84" s="11">
        <v>0.50006409079082303</v>
      </c>
      <c r="N84" s="11">
        <v>0.16999626210819885</v>
      </c>
      <c r="O84" s="11">
        <v>0.5426161580215404</v>
      </c>
      <c r="P84" s="11">
        <v>0.17203612276403901</v>
      </c>
      <c r="Q84" s="11">
        <v>0.55281867152182473</v>
      </c>
      <c r="R84" s="11">
        <v>0.17200833174692942</v>
      </c>
      <c r="S84" s="11">
        <v>0.58742905618796026</v>
      </c>
      <c r="T84" s="11">
        <v>0.17987180003807371</v>
      </c>
      <c r="U84" s="11">
        <v>0.62703011314430079</v>
      </c>
      <c r="V84" s="11">
        <v>0.18807570828880979</v>
      </c>
      <c r="W84" s="11">
        <v>0.65135820165011871</v>
      </c>
      <c r="X84" s="11">
        <v>0.19238748459335489</v>
      </c>
      <c r="Y84" s="11">
        <v>0.64933740811042773</v>
      </c>
      <c r="Z84" s="11">
        <v>0.19468997036088023</v>
      </c>
      <c r="AA84" s="11">
        <v>0.63034554074207527</v>
      </c>
      <c r="AB84" s="11">
        <v>0.18462545351466053</v>
      </c>
    </row>
    <row r="85" spans="1:28">
      <c r="A85" s="11">
        <v>0.38951539529761037</v>
      </c>
      <c r="B85" s="11">
        <v>0.16201190289262796</v>
      </c>
      <c r="C85" s="11">
        <v>0.38957797319611359</v>
      </c>
      <c r="D85" s="11">
        <v>0.15999010639790903</v>
      </c>
      <c r="E85" s="11">
        <v>0.4213086006894608</v>
      </c>
      <c r="F85" s="11">
        <v>0.17040479005970904</v>
      </c>
      <c r="G85" s="11">
        <v>0.44491057212891161</v>
      </c>
      <c r="H85" s="11">
        <v>0.17386755079155761</v>
      </c>
      <c r="I85" s="11">
        <v>0.4707339038875103</v>
      </c>
      <c r="J85" s="11">
        <v>0.17569064151394351</v>
      </c>
      <c r="K85" s="11">
        <v>0.47622829816845952</v>
      </c>
      <c r="L85" s="11">
        <v>0.17240991194416233</v>
      </c>
      <c r="M85" s="11">
        <v>0.50124642239466155</v>
      </c>
      <c r="N85" s="11">
        <v>0.17100924468184156</v>
      </c>
      <c r="O85" s="11">
        <v>0.54770976754079204</v>
      </c>
      <c r="P85" s="11">
        <v>0.17640070200109223</v>
      </c>
      <c r="Q85" s="11">
        <v>0.55319146933173169</v>
      </c>
      <c r="R85" s="11">
        <v>0.17232792844368913</v>
      </c>
      <c r="S85" s="11">
        <v>0.58931382176793601</v>
      </c>
      <c r="T85" s="11">
        <v>0.18157399983603301</v>
      </c>
      <c r="U85" s="11">
        <v>0.63077006601616603</v>
      </c>
      <c r="V85" s="11">
        <v>0.1916788136570616</v>
      </c>
      <c r="W85" s="11">
        <v>0.65304240665641156</v>
      </c>
      <c r="X85" s="11">
        <v>0.19408968439131419</v>
      </c>
      <c r="Y85" s="11">
        <v>0.64991637189743245</v>
      </c>
      <c r="Z85" s="11">
        <v>0.19525968621162579</v>
      </c>
      <c r="AA85" s="11">
        <v>0.63298096226228828</v>
      </c>
      <c r="AB85" s="11">
        <v>0.18697240490956116</v>
      </c>
    </row>
    <row r="86" spans="1:28">
      <c r="A86" s="11">
        <v>0.39078437006177258</v>
      </c>
      <c r="B86" s="11">
        <v>0.16298458849146186</v>
      </c>
      <c r="C86" s="11">
        <v>0.38999078376406415</v>
      </c>
      <c r="D86" s="11">
        <v>0.16031109264552421</v>
      </c>
      <c r="E86" s="11">
        <v>0.42408733003842058</v>
      </c>
      <c r="F86" s="11">
        <v>0.17259750130965174</v>
      </c>
      <c r="G86" s="11">
        <v>0.4455883858501678</v>
      </c>
      <c r="H86" s="11">
        <v>0.17440947562519363</v>
      </c>
      <c r="I86" s="11">
        <v>0.47138023757303316</v>
      </c>
      <c r="J86" s="11">
        <v>0.17620755443218095</v>
      </c>
      <c r="K86" s="11">
        <v>0.47691954264545733</v>
      </c>
      <c r="L86" s="11">
        <v>0.17297962779490789</v>
      </c>
      <c r="M86" s="11">
        <v>0.50214943293998804</v>
      </c>
      <c r="N86" s="11">
        <v>0.17178322450834224</v>
      </c>
      <c r="O86" s="11">
        <v>0.54830390268045981</v>
      </c>
      <c r="P86" s="11">
        <v>0.17691205671590776</v>
      </c>
      <c r="Q86" s="11">
        <v>0.55544426013755865</v>
      </c>
      <c r="R86" s="11">
        <v>0.17425940413280214</v>
      </c>
      <c r="S86" s="11">
        <v>0.59043509131062222</v>
      </c>
      <c r="T86" s="11">
        <v>0.18258698240967572</v>
      </c>
      <c r="U86" s="11">
        <v>0.63177882876690095</v>
      </c>
      <c r="V86" s="11">
        <v>0.1926514992558955</v>
      </c>
      <c r="W86" s="11">
        <v>0.65388669416864764</v>
      </c>
      <c r="X86" s="11">
        <v>0.19494425816743252</v>
      </c>
      <c r="Y86" s="11">
        <v>0.65163299511978456</v>
      </c>
      <c r="Z86" s="11">
        <v>0.19696188600958509</v>
      </c>
      <c r="AA86" s="11">
        <v>0.63370239049966504</v>
      </c>
      <c r="AB86" s="11">
        <v>0.18762271470992439</v>
      </c>
    </row>
    <row r="87" spans="1:28">
      <c r="A87" s="11">
        <v>0.393633577551118</v>
      </c>
      <c r="B87" s="11">
        <v>0.16517729974140455</v>
      </c>
      <c r="C87" s="11">
        <v>0.3922235266365674</v>
      </c>
      <c r="D87" s="11">
        <v>0.16204803121487044</v>
      </c>
      <c r="E87" s="11">
        <v>0.42538373080709202</v>
      </c>
      <c r="F87" s="11">
        <v>0.17362437939184922</v>
      </c>
      <c r="G87" s="11">
        <v>0.44623325029330735</v>
      </c>
      <c r="H87" s="11">
        <v>0.17492638854343107</v>
      </c>
      <c r="I87" s="11">
        <v>0.4744228133356268</v>
      </c>
      <c r="J87" s="11">
        <v>0.1786740072006526</v>
      </c>
      <c r="K87" s="11">
        <v>0.48288938131043863</v>
      </c>
      <c r="L87" s="11">
        <v>0.17790697512842926</v>
      </c>
      <c r="M87" s="11">
        <v>0.50526501063715812</v>
      </c>
      <c r="N87" s="11">
        <v>0.1744664472102683</v>
      </c>
      <c r="O87" s="11">
        <v>0.54935923394403496</v>
      </c>
      <c r="P87" s="11">
        <v>0.17782499162795615</v>
      </c>
      <c r="Q87" s="11">
        <v>0.55580576104413515</v>
      </c>
      <c r="R87" s="11">
        <v>0.17457066352442899</v>
      </c>
      <c r="S87" s="11">
        <v>0.59255499153976321</v>
      </c>
      <c r="T87" s="11">
        <v>0.18451845809878872</v>
      </c>
      <c r="U87" s="11">
        <v>0.6335380339459169</v>
      </c>
      <c r="V87" s="11">
        <v>0.1943536990538548</v>
      </c>
      <c r="W87" s="11">
        <v>0.65410082505943212</v>
      </c>
      <c r="X87" s="11">
        <v>0.19516102810088692</v>
      </c>
      <c r="Y87" s="11">
        <v>0.6528517271097809</v>
      </c>
      <c r="Z87" s="11">
        <v>0.19817079525385006</v>
      </c>
      <c r="AA87" s="11">
        <v>0.63454073687875345</v>
      </c>
      <c r="AB87" s="11">
        <v>0.18838140947701482</v>
      </c>
    </row>
    <row r="88" spans="1:28">
      <c r="A88" s="11">
        <v>0.3940495857874825</v>
      </c>
      <c r="B88" s="11">
        <v>0.16549828598901972</v>
      </c>
      <c r="C88" s="11">
        <v>0.39305737655455386</v>
      </c>
      <c r="D88" s="11">
        <v>0.16269834101523367</v>
      </c>
      <c r="E88" s="11">
        <v>0.42605230684201589</v>
      </c>
      <c r="F88" s="11">
        <v>0.17415796692035238</v>
      </c>
      <c r="G88" s="11">
        <v>0.44644977412093084</v>
      </c>
      <c r="H88" s="11">
        <v>0.17510008240036568</v>
      </c>
      <c r="I88" s="11">
        <v>0.4752699912077254</v>
      </c>
      <c r="J88" s="11">
        <v>0.1793618348741137</v>
      </c>
      <c r="K88" s="11">
        <v>0.48405759477827104</v>
      </c>
      <c r="L88" s="11">
        <v>0.17887966072726316</v>
      </c>
      <c r="M88" s="11">
        <v>0.50614315012932942</v>
      </c>
      <c r="N88" s="11">
        <v>0.17522514197735872</v>
      </c>
      <c r="O88" s="11">
        <v>0.55153738858687895</v>
      </c>
      <c r="P88" s="11">
        <v>0.17972172854568222</v>
      </c>
      <c r="Q88" s="11">
        <v>0.56348200685722039</v>
      </c>
      <c r="R88" s="11">
        <v>0.18118075694393301</v>
      </c>
      <c r="S88" s="11">
        <v>0.59327514903387335</v>
      </c>
      <c r="T88" s="11">
        <v>0.18517710520428482</v>
      </c>
      <c r="U88" s="11">
        <v>0.63420703979796678</v>
      </c>
      <c r="V88" s="11">
        <v>0.19500400885421804</v>
      </c>
      <c r="W88" s="11">
        <v>0.65529384002237434</v>
      </c>
      <c r="X88" s="11">
        <v>0.1963699373451519</v>
      </c>
      <c r="Y88" s="11">
        <v>0.65318835445625856</v>
      </c>
      <c r="Z88" s="11">
        <v>0.19850567701002</v>
      </c>
      <c r="AA88" s="11">
        <v>0.63489928584666944</v>
      </c>
      <c r="AB88" s="11">
        <v>0.18870934347890739</v>
      </c>
    </row>
    <row r="89" spans="1:28">
      <c r="A89" s="11">
        <v>0.39504620983575145</v>
      </c>
      <c r="B89" s="11">
        <v>0.1662722658155204</v>
      </c>
      <c r="C89" s="11">
        <v>0.39357030397121001</v>
      </c>
      <c r="D89" s="11">
        <v>0.16309992121246653</v>
      </c>
      <c r="E89" s="11">
        <v>0.42668522548841048</v>
      </c>
      <c r="F89" s="11">
        <v>0.174663763431746</v>
      </c>
      <c r="G89" s="11">
        <v>0.4506896401585801</v>
      </c>
      <c r="H89" s="11">
        <v>0.17850865064885071</v>
      </c>
      <c r="I89" s="11">
        <v>0.48133377633008545</v>
      </c>
      <c r="J89" s="11">
        <v>0.18428918220763507</v>
      </c>
      <c r="K89" s="11">
        <v>0.48667834880134481</v>
      </c>
      <c r="L89" s="11">
        <v>0.18107237197720585</v>
      </c>
      <c r="M89" s="11">
        <v>0.50732452515420046</v>
      </c>
      <c r="N89" s="11">
        <v>0.1762520200595562</v>
      </c>
      <c r="O89" s="11">
        <v>0.55495494389973554</v>
      </c>
      <c r="P89" s="11">
        <v>0.18270370468153582</v>
      </c>
      <c r="Q89" s="11">
        <v>0.56436598954283324</v>
      </c>
      <c r="R89" s="11">
        <v>0.18194500991444534</v>
      </c>
      <c r="S89" s="11">
        <v>0.59451444694947386</v>
      </c>
      <c r="T89" s="11">
        <v>0.18631236825320951</v>
      </c>
      <c r="U89" s="11">
        <v>0.63482263026130592</v>
      </c>
      <c r="V89" s="11">
        <v>0.19560985302720599</v>
      </c>
      <c r="W89" s="11">
        <v>0.65582610823661014</v>
      </c>
      <c r="X89" s="11">
        <v>0.19691186217878792</v>
      </c>
      <c r="Y89" s="11">
        <v>0.65383429122319081</v>
      </c>
      <c r="Z89" s="11">
        <v>0.19915598681038324</v>
      </c>
      <c r="AA89" s="11">
        <v>0.63539553840371255</v>
      </c>
      <c r="AB89" s="11">
        <v>0.1891678952612148</v>
      </c>
    </row>
    <row r="90" spans="1:28">
      <c r="A90" s="11">
        <v>0.39605480534405962</v>
      </c>
      <c r="B90" s="11">
        <v>0.16705875159972039</v>
      </c>
      <c r="C90" s="11">
        <v>0.39636946134392448</v>
      </c>
      <c r="D90" s="11">
        <v>0.16529263246240922</v>
      </c>
      <c r="E90" s="11">
        <v>0.42763396671892151</v>
      </c>
      <c r="F90" s="11">
        <v>0.17542384774969191</v>
      </c>
      <c r="G90" s="11">
        <v>0.45139098907849101</v>
      </c>
      <c r="H90" s="11">
        <v>0.17907836649959627</v>
      </c>
      <c r="I90" s="11">
        <v>0.48248008384176488</v>
      </c>
      <c r="J90" s="11">
        <v>0.18522296038251559</v>
      </c>
      <c r="K90" s="11">
        <v>0.48787952772858695</v>
      </c>
      <c r="L90" s="11">
        <v>0.18208118589828215</v>
      </c>
      <c r="M90" s="11">
        <v>0.51232265025942414</v>
      </c>
      <c r="N90" s="11">
        <v>0.18061659929660942</v>
      </c>
      <c r="O90" s="11">
        <v>0.55764440244935043</v>
      </c>
      <c r="P90" s="11">
        <v>0.18505065607643645</v>
      </c>
      <c r="Q90" s="11">
        <v>0.56618008393599184</v>
      </c>
      <c r="R90" s="11">
        <v>0.18352215013541173</v>
      </c>
      <c r="S90" s="11">
        <v>0.59495520915457578</v>
      </c>
      <c r="T90" s="11">
        <v>0.18671672755215332</v>
      </c>
      <c r="U90" s="11">
        <v>0.63575783739479974</v>
      </c>
      <c r="V90" s="11">
        <v>0.1965325147952427</v>
      </c>
      <c r="W90" s="11">
        <v>0.65658299538526066</v>
      </c>
      <c r="X90" s="11">
        <v>0.19768723155614407</v>
      </c>
      <c r="Y90" s="11">
        <v>0.65586286753625778</v>
      </c>
      <c r="Z90" s="11">
        <v>0.20119862656793441</v>
      </c>
      <c r="AA90" s="11">
        <v>0.63597320062979934</v>
      </c>
      <c r="AB90" s="11">
        <v>0.18970982009485082</v>
      </c>
    </row>
    <row r="91" spans="1:28">
      <c r="A91" s="11">
        <v>0.39828000047885825</v>
      </c>
      <c r="B91" s="11">
        <v>0.16879569016906662</v>
      </c>
      <c r="C91" s="11">
        <v>0.39737200129466149</v>
      </c>
      <c r="D91" s="11">
        <v>0.1660791182466092</v>
      </c>
      <c r="E91" s="11">
        <v>0.42988674958707451</v>
      </c>
      <c r="F91" s="11">
        <v>0.17723860116694484</v>
      </c>
      <c r="G91" s="11">
        <v>0.45361271183149732</v>
      </c>
      <c r="H91" s="11">
        <v>0.1808931199168492</v>
      </c>
      <c r="I91" s="11">
        <v>0.48340952236474821</v>
      </c>
      <c r="J91" s="11">
        <v>0.18598304470046151</v>
      </c>
      <c r="K91" s="11">
        <v>0.48964627031882729</v>
      </c>
      <c r="L91" s="11">
        <v>0.18356800531364253</v>
      </c>
      <c r="M91" s="11">
        <v>0.51270432526745935</v>
      </c>
      <c r="N91" s="11">
        <v>0.18095148105277936</v>
      </c>
      <c r="O91" s="11">
        <v>0.55851259648304741</v>
      </c>
      <c r="P91" s="11">
        <v>0.18581074039438236</v>
      </c>
      <c r="Q91" s="11">
        <v>0.56699063674995631</v>
      </c>
      <c r="R91" s="11">
        <v>0.18422804196999404</v>
      </c>
      <c r="S91" s="11">
        <v>0.59601377612415118</v>
      </c>
      <c r="T91" s="11">
        <v>0.18768941315098722</v>
      </c>
      <c r="U91" s="11">
        <v>0.63674383293067427</v>
      </c>
      <c r="V91" s="11">
        <v>0.19750658994493206</v>
      </c>
      <c r="W91" s="11">
        <v>0.65827331841700443</v>
      </c>
      <c r="X91" s="11">
        <v>0.19942000147292385</v>
      </c>
      <c r="Y91" s="11">
        <v>0.65628409233106488</v>
      </c>
      <c r="Z91" s="11">
        <v>0.20162382912971036</v>
      </c>
      <c r="AA91" s="11">
        <v>0.63672494097799026</v>
      </c>
      <c r="AB91" s="11">
        <v>0.19041571192943313</v>
      </c>
    </row>
    <row r="92" spans="1:28">
      <c r="A92" s="11">
        <v>0.39895189867356207</v>
      </c>
      <c r="B92" s="11">
        <v>0.16932232994329241</v>
      </c>
      <c r="C92" s="11">
        <v>0.39851031614980748</v>
      </c>
      <c r="D92" s="11">
        <v>0.16697398899753638</v>
      </c>
      <c r="E92" s="11">
        <v>0.43086223385898248</v>
      </c>
      <c r="F92" s="11">
        <v>0.17802508695114483</v>
      </c>
      <c r="G92" s="11">
        <v>0.45460236693492861</v>
      </c>
      <c r="H92" s="11">
        <v>0.18170322806559228</v>
      </c>
      <c r="I92" s="11">
        <v>0.48435605400999326</v>
      </c>
      <c r="J92" s="11">
        <v>0.18675841407781765</v>
      </c>
      <c r="K92" s="11">
        <v>0.49047040680407061</v>
      </c>
      <c r="L92" s="11">
        <v>0.18426417029223652</v>
      </c>
      <c r="M92" s="11">
        <v>0.51636132666023837</v>
      </c>
      <c r="N92" s="11">
        <v>0.18416273307978667</v>
      </c>
      <c r="O92" s="11">
        <v>0.5604115791927945</v>
      </c>
      <c r="P92" s="11">
        <v>0.18747403276838831</v>
      </c>
      <c r="Q92" s="11">
        <v>0.5681052645452338</v>
      </c>
      <c r="R92" s="11">
        <v>0.18520072756882794</v>
      </c>
      <c r="S92" s="11">
        <v>0.596343886729646</v>
      </c>
      <c r="T92" s="11">
        <v>0.18799372478833667</v>
      </c>
      <c r="U92" s="11">
        <v>0.63923859428210117</v>
      </c>
      <c r="V92" s="11">
        <v>0.19997304271340371</v>
      </c>
      <c r="W92" s="11">
        <v>0.65922161236190724</v>
      </c>
      <c r="X92" s="11">
        <v>0.20039407662261322</v>
      </c>
      <c r="Y92" s="11">
        <v>0.65819017858873818</v>
      </c>
      <c r="Z92" s="11">
        <v>0.20355530481882336</v>
      </c>
      <c r="AA92" s="11">
        <v>0.63777374001215981</v>
      </c>
      <c r="AB92" s="11">
        <v>0.19140090348596631</v>
      </c>
    </row>
    <row r="93" spans="1:28">
      <c r="A93" s="11">
        <v>0.39996049418187024</v>
      </c>
      <c r="B93" s="11">
        <v>0.17011298438005881</v>
      </c>
      <c r="C93" s="11">
        <v>0.40096523613861634</v>
      </c>
      <c r="D93" s="11">
        <v>0.16890546468664938</v>
      </c>
      <c r="E93" s="11">
        <v>0.43418728533933715</v>
      </c>
      <c r="F93" s="11">
        <v>0.18070830965307089</v>
      </c>
      <c r="G93" s="11">
        <v>0.45570969803163358</v>
      </c>
      <c r="H93" s="11">
        <v>0.18261199432507422</v>
      </c>
      <c r="I93" s="11">
        <v>0.48531754213721739</v>
      </c>
      <c r="J93" s="11">
        <v>0.18754906851458406</v>
      </c>
      <c r="K93" s="11">
        <v>0.49089689743518405</v>
      </c>
      <c r="L93" s="11">
        <v>0.18462545351466053</v>
      </c>
      <c r="M93" s="11">
        <v>0.51902922540061514</v>
      </c>
      <c r="N93" s="11">
        <v>0.1865096844746873</v>
      </c>
      <c r="O93" s="11">
        <v>0.56115706028886647</v>
      </c>
      <c r="P93" s="11">
        <v>0.18812851122131796</v>
      </c>
      <c r="Q93" s="11">
        <v>0.57027144575886013</v>
      </c>
      <c r="R93" s="11">
        <v>0.18709746448655401</v>
      </c>
      <c r="S93" s="11">
        <v>0.59804146668695291</v>
      </c>
      <c r="T93" s="11">
        <v>0.18957086500930306</v>
      </c>
      <c r="U93" s="11">
        <v>0.63991110278259111</v>
      </c>
      <c r="V93" s="11">
        <v>0.20063863757317718</v>
      </c>
      <c r="W93" s="11">
        <v>0.66272374493077868</v>
      </c>
      <c r="X93" s="11">
        <v>0.20399718199086503</v>
      </c>
      <c r="Y93" s="11">
        <v>0.65990592058767017</v>
      </c>
      <c r="Z93" s="11">
        <v>0.20530613889672436</v>
      </c>
      <c r="AA93" s="11">
        <v>0.63820417198572077</v>
      </c>
      <c r="AB93" s="11">
        <v>0.19180665233576558</v>
      </c>
    </row>
    <row r="94" spans="1:28">
      <c r="A94" s="11">
        <v>0.40043785615093597</v>
      </c>
      <c r="B94" s="11">
        <v>0.17048816311103759</v>
      </c>
      <c r="C94" s="11">
        <v>0.40185531606751967</v>
      </c>
      <c r="D94" s="11">
        <v>0.16961135652123169</v>
      </c>
      <c r="E94" s="11">
        <v>0.43666674732028338</v>
      </c>
      <c r="F94" s="11">
        <v>0.18272732704607894</v>
      </c>
      <c r="G94" s="11">
        <v>0.45682173616806948</v>
      </c>
      <c r="H94" s="11">
        <v>0.1835249292371226</v>
      </c>
      <c r="I94" s="11">
        <v>0.48575662171531642</v>
      </c>
      <c r="J94" s="11">
        <v>0.18791035173700807</v>
      </c>
      <c r="K94" s="11">
        <v>0.49181993029865656</v>
      </c>
      <c r="L94" s="11">
        <v>0.18541193929886052</v>
      </c>
      <c r="M94" s="11">
        <v>0.52151441755819816</v>
      </c>
      <c r="N94" s="11">
        <v>0.18870239572462999</v>
      </c>
      <c r="O94" s="11">
        <v>0.56153747039550406</v>
      </c>
      <c r="P94" s="11">
        <v>0.1884633929774879</v>
      </c>
      <c r="Q94" s="11">
        <v>0.57065271624626501</v>
      </c>
      <c r="R94" s="11">
        <v>0.18743234624272395</v>
      </c>
      <c r="S94" s="11">
        <v>0.59827291294946461</v>
      </c>
      <c r="T94" s="11">
        <v>0.18978763494275747</v>
      </c>
      <c r="U94" s="11">
        <v>0.64041986246850857</v>
      </c>
      <c r="V94" s="11">
        <v>0.20114443408457081</v>
      </c>
      <c r="W94" s="11">
        <v>0.66366417284295876</v>
      </c>
      <c r="X94" s="11">
        <v>0.20496986758969893</v>
      </c>
      <c r="Y94" s="11">
        <v>0.66074308283676386</v>
      </c>
      <c r="Z94" s="11">
        <v>0.20616071267284269</v>
      </c>
      <c r="AA94" s="11">
        <v>0.63883986025250894</v>
      </c>
      <c r="AB94" s="11">
        <v>0.19241249650875353</v>
      </c>
    </row>
    <row r="95" spans="1:28">
      <c r="A95" s="11">
        <v>0.40147787674184726</v>
      </c>
      <c r="B95" s="11">
        <v>0.17130938766662449</v>
      </c>
      <c r="C95" s="11">
        <v>0.40212823734001851</v>
      </c>
      <c r="D95" s="11">
        <v>0.16982812645468609</v>
      </c>
      <c r="E95" s="11">
        <v>0.43707680728837001</v>
      </c>
      <c r="F95" s="11">
        <v>0.18306220880224888</v>
      </c>
      <c r="G95" s="11">
        <v>0.45774666947520032</v>
      </c>
      <c r="H95" s="11">
        <v>0.18428501355506852</v>
      </c>
      <c r="I95" s="11">
        <v>0.48613267040507518</v>
      </c>
      <c r="J95" s="11">
        <v>0.18822022157777943</v>
      </c>
      <c r="K95" s="11">
        <v>0.4947136795324672</v>
      </c>
      <c r="L95" s="11">
        <v>0.18787839206733217</v>
      </c>
      <c r="M95" s="11">
        <v>0.52423492814178785</v>
      </c>
      <c r="N95" s="11">
        <v>0.1911160455605935</v>
      </c>
      <c r="O95" s="11">
        <v>0.56242202615421766</v>
      </c>
      <c r="P95" s="11">
        <v>0.18924987876168789</v>
      </c>
      <c r="Q95" s="11">
        <v>0.57123450676778653</v>
      </c>
      <c r="R95" s="11">
        <v>0.18794370095753948</v>
      </c>
      <c r="S95" s="11">
        <v>0.59909357897988458</v>
      </c>
      <c r="T95" s="11">
        <v>0.19056300432011361</v>
      </c>
      <c r="U95" s="11">
        <v>0.64140936065282317</v>
      </c>
      <c r="V95" s="11">
        <v>0.20212962564110398</v>
      </c>
      <c r="W95" s="11">
        <v>0.66483009369318946</v>
      </c>
      <c r="X95" s="11">
        <v>0.20618016638481937</v>
      </c>
      <c r="Y95" s="11">
        <v>0.66228346137509619</v>
      </c>
      <c r="Z95" s="11">
        <v>0.20773785289380908</v>
      </c>
      <c r="AA95" s="11">
        <v>0.64042994697978828</v>
      </c>
      <c r="AB95" s="11">
        <v>0.19392849649207891</v>
      </c>
    </row>
    <row r="96" spans="1:28">
      <c r="A96" s="11">
        <v>0.40185048843556942</v>
      </c>
      <c r="B96" s="11">
        <v>0.17160397244798561</v>
      </c>
      <c r="C96" s="11">
        <v>0.40327615244093079</v>
      </c>
      <c r="D96" s="11">
        <v>0.17074106136673448</v>
      </c>
      <c r="E96" s="11">
        <v>0.44787844905641616</v>
      </c>
      <c r="F96" s="11">
        <v>0.19188446718367225</v>
      </c>
      <c r="G96" s="11">
        <v>0.46077211926226563</v>
      </c>
      <c r="H96" s="11">
        <v>0.18677925734064971</v>
      </c>
      <c r="I96" s="11">
        <v>0.4870856119711684</v>
      </c>
      <c r="J96" s="11">
        <v>0.18900670736197941</v>
      </c>
      <c r="K96" s="11">
        <v>0.49696357213718145</v>
      </c>
      <c r="L96" s="11">
        <v>0.18980986775644518</v>
      </c>
      <c r="M96" s="11">
        <v>0.52475148078424161</v>
      </c>
      <c r="N96" s="11">
        <v>0.19157459734290092</v>
      </c>
      <c r="O96" s="11">
        <v>0.56328101671759279</v>
      </c>
      <c r="P96" s="11">
        <v>0.19001413173220022</v>
      </c>
      <c r="Q96" s="11">
        <v>0.57317098428035906</v>
      </c>
      <c r="R96" s="11">
        <v>0.18964590075549878</v>
      </c>
      <c r="S96" s="11">
        <v>0.59991240081697772</v>
      </c>
      <c r="T96" s="11">
        <v>0.19133698414661429</v>
      </c>
      <c r="U96" s="11">
        <v>0.64460202470593031</v>
      </c>
      <c r="V96" s="11">
        <v>0.20534087766811129</v>
      </c>
      <c r="W96" s="11">
        <v>0.66627919172143724</v>
      </c>
      <c r="X96" s="11">
        <v>0.20769616636814475</v>
      </c>
      <c r="Y96" s="11">
        <v>0.66324311367958355</v>
      </c>
      <c r="Z96" s="11">
        <v>0.20872304445034226</v>
      </c>
      <c r="AA96" s="11">
        <v>0.64296836974539595</v>
      </c>
      <c r="AB96" s="11">
        <v>0.19639494926055057</v>
      </c>
    </row>
    <row r="97" spans="1:28">
      <c r="A97" s="11">
        <v>0.40289050902648071</v>
      </c>
      <c r="B97" s="11">
        <v>0.17242797610528346</v>
      </c>
      <c r="C97" s="11">
        <v>0.40373147838298917</v>
      </c>
      <c r="D97" s="11">
        <v>0.17110373414001398</v>
      </c>
      <c r="E97" s="11">
        <v>0.44942063111030722</v>
      </c>
      <c r="F97" s="11">
        <v>0.19314756891130083</v>
      </c>
      <c r="G97" s="11">
        <v>0.46117810143905968</v>
      </c>
      <c r="H97" s="11">
        <v>0.18711413909681965</v>
      </c>
      <c r="I97" s="11">
        <v>0.48826290076694723</v>
      </c>
      <c r="J97" s="11">
        <v>0.18997939296081331</v>
      </c>
      <c r="K97" s="11">
        <v>0.50006129515108977</v>
      </c>
      <c r="L97" s="11">
        <v>0.19249309045837124</v>
      </c>
      <c r="M97" s="11">
        <v>0.52533212421751829</v>
      </c>
      <c r="N97" s="11">
        <v>0.19209151026113835</v>
      </c>
      <c r="O97" s="11">
        <v>0.5650450151959524</v>
      </c>
      <c r="P97" s="11">
        <v>0.19159127195316661</v>
      </c>
      <c r="Q97" s="11">
        <v>0.57343646150862615</v>
      </c>
      <c r="R97" s="11">
        <v>0.1898793452992189</v>
      </c>
      <c r="S97" s="11">
        <v>0.60065745492099942</v>
      </c>
      <c r="T97" s="11">
        <v>0.1920428759811966</v>
      </c>
      <c r="U97" s="11">
        <v>0.64610378522460254</v>
      </c>
      <c r="V97" s="11">
        <v>0.20685687765143668</v>
      </c>
      <c r="W97" s="11">
        <v>0.6693259683960282</v>
      </c>
      <c r="X97" s="11">
        <v>0.21090741839515206</v>
      </c>
      <c r="Y97" s="11">
        <v>0.66471563801456834</v>
      </c>
      <c r="Z97" s="11">
        <v>0.21023904443366764</v>
      </c>
      <c r="AA97" s="11">
        <v>0.64942051904726472</v>
      </c>
      <c r="AB97" s="11">
        <v>0.20269378328842774</v>
      </c>
    </row>
    <row r="98" spans="1:28">
      <c r="A98" s="11">
        <v>0.40401732270267665</v>
      </c>
      <c r="B98" s="11">
        <v>0.17332284685621063</v>
      </c>
      <c r="C98" s="11">
        <v>0.40415114626934423</v>
      </c>
      <c r="D98" s="11">
        <v>0.17143861589618392</v>
      </c>
      <c r="E98" s="11">
        <v>0.44987653629221719</v>
      </c>
      <c r="F98" s="11">
        <v>0.19352274764227961</v>
      </c>
      <c r="G98" s="11">
        <v>0.46442360533354671</v>
      </c>
      <c r="H98" s="11">
        <v>0.18979736179874571</v>
      </c>
      <c r="I98" s="11">
        <v>0.48979059856909218</v>
      </c>
      <c r="J98" s="11">
        <v>0.1912424946884419</v>
      </c>
      <c r="K98" s="11">
        <v>0.50078756542871039</v>
      </c>
      <c r="L98" s="11">
        <v>0.19312255699590231</v>
      </c>
      <c r="M98" s="11">
        <v>0.52579128212192161</v>
      </c>
      <c r="N98" s="11">
        <v>0.19250281731435953</v>
      </c>
      <c r="O98" s="11">
        <v>0.56591218662183584</v>
      </c>
      <c r="P98" s="11">
        <v>0.19236664133052275</v>
      </c>
      <c r="Q98" s="11">
        <v>0.57429973320479966</v>
      </c>
      <c r="R98" s="11">
        <v>0.19063942961716482</v>
      </c>
      <c r="S98" s="11">
        <v>0.60101061794307897</v>
      </c>
      <c r="T98" s="11">
        <v>0.19237775773736654</v>
      </c>
      <c r="U98" s="11">
        <v>0.64685948162554374</v>
      </c>
      <c r="V98" s="11">
        <v>0.20763085747793736</v>
      </c>
      <c r="W98" s="11">
        <v>0.66971052999580449</v>
      </c>
      <c r="X98" s="11">
        <v>0.21131316724495133</v>
      </c>
      <c r="Y98" s="11">
        <v>0.66523732227926669</v>
      </c>
      <c r="Z98" s="11">
        <v>0.21078096926730366</v>
      </c>
      <c r="AA98" s="11">
        <v>0.65048144292575993</v>
      </c>
      <c r="AB98" s="11">
        <v>0.20373038822661357</v>
      </c>
    </row>
    <row r="99" spans="1:28">
      <c r="A99" s="11">
        <v>0.40635774314035322</v>
      </c>
      <c r="B99" s="11">
        <v>0.17519040320597171</v>
      </c>
      <c r="C99" s="11">
        <v>0.40648263452687222</v>
      </c>
      <c r="D99" s="11">
        <v>0.17330617224594499</v>
      </c>
      <c r="E99" s="11">
        <v>0.45136905269779959</v>
      </c>
      <c r="F99" s="11">
        <v>0.19475250014937676</v>
      </c>
      <c r="G99" s="11">
        <v>0.46566273354271814</v>
      </c>
      <c r="H99" s="11">
        <v>0.19082423988094319</v>
      </c>
      <c r="I99" s="11">
        <v>0.49062495659949446</v>
      </c>
      <c r="J99" s="11">
        <v>0.19193865966703588</v>
      </c>
      <c r="K99" s="11">
        <v>0.50158079679575707</v>
      </c>
      <c r="L99" s="11">
        <v>0.1938103846693634</v>
      </c>
      <c r="M99" s="11">
        <v>0.52668950977241058</v>
      </c>
      <c r="N99" s="11">
        <v>0.19331292546310261</v>
      </c>
      <c r="O99" s="11">
        <v>0.56617192900647551</v>
      </c>
      <c r="P99" s="11">
        <v>0.19260008587424288</v>
      </c>
      <c r="Q99" s="11">
        <v>0.57661089134450094</v>
      </c>
      <c r="R99" s="11">
        <v>0.19268206937471599</v>
      </c>
      <c r="S99" s="11">
        <v>0.60204244410941599</v>
      </c>
      <c r="T99" s="11">
        <v>0.19336294929389972</v>
      </c>
      <c r="U99" s="11">
        <v>0.64839889561494646</v>
      </c>
      <c r="V99" s="11">
        <v>0.20920799769890375</v>
      </c>
      <c r="W99" s="11">
        <v>0.67088781289330135</v>
      </c>
      <c r="X99" s="11">
        <v>0.21255820481145871</v>
      </c>
      <c r="Y99" s="11">
        <v>0.66830662345147007</v>
      </c>
      <c r="Z99" s="11">
        <v>0.21399222129431097</v>
      </c>
      <c r="AA99" s="11">
        <v>0.65171731098666819</v>
      </c>
      <c r="AB99" s="11">
        <v>0.20493929747087855</v>
      </c>
    </row>
    <row r="100" spans="1:28">
      <c r="A100" s="11">
        <v>0.40749652827658844</v>
      </c>
      <c r="B100" s="11">
        <v>0.17610333811802009</v>
      </c>
      <c r="C100" s="11">
        <v>0.4069407033962924</v>
      </c>
      <c r="D100" s="11">
        <v>0.17367579277350187</v>
      </c>
      <c r="E100" s="11">
        <v>0.45247697869853054</v>
      </c>
      <c r="F100" s="11">
        <v>0.19566543506142514</v>
      </c>
      <c r="G100" s="11">
        <v>0.46665356540608222</v>
      </c>
      <c r="H100" s="11">
        <v>0.19164546443653008</v>
      </c>
      <c r="I100" s="11">
        <v>0.4917189164242472</v>
      </c>
      <c r="J100" s="11">
        <v>0.19285159457908427</v>
      </c>
      <c r="K100" s="11">
        <v>0.50232973082672194</v>
      </c>
      <c r="L100" s="11">
        <v>0.19446069446972664</v>
      </c>
      <c r="M100" s="11">
        <v>0.52765469795062503</v>
      </c>
      <c r="N100" s="11">
        <v>0.19418834250205311</v>
      </c>
      <c r="O100" s="11">
        <v>0.56886547798734455</v>
      </c>
      <c r="P100" s="11">
        <v>0.1950248521170502</v>
      </c>
      <c r="Q100" s="11">
        <v>0.57763326109591262</v>
      </c>
      <c r="R100" s="11">
        <v>0.19359500428676438</v>
      </c>
      <c r="S100" s="11">
        <v>0.60299773625269137</v>
      </c>
      <c r="T100" s="11">
        <v>0.1942758842059481</v>
      </c>
      <c r="U100" s="11">
        <v>0.64909504699240672</v>
      </c>
      <c r="V100" s="11">
        <v>0.2099236163894744</v>
      </c>
      <c r="W100" s="11">
        <v>0.671553803663823</v>
      </c>
      <c r="X100" s="11">
        <v>0.21326409664604101</v>
      </c>
      <c r="Y100" s="11">
        <v>0.66904508867751267</v>
      </c>
      <c r="Z100" s="11">
        <v>0.21476759067166712</v>
      </c>
      <c r="AA100" s="11">
        <v>0.65223261687050871</v>
      </c>
      <c r="AB100" s="11">
        <v>0.20544509398227218</v>
      </c>
    </row>
    <row r="101" spans="1:28">
      <c r="A101" s="11">
        <v>0.4097621270890196</v>
      </c>
      <c r="B101" s="11">
        <v>0.17792087063698397</v>
      </c>
      <c r="C101" s="11">
        <v>0.40788152748138901</v>
      </c>
      <c r="D101" s="11">
        <v>0.17443587709144778</v>
      </c>
      <c r="E101" s="11">
        <v>0.45346774470837964</v>
      </c>
      <c r="F101" s="11">
        <v>0.19648665961701203</v>
      </c>
      <c r="G101" s="11">
        <v>0.46817040895937945</v>
      </c>
      <c r="H101" s="11">
        <v>0.19290856616415866</v>
      </c>
      <c r="I101" s="11">
        <v>0.49294214298610456</v>
      </c>
      <c r="J101" s="11">
        <v>0.19387847266128175</v>
      </c>
      <c r="K101" s="11">
        <v>0.5035885993079311</v>
      </c>
      <c r="L101" s="11">
        <v>0.19555427099298703</v>
      </c>
      <c r="M101" s="11">
        <v>0.52851848875828378</v>
      </c>
      <c r="N101" s="11">
        <v>0.19497482828625309</v>
      </c>
      <c r="O101" s="11">
        <v>0.56976537286326134</v>
      </c>
      <c r="P101" s="11">
        <v>0.19583496026579328</v>
      </c>
      <c r="Q101" s="11">
        <v>0.57849088434042095</v>
      </c>
      <c r="R101" s="11">
        <v>0.19437037366412052</v>
      </c>
      <c r="S101" s="11">
        <v>0.60319414284199413</v>
      </c>
      <c r="T101" s="11">
        <v>0.19446486312229297</v>
      </c>
      <c r="U101" s="11">
        <v>0.64984636508279781</v>
      </c>
      <c r="V101" s="11">
        <v>0.21069898576683055</v>
      </c>
      <c r="W101" s="11">
        <v>0.67304048384841253</v>
      </c>
      <c r="X101" s="11">
        <v>0.2148412368670074</v>
      </c>
      <c r="Y101" s="11">
        <v>0.67022592806044479</v>
      </c>
      <c r="Z101" s="11">
        <v>0.21601262823817449</v>
      </c>
      <c r="AA101" s="11">
        <v>0.65257038039100923</v>
      </c>
      <c r="AB101" s="11">
        <v>0.20577997573844212</v>
      </c>
    </row>
    <row r="102" spans="1:28">
      <c r="A102" s="11">
        <v>0.41070787243212165</v>
      </c>
      <c r="B102" s="11">
        <v>0.17868095495492989</v>
      </c>
      <c r="C102" s="11">
        <v>0.40858645981337099</v>
      </c>
      <c r="D102" s="11">
        <v>0.17500559294219334</v>
      </c>
      <c r="E102" s="11">
        <v>0.45442030637337594</v>
      </c>
      <c r="F102" s="11">
        <v>0.19727731405377844</v>
      </c>
      <c r="G102" s="11">
        <v>0.47024856700059192</v>
      </c>
      <c r="H102" s="11">
        <v>0.19464133608093845</v>
      </c>
      <c r="I102" s="11">
        <v>0.49371667508859063</v>
      </c>
      <c r="J102" s="11">
        <v>0.19452878246164498</v>
      </c>
      <c r="K102" s="11">
        <v>0.50476814465243558</v>
      </c>
      <c r="L102" s="11">
        <v>0.19658114907518451</v>
      </c>
      <c r="M102" s="11">
        <v>0.5298443072072484</v>
      </c>
      <c r="N102" s="11">
        <v>0.19618373753051807</v>
      </c>
      <c r="O102" s="11">
        <v>0.57163981298548339</v>
      </c>
      <c r="P102" s="11">
        <v>0.19753716006375258</v>
      </c>
      <c r="Q102" s="11">
        <v>0.57987757922424177</v>
      </c>
      <c r="R102" s="11">
        <v>0.19562513808661625</v>
      </c>
      <c r="S102" s="11">
        <v>0.60398069129586851</v>
      </c>
      <c r="T102" s="11">
        <v>0.19522494744023888</v>
      </c>
      <c r="U102" s="11">
        <v>0.65181923181665691</v>
      </c>
      <c r="V102" s="11">
        <v>0.21274162552438172</v>
      </c>
      <c r="W102" s="11">
        <v>0.6746809886729126</v>
      </c>
      <c r="X102" s="11">
        <v>0.2165920709449084</v>
      </c>
      <c r="Y102" s="11">
        <v>0.67114504408760767</v>
      </c>
      <c r="Z102" s="11">
        <v>0.21698670338786386</v>
      </c>
      <c r="AA102" s="11">
        <v>0.65290727785120073</v>
      </c>
      <c r="AB102" s="11">
        <v>0.20611485749461206</v>
      </c>
    </row>
    <row r="103" spans="1:28">
      <c r="A103" s="11">
        <v>0.41097723028300515</v>
      </c>
      <c r="B103" s="11">
        <v>0.17889772488838429</v>
      </c>
      <c r="C103" s="11">
        <v>0.40973986076900687</v>
      </c>
      <c r="D103" s="11">
        <v>0.17593937111707386</v>
      </c>
      <c r="E103" s="11">
        <v>0.45554478759020978</v>
      </c>
      <c r="F103" s="11">
        <v>0.19821109222865896</v>
      </c>
      <c r="G103" s="11">
        <v>0.47286450433106492</v>
      </c>
      <c r="H103" s="11">
        <v>0.19683404733088114</v>
      </c>
      <c r="I103" s="11">
        <v>0.49468136817623881</v>
      </c>
      <c r="J103" s="11">
        <v>0.19535000701723187</v>
      </c>
      <c r="K103" s="11">
        <v>0.50690986934346161</v>
      </c>
      <c r="L103" s="11">
        <v>0.19844870542494558</v>
      </c>
      <c r="M103" s="11">
        <v>0.5312074322359458</v>
      </c>
      <c r="N103" s="11">
        <v>0.19742877509702544</v>
      </c>
      <c r="O103" s="11">
        <v>0.57330768632937001</v>
      </c>
      <c r="P103" s="11">
        <v>0.19905316004707796</v>
      </c>
      <c r="Q103" s="11">
        <v>0.58112117999920931</v>
      </c>
      <c r="R103" s="11">
        <v>0.19676040113554094</v>
      </c>
      <c r="S103" s="11">
        <v>0.60435414044454272</v>
      </c>
      <c r="T103" s="11">
        <v>0.1955862306626629</v>
      </c>
      <c r="U103" s="11">
        <v>0.65372554823015505</v>
      </c>
      <c r="V103" s="11">
        <v>0.21472034594258094</v>
      </c>
      <c r="W103" s="11">
        <v>0.67535134946161346</v>
      </c>
      <c r="X103" s="11">
        <v>0.21730768963547906</v>
      </c>
      <c r="Y103" s="11">
        <v>0.67145435350806226</v>
      </c>
      <c r="Z103" s="11">
        <v>0.21731463738975643</v>
      </c>
      <c r="AA103" s="11">
        <v>0.65406087018275638</v>
      </c>
      <c r="AB103" s="11">
        <v>0.20726262650123606</v>
      </c>
    </row>
    <row r="104" spans="1:28">
      <c r="A104" s="11">
        <v>0.41186311832591088</v>
      </c>
      <c r="B104" s="11">
        <v>0.17961334357895495</v>
      </c>
      <c r="C104" s="11">
        <v>0.4120727204902157</v>
      </c>
      <c r="D104" s="11">
        <v>0.17783610803479993</v>
      </c>
      <c r="E104" s="11">
        <v>0.45655210881616171</v>
      </c>
      <c r="F104" s="11">
        <v>0.19904899139451157</v>
      </c>
      <c r="G104" s="11">
        <v>0.47657600515891552</v>
      </c>
      <c r="H104" s="11">
        <v>0.19997026361169271</v>
      </c>
      <c r="I104" s="11">
        <v>0.49606056947873473</v>
      </c>
      <c r="J104" s="11">
        <v>0.19652417749010992</v>
      </c>
      <c r="K104" s="11">
        <v>0.50726424803211623</v>
      </c>
      <c r="L104" s="11">
        <v>0.19875857526571694</v>
      </c>
      <c r="M104" s="11">
        <v>0.53213627041339506</v>
      </c>
      <c r="N104" s="11">
        <v>0.19828334887314378</v>
      </c>
      <c r="O104" s="11">
        <v>0.57365844080941486</v>
      </c>
      <c r="P104" s="11">
        <v>0.19937275674383767</v>
      </c>
      <c r="Q104" s="11">
        <v>0.58168320093990245</v>
      </c>
      <c r="R104" s="11">
        <v>0.19727731405377838</v>
      </c>
      <c r="S104" s="11">
        <v>0.60766723375611453</v>
      </c>
      <c r="T104" s="11">
        <v>0.19879748268967021</v>
      </c>
      <c r="U104" s="11">
        <v>0.65445760175412582</v>
      </c>
      <c r="V104" s="11">
        <v>0.21548043026052685</v>
      </c>
      <c r="W104" s="11">
        <v>0.67588449167948506</v>
      </c>
      <c r="X104" s="11">
        <v>0.21787740548622461</v>
      </c>
      <c r="Y104" s="11">
        <v>0.67248274123931728</v>
      </c>
      <c r="Z104" s="11">
        <v>0.21840821391301682</v>
      </c>
      <c r="AA104" s="11">
        <v>0.65490614504431666</v>
      </c>
      <c r="AB104" s="11">
        <v>0.20811720027735439</v>
      </c>
    </row>
    <row r="105" spans="1:28">
      <c r="A105" s="11">
        <v>0.41424394244121998</v>
      </c>
      <c r="B105" s="11">
        <v>0.18154481926806795</v>
      </c>
      <c r="C105" s="11">
        <v>0.41267342158244941</v>
      </c>
      <c r="D105" s="11">
        <v>0.1783266194867833</v>
      </c>
      <c r="E105" s="11">
        <v>0.45862660474166833</v>
      </c>
      <c r="F105" s="11">
        <v>0.20078176131129136</v>
      </c>
      <c r="G105" s="11">
        <v>0.48396370401663463</v>
      </c>
      <c r="H105" s="11">
        <v>0.20622185291048367</v>
      </c>
      <c r="I105" s="11">
        <v>0.4986330843791299</v>
      </c>
      <c r="J105" s="11">
        <v>0.19871688874005261</v>
      </c>
      <c r="K105" s="11">
        <v>0.50764541115654127</v>
      </c>
      <c r="L105" s="11">
        <v>0.19909345702188688</v>
      </c>
      <c r="M105" s="11">
        <v>0.53385045992316749</v>
      </c>
      <c r="N105" s="11">
        <v>0.19986048909411017</v>
      </c>
      <c r="O105" s="11">
        <v>0.57450106964777325</v>
      </c>
      <c r="P105" s="11">
        <v>0.20014673657033835</v>
      </c>
      <c r="Q105" s="11">
        <v>0.58391810498212271</v>
      </c>
      <c r="R105" s="11">
        <v>0.1993463552775836</v>
      </c>
      <c r="S105" s="11">
        <v>0.61117488946366239</v>
      </c>
      <c r="T105" s="11">
        <v>0.20220605093815525</v>
      </c>
      <c r="U105" s="11">
        <v>0.65467476595740903</v>
      </c>
      <c r="V105" s="11">
        <v>0.2157069270499696</v>
      </c>
      <c r="W105" s="11">
        <v>0.67680569151167635</v>
      </c>
      <c r="X105" s="11">
        <v>0.21886259704275779</v>
      </c>
      <c r="Y105" s="11">
        <v>0.67432890430442383</v>
      </c>
      <c r="Z105" s="11">
        <v>0.22037303882266127</v>
      </c>
      <c r="AA105" s="11">
        <v>0.65556435087913822</v>
      </c>
      <c r="AB105" s="11">
        <v>0.20878279513712786</v>
      </c>
    </row>
    <row r="106" spans="1:28">
      <c r="A106" s="11">
        <v>0.41473028300531517</v>
      </c>
      <c r="B106" s="11">
        <v>0.18193945171102341</v>
      </c>
      <c r="C106" s="11">
        <v>0.41489382128182456</v>
      </c>
      <c r="D106" s="11">
        <v>0.18014415200574718</v>
      </c>
      <c r="E106" s="11">
        <v>0.45930282164556274</v>
      </c>
      <c r="F106" s="11">
        <v>0.20135147716203691</v>
      </c>
      <c r="G106" s="11">
        <v>0.48489099084363091</v>
      </c>
      <c r="H106" s="11">
        <v>0.20701250734725007</v>
      </c>
      <c r="I106" s="11">
        <v>0.49945462256783585</v>
      </c>
      <c r="J106" s="11">
        <v>0.19942417012549041</v>
      </c>
      <c r="K106" s="11">
        <v>0.50962127837991211</v>
      </c>
      <c r="L106" s="11">
        <v>0.20083039559123311</v>
      </c>
      <c r="M106" s="11">
        <v>0.53725301131058967</v>
      </c>
      <c r="N106" s="11">
        <v>0.20299670537492173</v>
      </c>
      <c r="O106" s="11">
        <v>0.57521791772506603</v>
      </c>
      <c r="P106" s="11">
        <v>0.20081233143011182</v>
      </c>
      <c r="Q106" s="11">
        <v>0.58525772943539967</v>
      </c>
      <c r="R106" s="11">
        <v>0.20059000329323551</v>
      </c>
      <c r="S106" s="11">
        <v>0.61185816309123675</v>
      </c>
      <c r="T106" s="11">
        <v>0.20287164579792871</v>
      </c>
      <c r="U106" s="11">
        <v>0.65521242249295697</v>
      </c>
      <c r="V106" s="11">
        <v>0.2162683055955823</v>
      </c>
      <c r="W106" s="11">
        <v>0.68013651936792019</v>
      </c>
      <c r="X106" s="11">
        <v>0.22243791139390007</v>
      </c>
      <c r="Y106" s="11">
        <v>0.67480388372785693</v>
      </c>
      <c r="Z106" s="11">
        <v>0.22087883533405489</v>
      </c>
      <c r="AA106" s="11">
        <v>0.65723844545638821</v>
      </c>
      <c r="AB106" s="11">
        <v>0.21048499493508716</v>
      </c>
    </row>
    <row r="107" spans="1:28">
      <c r="A107" s="11">
        <v>0.41545156347268097</v>
      </c>
      <c r="B107" s="11">
        <v>0.18252723172289018</v>
      </c>
      <c r="C107" s="11">
        <v>0.41529428867664703</v>
      </c>
      <c r="D107" s="11">
        <v>0.18047208600763975</v>
      </c>
      <c r="E107" s="11">
        <v>0.45966194248717901</v>
      </c>
      <c r="F107" s="11">
        <v>0.20165578879938637</v>
      </c>
      <c r="G107" s="11">
        <v>0.48571825307634459</v>
      </c>
      <c r="H107" s="11">
        <v>0.20771839918183238</v>
      </c>
      <c r="I107" s="11">
        <v>0.50255381929792153</v>
      </c>
      <c r="J107" s="11">
        <v>0.20210739282741647</v>
      </c>
      <c r="K107" s="11">
        <v>0.51053606987853217</v>
      </c>
      <c r="L107" s="11">
        <v>0.20164050373997619</v>
      </c>
      <c r="M107" s="11">
        <v>0.53764425210830002</v>
      </c>
      <c r="N107" s="11">
        <v>0.20335798859734575</v>
      </c>
      <c r="O107" s="11">
        <v>0.57611474477754221</v>
      </c>
      <c r="P107" s="11">
        <v>0.20164606194339801</v>
      </c>
      <c r="Q107" s="11">
        <v>0.58642884174732979</v>
      </c>
      <c r="R107" s="11">
        <v>0.2016835798164959</v>
      </c>
      <c r="S107" s="11">
        <v>0.61312143552008547</v>
      </c>
      <c r="T107" s="11">
        <v>0.20411529381358062</v>
      </c>
      <c r="U107" s="11">
        <v>0.65619579104250148</v>
      </c>
      <c r="V107" s="11">
        <v>0.21729518367777978</v>
      </c>
      <c r="W107" s="11">
        <v>0.68075618794574144</v>
      </c>
      <c r="X107" s="11">
        <v>0.22310350625367353</v>
      </c>
      <c r="Y107" s="11">
        <v>0.67542867113270688</v>
      </c>
      <c r="Z107" s="11">
        <v>0.22154443019382836</v>
      </c>
      <c r="AA107" s="11">
        <v>0.65818158513286273</v>
      </c>
      <c r="AB107" s="11">
        <v>0.21145351188135461</v>
      </c>
    </row>
    <row r="108" spans="1:28">
      <c r="A108" s="11">
        <v>0.41996630033998933</v>
      </c>
      <c r="B108" s="11">
        <v>0.18622343699845895</v>
      </c>
      <c r="C108" s="11">
        <v>0.42292648406084887</v>
      </c>
      <c r="D108" s="11">
        <v>0.18672367530643069</v>
      </c>
      <c r="E108" s="11">
        <v>0.4617096953712887</v>
      </c>
      <c r="F108" s="11">
        <v>0.2033927273687326</v>
      </c>
      <c r="G108" s="11">
        <v>0.48671614549930503</v>
      </c>
      <c r="H108" s="11">
        <v>0.20857297295795071</v>
      </c>
      <c r="I108" s="11">
        <v>0.50542760047818025</v>
      </c>
      <c r="J108" s="11">
        <v>0.20460163661299766</v>
      </c>
      <c r="K108" s="11">
        <v>0.51126234015615279</v>
      </c>
      <c r="L108" s="11">
        <v>0.20229498219290584</v>
      </c>
      <c r="M108" s="11">
        <v>0.53800679553698516</v>
      </c>
      <c r="N108" s="11">
        <v>0.20369287035351569</v>
      </c>
      <c r="O108" s="11">
        <v>0.57745129318984134</v>
      </c>
      <c r="P108" s="11">
        <v>0.20289109950990539</v>
      </c>
      <c r="Q108" s="11">
        <v>0.58748133657428947</v>
      </c>
      <c r="R108" s="11">
        <v>0.20266877137302908</v>
      </c>
      <c r="S108" s="11">
        <v>0.6143939289155681</v>
      </c>
      <c r="T108" s="11">
        <v>0.20537005823607635</v>
      </c>
      <c r="U108" s="11">
        <v>0.6596135002578819</v>
      </c>
      <c r="V108" s="11">
        <v>0.22087049802892206</v>
      </c>
      <c r="W108" s="11">
        <v>0.6810612152146549</v>
      </c>
      <c r="X108" s="11">
        <v>0.2234314402555661</v>
      </c>
      <c r="Y108" s="11">
        <v>0.67599617901525033</v>
      </c>
      <c r="Z108" s="11">
        <v>0.22215027436681631</v>
      </c>
      <c r="AA108" s="11">
        <v>0.66168566514297833</v>
      </c>
      <c r="AB108" s="11">
        <v>0.21505661724960642</v>
      </c>
    </row>
    <row r="109" spans="1:28">
      <c r="A109" s="11">
        <v>0.4205873198295263</v>
      </c>
      <c r="B109" s="11">
        <v>0.18673479171327448</v>
      </c>
      <c r="C109" s="11">
        <v>0.42350524173418819</v>
      </c>
      <c r="D109" s="11">
        <v>0.18720029124985929</v>
      </c>
      <c r="E109" s="11">
        <v>0.46271446964091711</v>
      </c>
      <c r="F109" s="11">
        <v>0.20424730114485093</v>
      </c>
      <c r="G109" s="11">
        <v>0.48706799671919321</v>
      </c>
      <c r="H109" s="11">
        <v>0.20887728459530017</v>
      </c>
      <c r="I109" s="11">
        <v>0.50656108814816336</v>
      </c>
      <c r="J109" s="11">
        <v>0.20558682816953083</v>
      </c>
      <c r="K109" s="11">
        <v>0.51235432099910017</v>
      </c>
      <c r="L109" s="11">
        <v>0.20328017374943902</v>
      </c>
      <c r="M109" s="11">
        <v>0.538398992913663</v>
      </c>
      <c r="N109" s="11">
        <v>0.20405554312679519</v>
      </c>
      <c r="O109" s="11">
        <v>0.5778102285323945</v>
      </c>
      <c r="P109" s="11">
        <v>0.20322598126607533</v>
      </c>
      <c r="Q109" s="11">
        <v>0.59066423908766219</v>
      </c>
      <c r="R109" s="11">
        <v>0.20565074750888268</v>
      </c>
      <c r="S109" s="11">
        <v>0.61649077672812425</v>
      </c>
      <c r="T109" s="11">
        <v>0.20743909945988157</v>
      </c>
      <c r="U109" s="11">
        <v>0.66145764466156909</v>
      </c>
      <c r="V109" s="11">
        <v>0.22280197371803506</v>
      </c>
      <c r="W109" s="11">
        <v>0.68288089078450531</v>
      </c>
      <c r="X109" s="11">
        <v>0.22539626516521055</v>
      </c>
      <c r="Y109" s="11">
        <v>0.67934482801162499</v>
      </c>
      <c r="Z109" s="11">
        <v>0.22572558871795859</v>
      </c>
      <c r="AA109" s="11">
        <v>0.66246598548136537</v>
      </c>
      <c r="AB109" s="11">
        <v>0.2158667253983495</v>
      </c>
    </row>
    <row r="110" spans="1:28">
      <c r="A110" s="11">
        <v>0.42118289996647978</v>
      </c>
      <c r="B110" s="11">
        <v>0.18722530316525784</v>
      </c>
      <c r="C110" s="11">
        <v>0.42474778782908251</v>
      </c>
      <c r="D110" s="11">
        <v>0.18822716933205677</v>
      </c>
      <c r="E110" s="11">
        <v>0.4641547734418674</v>
      </c>
      <c r="F110" s="11">
        <v>0.20547566410109258</v>
      </c>
      <c r="G110" s="11">
        <v>0.48848481567820784</v>
      </c>
      <c r="H110" s="11">
        <v>0.21010564755154182</v>
      </c>
      <c r="I110" s="11">
        <v>0.50771273726054955</v>
      </c>
      <c r="J110" s="11">
        <v>0.20659564209060713</v>
      </c>
      <c r="K110" s="11">
        <v>0.51326190130347438</v>
      </c>
      <c r="L110" s="11">
        <v>0.20410556695759235</v>
      </c>
      <c r="M110" s="11">
        <v>0.5387337955522904</v>
      </c>
      <c r="N110" s="11">
        <v>0.20436541296756655</v>
      </c>
      <c r="O110" s="11">
        <v>0.57841765757363828</v>
      </c>
      <c r="P110" s="11">
        <v>0.20379291801510993</v>
      </c>
      <c r="Q110" s="11">
        <v>0.59150303415995298</v>
      </c>
      <c r="R110" s="11">
        <v>0.20643723329308267</v>
      </c>
      <c r="S110" s="11">
        <v>0.61898135981594937</v>
      </c>
      <c r="T110" s="11">
        <v>0.20990555222835322</v>
      </c>
      <c r="U110" s="11">
        <v>0.66287446595556998</v>
      </c>
      <c r="V110" s="11">
        <v>0.22428879313339545</v>
      </c>
      <c r="W110" s="11">
        <v>0.68359582575863476</v>
      </c>
      <c r="X110" s="11">
        <v>0.22617024499171123</v>
      </c>
      <c r="Y110" s="11">
        <v>0.68000574557669891</v>
      </c>
      <c r="Z110" s="11">
        <v>0.22643148055254089</v>
      </c>
      <c r="AA110" s="11">
        <v>0.6655526244225547</v>
      </c>
      <c r="AB110" s="11">
        <v>0.21907797742535681</v>
      </c>
    </row>
    <row r="111" spans="1:28">
      <c r="A111" s="11">
        <v>0.42187275535124252</v>
      </c>
      <c r="B111" s="11">
        <v>0.18780057721942531</v>
      </c>
      <c r="C111" s="11">
        <v>0.4257997004723319</v>
      </c>
      <c r="D111" s="11">
        <v>0.18909702816758536</v>
      </c>
      <c r="E111" s="11">
        <v>0.46478896556642374</v>
      </c>
      <c r="F111" s="11">
        <v>0.2060175889347286</v>
      </c>
      <c r="G111" s="11">
        <v>0.4900840324267966</v>
      </c>
      <c r="H111" s="11">
        <v>0.21149380885616331</v>
      </c>
      <c r="I111" s="11">
        <v>0.50977566345351599</v>
      </c>
      <c r="J111" s="11">
        <v>0.20841039550786006</v>
      </c>
      <c r="K111" s="11">
        <v>0.51492459666245283</v>
      </c>
      <c r="L111" s="11">
        <v>0.20562156694091774</v>
      </c>
      <c r="M111" s="11">
        <v>0.53958515083337155</v>
      </c>
      <c r="N111" s="11">
        <v>0.20515606740433295</v>
      </c>
      <c r="O111" s="11">
        <v>0.58059785743210934</v>
      </c>
      <c r="P111" s="11">
        <v>0.20586195923891515</v>
      </c>
      <c r="Q111" s="11">
        <v>0.59220909061811022</v>
      </c>
      <c r="R111" s="11">
        <v>0.20710282815285613</v>
      </c>
      <c r="S111" s="11">
        <v>0.62007865484538727</v>
      </c>
      <c r="T111" s="11">
        <v>0.21099912875161361</v>
      </c>
      <c r="U111" s="11">
        <v>0.66374049578237282</v>
      </c>
      <c r="V111" s="11">
        <v>0.22520172804544383</v>
      </c>
      <c r="W111" s="11">
        <v>0.68473727450706157</v>
      </c>
      <c r="X111" s="11">
        <v>0.22742778851591791</v>
      </c>
      <c r="Y111" s="11">
        <v>0.68162543422284017</v>
      </c>
      <c r="Z111" s="11">
        <v>0.22816425046932068</v>
      </c>
      <c r="AA111" s="11">
        <v>0.66687942881590545</v>
      </c>
      <c r="AB111" s="11">
        <v>0.22046335962826735</v>
      </c>
    </row>
    <row r="112" spans="1:28">
      <c r="A112" s="11">
        <v>0.42935791074079382</v>
      </c>
      <c r="B112" s="11">
        <v>0.19405216651821627</v>
      </c>
      <c r="C112" s="11">
        <v>0.42726442368353185</v>
      </c>
      <c r="D112" s="11">
        <v>0.19032539112382701</v>
      </c>
      <c r="E112" s="11">
        <v>0.46532382639436282</v>
      </c>
      <c r="F112" s="11">
        <v>0.20647614071703602</v>
      </c>
      <c r="G112" s="11">
        <v>0.4904229392874247</v>
      </c>
      <c r="H112" s="11">
        <v>0.21178839363752444</v>
      </c>
      <c r="I112" s="11">
        <v>0.51080445574964584</v>
      </c>
      <c r="J112" s="11">
        <v>0.20931777221648654</v>
      </c>
      <c r="K112" s="11">
        <v>0.51683762347882389</v>
      </c>
      <c r="L112" s="11">
        <v>0.20737379056967423</v>
      </c>
      <c r="M112" s="11">
        <v>0.5399888271576595</v>
      </c>
      <c r="N112" s="11">
        <v>0.20553124613531173</v>
      </c>
      <c r="O112" s="11">
        <v>0.58191804411939174</v>
      </c>
      <c r="P112" s="11">
        <v>0.20711672366141087</v>
      </c>
      <c r="Q112" s="11">
        <v>0.59352612126472615</v>
      </c>
      <c r="R112" s="11">
        <v>0.20834786571936351</v>
      </c>
      <c r="S112" s="11">
        <v>0.62204825331839519</v>
      </c>
      <c r="T112" s="11">
        <v>0.21296395366125806</v>
      </c>
      <c r="U112" s="11">
        <v>0.66570022758458181</v>
      </c>
      <c r="V112" s="11">
        <v>0.22727076926924905</v>
      </c>
      <c r="W112" s="11">
        <v>0.68572752062648545</v>
      </c>
      <c r="X112" s="11">
        <v>0.2285213650391783</v>
      </c>
      <c r="Y112" s="11">
        <v>0.6825304506752814</v>
      </c>
      <c r="Z112" s="11">
        <v>0.22913693606815458</v>
      </c>
      <c r="AA112" s="11">
        <v>0.66793862057378273</v>
      </c>
      <c r="AB112" s="11">
        <v>0.22157361076179347</v>
      </c>
    </row>
    <row r="113" spans="1:28">
      <c r="A113" s="11">
        <v>0.4306867428051524</v>
      </c>
      <c r="B113" s="11">
        <v>0.19516936540601976</v>
      </c>
      <c r="C113" s="11">
        <v>0.42826284924322616</v>
      </c>
      <c r="D113" s="11">
        <v>0.19116329028967963</v>
      </c>
      <c r="E113" s="11">
        <v>0.46647250369627008</v>
      </c>
      <c r="F113" s="11">
        <v>0.20746133227356919</v>
      </c>
      <c r="G113" s="11">
        <v>0.49084539610327704</v>
      </c>
      <c r="H113" s="11">
        <v>0.21215801416508132</v>
      </c>
      <c r="I113" s="11">
        <v>0.51171145954966057</v>
      </c>
      <c r="J113" s="11">
        <v>0.21012788036522961</v>
      </c>
      <c r="K113" s="11">
        <v>0.51819023748522952</v>
      </c>
      <c r="L113" s="11">
        <v>0.2086188281361816</v>
      </c>
      <c r="M113" s="11">
        <v>0.54161309824448622</v>
      </c>
      <c r="N113" s="11">
        <v>0.20704724611863712</v>
      </c>
      <c r="O113" s="11">
        <v>0.58320755257226797</v>
      </c>
      <c r="P113" s="11">
        <v>0.20834647616850802</v>
      </c>
      <c r="Q113" s="11">
        <v>0.5956028686603192</v>
      </c>
      <c r="R113" s="11">
        <v>0.21031269062900795</v>
      </c>
      <c r="S113" s="11">
        <v>0.62409438581446475</v>
      </c>
      <c r="T113" s="11">
        <v>0.21500659341880923</v>
      </c>
      <c r="U113" s="11">
        <v>0.66687799312254925</v>
      </c>
      <c r="V113" s="11">
        <v>0.22851580683575642</v>
      </c>
      <c r="W113" s="11">
        <v>0.68760051041812298</v>
      </c>
      <c r="X113" s="11">
        <v>0.23059040626298352</v>
      </c>
      <c r="Y113" s="11">
        <v>0.68368749702587084</v>
      </c>
      <c r="Z113" s="11">
        <v>0.2303917004906503</v>
      </c>
      <c r="AA113" s="11">
        <v>0.66960145636701607</v>
      </c>
      <c r="AB113" s="11">
        <v>0.22332444483969446</v>
      </c>
    </row>
    <row r="114" spans="1:28">
      <c r="A114" s="11">
        <v>0.4315022985203274</v>
      </c>
      <c r="B114" s="11">
        <v>0.19585719307948085</v>
      </c>
      <c r="C114" s="11">
        <v>0.42908161306072273</v>
      </c>
      <c r="D114" s="11">
        <v>0.19185111796314072</v>
      </c>
      <c r="E114" s="11">
        <v>0.46716400233810562</v>
      </c>
      <c r="F114" s="11">
        <v>0.20805883914142428</v>
      </c>
      <c r="G114" s="11">
        <v>0.49136905427334476</v>
      </c>
      <c r="H114" s="11">
        <v>0.21261656594738873</v>
      </c>
      <c r="I114" s="11">
        <v>0.51266653775603654</v>
      </c>
      <c r="J114" s="11">
        <v>0.21098245414134795</v>
      </c>
      <c r="K114" s="11">
        <v>0.51859715487481839</v>
      </c>
      <c r="L114" s="11">
        <v>0.20899400686716038</v>
      </c>
      <c r="M114" s="11">
        <v>0.54232287983837635</v>
      </c>
      <c r="N114" s="11">
        <v>0.20771284097841058</v>
      </c>
      <c r="O114" s="11">
        <v>0.58374953471344515</v>
      </c>
      <c r="P114" s="11">
        <v>0.20886338908674545</v>
      </c>
      <c r="Q114" s="11">
        <v>0.59580150587721414</v>
      </c>
      <c r="R114" s="11">
        <v>0.21050166954535282</v>
      </c>
      <c r="S114" s="11">
        <v>0.62441435335666218</v>
      </c>
      <c r="T114" s="11">
        <v>0.21532619011556894</v>
      </c>
      <c r="U114" s="11">
        <v>0.66805663432262663</v>
      </c>
      <c r="V114" s="11">
        <v>0.2297733503599631</v>
      </c>
      <c r="W114" s="11">
        <v>0.68798332401062756</v>
      </c>
      <c r="X114" s="11">
        <v>0.23101560882475947</v>
      </c>
      <c r="Y114" s="11">
        <v>0.68622630169917487</v>
      </c>
      <c r="Z114" s="11">
        <v>0.23315829624390497</v>
      </c>
      <c r="AA114" s="11">
        <v>0.67146695027254966</v>
      </c>
      <c r="AB114" s="11">
        <v>0.22528926974933891</v>
      </c>
    </row>
    <row r="115" spans="1:28">
      <c r="A115" s="11">
        <v>0.43186293875401027</v>
      </c>
      <c r="B115" s="11">
        <v>0.1961615047168303</v>
      </c>
      <c r="C115" s="11">
        <v>0.4302473571894867</v>
      </c>
      <c r="D115" s="11">
        <v>0.19283491996881844</v>
      </c>
      <c r="E115" s="11">
        <v>0.46960271301787554</v>
      </c>
      <c r="F115" s="11">
        <v>0.21018485195030406</v>
      </c>
      <c r="G115" s="11">
        <v>0.49310006813439999</v>
      </c>
      <c r="H115" s="11">
        <v>0.21413256593071411</v>
      </c>
      <c r="I115" s="11">
        <v>0.51459378729105021</v>
      </c>
      <c r="J115" s="11">
        <v>0.21271939271069418</v>
      </c>
      <c r="K115" s="11">
        <v>0.52047824640238627</v>
      </c>
      <c r="L115" s="11">
        <v>0.21073372453821757</v>
      </c>
      <c r="M115" s="11">
        <v>0.54498025621011059</v>
      </c>
      <c r="N115" s="11">
        <v>0.21020708476399178</v>
      </c>
      <c r="O115" s="11">
        <v>0.58478032338949526</v>
      </c>
      <c r="P115" s="11">
        <v>0.20984858064327863</v>
      </c>
      <c r="Q115" s="11">
        <v>0.59717219681465006</v>
      </c>
      <c r="R115" s="11">
        <v>0.21180645779864571</v>
      </c>
      <c r="S115" s="11">
        <v>0.6247490744454739</v>
      </c>
      <c r="T115" s="11">
        <v>0.21566107187173889</v>
      </c>
      <c r="U115" s="11">
        <v>0.66871688355357639</v>
      </c>
      <c r="V115" s="11">
        <v>0.23047924219454541</v>
      </c>
      <c r="W115" s="11">
        <v>0.68953730247517797</v>
      </c>
      <c r="X115" s="11">
        <v>0.23275532649581665</v>
      </c>
      <c r="Y115" s="11">
        <v>0.68811916960554664</v>
      </c>
      <c r="Z115" s="11">
        <v>0.23522733746771018</v>
      </c>
      <c r="AA115" s="11">
        <v>0.67258070382989232</v>
      </c>
      <c r="AB115" s="11">
        <v>0.22646344022221696</v>
      </c>
    </row>
    <row r="116" spans="1:28">
      <c r="A116" s="11">
        <v>0.43334739979887932</v>
      </c>
      <c r="B116" s="11">
        <v>0.19741904824103698</v>
      </c>
      <c r="C116" s="11">
        <v>0.43079045680712263</v>
      </c>
      <c r="D116" s="11">
        <v>0.19329347175112585</v>
      </c>
      <c r="E116" s="11">
        <v>0.47002550776757979</v>
      </c>
      <c r="F116" s="11">
        <v>0.21055447247786094</v>
      </c>
      <c r="G116" s="11">
        <v>0.49399793596307789</v>
      </c>
      <c r="H116" s="11">
        <v>0.2149190517149141</v>
      </c>
      <c r="I116" s="11">
        <v>0.51537579763452579</v>
      </c>
      <c r="J116" s="11">
        <v>0.21342528454527648</v>
      </c>
      <c r="K116" s="11">
        <v>0.52119730548576104</v>
      </c>
      <c r="L116" s="11">
        <v>0.21139931939799103</v>
      </c>
      <c r="M116" s="11">
        <v>0.54605449439062081</v>
      </c>
      <c r="N116" s="11">
        <v>0.21121589868506807</v>
      </c>
      <c r="O116" s="11">
        <v>0.58608005792050688</v>
      </c>
      <c r="P116" s="11">
        <v>0.21109222865893054</v>
      </c>
      <c r="Q116" s="11">
        <v>0.59749133433373713</v>
      </c>
      <c r="R116" s="11">
        <v>0.21211076943599516</v>
      </c>
      <c r="S116" s="11">
        <v>0.62525899390033035</v>
      </c>
      <c r="T116" s="11">
        <v>0.21617242658655442</v>
      </c>
      <c r="U116" s="11">
        <v>0.67054701736350342</v>
      </c>
      <c r="V116" s="11">
        <v>0.23244406710418986</v>
      </c>
      <c r="W116" s="11">
        <v>0.68979775555866285</v>
      </c>
      <c r="X116" s="11">
        <v>0.23304852172632229</v>
      </c>
      <c r="Y116" s="11">
        <v>0.68876775004273916</v>
      </c>
      <c r="Z116" s="11">
        <v>0.23594295615828084</v>
      </c>
      <c r="AA116" s="11">
        <v>0.67350132593833345</v>
      </c>
      <c r="AB116" s="11">
        <v>0.22743612582105086</v>
      </c>
    </row>
    <row r="117" spans="1:28">
      <c r="A117" s="11">
        <v>0.43397440501843587</v>
      </c>
      <c r="B117" s="11">
        <v>0.19795263576954014</v>
      </c>
      <c r="C117" s="11">
        <v>0.43210980486814726</v>
      </c>
      <c r="D117" s="11">
        <v>0.19441067063892933</v>
      </c>
      <c r="E117" s="11">
        <v>0.47058456468059229</v>
      </c>
      <c r="F117" s="11">
        <v>0.2110449839298443</v>
      </c>
      <c r="G117" s="11">
        <v>0.49502877766415498</v>
      </c>
      <c r="H117" s="11">
        <v>0.21582642842354058</v>
      </c>
      <c r="I117" s="11">
        <v>0.51663641540133076</v>
      </c>
      <c r="J117" s="11">
        <v>0.21456332669591213</v>
      </c>
      <c r="K117" s="11">
        <v>0.52208428237800419</v>
      </c>
      <c r="L117" s="11">
        <v>0.21222054395357792</v>
      </c>
      <c r="M117" s="11">
        <v>0.54623911413134962</v>
      </c>
      <c r="N117" s="11">
        <v>0.21138959254200268</v>
      </c>
      <c r="O117" s="11">
        <v>0.58690632503384865</v>
      </c>
      <c r="P117" s="11">
        <v>0.21188288309569694</v>
      </c>
      <c r="Q117" s="11">
        <v>0.59784153833698306</v>
      </c>
      <c r="R117" s="11">
        <v>0.2124456511921651</v>
      </c>
      <c r="S117" s="11">
        <v>0.62558449402250815</v>
      </c>
      <c r="T117" s="11">
        <v>0.21650036058844699</v>
      </c>
      <c r="U117" s="11">
        <v>0.6717151506182607</v>
      </c>
      <c r="V117" s="11">
        <v>0.23369883152668558</v>
      </c>
      <c r="W117" s="11">
        <v>0.69090948818347053</v>
      </c>
      <c r="X117" s="11">
        <v>0.23430328614881801</v>
      </c>
      <c r="Y117" s="11">
        <v>0.69060333842680455</v>
      </c>
      <c r="Z117" s="11">
        <v>0.23797864816155462</v>
      </c>
      <c r="AA117" s="11">
        <v>0.67531832046656437</v>
      </c>
      <c r="AB117" s="11">
        <v>0.22936760151016386</v>
      </c>
    </row>
    <row r="118" spans="1:28">
      <c r="A118" s="11">
        <v>0.43451162428769796</v>
      </c>
      <c r="B118" s="11">
        <v>0.19841118755184756</v>
      </c>
      <c r="C118" s="11">
        <v>0.43247735713462815</v>
      </c>
      <c r="D118" s="11">
        <v>0.19472193003055618</v>
      </c>
      <c r="E118" s="11">
        <v>0.47078195379566506</v>
      </c>
      <c r="F118" s="11">
        <v>0.21121867778677894</v>
      </c>
      <c r="G118" s="11">
        <v>0.49581367653929015</v>
      </c>
      <c r="H118" s="11">
        <v>0.21652259340213456</v>
      </c>
      <c r="I118" s="11">
        <v>0.51714173082819415</v>
      </c>
      <c r="J118" s="11">
        <v>0.21502187847821955</v>
      </c>
      <c r="K118" s="11">
        <v>0.52299907387662425</v>
      </c>
      <c r="L118" s="11">
        <v>0.21306816997541889</v>
      </c>
      <c r="M118" s="11">
        <v>0.54840672207172037</v>
      </c>
      <c r="N118" s="11">
        <v>0.21343362185040932</v>
      </c>
      <c r="O118" s="11">
        <v>0.58845557587136443</v>
      </c>
      <c r="P118" s="11">
        <v>0.21336970251105733</v>
      </c>
      <c r="Q118" s="11">
        <v>0.59885072836784248</v>
      </c>
      <c r="R118" s="11">
        <v>0.21341555768928805</v>
      </c>
      <c r="S118" s="11">
        <v>0.62633876909316377</v>
      </c>
      <c r="T118" s="11">
        <v>0.21726461355895932</v>
      </c>
      <c r="U118" s="11">
        <v>0.67446385398159125</v>
      </c>
      <c r="V118" s="11">
        <v>0.23668080766253918</v>
      </c>
      <c r="W118" s="11">
        <v>0.69270294364424523</v>
      </c>
      <c r="X118" s="11">
        <v>0.23633897815209179</v>
      </c>
      <c r="Y118" s="11">
        <v>0.6914757496127022</v>
      </c>
      <c r="Z118" s="11">
        <v>0.23894716510782207</v>
      </c>
      <c r="AA118" s="11">
        <v>0.67604754324672189</v>
      </c>
      <c r="AB118" s="11">
        <v>0.23014297088752</v>
      </c>
    </row>
    <row r="119" spans="1:28">
      <c r="A119" s="11">
        <v>0.43499347555427842</v>
      </c>
      <c r="B119" s="11">
        <v>0.19882249460506873</v>
      </c>
      <c r="C119" s="11">
        <v>0.44675566551646556</v>
      </c>
      <c r="D119" s="11">
        <v>0.20683464483774905</v>
      </c>
      <c r="E119" s="11">
        <v>0.47433750482329828</v>
      </c>
      <c r="F119" s="11">
        <v>0.21435489406759051</v>
      </c>
      <c r="G119" s="11">
        <v>0.49694571959458256</v>
      </c>
      <c r="H119" s="11">
        <v>0.21753140732321086</v>
      </c>
      <c r="I119" s="11">
        <v>0.51755410240275912</v>
      </c>
      <c r="J119" s="11">
        <v>0.21539705720919833</v>
      </c>
      <c r="K119" s="11">
        <v>0.52323292260431209</v>
      </c>
      <c r="L119" s="11">
        <v>0.21328493990887329</v>
      </c>
      <c r="M119" s="11">
        <v>0.54922842340480882</v>
      </c>
      <c r="N119" s="11">
        <v>0.21420899122776546</v>
      </c>
      <c r="O119" s="11">
        <v>0.58981462165556142</v>
      </c>
      <c r="P119" s="11">
        <v>0.21467449076435022</v>
      </c>
      <c r="Q119" s="11">
        <v>0.59952948397628425</v>
      </c>
      <c r="R119" s="11">
        <v>0.2140700361422177</v>
      </c>
      <c r="S119" s="11">
        <v>0.62780582488462244</v>
      </c>
      <c r="T119" s="11">
        <v>0.2187514329743197</v>
      </c>
      <c r="U119" s="11">
        <v>0.67485527494476705</v>
      </c>
      <c r="V119" s="11">
        <v>0.23710601022431513</v>
      </c>
      <c r="W119" s="11">
        <v>0.69323521185848103</v>
      </c>
      <c r="X119" s="11">
        <v>0.23694482232507974</v>
      </c>
      <c r="Y119" s="11">
        <v>0.69303375261943645</v>
      </c>
      <c r="Z119" s="11">
        <v>0.24068688277887926</v>
      </c>
      <c r="AA119" s="11">
        <v>0.67796153652955815</v>
      </c>
      <c r="AB119" s="11">
        <v>0.23217866289079378</v>
      </c>
    </row>
    <row r="120" spans="1:28">
      <c r="A120" s="11">
        <v>0.43542594454819694</v>
      </c>
      <c r="B120" s="11">
        <v>0.19919211513262561</v>
      </c>
      <c r="C120" s="11">
        <v>0.44878406030051488</v>
      </c>
      <c r="D120" s="11">
        <v>0.20856741475452883</v>
      </c>
      <c r="E120" s="11">
        <v>0.47535119344005905</v>
      </c>
      <c r="F120" s="11">
        <v>0.21524976481851768</v>
      </c>
      <c r="G120" s="11">
        <v>0.49932512817857555</v>
      </c>
      <c r="H120" s="11">
        <v>0.21965742013209064</v>
      </c>
      <c r="I120" s="11">
        <v>0.51774426338792123</v>
      </c>
      <c r="J120" s="11">
        <v>0.21557075106613294</v>
      </c>
      <c r="K120" s="11">
        <v>0.52404572721288334</v>
      </c>
      <c r="L120" s="11">
        <v>0.21404085557425276</v>
      </c>
      <c r="M120" s="11">
        <v>0.55120375897271057</v>
      </c>
      <c r="N120" s="11">
        <v>0.21607654757752653</v>
      </c>
      <c r="O120" s="11">
        <v>0.59185779206701794</v>
      </c>
      <c r="P120" s="11">
        <v>0.21663931567399466</v>
      </c>
      <c r="Q120" s="11">
        <v>0.60284418369517967</v>
      </c>
      <c r="R120" s="11">
        <v>0.21728128816922501</v>
      </c>
      <c r="S120" s="11">
        <v>0.62811288307353241</v>
      </c>
      <c r="T120" s="11">
        <v>0.21906269236594655</v>
      </c>
      <c r="U120" s="11">
        <v>0.67596561450026349</v>
      </c>
      <c r="V120" s="11">
        <v>0.23831630901943557</v>
      </c>
      <c r="W120" s="11">
        <v>0.69566319395888654</v>
      </c>
      <c r="X120" s="11">
        <v>0.2397114180783344</v>
      </c>
      <c r="Y120" s="11">
        <v>0.69415643125664206</v>
      </c>
      <c r="Z120" s="11">
        <v>0.24194442630308594</v>
      </c>
      <c r="AA120" s="11">
        <v>0.68132011840776585</v>
      </c>
      <c r="AB120" s="11">
        <v>0.23575397724193606</v>
      </c>
    </row>
    <row r="121" spans="1:28">
      <c r="A121" s="11">
        <v>0.43591827084231177</v>
      </c>
      <c r="B121" s="11">
        <v>0.19961314904183514</v>
      </c>
      <c r="C121" s="11">
        <v>0.44898703692528791</v>
      </c>
      <c r="D121" s="11">
        <v>0.20874110861146344</v>
      </c>
      <c r="E121" s="11">
        <v>0.47626809771652606</v>
      </c>
      <c r="F121" s="11">
        <v>0.21605987296726076</v>
      </c>
      <c r="G121" s="11">
        <v>0.5002677128846974</v>
      </c>
      <c r="H121" s="11">
        <v>0.2205050461539316</v>
      </c>
      <c r="I121" s="11">
        <v>0.51810962887626644</v>
      </c>
      <c r="J121" s="11">
        <v>0.21590563282230288</v>
      </c>
      <c r="K121" s="11">
        <v>0.52531695774137122</v>
      </c>
      <c r="L121" s="11">
        <v>0.21523309020825201</v>
      </c>
      <c r="M121" s="11">
        <v>0.55324031559453279</v>
      </c>
      <c r="N121" s="11">
        <v>0.21800802326663954</v>
      </c>
      <c r="O121" s="11">
        <v>0.59302151975882844</v>
      </c>
      <c r="P121" s="11">
        <v>0.21777457872291936</v>
      </c>
      <c r="Q121" s="11">
        <v>0.60342879844253383</v>
      </c>
      <c r="R121" s="11">
        <v>0.21784822491825961</v>
      </c>
      <c r="S121" s="11">
        <v>0.62828347095626014</v>
      </c>
      <c r="T121" s="11">
        <v>0.21923638622288116</v>
      </c>
      <c r="U121" s="11">
        <v>0.67612410934217582</v>
      </c>
      <c r="V121" s="11">
        <v>0.23849000287637018</v>
      </c>
      <c r="W121" s="11">
        <v>0.69646378128932984</v>
      </c>
      <c r="X121" s="11">
        <v>0.24062435299038279</v>
      </c>
      <c r="Y121" s="11">
        <v>0.69514604515741274</v>
      </c>
      <c r="Z121" s="11">
        <v>0.24305467743661205</v>
      </c>
      <c r="AA121" s="11">
        <v>0.68238190834656998</v>
      </c>
      <c r="AB121" s="11">
        <v>0.23688507163829434</v>
      </c>
    </row>
    <row r="122" spans="1:28">
      <c r="A122" s="11">
        <v>0.43667845855480519</v>
      </c>
      <c r="B122" s="11">
        <v>0.20026345884219837</v>
      </c>
      <c r="C122" s="11">
        <v>0.45146252886931026</v>
      </c>
      <c r="D122" s="11">
        <v>0.21086712142034322</v>
      </c>
      <c r="E122" s="11">
        <v>0.48332953412348384</v>
      </c>
      <c r="F122" s="11">
        <v>0.2223114622660517</v>
      </c>
      <c r="G122" s="11">
        <v>0.50136092286220957</v>
      </c>
      <c r="H122" s="11">
        <v>0.22148884815960931</v>
      </c>
      <c r="I122" s="11">
        <v>0.52181990472721018</v>
      </c>
      <c r="J122" s="11">
        <v>0.21931420107078792</v>
      </c>
      <c r="K122" s="11">
        <v>0.52796758671203503</v>
      </c>
      <c r="L122" s="11">
        <v>0.21772733399383321</v>
      </c>
      <c r="M122" s="11">
        <v>0.55387835376585992</v>
      </c>
      <c r="N122" s="11">
        <v>0.21861386743962749</v>
      </c>
      <c r="O122" s="11">
        <v>0.59401549455359104</v>
      </c>
      <c r="P122" s="11">
        <v>0.21874726432175326</v>
      </c>
      <c r="Q122" s="11">
        <v>0.60498682969353412</v>
      </c>
      <c r="R122" s="11">
        <v>0.219364224901585</v>
      </c>
      <c r="S122" s="11">
        <v>0.62976989077765</v>
      </c>
      <c r="T122" s="11">
        <v>0.22075238620620655</v>
      </c>
      <c r="U122" s="11">
        <v>0.67712061282337055</v>
      </c>
      <c r="V122" s="11">
        <v>0.23958357939963057</v>
      </c>
      <c r="W122" s="11">
        <v>0.69907530415326491</v>
      </c>
      <c r="X122" s="11">
        <v>0.24360632912623639</v>
      </c>
      <c r="Y122" s="11">
        <v>0.69533903308641432</v>
      </c>
      <c r="Z122" s="11">
        <v>0.24327144737006645</v>
      </c>
      <c r="AA122" s="11">
        <v>0.68319080867515325</v>
      </c>
      <c r="AB122" s="11">
        <v>0.23774798271954553</v>
      </c>
    </row>
    <row r="123" spans="1:28">
      <c r="A123" s="11">
        <v>0.43719472776899854</v>
      </c>
      <c r="B123" s="11">
        <v>0.20070533601424007</v>
      </c>
      <c r="C123" s="11">
        <v>0.45171762111395747</v>
      </c>
      <c r="D123" s="11">
        <v>0.21108806000636407</v>
      </c>
      <c r="E123" s="11">
        <v>0.48520664093391769</v>
      </c>
      <c r="F123" s="11">
        <v>0.22397475464005764</v>
      </c>
      <c r="G123" s="11">
        <v>0.50546428474766136</v>
      </c>
      <c r="H123" s="11">
        <v>0.22518505343517808</v>
      </c>
      <c r="I123" s="11">
        <v>0.52288822486857034</v>
      </c>
      <c r="J123" s="11">
        <v>0.22029800307646563</v>
      </c>
      <c r="K123" s="11">
        <v>0.5287175509136065</v>
      </c>
      <c r="L123" s="11">
        <v>0.21843322582841551</v>
      </c>
      <c r="M123" s="11">
        <v>0.55543662090392876</v>
      </c>
      <c r="N123" s="11">
        <v>0.22010068685498788</v>
      </c>
      <c r="O123" s="11">
        <v>0.59488471119510156</v>
      </c>
      <c r="P123" s="11">
        <v>0.21960322764872708</v>
      </c>
      <c r="Q123" s="11">
        <v>0.60750509772762817</v>
      </c>
      <c r="R123" s="11">
        <v>0.22183067767005665</v>
      </c>
      <c r="S123" s="11">
        <v>0.63267633946066548</v>
      </c>
      <c r="T123" s="11">
        <v>0.22373436234206015</v>
      </c>
      <c r="U123" s="11">
        <v>0.67741658661655491</v>
      </c>
      <c r="V123" s="11">
        <v>0.23991151340152314</v>
      </c>
      <c r="W123" s="11">
        <v>0.70086089358131698</v>
      </c>
      <c r="X123" s="11">
        <v>0.24564896888378757</v>
      </c>
      <c r="Y123" s="11">
        <v>0.69549324718493155</v>
      </c>
      <c r="Z123" s="11">
        <v>0.24344514122700106</v>
      </c>
      <c r="AA123" s="11">
        <v>0.68349739402453069</v>
      </c>
      <c r="AB123" s="11">
        <v>0.2380759167214381</v>
      </c>
    </row>
    <row r="124" spans="1:28">
      <c r="A124" s="11">
        <v>0.43949923382655731</v>
      </c>
      <c r="B124" s="11">
        <v>0.20268405643243928</v>
      </c>
      <c r="C124" s="11">
        <v>0.4536362988035349</v>
      </c>
      <c r="D124" s="11">
        <v>0.21275135238037002</v>
      </c>
      <c r="E124" s="11">
        <v>0.48565872568134238</v>
      </c>
      <c r="F124" s="11">
        <v>0.2243763348372905</v>
      </c>
      <c r="G124" s="11">
        <v>0.50630213781976963</v>
      </c>
      <c r="H124" s="11">
        <v>0.22594096910055755</v>
      </c>
      <c r="I124" s="11">
        <v>0.52370655809685218</v>
      </c>
      <c r="J124" s="11">
        <v>0.2210539187418451</v>
      </c>
      <c r="K124" s="11">
        <v>0.52962204070616103</v>
      </c>
      <c r="L124" s="11">
        <v>0.21928502050282289</v>
      </c>
      <c r="M124" s="11">
        <v>0.55899413808408704</v>
      </c>
      <c r="N124" s="11">
        <v>0.22350925510347291</v>
      </c>
      <c r="O124" s="11">
        <v>0.59507593885623389</v>
      </c>
      <c r="P124" s="11">
        <v>0.21979220656507195</v>
      </c>
      <c r="Q124" s="11">
        <v>0.60772632875118415</v>
      </c>
      <c r="R124" s="11">
        <v>0.22204744760351106</v>
      </c>
      <c r="S124" s="11">
        <v>0.63361687805732658</v>
      </c>
      <c r="T124" s="11">
        <v>0.2247042688391831</v>
      </c>
      <c r="U124" s="11">
        <v>0.6789848974555881</v>
      </c>
      <c r="V124" s="11">
        <v>0.24165123107258032</v>
      </c>
      <c r="W124" s="11">
        <v>0.70170430708991716</v>
      </c>
      <c r="X124" s="11">
        <v>0.24661748583005502</v>
      </c>
      <c r="Y124" s="11">
        <v>0.69611979703662163</v>
      </c>
      <c r="Z124" s="11">
        <v>0.24415103306158337</v>
      </c>
      <c r="AA124" s="11">
        <v>0.6852866746228744</v>
      </c>
      <c r="AB124" s="11">
        <v>0.23999210735114088</v>
      </c>
    </row>
    <row r="125" spans="1:28">
      <c r="A125" s="11">
        <v>0.4398404204376764</v>
      </c>
      <c r="B125" s="11">
        <v>0.20297725166294492</v>
      </c>
      <c r="C125" s="11">
        <v>0.45788372182327847</v>
      </c>
      <c r="D125" s="11">
        <v>0.21644755765593879</v>
      </c>
      <c r="E125" s="11">
        <v>0.48981917883581144</v>
      </c>
      <c r="F125" s="11">
        <v>0.22807254011285927</v>
      </c>
      <c r="G125" s="11">
        <v>0.50739181751748352</v>
      </c>
      <c r="H125" s="11">
        <v>0.22692616065709073</v>
      </c>
      <c r="I125" s="11">
        <v>0.52533040471171955</v>
      </c>
      <c r="J125" s="11">
        <v>0.22256991872517048</v>
      </c>
      <c r="K125" s="11">
        <v>0.53058525022328917</v>
      </c>
      <c r="L125" s="11">
        <v>0.22019239721144937</v>
      </c>
      <c r="M125" s="11">
        <v>0.55967713546688702</v>
      </c>
      <c r="N125" s="11">
        <v>0.22416373355640257</v>
      </c>
      <c r="O125" s="11">
        <v>0.59700662240820079</v>
      </c>
      <c r="P125" s="11">
        <v>0.22170839719477473</v>
      </c>
      <c r="Q125" s="11">
        <v>0.60790331357002891</v>
      </c>
      <c r="R125" s="11">
        <v>0.22222114146044569</v>
      </c>
      <c r="S125" s="11">
        <v>0.63487185161620474</v>
      </c>
      <c r="T125" s="11">
        <v>0.22600905709247598</v>
      </c>
      <c r="U125" s="11">
        <v>0.67967054088772827</v>
      </c>
      <c r="V125" s="11">
        <v>0.24241548404309265</v>
      </c>
      <c r="W125" s="11">
        <v>0.70190095790798457</v>
      </c>
      <c r="X125" s="11">
        <v>0.24684398261949778</v>
      </c>
      <c r="Y125" s="11">
        <v>0.69781615212031145</v>
      </c>
      <c r="Z125" s="11">
        <v>0.24606722369128614</v>
      </c>
      <c r="AA125" s="11">
        <v>0.68785107919775135</v>
      </c>
      <c r="AB125" s="11">
        <v>0.24275870310439554</v>
      </c>
    </row>
    <row r="126" spans="1:28">
      <c r="A126" s="11">
        <v>0.44100763779150487</v>
      </c>
      <c r="B126" s="11">
        <v>0.20398606558402121</v>
      </c>
      <c r="C126" s="11">
        <v>0.45872717198703122</v>
      </c>
      <c r="D126" s="11">
        <v>0.21718263005848612</v>
      </c>
      <c r="E126" s="11">
        <v>0.49064439268463178</v>
      </c>
      <c r="F126" s="11">
        <v>0.2288076125154066</v>
      </c>
      <c r="G126" s="11">
        <v>0.50815200443403119</v>
      </c>
      <c r="H126" s="11">
        <v>0.22761398833055183</v>
      </c>
      <c r="I126" s="11">
        <v>0.52600344640077645</v>
      </c>
      <c r="J126" s="11">
        <v>0.22319938526270156</v>
      </c>
      <c r="K126" s="11">
        <v>0.53267031553095479</v>
      </c>
      <c r="L126" s="11">
        <v>0.22215722212109382</v>
      </c>
      <c r="M126" s="11">
        <v>0.56070450127798943</v>
      </c>
      <c r="N126" s="11">
        <v>0.22514892511293574</v>
      </c>
      <c r="O126" s="11">
        <v>0.59797809983106553</v>
      </c>
      <c r="P126" s="11">
        <v>0.22267830369189767</v>
      </c>
      <c r="Q126" s="11">
        <v>0.60873551878204357</v>
      </c>
      <c r="R126" s="11">
        <v>0.22304236601603258</v>
      </c>
      <c r="S126" s="11">
        <v>0.63567038732670322</v>
      </c>
      <c r="T126" s="11">
        <v>0.22684278760576218</v>
      </c>
      <c r="U126" s="11">
        <v>0.67997089299146274</v>
      </c>
      <c r="V126" s="11">
        <v>0.2427503657992626</v>
      </c>
      <c r="W126" s="11">
        <v>0.70255995664941928</v>
      </c>
      <c r="X126" s="11">
        <v>0.24760406693744369</v>
      </c>
      <c r="Y126" s="11">
        <v>0.6986224715497017</v>
      </c>
      <c r="Z126" s="11">
        <v>0.24698015860333453</v>
      </c>
      <c r="AA126" s="11">
        <v>0.68805113912912474</v>
      </c>
      <c r="AB126" s="11">
        <v>0.24297547303784994</v>
      </c>
    </row>
    <row r="127" spans="1:28">
      <c r="A127" s="11">
        <v>0.44174537901642463</v>
      </c>
      <c r="B127" s="11">
        <v>0.20462525897754064</v>
      </c>
      <c r="C127" s="11">
        <v>0.45985725806009181</v>
      </c>
      <c r="D127" s="11">
        <v>0.2181678216150193</v>
      </c>
      <c r="E127" s="11">
        <v>0.4913040543724233</v>
      </c>
      <c r="F127" s="11">
        <v>0.22939539252727337</v>
      </c>
      <c r="G127" s="11">
        <v>0.51006423932472789</v>
      </c>
      <c r="H127" s="11">
        <v>0.22935092689989806</v>
      </c>
      <c r="I127" s="11">
        <v>0.52727154240857088</v>
      </c>
      <c r="J127" s="11">
        <v>0.22439161989670081</v>
      </c>
      <c r="K127" s="11">
        <v>0.534053834655557</v>
      </c>
      <c r="L127" s="11">
        <v>0.2234620103743867</v>
      </c>
      <c r="M127" s="11">
        <v>0.56099243154720901</v>
      </c>
      <c r="N127" s="11">
        <v>0.22542544573317566</v>
      </c>
      <c r="O127" s="11">
        <v>0.60043644901481996</v>
      </c>
      <c r="P127" s="11">
        <v>0.22514475646036933</v>
      </c>
      <c r="Q127" s="11">
        <v>0.60910078532306355</v>
      </c>
      <c r="R127" s="11">
        <v>0.2234036492384566</v>
      </c>
      <c r="S127" s="11">
        <v>0.63685712573249031</v>
      </c>
      <c r="T127" s="11">
        <v>0.22808782517226955</v>
      </c>
      <c r="U127" s="11">
        <v>0.68070119519121353</v>
      </c>
      <c r="V127" s="11">
        <v>0.24357159035484949</v>
      </c>
      <c r="W127" s="11">
        <v>0.70344270032163292</v>
      </c>
      <c r="X127" s="11">
        <v>0.24863094501964117</v>
      </c>
      <c r="Y127" s="11">
        <v>0.6993036572534379</v>
      </c>
      <c r="Z127" s="11">
        <v>0.24775413842983521</v>
      </c>
      <c r="AA127" s="11">
        <v>0.68838370628777146</v>
      </c>
      <c r="AB127" s="11">
        <v>0.24333675626027396</v>
      </c>
    </row>
    <row r="128" spans="1:28">
      <c r="A128" s="11">
        <v>0.44216138725278914</v>
      </c>
      <c r="B128" s="11">
        <v>0.20498654219996465</v>
      </c>
      <c r="C128" s="11">
        <v>0.46052927526373222</v>
      </c>
      <c r="D128" s="11">
        <v>0.21875560162688606</v>
      </c>
      <c r="E128" s="11">
        <v>0.49255588340543316</v>
      </c>
      <c r="F128" s="11">
        <v>0.23051259141507685</v>
      </c>
      <c r="G128" s="11">
        <v>0.5122671339188104</v>
      </c>
      <c r="H128" s="11">
        <v>0.23136994429290611</v>
      </c>
      <c r="I128" s="11">
        <v>0.53119441396764522</v>
      </c>
      <c r="J128" s="11">
        <v>0.22808782517226958</v>
      </c>
      <c r="K128" s="11">
        <v>0.53495935461871813</v>
      </c>
      <c r="L128" s="11">
        <v>0.22431658415050504</v>
      </c>
      <c r="M128" s="11">
        <v>0.56276305921606429</v>
      </c>
      <c r="N128" s="11">
        <v>0.22712764553113496</v>
      </c>
      <c r="O128" s="11">
        <v>0.60155313674720756</v>
      </c>
      <c r="P128" s="11">
        <v>0.22627585085672761</v>
      </c>
      <c r="Q128" s="11">
        <v>0.61053360922881728</v>
      </c>
      <c r="R128" s="11">
        <v>0.22483071796703147</v>
      </c>
      <c r="S128" s="11">
        <v>0.63760586822316556</v>
      </c>
      <c r="T128" s="11">
        <v>0.22887431095646954</v>
      </c>
      <c r="U128" s="11">
        <v>0.68250330781362012</v>
      </c>
      <c r="V128" s="11">
        <v>0.24560728235812326</v>
      </c>
      <c r="W128" s="11">
        <v>0.70404925884491643</v>
      </c>
      <c r="X128" s="11">
        <v>0.24933683685422348</v>
      </c>
      <c r="Y128" s="11">
        <v>0.69956097449210675</v>
      </c>
      <c r="Z128" s="11">
        <v>0.24804733366034085</v>
      </c>
      <c r="AA128" s="11">
        <v>0.68953123619716428</v>
      </c>
      <c r="AB128" s="11">
        <v>0.24459152068276968</v>
      </c>
    </row>
    <row r="129" spans="1:28">
      <c r="A129" s="11">
        <v>0.44237836996600083</v>
      </c>
      <c r="B129" s="11">
        <v>0.20517552111630952</v>
      </c>
      <c r="C129" s="11">
        <v>0.46110391854602883</v>
      </c>
      <c r="D129" s="11">
        <v>0.21926139813827969</v>
      </c>
      <c r="E129" s="11">
        <v>0.49291500424704943</v>
      </c>
      <c r="F129" s="11">
        <v>0.23083357766269202</v>
      </c>
      <c r="G129" s="11">
        <v>0.51360864024212993</v>
      </c>
      <c r="H129" s="11">
        <v>0.23259969680000325</v>
      </c>
      <c r="I129" s="11">
        <v>0.53250524278109412</v>
      </c>
      <c r="J129" s="11">
        <v>0.22933147318792149</v>
      </c>
      <c r="K129" s="11">
        <v>0.5353508194492087</v>
      </c>
      <c r="L129" s="11">
        <v>0.22468620467806191</v>
      </c>
      <c r="M129" s="11">
        <v>0.56488092505012466</v>
      </c>
      <c r="N129" s="11">
        <v>0.22917028528868613</v>
      </c>
      <c r="O129" s="11">
        <v>0.60185276083657535</v>
      </c>
      <c r="P129" s="11">
        <v>0.22658016249407706</v>
      </c>
      <c r="Q129" s="11">
        <v>0.61134604486000355</v>
      </c>
      <c r="R129" s="11">
        <v>0.22564082611577455</v>
      </c>
      <c r="S129" s="11">
        <v>0.63799038253180052</v>
      </c>
      <c r="T129" s="11">
        <v>0.22928005980626881</v>
      </c>
      <c r="U129" s="11">
        <v>0.68494990774899622</v>
      </c>
      <c r="V129" s="11">
        <v>0.24837387811137793</v>
      </c>
      <c r="W129" s="11">
        <v>0.70448363865193642</v>
      </c>
      <c r="X129" s="11">
        <v>0.2498426333656171</v>
      </c>
      <c r="Y129" s="11">
        <v>0.70021484226981989</v>
      </c>
      <c r="Z129" s="11">
        <v>0.24880741797828676</v>
      </c>
      <c r="AA129" s="11">
        <v>0.69111526050228078</v>
      </c>
      <c r="AB129" s="11">
        <v>0.24632429059954947</v>
      </c>
    </row>
    <row r="130" spans="1:28">
      <c r="A130" s="11">
        <v>0.44257739548915365</v>
      </c>
      <c r="B130" s="11">
        <v>0.20534921497324415</v>
      </c>
      <c r="C130" s="11">
        <v>0.46259744249452761</v>
      </c>
      <c r="D130" s="11">
        <v>0.22058147145098284</v>
      </c>
      <c r="E130" s="11">
        <v>0.49328176595763623</v>
      </c>
      <c r="F130" s="11">
        <v>0.2311615116645846</v>
      </c>
      <c r="G130" s="11">
        <v>0.51424762088560583</v>
      </c>
      <c r="H130" s="11">
        <v>0.23318747681187002</v>
      </c>
      <c r="I130" s="11">
        <v>0.53435129998536446</v>
      </c>
      <c r="J130" s="11">
        <v>0.23108369681667798</v>
      </c>
      <c r="K130" s="11">
        <v>0.53583602980489575</v>
      </c>
      <c r="L130" s="11">
        <v>0.22514475646036933</v>
      </c>
      <c r="M130" s="11">
        <v>0.5650760671594961</v>
      </c>
      <c r="N130" s="11">
        <v>0.229359264205031</v>
      </c>
      <c r="O130" s="11">
        <v>0.60325577875675462</v>
      </c>
      <c r="P130" s="11">
        <v>0.22800723122265193</v>
      </c>
      <c r="Q130" s="11">
        <v>0.61282876342213366</v>
      </c>
      <c r="R130" s="11">
        <v>0.22712764553113493</v>
      </c>
      <c r="S130" s="11">
        <v>0.64137355518979022</v>
      </c>
      <c r="T130" s="11">
        <v>0.23285537415741109</v>
      </c>
      <c r="U130" s="11">
        <v>0.68552521775527475</v>
      </c>
      <c r="V130" s="11">
        <v>0.24902835656430758</v>
      </c>
      <c r="W130" s="11">
        <v>0.70612589148370819</v>
      </c>
      <c r="X130" s="11">
        <v>0.25175882399531985</v>
      </c>
      <c r="Y130" s="11">
        <v>0.70118595047876853</v>
      </c>
      <c r="Z130" s="11">
        <v>0.24993851237464504</v>
      </c>
      <c r="AA130" s="11">
        <v>0.69181330511131522</v>
      </c>
      <c r="AB130" s="11">
        <v>0.2470885435700618</v>
      </c>
    </row>
    <row r="131" spans="1:28">
      <c r="A131" s="11">
        <v>0.44353361585979006</v>
      </c>
      <c r="B131" s="11">
        <v>0.2061857245882413</v>
      </c>
      <c r="C131" s="11">
        <v>0.46349163681447364</v>
      </c>
      <c r="D131" s="11">
        <v>0.22137212588774924</v>
      </c>
      <c r="E131" s="11">
        <v>0.49352882072101761</v>
      </c>
      <c r="F131" s="11">
        <v>0.23138245025060544</v>
      </c>
      <c r="G131" s="11">
        <v>0.51459476506576307</v>
      </c>
      <c r="H131" s="11">
        <v>0.23350846305948519</v>
      </c>
      <c r="I131" s="11">
        <v>0.53505104967795536</v>
      </c>
      <c r="J131" s="11">
        <v>0.23174929167645145</v>
      </c>
      <c r="K131" s="11">
        <v>0.53943544590419601</v>
      </c>
      <c r="L131" s="11">
        <v>0.22855332470885437</v>
      </c>
      <c r="M131" s="11">
        <v>0.56608334481228084</v>
      </c>
      <c r="N131" s="11">
        <v>0.23033472890557585</v>
      </c>
      <c r="O131" s="11">
        <v>0.60342553165380253</v>
      </c>
      <c r="P131" s="11">
        <v>0.22818092507958654</v>
      </c>
      <c r="Q131" s="11">
        <v>0.61473040881610375</v>
      </c>
      <c r="R131" s="11">
        <v>0.2290438361608377</v>
      </c>
      <c r="S131" s="11">
        <v>0.6421435059037236</v>
      </c>
      <c r="T131" s="11">
        <v>0.23367659871299798</v>
      </c>
      <c r="U131" s="11">
        <v>0.6863746100019873</v>
      </c>
      <c r="V131" s="11">
        <v>0.24999826306143053</v>
      </c>
      <c r="W131" s="11">
        <v>0.70627447210180361</v>
      </c>
      <c r="X131" s="11">
        <v>0.25193251785225446</v>
      </c>
      <c r="Y131" s="11">
        <v>0.70374502329073485</v>
      </c>
      <c r="Z131" s="11">
        <v>0.25292048851049864</v>
      </c>
      <c r="AA131" s="11">
        <v>0.69295044229700031</v>
      </c>
      <c r="AB131" s="11">
        <v>0.24833358113656917</v>
      </c>
    </row>
    <row r="132" spans="1:28">
      <c r="A132" s="11">
        <v>0.44481905138150629</v>
      </c>
      <c r="B132" s="11">
        <v>0.20731265033203314</v>
      </c>
      <c r="C132" s="11">
        <v>0.4642431989116062</v>
      </c>
      <c r="D132" s="11">
        <v>0.2220377207475227</v>
      </c>
      <c r="E132" s="11">
        <v>0.49453614194696954</v>
      </c>
      <c r="F132" s="11">
        <v>0.23228982695923192</v>
      </c>
      <c r="G132" s="11">
        <v>0.51526081118769185</v>
      </c>
      <c r="H132" s="11">
        <v>0.23412542363931699</v>
      </c>
      <c r="I132" s="11">
        <v>0.53651037499105325</v>
      </c>
      <c r="J132" s="11">
        <v>0.23313745298107294</v>
      </c>
      <c r="K132" s="11">
        <v>0.53978879442224403</v>
      </c>
      <c r="L132" s="11">
        <v>0.22888820646502431</v>
      </c>
      <c r="M132" s="11">
        <v>0.56736037773390258</v>
      </c>
      <c r="N132" s="11">
        <v>0.23157837692122776</v>
      </c>
      <c r="O132" s="11">
        <v>0.60656391503356222</v>
      </c>
      <c r="P132" s="11">
        <v>0.23139217710659385</v>
      </c>
      <c r="Q132" s="11">
        <v>0.61510132380878901</v>
      </c>
      <c r="R132" s="11">
        <v>0.22941901489181649</v>
      </c>
      <c r="S132" s="11">
        <v>0.64275208970156317</v>
      </c>
      <c r="T132" s="11">
        <v>0.23433107716592763</v>
      </c>
      <c r="U132" s="11">
        <v>0.68745867969418328</v>
      </c>
      <c r="V132" s="11">
        <v>0.25124191107708244</v>
      </c>
      <c r="W132" s="11">
        <v>0.7072201440357988</v>
      </c>
      <c r="X132" s="11">
        <v>0.25304276898578054</v>
      </c>
      <c r="Y132" s="11">
        <v>0.70462536548741339</v>
      </c>
      <c r="Z132" s="11">
        <v>0.25394736659269612</v>
      </c>
      <c r="AA132" s="11">
        <v>0.69483065922778653</v>
      </c>
      <c r="AB132" s="11">
        <v>0.25040262236037442</v>
      </c>
    </row>
    <row r="133" spans="1:28">
      <c r="A133" s="11">
        <v>0.44593539003016786</v>
      </c>
      <c r="B133" s="11">
        <v>0.20829645233771085</v>
      </c>
      <c r="C133" s="11">
        <v>0.46517305128725561</v>
      </c>
      <c r="D133" s="11">
        <v>0.22286172440482055</v>
      </c>
      <c r="E133" s="11">
        <v>0.49547469535218647</v>
      </c>
      <c r="F133" s="11">
        <v>0.23313745298107288</v>
      </c>
      <c r="G133" s="11">
        <v>0.51617986069515898</v>
      </c>
      <c r="H133" s="11">
        <v>0.23497721831372437</v>
      </c>
      <c r="I133" s="11">
        <v>0.5373041368560838</v>
      </c>
      <c r="J133" s="11">
        <v>0.23389614774816336</v>
      </c>
      <c r="K133" s="11">
        <v>0.54013390157543972</v>
      </c>
      <c r="L133" s="11">
        <v>0.22921614046691688</v>
      </c>
      <c r="M133" s="11">
        <v>0.56811511853926555</v>
      </c>
      <c r="N133" s="11">
        <v>0.2323134493237751</v>
      </c>
      <c r="O133" s="11">
        <v>0.60677559485096533</v>
      </c>
      <c r="P133" s="11">
        <v>0.23160894704004825</v>
      </c>
      <c r="Q133" s="11">
        <v>0.61638258092819165</v>
      </c>
      <c r="R133" s="11">
        <v>0.23071546583997651</v>
      </c>
      <c r="S133" s="11">
        <v>0.64392130827074578</v>
      </c>
      <c r="T133" s="11">
        <v>0.23558862069013431</v>
      </c>
      <c r="U133" s="11">
        <v>0.68912856733797789</v>
      </c>
      <c r="V133" s="11">
        <v>0.25315810170678521</v>
      </c>
      <c r="W133" s="11">
        <v>0.70752604530834806</v>
      </c>
      <c r="X133" s="11">
        <v>0.25340405220820456</v>
      </c>
      <c r="Y133" s="11">
        <v>0.70528011448854666</v>
      </c>
      <c r="Z133" s="11">
        <v>0.25471161956320848</v>
      </c>
      <c r="AA133" s="11">
        <v>0.69581796798001883</v>
      </c>
      <c r="AB133" s="11">
        <v>0.25149619888363478</v>
      </c>
    </row>
    <row r="134" spans="1:28">
      <c r="A134" s="11">
        <v>0.44739890101996815</v>
      </c>
      <c r="B134" s="11">
        <v>0.20958873463330444</v>
      </c>
      <c r="C134" s="11">
        <v>0.46602473023309376</v>
      </c>
      <c r="D134" s="11">
        <v>0.22361764007020002</v>
      </c>
      <c r="E134" s="11">
        <v>0.49721044608666498</v>
      </c>
      <c r="F134" s="11">
        <v>0.23471459320203927</v>
      </c>
      <c r="G134" s="11">
        <v>0.51651406051605608</v>
      </c>
      <c r="H134" s="11">
        <v>0.23528847770535122</v>
      </c>
      <c r="I134" s="11">
        <v>0.53860641910840179</v>
      </c>
      <c r="J134" s="11">
        <v>0.23514118531467074</v>
      </c>
      <c r="K134" s="11">
        <v>0.54145148978122248</v>
      </c>
      <c r="L134" s="11">
        <v>0.2304709048894126</v>
      </c>
      <c r="M134" s="11">
        <v>0.56881246460657808</v>
      </c>
      <c r="N134" s="11">
        <v>0.23300127699723619</v>
      </c>
      <c r="O134" s="11">
        <v>0.60772355229411856</v>
      </c>
      <c r="P134" s="11">
        <v>0.23258024308802666</v>
      </c>
      <c r="Q134" s="11">
        <v>0.61737482560405521</v>
      </c>
      <c r="R134" s="11">
        <v>0.23172289021019732</v>
      </c>
      <c r="S134" s="11">
        <v>0.6441380009866432</v>
      </c>
      <c r="T134" s="11">
        <v>0.23582206523385443</v>
      </c>
      <c r="U134" s="11">
        <v>0.6897415308149869</v>
      </c>
      <c r="V134" s="11">
        <v>0.25386399354136752</v>
      </c>
      <c r="W134" s="11">
        <v>0.70857222766046668</v>
      </c>
      <c r="X134" s="11">
        <v>0.25464770022385647</v>
      </c>
      <c r="Y134" s="11">
        <v>0.70596746875622352</v>
      </c>
      <c r="Z134" s="11">
        <v>0.25552172771195159</v>
      </c>
      <c r="AA134" s="11">
        <v>0.69673945614876898</v>
      </c>
      <c r="AB134" s="11">
        <v>0.25252307696583226</v>
      </c>
    </row>
    <row r="135" spans="1:28">
      <c r="A135" s="11">
        <v>0.4477700162811854</v>
      </c>
      <c r="B135" s="11">
        <v>0.20991666863519701</v>
      </c>
      <c r="C135" s="11">
        <v>0.46766500079544876</v>
      </c>
      <c r="D135" s="11">
        <v>0.22507388936673989</v>
      </c>
      <c r="E135" s="11">
        <v>0.4980420273262941</v>
      </c>
      <c r="F135" s="11">
        <v>0.23547050886741874</v>
      </c>
      <c r="G135" s="11">
        <v>0.51718952071744673</v>
      </c>
      <c r="H135" s="11">
        <v>0.23591794424288229</v>
      </c>
      <c r="I135" s="11">
        <v>0.53891409530911349</v>
      </c>
      <c r="J135" s="11">
        <v>0.23543577009603187</v>
      </c>
      <c r="K135" s="11">
        <v>0.5422230875655315</v>
      </c>
      <c r="L135" s="11">
        <v>0.23120597729195994</v>
      </c>
      <c r="M135" s="11">
        <v>0.5725172949477324</v>
      </c>
      <c r="N135" s="11">
        <v>0.23669748227280496</v>
      </c>
      <c r="O135" s="11">
        <v>0.60883103655618431</v>
      </c>
      <c r="P135" s="11">
        <v>0.23371689568780685</v>
      </c>
      <c r="Q135" s="11">
        <v>0.61769678734897493</v>
      </c>
      <c r="R135" s="11">
        <v>0.23205082421208989</v>
      </c>
      <c r="S135" s="11">
        <v>0.64668667616426212</v>
      </c>
      <c r="T135" s="11">
        <v>0.2385886609871091</v>
      </c>
      <c r="U135" s="11">
        <v>0.6912616802379693</v>
      </c>
      <c r="V135" s="11">
        <v>0.25561482761926851</v>
      </c>
      <c r="W135" s="11">
        <v>0.71127464690253073</v>
      </c>
      <c r="X135" s="11">
        <v>0.25787701641198496</v>
      </c>
      <c r="Y135" s="11">
        <v>0.70702229319008147</v>
      </c>
      <c r="Z135" s="11">
        <v>0.2567653757276035</v>
      </c>
      <c r="AA135" s="11">
        <v>0.69760811463867156</v>
      </c>
      <c r="AB135" s="11">
        <v>0.25349715211552165</v>
      </c>
    </row>
    <row r="136" spans="1:28">
      <c r="A136" s="11">
        <v>0.44964953550735021</v>
      </c>
      <c r="B136" s="11">
        <v>0.21157996100920295</v>
      </c>
      <c r="C136" s="11">
        <v>0.46911875229720151</v>
      </c>
      <c r="D136" s="11">
        <v>0.22636617166233347</v>
      </c>
      <c r="E136" s="11">
        <v>0.49898312768783454</v>
      </c>
      <c r="F136" s="11">
        <v>0.23632647219439257</v>
      </c>
      <c r="G136" s="11">
        <v>0.51757667473531699</v>
      </c>
      <c r="H136" s="11">
        <v>0.2362792274653063</v>
      </c>
      <c r="I136" s="11">
        <v>0.5395582923543536</v>
      </c>
      <c r="J136" s="11">
        <v>0.23605273067586366</v>
      </c>
      <c r="K136" s="11">
        <v>0.54325428834269218</v>
      </c>
      <c r="L136" s="11">
        <v>0.23218977929763765</v>
      </c>
      <c r="M136" s="11">
        <v>0.57348343970491444</v>
      </c>
      <c r="N136" s="11">
        <v>0.23766877832078337</v>
      </c>
      <c r="O136" s="11">
        <v>0.60962969325856042</v>
      </c>
      <c r="P136" s="11">
        <v>0.23453812024339374</v>
      </c>
      <c r="Q136" s="11">
        <v>0.61851487143182637</v>
      </c>
      <c r="R136" s="11">
        <v>0.23288455472537609</v>
      </c>
      <c r="S136" s="11">
        <v>0.64845064708133338</v>
      </c>
      <c r="T136" s="11">
        <v>0.24050485161681187</v>
      </c>
      <c r="U136" s="11">
        <v>0.69193418873845924</v>
      </c>
      <c r="V136" s="11">
        <v>0.2564013134034685</v>
      </c>
      <c r="W136" s="11">
        <v>0.71368427492658326</v>
      </c>
      <c r="X136" s="11">
        <v>0.26077006129308805</v>
      </c>
      <c r="Y136" s="11">
        <v>0.7097549670158072</v>
      </c>
      <c r="Z136" s="11">
        <v>0.25999469191573199</v>
      </c>
      <c r="AA136" s="11">
        <v>0.69810869749725946</v>
      </c>
      <c r="AB136" s="11">
        <v>0.25405853066113437</v>
      </c>
    </row>
    <row r="137" spans="1:28">
      <c r="A137" s="11">
        <v>0.45044563759996142</v>
      </c>
      <c r="B137" s="11">
        <v>0.21228585284378526</v>
      </c>
      <c r="C137" s="11">
        <v>0.47011306346585313</v>
      </c>
      <c r="D137" s="11">
        <v>0.22725131555727232</v>
      </c>
      <c r="E137" s="11">
        <v>0.49937790591798004</v>
      </c>
      <c r="F137" s="11">
        <v>0.23668914496767207</v>
      </c>
      <c r="G137" s="11">
        <v>0.51877226282697719</v>
      </c>
      <c r="H137" s="11">
        <v>0.23739642635310979</v>
      </c>
      <c r="I137" s="11">
        <v>0.54162335518760274</v>
      </c>
      <c r="J137" s="11">
        <v>0.23803145109406287</v>
      </c>
      <c r="K137" s="11">
        <v>0.54448431204691783</v>
      </c>
      <c r="L137" s="11">
        <v>0.23336394977051569</v>
      </c>
      <c r="M137" s="11">
        <v>0.57385937523914465</v>
      </c>
      <c r="N137" s="11">
        <v>0.23804812570432859</v>
      </c>
      <c r="O137" s="11">
        <v>0.61034245090459904</v>
      </c>
      <c r="P137" s="11">
        <v>0.23527319264594107</v>
      </c>
      <c r="Q137" s="11">
        <v>0.61956265921573173</v>
      </c>
      <c r="R137" s="11">
        <v>0.23395450888409336</v>
      </c>
      <c r="S137" s="11">
        <v>0.65175175313628109</v>
      </c>
      <c r="T137" s="11">
        <v>0.24410795698506368</v>
      </c>
      <c r="U137" s="11">
        <v>0.6922406704769638</v>
      </c>
      <c r="V137" s="11">
        <v>0.25676259662589251</v>
      </c>
      <c r="W137" s="11">
        <v>0.71431967556984999</v>
      </c>
      <c r="X137" s="11">
        <v>0.26153431426360041</v>
      </c>
      <c r="Y137" s="11">
        <v>0.71022994643924031</v>
      </c>
      <c r="Z137" s="11">
        <v>0.26055607046134471</v>
      </c>
      <c r="AA137" s="11">
        <v>0.69874178758312067</v>
      </c>
      <c r="AB137" s="11">
        <v>0.254774149351705</v>
      </c>
    </row>
    <row r="138" spans="1:28">
      <c r="A138" s="11">
        <v>0.4507838313460707</v>
      </c>
      <c r="B138" s="11">
        <v>0.2125859958285683</v>
      </c>
      <c r="C138" s="11">
        <v>0.47152155666613621</v>
      </c>
      <c r="D138" s="11">
        <v>0.228508859081479</v>
      </c>
      <c r="E138" s="11">
        <v>0.50151607575157464</v>
      </c>
      <c r="F138" s="11">
        <v>0.23865396987731652</v>
      </c>
      <c r="G138" s="11">
        <v>0.52032676269812195</v>
      </c>
      <c r="H138" s="11">
        <v>0.23885267564964965</v>
      </c>
      <c r="I138" s="11">
        <v>0.54264039596217761</v>
      </c>
      <c r="J138" s="11">
        <v>0.23900830534546319</v>
      </c>
      <c r="K138" s="11">
        <v>0.54510962560509624</v>
      </c>
      <c r="L138" s="11">
        <v>0.23396145663837078</v>
      </c>
      <c r="M138" s="11">
        <v>0.57482265025942414</v>
      </c>
      <c r="N138" s="11">
        <v>0.23902081130316249</v>
      </c>
      <c r="O138" s="11">
        <v>0.61069218277683035</v>
      </c>
      <c r="P138" s="11">
        <v>0.23563447586836508</v>
      </c>
      <c r="Q138" s="11">
        <v>0.6207648380118207</v>
      </c>
      <c r="R138" s="11">
        <v>0.2351842613911905</v>
      </c>
      <c r="S138" s="11">
        <v>0.65293941363873154</v>
      </c>
      <c r="T138" s="11">
        <v>0.24540440793322371</v>
      </c>
      <c r="U138" s="11">
        <v>0.69333787510081002</v>
      </c>
      <c r="V138" s="11">
        <v>0.25805904757405251</v>
      </c>
      <c r="W138" s="11">
        <v>0.71459323870787261</v>
      </c>
      <c r="X138" s="11">
        <v>0.26186919601977038</v>
      </c>
      <c r="Y138" s="11">
        <v>0.71108032703963542</v>
      </c>
      <c r="Z138" s="11">
        <v>0.26156349483156555</v>
      </c>
      <c r="AA138" s="11">
        <v>0.69936275282465621</v>
      </c>
      <c r="AB138" s="11">
        <v>0.25548004118628731</v>
      </c>
    </row>
    <row r="139" spans="1:28">
      <c r="A139" s="11">
        <v>0.45403408274673152</v>
      </c>
      <c r="B139" s="11">
        <v>0.21547904070967139</v>
      </c>
      <c r="C139" s="11">
        <v>0.47284639058188443</v>
      </c>
      <c r="D139" s="11">
        <v>0.22969275641034539</v>
      </c>
      <c r="E139" s="11">
        <v>0.50175039573333846</v>
      </c>
      <c r="F139" s="11">
        <v>0.23887073981077092</v>
      </c>
      <c r="G139" s="11">
        <v>0.52068332095774106</v>
      </c>
      <c r="H139" s="11">
        <v>0.2391875574058196</v>
      </c>
      <c r="I139" s="11">
        <v>0.54352603335936511</v>
      </c>
      <c r="J139" s="11">
        <v>0.23986010001987057</v>
      </c>
      <c r="K139" s="11">
        <v>0.54637158459812507</v>
      </c>
      <c r="L139" s="11">
        <v>0.23517036588263576</v>
      </c>
      <c r="M139" s="11">
        <v>0.57563574238180504</v>
      </c>
      <c r="N139" s="11">
        <v>0.23984203585874939</v>
      </c>
      <c r="O139" s="11">
        <v>0.61105111811938351</v>
      </c>
      <c r="P139" s="11">
        <v>0.23600965459934387</v>
      </c>
      <c r="Q139" s="11">
        <v>0.62105573327258146</v>
      </c>
      <c r="R139" s="11">
        <v>0.23548440437597354</v>
      </c>
      <c r="S139" s="11">
        <v>0.6587062061715927</v>
      </c>
      <c r="T139" s="11">
        <v>0.25170324196110089</v>
      </c>
      <c r="U139" s="11">
        <v>0.6993335335680686</v>
      </c>
      <c r="V139" s="11">
        <v>0.26514853603869609</v>
      </c>
      <c r="W139" s="11">
        <v>0.71551618654733562</v>
      </c>
      <c r="X139" s="11">
        <v>0.26300029041612866</v>
      </c>
      <c r="Y139" s="11">
        <v>0.71138523034298951</v>
      </c>
      <c r="Z139" s="11">
        <v>0.26192477805398956</v>
      </c>
      <c r="AA139" s="11">
        <v>0.70045572093458353</v>
      </c>
      <c r="AB139" s="11">
        <v>0.25672368920193922</v>
      </c>
    </row>
    <row r="140" spans="1:28">
      <c r="A140" s="11">
        <v>0.45505764258008879</v>
      </c>
      <c r="B140" s="11">
        <v>0.21639058607086428</v>
      </c>
      <c r="C140" s="11">
        <v>0.47379818637642818</v>
      </c>
      <c r="D140" s="11">
        <v>0.23054733018646373</v>
      </c>
      <c r="E140" s="11">
        <v>0.50264055696840848</v>
      </c>
      <c r="F140" s="11">
        <v>0.23969474346806877</v>
      </c>
      <c r="G140" s="11">
        <v>0.52207189767837003</v>
      </c>
      <c r="H140" s="11">
        <v>0.24049234565911248</v>
      </c>
      <c r="I140" s="11">
        <v>0.54440632915584586</v>
      </c>
      <c r="J140" s="11">
        <v>0.24070772604171153</v>
      </c>
      <c r="K140" s="11">
        <v>0.54738218196315469</v>
      </c>
      <c r="L140" s="11">
        <v>0.23614166193061417</v>
      </c>
      <c r="M140" s="11">
        <v>0.57692616740897185</v>
      </c>
      <c r="N140" s="11">
        <v>0.24114682411204227</v>
      </c>
      <c r="O140" s="11">
        <v>0.61201441467973983</v>
      </c>
      <c r="P140" s="11">
        <v>0.23701707896956467</v>
      </c>
      <c r="Q140" s="11">
        <v>0.62144641784609511</v>
      </c>
      <c r="R140" s="11">
        <v>0.23589015322577281</v>
      </c>
      <c r="S140" s="11">
        <v>0.65982747571427891</v>
      </c>
      <c r="T140" s="11">
        <v>0.252932994468198</v>
      </c>
      <c r="U140" s="11">
        <v>0.69967591745308366</v>
      </c>
      <c r="V140" s="11">
        <v>0.26555428488849536</v>
      </c>
      <c r="W140" s="11">
        <v>0.72129160257306624</v>
      </c>
      <c r="X140" s="11">
        <v>0.27008977888077224</v>
      </c>
      <c r="Y140" s="11">
        <v>0.71241009318056414</v>
      </c>
      <c r="Z140" s="11">
        <v>0.26315175145937575</v>
      </c>
      <c r="AA140" s="11">
        <v>0.70112258737249478</v>
      </c>
      <c r="AB140" s="11">
        <v>0.25748377351988511</v>
      </c>
    </row>
    <row r="141" spans="1:28">
      <c r="A141" s="11">
        <v>0.45569661925968463</v>
      </c>
      <c r="B141" s="11">
        <v>0.21696030192160984</v>
      </c>
      <c r="C141" s="11">
        <v>0.47524096616873374</v>
      </c>
      <c r="D141" s="11">
        <v>0.23185211843975662</v>
      </c>
      <c r="E141" s="11">
        <v>0.50335879865164102</v>
      </c>
      <c r="F141" s="11">
        <v>0.24036033832784223</v>
      </c>
      <c r="G141" s="11">
        <v>0.52246964253563499</v>
      </c>
      <c r="H141" s="11">
        <v>0.24086752439009126</v>
      </c>
      <c r="I141" s="11">
        <v>0.54541482336928981</v>
      </c>
      <c r="J141" s="11">
        <v>0.24167902208968994</v>
      </c>
      <c r="K141" s="11">
        <v>0.54934465696864032</v>
      </c>
      <c r="L141" s="11">
        <v>0.23803839884834024</v>
      </c>
      <c r="M141" s="11">
        <v>0.57936448719714695</v>
      </c>
      <c r="N141" s="11">
        <v>0.24361327688051393</v>
      </c>
      <c r="O141" s="11">
        <v>0.61314950935277124</v>
      </c>
      <c r="P141" s="11">
        <v>0.23820931360356393</v>
      </c>
      <c r="Q141" s="11">
        <v>0.62253751042610073</v>
      </c>
      <c r="R141" s="11">
        <v>0.23702680582555299</v>
      </c>
      <c r="S141" s="11">
        <v>0.66047017708866396</v>
      </c>
      <c r="T141" s="11">
        <v>0.25363888630278031</v>
      </c>
      <c r="U141" s="11">
        <v>0.70062776216666767</v>
      </c>
      <c r="V141" s="11">
        <v>0.26668537928485364</v>
      </c>
      <c r="W141" s="11">
        <v>0.72415483848412765</v>
      </c>
      <c r="X141" s="11">
        <v>0.27360812164683995</v>
      </c>
      <c r="Y141" s="11">
        <v>0.71482640779847451</v>
      </c>
      <c r="Z141" s="11">
        <v>0.26604479634047884</v>
      </c>
      <c r="AA141" s="11">
        <v>0.7029941437001912</v>
      </c>
      <c r="AB141" s="11">
        <v>0.25963340869330798</v>
      </c>
    </row>
    <row r="142" spans="1:28">
      <c r="A142" s="11">
        <v>0.45627573863908416</v>
      </c>
      <c r="B142" s="11">
        <v>0.21747721483984728</v>
      </c>
      <c r="C142" s="11">
        <v>0.47624350611947075</v>
      </c>
      <c r="D142" s="11">
        <v>0.23275949514838309</v>
      </c>
      <c r="E142" s="11">
        <v>0.50630944755243834</v>
      </c>
      <c r="F142" s="11">
        <v>0.24309636396227641</v>
      </c>
      <c r="G142" s="11">
        <v>0.52373348270339393</v>
      </c>
      <c r="H142" s="11">
        <v>0.24205975902409052</v>
      </c>
      <c r="I142" s="11">
        <v>0.54825334998488362</v>
      </c>
      <c r="J142" s="11">
        <v>0.24441504772412412</v>
      </c>
      <c r="K142" s="11">
        <v>0.5506158874971282</v>
      </c>
      <c r="L142" s="11">
        <v>0.23926815135543739</v>
      </c>
      <c r="M142" s="11">
        <v>0.58020627668855307</v>
      </c>
      <c r="N142" s="11">
        <v>0.24446507155492131</v>
      </c>
      <c r="O142" s="11">
        <v>0.61438379698371615</v>
      </c>
      <c r="P142" s="11">
        <v>0.23950576455172395</v>
      </c>
      <c r="Q142" s="11">
        <v>0.62594823382330544</v>
      </c>
      <c r="R142" s="11">
        <v>0.24060212017669527</v>
      </c>
      <c r="S142" s="11">
        <v>0.66138397488208667</v>
      </c>
      <c r="T142" s="11">
        <v>0.25464631067300114</v>
      </c>
      <c r="U142" s="11">
        <v>0.7030454652524134</v>
      </c>
      <c r="V142" s="11">
        <v>0.26957842416595673</v>
      </c>
      <c r="W142" s="11">
        <v>0.72520364284715377</v>
      </c>
      <c r="X142" s="11">
        <v>0.27490457259499995</v>
      </c>
      <c r="Y142" s="11">
        <v>0.71609536952341646</v>
      </c>
      <c r="Z142" s="11">
        <v>0.2675733022815035</v>
      </c>
      <c r="AA142" s="11">
        <v>0.70405679969930435</v>
      </c>
      <c r="AB142" s="11">
        <v>0.26086038209869417</v>
      </c>
    </row>
    <row r="143" spans="1:28">
      <c r="A143" s="11">
        <v>0.45765096011109491</v>
      </c>
      <c r="B143" s="11">
        <v>0.21870557779608893</v>
      </c>
      <c r="C143" s="11">
        <v>0.47674683329036061</v>
      </c>
      <c r="D143" s="11">
        <v>0.23321665737983502</v>
      </c>
      <c r="E143" s="11">
        <v>0.50736770790486063</v>
      </c>
      <c r="F143" s="11">
        <v>0.24408016596795412</v>
      </c>
      <c r="G143" s="11">
        <v>0.52451249777886544</v>
      </c>
      <c r="H143" s="11">
        <v>0.24279483142663785</v>
      </c>
      <c r="I143" s="11">
        <v>0.55021905904498625</v>
      </c>
      <c r="J143" s="11">
        <v>0.24631178464185019</v>
      </c>
      <c r="K143" s="11">
        <v>0.55223634586123793</v>
      </c>
      <c r="L143" s="11">
        <v>0.24084529157640377</v>
      </c>
      <c r="M143" s="11">
        <v>0.58078596354286227</v>
      </c>
      <c r="N143" s="11">
        <v>0.24505285156678808</v>
      </c>
      <c r="O143" s="11">
        <v>0.61478568185443805</v>
      </c>
      <c r="P143" s="11">
        <v>0.2399309671134999</v>
      </c>
      <c r="Q143" s="11">
        <v>0.62713817430745311</v>
      </c>
      <c r="R143" s="11">
        <v>0.24185966370090195</v>
      </c>
      <c r="S143" s="11">
        <v>0.66296076017648908</v>
      </c>
      <c r="T143" s="11">
        <v>0.25638602834405833</v>
      </c>
      <c r="U143" s="11">
        <v>0.70407261690745859</v>
      </c>
      <c r="V143" s="11">
        <v>0.27080817667305385</v>
      </c>
      <c r="W143" s="11">
        <v>0.72598412809397239</v>
      </c>
      <c r="X143" s="11">
        <v>0.27587447909212287</v>
      </c>
      <c r="Y143" s="11">
        <v>0.72194669303287107</v>
      </c>
      <c r="Z143" s="11">
        <v>0.27466279074614708</v>
      </c>
      <c r="AA143" s="11">
        <v>0.70556028039568608</v>
      </c>
      <c r="AB143" s="11">
        <v>0.26260009976975135</v>
      </c>
    </row>
    <row r="144" spans="1:28">
      <c r="A144" s="11">
        <v>0.45858473399415767</v>
      </c>
      <c r="B144" s="11">
        <v>0.21954347696194154</v>
      </c>
      <c r="C144" s="11">
        <v>0.47733381974578531</v>
      </c>
      <c r="D144" s="11">
        <v>0.23375024490833818</v>
      </c>
      <c r="E144" s="11">
        <v>0.50841832738831239</v>
      </c>
      <c r="F144" s="11">
        <v>0.24505702021935444</v>
      </c>
      <c r="G144" s="11">
        <v>0.52530916425332796</v>
      </c>
      <c r="H144" s="11">
        <v>0.24355352619372828</v>
      </c>
      <c r="I144" s="11">
        <v>0.55064959206195441</v>
      </c>
      <c r="J144" s="11">
        <v>0.24672726034763781</v>
      </c>
      <c r="K144" s="11">
        <v>0.55257321164958118</v>
      </c>
      <c r="L144" s="11">
        <v>0.24117322557829635</v>
      </c>
      <c r="M144" s="11">
        <v>0.58195681619909079</v>
      </c>
      <c r="N144" s="11">
        <v>0.24624508620078733</v>
      </c>
      <c r="O144" s="11">
        <v>0.61570500627881208</v>
      </c>
      <c r="P144" s="11">
        <v>0.24090643181404475</v>
      </c>
      <c r="Q144" s="11">
        <v>0.62793931303530881</v>
      </c>
      <c r="R144" s="11">
        <v>0.24271562702787577</v>
      </c>
      <c r="S144" s="11">
        <v>0.66347436801799908</v>
      </c>
      <c r="T144" s="11">
        <v>0.25695296509309296</v>
      </c>
      <c r="U144" s="11">
        <v>0.70607262916672808</v>
      </c>
      <c r="V144" s="11">
        <v>0.27321209965302901</v>
      </c>
      <c r="W144" s="11">
        <v>0.72643161795553024</v>
      </c>
      <c r="X144" s="11">
        <v>0.27643585763773559</v>
      </c>
      <c r="Y144" s="11">
        <v>0.7248318185102739</v>
      </c>
      <c r="Z144" s="11">
        <v>0.2781811335122148</v>
      </c>
      <c r="AA144" s="11">
        <v>0.70642980494589769</v>
      </c>
      <c r="AB144" s="11">
        <v>0.26360752413997218</v>
      </c>
    </row>
    <row r="145" spans="1:28">
      <c r="A145" s="11">
        <v>0.46020387396446844</v>
      </c>
      <c r="B145" s="11">
        <v>0.22099972625848141</v>
      </c>
      <c r="C145" s="11">
        <v>0.47776720226894931</v>
      </c>
      <c r="D145" s="11">
        <v>0.23414487735129363</v>
      </c>
      <c r="E145" s="11">
        <v>0.50936834209698512</v>
      </c>
      <c r="F145" s="11">
        <v>0.24594216411429329</v>
      </c>
      <c r="G145" s="11">
        <v>0.52582223158400099</v>
      </c>
      <c r="H145" s="11">
        <v>0.24404403764571164</v>
      </c>
      <c r="I145" s="11">
        <v>0.55796758503027122</v>
      </c>
      <c r="J145" s="11">
        <v>0.25381674881228139</v>
      </c>
      <c r="K145" s="11">
        <v>0.55469639326968934</v>
      </c>
      <c r="L145" s="11">
        <v>0.24324226680210156</v>
      </c>
      <c r="M145" s="11">
        <v>0.58366143991918817</v>
      </c>
      <c r="N145" s="11">
        <v>0.24798202477013356</v>
      </c>
      <c r="O145" s="11">
        <v>0.61628584751690385</v>
      </c>
      <c r="P145" s="11">
        <v>0.24152339239387655</v>
      </c>
      <c r="Q145" s="11">
        <v>0.62885153797924798</v>
      </c>
      <c r="R145" s="11">
        <v>0.24369109172842063</v>
      </c>
      <c r="S145" s="11">
        <v>0.66449881741102901</v>
      </c>
      <c r="T145" s="11">
        <v>0.25808961769287314</v>
      </c>
      <c r="U145" s="11">
        <v>0.70715757452103412</v>
      </c>
      <c r="V145" s="11">
        <v>0.27451688790632189</v>
      </c>
      <c r="W145" s="11">
        <v>0.72658194658089736</v>
      </c>
      <c r="X145" s="11">
        <v>0.27662483655408049</v>
      </c>
      <c r="Y145" s="11">
        <v>0.72589193028465249</v>
      </c>
      <c r="Z145" s="11">
        <v>0.27947758446037479</v>
      </c>
      <c r="AA145" s="11">
        <v>0.70751238033211727</v>
      </c>
      <c r="AB145" s="11">
        <v>0.26486506766417883</v>
      </c>
    </row>
    <row r="146" spans="1:28">
      <c r="A146" s="11">
        <v>0.46044928889527342</v>
      </c>
      <c r="B146" s="11">
        <v>0.22122066484450226</v>
      </c>
      <c r="C146" s="11">
        <v>0.47992177171164135</v>
      </c>
      <c r="D146" s="11">
        <v>0.23610970226093808</v>
      </c>
      <c r="E146" s="11">
        <v>0.5101158737779381</v>
      </c>
      <c r="F146" s="11">
        <v>0.24663971864374273</v>
      </c>
      <c r="G146" s="11">
        <v>0.5262011482823421</v>
      </c>
      <c r="H146" s="11">
        <v>0.24440671041899115</v>
      </c>
      <c r="I146" s="11">
        <v>0.55852631646420259</v>
      </c>
      <c r="J146" s="11">
        <v>0.25435867364591741</v>
      </c>
      <c r="K146" s="11">
        <v>0.55487461278462324</v>
      </c>
      <c r="L146" s="11">
        <v>0.2434159606590362</v>
      </c>
      <c r="M146" s="11">
        <v>0.58558894653871463</v>
      </c>
      <c r="N146" s="11">
        <v>0.24994684967977801</v>
      </c>
      <c r="O146" s="11">
        <v>0.6173646987601904</v>
      </c>
      <c r="P146" s="11">
        <v>0.24266977184964506</v>
      </c>
      <c r="Q146" s="11">
        <v>0.63142064207832937</v>
      </c>
      <c r="R146" s="11">
        <v>0.24645768748167529</v>
      </c>
      <c r="S146" s="11">
        <v>0.66627846397137791</v>
      </c>
      <c r="T146" s="11">
        <v>0.26006833811107238</v>
      </c>
      <c r="U146" s="11">
        <v>0.70853499102008444</v>
      </c>
      <c r="V146" s="11">
        <v>0.27617462207690596</v>
      </c>
      <c r="W146" s="11">
        <v>0.72755296462033237</v>
      </c>
      <c r="X146" s="11">
        <v>0.2778545890611776</v>
      </c>
      <c r="Y146" s="11">
        <v>0.72661982082965393</v>
      </c>
      <c r="Z146" s="11">
        <v>0.28036967610959102</v>
      </c>
      <c r="AA146" s="11">
        <v>0.70817838070971961</v>
      </c>
      <c r="AB146" s="11">
        <v>0.26563904749067951</v>
      </c>
    </row>
    <row r="147" spans="1:28">
      <c r="A147" s="11">
        <v>0.46158957046401355</v>
      </c>
      <c r="B147" s="11">
        <v>0.22224754292669974</v>
      </c>
      <c r="C147" s="11">
        <v>0.48071996357392444</v>
      </c>
      <c r="D147" s="11">
        <v>0.23683782690920802</v>
      </c>
      <c r="E147" s="11">
        <v>0.51099839414403758</v>
      </c>
      <c r="F147" s="11">
        <v>0.24746511185189607</v>
      </c>
      <c r="G147" s="11">
        <v>0.52693780000023505</v>
      </c>
      <c r="H147" s="11">
        <v>0.24511260225357345</v>
      </c>
      <c r="I147" s="11">
        <v>0.55952626411651563</v>
      </c>
      <c r="J147" s="11">
        <v>0.25532858014304033</v>
      </c>
      <c r="K147" s="11">
        <v>0.55530007324513009</v>
      </c>
      <c r="L147" s="11">
        <v>0.24383143636482382</v>
      </c>
      <c r="M147" s="11">
        <v>0.58679519261674085</v>
      </c>
      <c r="N147" s="11">
        <v>0.25117660218687515</v>
      </c>
      <c r="O147" s="11">
        <v>0.61832697271273318</v>
      </c>
      <c r="P147" s="11">
        <v>0.24369803948269803</v>
      </c>
      <c r="Q147" s="11">
        <v>0.63231968730171617</v>
      </c>
      <c r="R147" s="11">
        <v>0.2474289835296537</v>
      </c>
      <c r="S147" s="11">
        <v>0.66775842911612404</v>
      </c>
      <c r="T147" s="11">
        <v>0.26172607228165645</v>
      </c>
      <c r="U147" s="11">
        <v>0.70945268491137803</v>
      </c>
      <c r="V147" s="11">
        <v>0.27728487321043205</v>
      </c>
      <c r="W147" s="11">
        <v>0.72875734163054073</v>
      </c>
      <c r="X147" s="11">
        <v>0.27938309500220226</v>
      </c>
      <c r="Y147" s="11">
        <v>0.72741115946090251</v>
      </c>
      <c r="Z147" s="11">
        <v>0.28133958260671393</v>
      </c>
      <c r="AA147" s="11">
        <v>0.71073239256088883</v>
      </c>
      <c r="AB147" s="11">
        <v>0.26862102362653312</v>
      </c>
    </row>
    <row r="148" spans="1:28">
      <c r="A148" s="11">
        <v>0.46394495522673923</v>
      </c>
      <c r="B148" s="11">
        <v>0.22437355573557952</v>
      </c>
      <c r="C148" s="11">
        <v>0.48147975445314239</v>
      </c>
      <c r="D148" s="11">
        <v>0.23753260233694651</v>
      </c>
      <c r="E148" s="11">
        <v>0.51255458445770796</v>
      </c>
      <c r="F148" s="11">
        <v>0.24892136114843594</v>
      </c>
      <c r="G148" s="11">
        <v>0.52822988240637958</v>
      </c>
      <c r="H148" s="11">
        <v>0.24635625026922536</v>
      </c>
      <c r="I148" s="11">
        <v>0.55986385328118538</v>
      </c>
      <c r="J148" s="11">
        <v>0.2556565141449329</v>
      </c>
      <c r="K148" s="11">
        <v>0.55656821326179828</v>
      </c>
      <c r="L148" s="11">
        <v>0.24507508438047573</v>
      </c>
      <c r="M148" s="11">
        <v>0.58865478212957434</v>
      </c>
      <c r="N148" s="11">
        <v>0.25307333910460122</v>
      </c>
      <c r="O148" s="11">
        <v>0.61934446748720728</v>
      </c>
      <c r="P148" s="11">
        <v>0.24478605780253651</v>
      </c>
      <c r="Q148" s="11">
        <v>0.63332511169813199</v>
      </c>
      <c r="R148" s="11">
        <v>0.24851700184949219</v>
      </c>
      <c r="S148" s="11">
        <v>0.66956481647971133</v>
      </c>
      <c r="T148" s="11">
        <v>0.26376176428493026</v>
      </c>
      <c r="U148" s="11">
        <v>0.70987212706207425</v>
      </c>
      <c r="V148" s="11">
        <v>0.27779622792524755</v>
      </c>
      <c r="W148" s="11">
        <v>0.72969864354635672</v>
      </c>
      <c r="X148" s="11">
        <v>0.28058366694133435</v>
      </c>
      <c r="Y148" s="11">
        <v>0.72915245693901731</v>
      </c>
      <c r="Z148" s="11">
        <v>0.2834892177801368</v>
      </c>
      <c r="AA148" s="11">
        <v>0.71092465794948145</v>
      </c>
      <c r="AB148" s="11">
        <v>0.26884752041597587</v>
      </c>
    </row>
    <row r="149" spans="1:28">
      <c r="A149" s="11">
        <v>0.46471412153426211</v>
      </c>
      <c r="B149" s="11">
        <v>0.22506833116331801</v>
      </c>
      <c r="C149" s="11">
        <v>0.48240274951038731</v>
      </c>
      <c r="D149" s="11">
        <v>0.23838022835878747</v>
      </c>
      <c r="E149" s="11">
        <v>0.51389173652755571</v>
      </c>
      <c r="F149" s="11">
        <v>0.25017890467264259</v>
      </c>
      <c r="G149" s="11">
        <v>0.52924424946839832</v>
      </c>
      <c r="H149" s="11">
        <v>0.24733310452062568</v>
      </c>
      <c r="I149" s="11">
        <v>0.56076872044091741</v>
      </c>
      <c r="J149" s="11">
        <v>0.25654165803987172</v>
      </c>
      <c r="K149" s="11">
        <v>0.55797851682217092</v>
      </c>
      <c r="L149" s="11">
        <v>0.24646324568509723</v>
      </c>
      <c r="M149" s="11">
        <v>0.59035940584967173</v>
      </c>
      <c r="N149" s="11">
        <v>0.25481305677565841</v>
      </c>
      <c r="O149" s="11">
        <v>0.62236422836059613</v>
      </c>
      <c r="P149" s="11">
        <v>0.24804038590606362</v>
      </c>
      <c r="Q149" s="11">
        <v>0.63529547992069602</v>
      </c>
      <c r="R149" s="11">
        <v>0.25066663702291508</v>
      </c>
      <c r="S149" s="11">
        <v>0.67028220768383129</v>
      </c>
      <c r="T149" s="11">
        <v>0.26457187243367336</v>
      </c>
      <c r="U149" s="11">
        <v>0.71249736206789305</v>
      </c>
      <c r="V149" s="11">
        <v>0.28102554411337605</v>
      </c>
      <c r="W149" s="11">
        <v>0.73032967417144412</v>
      </c>
      <c r="X149" s="11">
        <v>0.28139377509007746</v>
      </c>
      <c r="Y149" s="11">
        <v>0.72961421801114901</v>
      </c>
      <c r="Z149" s="11">
        <v>0.28406171273259334</v>
      </c>
      <c r="AA149" s="11">
        <v>0.71689354559894181</v>
      </c>
      <c r="AB149" s="11">
        <v>0.27593700888061945</v>
      </c>
    </row>
    <row r="150" spans="1:28">
      <c r="A150" s="11">
        <v>0.46648440118756862</v>
      </c>
      <c r="B150" s="11">
        <v>0.22667326240139393</v>
      </c>
      <c r="C150" s="11">
        <v>0.4827661873858255</v>
      </c>
      <c r="D150" s="11">
        <v>0.23871511011495741</v>
      </c>
      <c r="E150" s="11">
        <v>0.51479717950056691</v>
      </c>
      <c r="F150" s="11">
        <v>0.25103069934704997</v>
      </c>
      <c r="G150" s="11">
        <v>0.53105292948501415</v>
      </c>
      <c r="H150" s="11">
        <v>0.24908532814938217</v>
      </c>
      <c r="I150" s="11">
        <v>0.56169922728404209</v>
      </c>
      <c r="J150" s="11">
        <v>0.25745320340106465</v>
      </c>
      <c r="K150" s="11">
        <v>0.55896026941021704</v>
      </c>
      <c r="L150" s="11">
        <v>0.24743871038564208</v>
      </c>
      <c r="M150" s="11">
        <v>0.59072099269938938</v>
      </c>
      <c r="N150" s="11">
        <v>0.25518267730321531</v>
      </c>
      <c r="O150" s="11">
        <v>0.62433172579385054</v>
      </c>
      <c r="P150" s="11">
        <v>0.25016639871494339</v>
      </c>
      <c r="Q150" s="11">
        <v>0.63577089126918851</v>
      </c>
      <c r="R150" s="11">
        <v>0.25118771859371897</v>
      </c>
      <c r="S150" s="11">
        <v>0.67240579629962594</v>
      </c>
      <c r="T150" s="11">
        <v>0.26697579541364852</v>
      </c>
      <c r="U150" s="11">
        <v>0.71348510892798767</v>
      </c>
      <c r="V150" s="11">
        <v>0.28225251751876224</v>
      </c>
      <c r="W150" s="11">
        <v>0.73096857082925426</v>
      </c>
      <c r="X150" s="11">
        <v>0.28221499964566438</v>
      </c>
      <c r="Y150" s="11">
        <v>0.72987858503717862</v>
      </c>
      <c r="Z150" s="11">
        <v>0.28438964673448591</v>
      </c>
      <c r="AA150" s="11">
        <v>0.71797785310577933</v>
      </c>
      <c r="AB150" s="11">
        <v>0.27723345982877945</v>
      </c>
    </row>
    <row r="151" spans="1:28">
      <c r="A151" s="11">
        <v>0.46698271321170309</v>
      </c>
      <c r="B151" s="11">
        <v>0.2271276455311349</v>
      </c>
      <c r="C151" s="11">
        <v>0.48368918244307041</v>
      </c>
      <c r="D151" s="11">
        <v>0.23956690478936479</v>
      </c>
      <c r="E151" s="11">
        <v>0.51546575553549079</v>
      </c>
      <c r="F151" s="11">
        <v>0.25166016588458107</v>
      </c>
      <c r="G151" s="11">
        <v>0.53190137339651711</v>
      </c>
      <c r="H151" s="11">
        <v>0.24990933180668001</v>
      </c>
      <c r="I151" s="11">
        <v>0.5629523668098575</v>
      </c>
      <c r="J151" s="11">
        <v>0.25868295590816176</v>
      </c>
      <c r="K151" s="11">
        <v>0.56171288527092977</v>
      </c>
      <c r="L151" s="11">
        <v>0.25017473602007628</v>
      </c>
      <c r="M151" s="11">
        <v>0.59208507430705426</v>
      </c>
      <c r="N151" s="11">
        <v>0.25660974603179015</v>
      </c>
      <c r="O151" s="11">
        <v>0.62488802444441727</v>
      </c>
      <c r="P151" s="11">
        <v>0.25076946378622039</v>
      </c>
      <c r="Q151" s="11">
        <v>0.63658332690037478</v>
      </c>
      <c r="R151" s="11">
        <v>0.25207981024293519</v>
      </c>
      <c r="S151" s="11">
        <v>0.67326703458323522</v>
      </c>
      <c r="T151" s="11">
        <v>0.26795264966504884</v>
      </c>
      <c r="U151" s="11">
        <v>0.71415586610425752</v>
      </c>
      <c r="V151" s="11">
        <v>0.2830862480320484</v>
      </c>
      <c r="W151" s="11">
        <v>0.73376887847853411</v>
      </c>
      <c r="X151" s="11">
        <v>0.28581532591220526</v>
      </c>
      <c r="Y151" s="11">
        <v>0.73181463289113524</v>
      </c>
      <c r="Z151" s="11">
        <v>0.28679356971446107</v>
      </c>
      <c r="AA151" s="11">
        <v>0.71849662323085572</v>
      </c>
      <c r="AB151" s="11">
        <v>0.27785875771374408</v>
      </c>
    </row>
    <row r="152" spans="1:28">
      <c r="A152" s="11">
        <v>0.46777881530431431</v>
      </c>
      <c r="B152" s="11">
        <v>0.22785577017940484</v>
      </c>
      <c r="C152" s="11">
        <v>0.48552831523915568</v>
      </c>
      <c r="D152" s="11">
        <v>0.24126910458732409</v>
      </c>
      <c r="E152" s="11">
        <v>0.51617126243710565</v>
      </c>
      <c r="F152" s="11">
        <v>0.25232576074435453</v>
      </c>
      <c r="G152" s="11">
        <v>0.53393834484008384</v>
      </c>
      <c r="H152" s="11">
        <v>0.25188805222487926</v>
      </c>
      <c r="I152" s="11">
        <v>0.56417025177100799</v>
      </c>
      <c r="J152" s="11">
        <v>0.25989186515242674</v>
      </c>
      <c r="K152" s="11">
        <v>0.56285534447359831</v>
      </c>
      <c r="L152" s="11">
        <v>0.25131277817071196</v>
      </c>
      <c r="M152" s="11">
        <v>0.59312965853957178</v>
      </c>
      <c r="N152" s="11">
        <v>0.25770332255505052</v>
      </c>
      <c r="O152" s="11">
        <v>0.62587381837667155</v>
      </c>
      <c r="P152" s="11">
        <v>0.25183941794493769</v>
      </c>
      <c r="Q152" s="11">
        <v>0.63722536757299242</v>
      </c>
      <c r="R152" s="11">
        <v>0.25278570207751749</v>
      </c>
      <c r="S152" s="11">
        <v>0.67452385233544021</v>
      </c>
      <c r="T152" s="11">
        <v>0.26937971839362368</v>
      </c>
      <c r="U152" s="11">
        <v>0.71493345405794906</v>
      </c>
      <c r="V152" s="11">
        <v>0.28405476497831589</v>
      </c>
      <c r="W152" s="11">
        <v>0.73910292266815791</v>
      </c>
      <c r="X152" s="11">
        <v>0.29270193995194921</v>
      </c>
      <c r="Y152" s="11">
        <v>0.73199704613909566</v>
      </c>
      <c r="Z152" s="11">
        <v>0.28702006650390383</v>
      </c>
      <c r="AA152" s="11">
        <v>0.72117448170620846</v>
      </c>
      <c r="AB152" s="11">
        <v>0.28108807390187257</v>
      </c>
    </row>
    <row r="153" spans="1:28">
      <c r="A153" s="11">
        <v>0.46870510702485257</v>
      </c>
      <c r="B153" s="11">
        <v>0.2287033962012458</v>
      </c>
      <c r="C153" s="11">
        <v>0.48661588593810845</v>
      </c>
      <c r="D153" s="11">
        <v>0.24227791850840039</v>
      </c>
      <c r="E153" s="11">
        <v>0.51682073629960312</v>
      </c>
      <c r="F153" s="11">
        <v>0.25294272132418633</v>
      </c>
      <c r="G153" s="11">
        <v>0.53481856126977068</v>
      </c>
      <c r="H153" s="11">
        <v>0.25274401555185305</v>
      </c>
      <c r="I153" s="11">
        <v>0.56631116533429371</v>
      </c>
      <c r="J153" s="11">
        <v>0.26201787796130654</v>
      </c>
      <c r="K153" s="11">
        <v>0.56314688275525315</v>
      </c>
      <c r="L153" s="11">
        <v>0.25160736295207309</v>
      </c>
      <c r="M153" s="11">
        <v>0.59405371382218342</v>
      </c>
      <c r="N153" s="11">
        <v>0.25867322905217344</v>
      </c>
      <c r="O153" s="11">
        <v>0.62915229902688652</v>
      </c>
      <c r="P153" s="11">
        <v>0.25541473229607997</v>
      </c>
      <c r="Q153" s="11">
        <v>0.63755391917818827</v>
      </c>
      <c r="R153" s="11">
        <v>0.253148374850797</v>
      </c>
      <c r="S153" s="11">
        <v>0.67606375376330685</v>
      </c>
      <c r="T153" s="11">
        <v>0.27113055247152468</v>
      </c>
      <c r="U153" s="11">
        <v>0.71573906319916092</v>
      </c>
      <c r="V153" s="11">
        <v>0.28506218934853672</v>
      </c>
      <c r="W153" s="11">
        <v>0.73988165990770483</v>
      </c>
      <c r="X153" s="11">
        <v>0.29370936432217004</v>
      </c>
      <c r="Y153" s="11">
        <v>0.7348416353391739</v>
      </c>
      <c r="Z153" s="11">
        <v>0.29062039277044471</v>
      </c>
      <c r="AA153" s="11">
        <v>0.72170191243437465</v>
      </c>
      <c r="AB153" s="11">
        <v>0.28172448819368101</v>
      </c>
    </row>
    <row r="154" spans="1:28">
      <c r="A154" s="11">
        <v>0.46969574534310188</v>
      </c>
      <c r="B154" s="11">
        <v>0.22961077290987228</v>
      </c>
      <c r="C154" s="11">
        <v>0.48796129180907016</v>
      </c>
      <c r="D154" s="11">
        <v>0.24353268293089611</v>
      </c>
      <c r="E154" s="11">
        <v>0.51807511228893643</v>
      </c>
      <c r="F154" s="11">
        <v>0.25413495595818558</v>
      </c>
      <c r="G154" s="11">
        <v>0.53611064367591521</v>
      </c>
      <c r="H154" s="11">
        <v>0.2540015590760597</v>
      </c>
      <c r="I154" s="11">
        <v>0.56777476392795712</v>
      </c>
      <c r="J154" s="11">
        <v>0.26347412725784641</v>
      </c>
      <c r="K154" s="11">
        <v>0.56380516177284123</v>
      </c>
      <c r="L154" s="11">
        <v>0.25227295781184655</v>
      </c>
      <c r="M154" s="11">
        <v>0.59587886649218658</v>
      </c>
      <c r="N154" s="11">
        <v>0.26058941968187621</v>
      </c>
      <c r="O154" s="11">
        <v>0.62969019073680954</v>
      </c>
      <c r="P154" s="11">
        <v>0.25600251230794674</v>
      </c>
      <c r="Q154" s="11">
        <v>0.64324096859649194</v>
      </c>
      <c r="R154" s="11">
        <v>0.25944720887867417</v>
      </c>
      <c r="S154" s="11">
        <v>0.67632101873239359</v>
      </c>
      <c r="T154" s="11">
        <v>0.27142374770203032</v>
      </c>
      <c r="U154" s="11">
        <v>0.71745798792111626</v>
      </c>
      <c r="V154" s="11">
        <v>0.28721182452195959</v>
      </c>
      <c r="W154" s="11">
        <v>0.74173105160117425</v>
      </c>
      <c r="X154" s="11">
        <v>0.2961132873021452</v>
      </c>
      <c r="Y154" s="11">
        <v>0.73652124717788181</v>
      </c>
      <c r="Z154" s="11">
        <v>0.29274640557932452</v>
      </c>
      <c r="AA154" s="11">
        <v>0.72312917982356661</v>
      </c>
      <c r="AB154" s="11">
        <v>0.28346142676302721</v>
      </c>
    </row>
    <row r="155" spans="1:28">
      <c r="A155" s="11">
        <v>0.47145854283388383</v>
      </c>
      <c r="B155" s="11">
        <v>0.23122959965650297</v>
      </c>
      <c r="C155" s="11">
        <v>0.48829044309248587</v>
      </c>
      <c r="D155" s="11">
        <v>0.24383977366995652</v>
      </c>
      <c r="E155" s="11">
        <v>0.51991783518900281</v>
      </c>
      <c r="F155" s="11">
        <v>0.25588717958694207</v>
      </c>
      <c r="G155" s="11">
        <v>0.53654251457122948</v>
      </c>
      <c r="H155" s="11">
        <v>0.2544225929852692</v>
      </c>
      <c r="I155" s="11">
        <v>0.56948193951385062</v>
      </c>
      <c r="J155" s="11">
        <v>0.26517632705580574</v>
      </c>
      <c r="K155" s="11">
        <v>0.5652412195983777</v>
      </c>
      <c r="L155" s="11">
        <v>0.25372920710838642</v>
      </c>
      <c r="M155" s="11">
        <v>0.59784846258628332</v>
      </c>
      <c r="N155" s="11">
        <v>0.26265846090568146</v>
      </c>
      <c r="O155" s="11">
        <v>0.63105128173663361</v>
      </c>
      <c r="P155" s="11">
        <v>0.25749072127416262</v>
      </c>
      <c r="Q155" s="11">
        <v>0.64366836810582972</v>
      </c>
      <c r="R155" s="11">
        <v>0.25992104572039182</v>
      </c>
      <c r="S155" s="11">
        <v>0.67669354578440444</v>
      </c>
      <c r="T155" s="11">
        <v>0.27184895026380629</v>
      </c>
      <c r="U155" s="11">
        <v>0.71770580029824993</v>
      </c>
      <c r="V155" s="11">
        <v>0.28752308391358644</v>
      </c>
      <c r="W155" s="11">
        <v>0.74278947000419482</v>
      </c>
      <c r="X155" s="11">
        <v>0.29749172175077837</v>
      </c>
      <c r="Y155" s="11">
        <v>0.73678385175707117</v>
      </c>
      <c r="Z155" s="11">
        <v>0.29308128733549449</v>
      </c>
      <c r="AA155" s="11">
        <v>0.72434859273860441</v>
      </c>
      <c r="AB155" s="11">
        <v>0.28494963572924309</v>
      </c>
    </row>
    <row r="156" spans="1:28">
      <c r="A156" s="11">
        <v>0.4722845735765932</v>
      </c>
      <c r="B156" s="11">
        <v>0.23198829442359339</v>
      </c>
      <c r="C156" s="11">
        <v>0.49164915764700706</v>
      </c>
      <c r="D156" s="11">
        <v>0.24697598995076808</v>
      </c>
      <c r="E156" s="11">
        <v>0.52020691473172231</v>
      </c>
      <c r="F156" s="11">
        <v>0.25616370020718199</v>
      </c>
      <c r="G156" s="11">
        <v>0.53753687671439176</v>
      </c>
      <c r="H156" s="11">
        <v>0.25539249948239212</v>
      </c>
      <c r="I156" s="11">
        <v>0.56984516836191301</v>
      </c>
      <c r="J156" s="11">
        <v>0.26553899982908524</v>
      </c>
      <c r="K156" s="11">
        <v>0.56691730717524125</v>
      </c>
      <c r="L156" s="11">
        <v>0.25543140690634575</v>
      </c>
      <c r="M156" s="11">
        <v>0.59864146655034656</v>
      </c>
      <c r="N156" s="11">
        <v>0.26349219141896763</v>
      </c>
      <c r="O156" s="11">
        <v>0.63194401835785563</v>
      </c>
      <c r="P156" s="11">
        <v>0.25846757552556293</v>
      </c>
      <c r="Q156" s="11">
        <v>0.6458354907280669</v>
      </c>
      <c r="R156" s="11">
        <v>0.26232496870036698</v>
      </c>
      <c r="S156" s="11">
        <v>0.67762855180108517</v>
      </c>
      <c r="T156" s="11">
        <v>0.27291890442252359</v>
      </c>
      <c r="U156" s="11">
        <v>0.71841508660736042</v>
      </c>
      <c r="V156" s="11">
        <v>0.28841517556280266</v>
      </c>
      <c r="W156" s="11">
        <v>0.74443958886868933</v>
      </c>
      <c r="X156" s="11">
        <v>0.29964135692420124</v>
      </c>
      <c r="Y156" s="11">
        <v>0.73786246922327181</v>
      </c>
      <c r="Z156" s="11">
        <v>0.29445972178412766</v>
      </c>
      <c r="AA156" s="11">
        <v>0.72458849144419069</v>
      </c>
      <c r="AB156" s="11">
        <v>0.28524283095974873</v>
      </c>
    </row>
    <row r="157" spans="1:28">
      <c r="A157" s="11">
        <v>0.47353259828568672</v>
      </c>
      <c r="B157" s="11">
        <v>0.2331346738793619</v>
      </c>
      <c r="C157" s="11">
        <v>0.49197008014833737</v>
      </c>
      <c r="D157" s="11">
        <v>0.24727613293555112</v>
      </c>
      <c r="E157" s="11">
        <v>0.52068446904238219</v>
      </c>
      <c r="F157" s="11">
        <v>0.25662086243863391</v>
      </c>
      <c r="G157" s="11">
        <v>0.53845357270199345</v>
      </c>
      <c r="H157" s="11">
        <v>0.25628737023331932</v>
      </c>
      <c r="I157" s="11">
        <v>0.57043381275980243</v>
      </c>
      <c r="J157" s="11">
        <v>0.26612677984095201</v>
      </c>
      <c r="K157" s="11">
        <v>0.56752407766250168</v>
      </c>
      <c r="L157" s="11">
        <v>0.25604836748617754</v>
      </c>
      <c r="M157" s="11">
        <v>0.59957030472779582</v>
      </c>
      <c r="N157" s="11">
        <v>0.26446904567036794</v>
      </c>
      <c r="O157" s="11">
        <v>0.63353928654698077</v>
      </c>
      <c r="P157" s="11">
        <v>0.26021840960346393</v>
      </c>
      <c r="Q157" s="11">
        <v>0.64690869654446581</v>
      </c>
      <c r="R157" s="11">
        <v>0.26351720333436623</v>
      </c>
      <c r="S157" s="11">
        <v>0.6779558961165898</v>
      </c>
      <c r="T157" s="11">
        <v>0.2732940831535024</v>
      </c>
      <c r="U157" s="11">
        <v>0.71864801272862389</v>
      </c>
      <c r="V157" s="11">
        <v>0.2887083707933083</v>
      </c>
      <c r="W157" s="11">
        <v>0.74525328625367049</v>
      </c>
      <c r="X157" s="11">
        <v>0.30070297377778565</v>
      </c>
      <c r="Y157" s="11">
        <v>0.73815591662216462</v>
      </c>
      <c r="Z157" s="11">
        <v>0.29483490051510647</v>
      </c>
      <c r="AA157" s="11">
        <v>0.72571263772524108</v>
      </c>
      <c r="AB157" s="11">
        <v>0.2866212654083819</v>
      </c>
    </row>
    <row r="158" spans="1:28">
      <c r="A158" s="11">
        <v>0.47383338121917329</v>
      </c>
      <c r="B158" s="11">
        <v>0.23341119449960182</v>
      </c>
      <c r="C158" s="11">
        <v>0.49504764464827428</v>
      </c>
      <c r="D158" s="11">
        <v>0.25016917781665421</v>
      </c>
      <c r="E158" s="11">
        <v>0.5210308551023809</v>
      </c>
      <c r="F158" s="11">
        <v>0.25695574419480388</v>
      </c>
      <c r="G158" s="11">
        <v>0.53944793484515574</v>
      </c>
      <c r="H158" s="11">
        <v>0.25725866628129773</v>
      </c>
      <c r="I158" s="11">
        <v>0.57239952181990505</v>
      </c>
      <c r="J158" s="11">
        <v>0.26809160475059646</v>
      </c>
      <c r="K158" s="11">
        <v>0.56930215212941415</v>
      </c>
      <c r="L158" s="11">
        <v>0.2578631209034305</v>
      </c>
      <c r="M158" s="11">
        <v>0.60038339685017672</v>
      </c>
      <c r="N158" s="11">
        <v>0.26532500899734174</v>
      </c>
      <c r="O158" s="11">
        <v>0.63453428394955691</v>
      </c>
      <c r="P158" s="11">
        <v>0.26131198612672429</v>
      </c>
      <c r="Q158" s="11">
        <v>0.64769665555176925</v>
      </c>
      <c r="R158" s="11">
        <v>0.26439262037331673</v>
      </c>
      <c r="S158" s="11">
        <v>0.67895452680304469</v>
      </c>
      <c r="T158" s="11">
        <v>0.2744418521601264</v>
      </c>
      <c r="U158" s="11">
        <v>0.72081440078879588</v>
      </c>
      <c r="V158" s="11">
        <v>0.2914443964277425</v>
      </c>
      <c r="W158" s="11">
        <v>0.7459358830932733</v>
      </c>
      <c r="X158" s="11">
        <v>0.30159506542700187</v>
      </c>
      <c r="Y158" s="11">
        <v>0.73866702620582181</v>
      </c>
      <c r="Z158" s="11">
        <v>0.29548937896803612</v>
      </c>
      <c r="AA158" s="11">
        <v>0.72744475834319244</v>
      </c>
      <c r="AB158" s="11">
        <v>0.2887472782172617</v>
      </c>
    </row>
    <row r="159" spans="1:28">
      <c r="A159" s="11">
        <v>0.48154300148446083</v>
      </c>
      <c r="B159" s="11">
        <v>0.2405006829642454</v>
      </c>
      <c r="C159" s="11">
        <v>0.49565931744995512</v>
      </c>
      <c r="D159" s="11">
        <v>0.25074445187082167</v>
      </c>
      <c r="E159" s="11">
        <v>0.52152369115098196</v>
      </c>
      <c r="F159" s="11">
        <v>0.25743236013823251</v>
      </c>
      <c r="G159" s="11">
        <v>0.53987274518087358</v>
      </c>
      <c r="H159" s="11">
        <v>0.25767414198708533</v>
      </c>
      <c r="I159" s="11">
        <v>0.57397636234855265</v>
      </c>
      <c r="J159" s="11">
        <v>0.26966874497156285</v>
      </c>
      <c r="K159" s="11">
        <v>0.57291186993477994</v>
      </c>
      <c r="L159" s="11">
        <v>0.2615593261789993</v>
      </c>
      <c r="M159" s="11">
        <v>0.60169964950946619</v>
      </c>
      <c r="N159" s="11">
        <v>0.26671317030196323</v>
      </c>
      <c r="O159" s="11">
        <v>0.63517648165646112</v>
      </c>
      <c r="P159" s="11">
        <v>0.2620178779613066</v>
      </c>
      <c r="Q159" s="11">
        <v>0.6487284393892897</v>
      </c>
      <c r="R159" s="11">
        <v>0.26554038937994073</v>
      </c>
      <c r="S159" s="11">
        <v>0.67940266578145381</v>
      </c>
      <c r="T159" s="11">
        <v>0.27496293373093028</v>
      </c>
      <c r="U159" s="11">
        <v>0.7220884891588647</v>
      </c>
      <c r="V159" s="11">
        <v>0.29306322317437317</v>
      </c>
      <c r="W159" s="11">
        <v>0.74687194098727416</v>
      </c>
      <c r="X159" s="11">
        <v>0.30282203883238806</v>
      </c>
      <c r="Y159" s="11">
        <v>0.74404425151526343</v>
      </c>
      <c r="Z159" s="11">
        <v>0.30237599300778006</v>
      </c>
      <c r="AA159" s="11">
        <v>0.72931111830903506</v>
      </c>
      <c r="AB159" s="11">
        <v>0.29106504904419733</v>
      </c>
    </row>
    <row r="160" spans="1:28">
      <c r="A160" s="11">
        <v>0.48282993343868197</v>
      </c>
      <c r="B160" s="11">
        <v>0.24168458029311179</v>
      </c>
      <c r="C160" s="11">
        <v>0.49654665445149665</v>
      </c>
      <c r="D160" s="11">
        <v>0.25158096148581882</v>
      </c>
      <c r="E160" s="11">
        <v>0.52327981753604869</v>
      </c>
      <c r="F160" s="11">
        <v>0.25913455993619183</v>
      </c>
      <c r="G160" s="11">
        <v>0.54265578242179513</v>
      </c>
      <c r="H160" s="11">
        <v>0.26041016762151953</v>
      </c>
      <c r="I160" s="11">
        <v>0.57427976526869895</v>
      </c>
      <c r="J160" s="11">
        <v>0.2699730566089123</v>
      </c>
      <c r="K160" s="11">
        <v>0.57385859672220318</v>
      </c>
      <c r="L160" s="11">
        <v>0.26252923267612222</v>
      </c>
      <c r="M160" s="11">
        <v>0.60428623903760492</v>
      </c>
      <c r="N160" s="11">
        <v>0.26944919593639743</v>
      </c>
      <c r="O160" s="11">
        <v>0.6369762714082946</v>
      </c>
      <c r="P160" s="11">
        <v>0.26399659837950584</v>
      </c>
      <c r="Q160" s="11">
        <v>0.65029965036084225</v>
      </c>
      <c r="R160" s="11">
        <v>0.26729122345784173</v>
      </c>
      <c r="S160" s="11">
        <v>0.68016892810873353</v>
      </c>
      <c r="T160" s="11">
        <v>0.2758550253801465</v>
      </c>
      <c r="U160" s="11">
        <v>0.7228949739621866</v>
      </c>
      <c r="V160" s="11">
        <v>0.29409149080742614</v>
      </c>
      <c r="W160" s="11">
        <v>0.74786568312124146</v>
      </c>
      <c r="X160" s="11">
        <v>0.30412682708568095</v>
      </c>
      <c r="Y160" s="11">
        <v>0.74500126014949053</v>
      </c>
      <c r="Z160" s="11">
        <v>0.30360574551487718</v>
      </c>
      <c r="AA160" s="11">
        <v>0.73053919182716254</v>
      </c>
      <c r="AB160" s="11">
        <v>0.29259355498522199</v>
      </c>
    </row>
    <row r="161" spans="1:28">
      <c r="A161" s="11">
        <v>0.48417672269309942</v>
      </c>
      <c r="B161" s="11">
        <v>0.24292822830876371</v>
      </c>
      <c r="C161" s="11">
        <v>0.49702803820349212</v>
      </c>
      <c r="D161" s="11">
        <v>0.25203534461555982</v>
      </c>
      <c r="E161" s="11">
        <v>0.52365039968112082</v>
      </c>
      <c r="F161" s="11">
        <v>0.25949584315861585</v>
      </c>
      <c r="G161" s="11">
        <v>0.54985872997007468</v>
      </c>
      <c r="H161" s="11">
        <v>0.26749965608616311</v>
      </c>
      <c r="I161" s="11">
        <v>0.57633521322067582</v>
      </c>
      <c r="J161" s="11">
        <v>0.27204209783271754</v>
      </c>
      <c r="K161" s="11">
        <v>0.57444785430915213</v>
      </c>
      <c r="L161" s="11">
        <v>0.26313507684911019</v>
      </c>
      <c r="M161" s="11">
        <v>0.60536621669192026</v>
      </c>
      <c r="N161" s="11">
        <v>0.27059557539216594</v>
      </c>
      <c r="O161" s="11">
        <v>0.63854495179426773</v>
      </c>
      <c r="P161" s="11">
        <v>0.26573353694885204</v>
      </c>
      <c r="Q161" s="11">
        <v>0.65095863638845564</v>
      </c>
      <c r="R161" s="11">
        <v>0.26802629586038906</v>
      </c>
      <c r="S161" s="11">
        <v>0.68090383914945796</v>
      </c>
      <c r="T161" s="11">
        <v>0.2767109887071203</v>
      </c>
      <c r="U161" s="11">
        <v>0.7237286042909189</v>
      </c>
      <c r="V161" s="11">
        <v>0.29516144496614344</v>
      </c>
      <c r="W161" s="11">
        <v>0.74912512236050866</v>
      </c>
      <c r="X161" s="11">
        <v>0.30578456125626502</v>
      </c>
      <c r="Y161" s="11">
        <v>0.74634776953540116</v>
      </c>
      <c r="Z161" s="11">
        <v>0.30534268408422338</v>
      </c>
      <c r="AA161" s="11">
        <v>0.73246964025586936</v>
      </c>
      <c r="AB161" s="11">
        <v>0.29499747796519715</v>
      </c>
    </row>
    <row r="162" spans="1:28">
      <c r="A162" s="11">
        <v>0.48605025618924458</v>
      </c>
      <c r="B162" s="11">
        <v>0.24466099822554349</v>
      </c>
      <c r="C162" s="11">
        <v>0.49737501851475951</v>
      </c>
      <c r="D162" s="11">
        <v>0.25236327861745239</v>
      </c>
      <c r="E162" s="11">
        <v>0.52530592129140852</v>
      </c>
      <c r="F162" s="11">
        <v>0.26111466990524651</v>
      </c>
      <c r="G162" s="11">
        <v>0.55080366819606197</v>
      </c>
      <c r="H162" s="11">
        <v>0.26843204471018817</v>
      </c>
      <c r="I162" s="11">
        <v>0.57833190356487785</v>
      </c>
      <c r="J162" s="11">
        <v>0.27406111522572563</v>
      </c>
      <c r="K162" s="11">
        <v>0.57539767160839506</v>
      </c>
      <c r="L162" s="11">
        <v>0.26411193110051051</v>
      </c>
      <c r="M162" s="11">
        <v>0.60556996801199925</v>
      </c>
      <c r="N162" s="11">
        <v>0.27081234532562037</v>
      </c>
      <c r="O162" s="11">
        <v>0.63978946550334803</v>
      </c>
      <c r="P162" s="11">
        <v>0.26711197139748522</v>
      </c>
      <c r="Q162" s="11">
        <v>0.65188027541850346</v>
      </c>
      <c r="R162" s="11">
        <v>0.26905456349344203</v>
      </c>
      <c r="S162" s="11">
        <v>0.68115925992521786</v>
      </c>
      <c r="T162" s="11">
        <v>0.27701113169190333</v>
      </c>
      <c r="U162" s="11">
        <v>0.72653159870507034</v>
      </c>
      <c r="V162" s="11">
        <v>0.29876177123268433</v>
      </c>
      <c r="W162" s="11">
        <v>0.75118165291567573</v>
      </c>
      <c r="X162" s="11">
        <v>0.30852058689069922</v>
      </c>
      <c r="Y162" s="11">
        <v>0.746980487951032</v>
      </c>
      <c r="Z162" s="11">
        <v>0.3061639086398103</v>
      </c>
      <c r="AA162" s="11">
        <v>0.73528173807911335</v>
      </c>
      <c r="AB162" s="11">
        <v>0.29851582073126487</v>
      </c>
    </row>
    <row r="163" spans="1:28">
      <c r="A163" s="11">
        <v>0.48686730833692449</v>
      </c>
      <c r="B163" s="11">
        <v>0.24541691389092296</v>
      </c>
      <c r="C163" s="11">
        <v>0.4978193727473707</v>
      </c>
      <c r="D163" s="11">
        <v>0.25278431252666189</v>
      </c>
      <c r="E163" s="11">
        <v>0.52665580814287383</v>
      </c>
      <c r="F163" s="11">
        <v>0.26243474321794963</v>
      </c>
      <c r="G163" s="11">
        <v>0.55172624798332726</v>
      </c>
      <c r="H163" s="11">
        <v>0.26934359007138109</v>
      </c>
      <c r="I163" s="11">
        <v>0.57914703183273564</v>
      </c>
      <c r="J163" s="11">
        <v>0.27488650843387896</v>
      </c>
      <c r="K163" s="11">
        <v>0.57612497205662228</v>
      </c>
      <c r="L163" s="11">
        <v>0.26486089901161258</v>
      </c>
      <c r="M163" s="11">
        <v>0.60587607328160142</v>
      </c>
      <c r="N163" s="11">
        <v>0.27114027932751295</v>
      </c>
      <c r="O163" s="11">
        <v>0.64082332200283876</v>
      </c>
      <c r="P163" s="11">
        <v>0.26825974040410921</v>
      </c>
      <c r="Q163" s="11">
        <v>0.65343359962644931</v>
      </c>
      <c r="R163" s="11">
        <v>0.27079428116449922</v>
      </c>
      <c r="S163" s="11">
        <v>0.68361756962982423</v>
      </c>
      <c r="T163" s="11">
        <v>0.27990417657300642</v>
      </c>
      <c r="U163" s="11">
        <v>0.72682319418770469</v>
      </c>
      <c r="V163" s="11">
        <v>0.29913694996366313</v>
      </c>
      <c r="W163" s="11">
        <v>0.75239302195497093</v>
      </c>
      <c r="X163" s="11">
        <v>0.31013941363732989</v>
      </c>
      <c r="Y163" s="11">
        <v>0.74874822213174974</v>
      </c>
      <c r="Z163" s="11">
        <v>0.30848167946674593</v>
      </c>
      <c r="AA163" s="11">
        <v>0.73569484884649472</v>
      </c>
      <c r="AB163" s="11">
        <v>0.29903273364950228</v>
      </c>
    </row>
    <row r="164" spans="1:28">
      <c r="A164" s="11">
        <v>0.48778761432744311</v>
      </c>
      <c r="B164" s="11">
        <v>0.24626870856533034</v>
      </c>
      <c r="C164" s="11">
        <v>0.49814029524870101</v>
      </c>
      <c r="D164" s="11">
        <v>0.25308862416401134</v>
      </c>
      <c r="E164" s="11">
        <v>0.52764657415272287</v>
      </c>
      <c r="F164" s="11">
        <v>0.26340603926592804</v>
      </c>
      <c r="G164" s="11">
        <v>0.55332075769218503</v>
      </c>
      <c r="H164" s="11">
        <v>0.27092073029234748</v>
      </c>
      <c r="I164" s="11">
        <v>0.57980511703981352</v>
      </c>
      <c r="J164" s="11">
        <v>0.27555349284450792</v>
      </c>
      <c r="K164" s="11">
        <v>0.57710569447406179</v>
      </c>
      <c r="L164" s="11">
        <v>0.26587388158525532</v>
      </c>
      <c r="M164" s="11">
        <v>0.60693022330379409</v>
      </c>
      <c r="N164" s="11">
        <v>0.27227832147814862</v>
      </c>
      <c r="O164" s="11">
        <v>0.64116385040474821</v>
      </c>
      <c r="P164" s="11">
        <v>0.26863908778765444</v>
      </c>
      <c r="Q164" s="11">
        <v>0.65430534400012075</v>
      </c>
      <c r="R164" s="11">
        <v>0.27177113541589953</v>
      </c>
      <c r="S164" s="11">
        <v>0.68544332102334282</v>
      </c>
      <c r="T164" s="11">
        <v>0.28205381174642929</v>
      </c>
      <c r="U164" s="11">
        <v>0.72789325328614052</v>
      </c>
      <c r="V164" s="11">
        <v>0.3005153844122963</v>
      </c>
      <c r="W164" s="11">
        <v>0.75267270311844459</v>
      </c>
      <c r="X164" s="11">
        <v>0.3105145923683087</v>
      </c>
      <c r="Y164" s="11">
        <v>0.74914212900053379</v>
      </c>
      <c r="Z164" s="11">
        <v>0.30899859238498334</v>
      </c>
      <c r="AA164" s="11">
        <v>0.73646650858179208</v>
      </c>
      <c r="AB164" s="11">
        <v>0.3000026401466252</v>
      </c>
    </row>
    <row r="165" spans="1:28">
      <c r="A165" s="11">
        <v>0.48846699468467147</v>
      </c>
      <c r="B165" s="11">
        <v>0.24689817510286141</v>
      </c>
      <c r="C165" s="11">
        <v>0.49916889300937511</v>
      </c>
      <c r="D165" s="11">
        <v>0.25406547841541166</v>
      </c>
      <c r="E165" s="11">
        <v>0.52835590148882305</v>
      </c>
      <c r="F165" s="11">
        <v>0.26410220424452202</v>
      </c>
      <c r="G165" s="11">
        <v>0.55503647367411468</v>
      </c>
      <c r="H165" s="11">
        <v>0.2726229300903068</v>
      </c>
      <c r="I165" s="11">
        <v>0.58016941420801738</v>
      </c>
      <c r="J165" s="11">
        <v>0.27592311337206482</v>
      </c>
      <c r="K165" s="11">
        <v>0.57763005131279788</v>
      </c>
      <c r="L165" s="11">
        <v>0.26641580641889134</v>
      </c>
      <c r="M165" s="11">
        <v>0.60861093254970378</v>
      </c>
      <c r="N165" s="11">
        <v>0.27409307489540158</v>
      </c>
      <c r="O165" s="11">
        <v>0.64204636094783474</v>
      </c>
      <c r="P165" s="11">
        <v>0.26962288979333215</v>
      </c>
      <c r="Q165" s="11">
        <v>0.65619851671659291</v>
      </c>
      <c r="R165" s="11">
        <v>0.27389714822477934</v>
      </c>
      <c r="S165" s="11">
        <v>0.68618560883737434</v>
      </c>
      <c r="T165" s="11">
        <v>0.28292922878537979</v>
      </c>
      <c r="U165" s="11">
        <v>0.72964632883038638</v>
      </c>
      <c r="V165" s="11">
        <v>0.3027789627558683</v>
      </c>
      <c r="W165" s="11">
        <v>0.75325653754719579</v>
      </c>
      <c r="X165" s="11">
        <v>0.31130107815250868</v>
      </c>
      <c r="Y165" s="11">
        <v>0.75005331401691577</v>
      </c>
      <c r="Z165" s="11">
        <v>0.31019916432411543</v>
      </c>
      <c r="AA165" s="11">
        <v>0.73729879253871766</v>
      </c>
      <c r="AB165" s="11">
        <v>0.30105591969507678</v>
      </c>
    </row>
    <row r="166" spans="1:28">
      <c r="A166" s="11">
        <v>0.48952946176315637</v>
      </c>
      <c r="B166" s="11">
        <v>0.24788336665939459</v>
      </c>
      <c r="C166" s="11">
        <v>0.50006994464772558</v>
      </c>
      <c r="D166" s="11">
        <v>0.25492144174238546</v>
      </c>
      <c r="E166" s="11">
        <v>0.52878379015117438</v>
      </c>
      <c r="F166" s="11">
        <v>0.26452323815373152</v>
      </c>
      <c r="G166" s="11">
        <v>0.55573546907416016</v>
      </c>
      <c r="H166" s="11">
        <v>0.2733177055180453</v>
      </c>
      <c r="I166" s="11">
        <v>0.58048456864971865</v>
      </c>
      <c r="J166" s="11">
        <v>0.27624409961967999</v>
      </c>
      <c r="K166" s="11">
        <v>0.57966978911377509</v>
      </c>
      <c r="L166" s="11">
        <v>0.26854181922777115</v>
      </c>
      <c r="M166" s="11">
        <v>0.60977030625832218</v>
      </c>
      <c r="N166" s="11">
        <v>0.2753478393178973</v>
      </c>
      <c r="O166" s="11">
        <v>0.64360481525567237</v>
      </c>
      <c r="P166" s="11">
        <v>0.27136260746438934</v>
      </c>
      <c r="Q166" s="11">
        <v>0.6570693196816535</v>
      </c>
      <c r="R166" s="11">
        <v>0.27488095023045706</v>
      </c>
      <c r="S166" s="11">
        <v>0.69216356150615266</v>
      </c>
      <c r="T166" s="11">
        <v>0.29001871725002337</v>
      </c>
      <c r="U166" s="11">
        <v>0.73082409436835383</v>
      </c>
      <c r="V166" s="11">
        <v>0.30430746869689296</v>
      </c>
      <c r="W166" s="11">
        <v>0.75353796671794115</v>
      </c>
      <c r="X166" s="11">
        <v>0.31168042553605391</v>
      </c>
      <c r="Y166" s="11">
        <v>0.75085170243552513</v>
      </c>
      <c r="Z166" s="11">
        <v>0.31125244387256701</v>
      </c>
      <c r="AA166" s="11">
        <v>0.73795526625292118</v>
      </c>
      <c r="AB166" s="11">
        <v>0.30188965020836295</v>
      </c>
    </row>
    <row r="167" spans="1:28">
      <c r="A167" s="11">
        <v>0.49002029162476629</v>
      </c>
      <c r="B167" s="11">
        <v>0.24834052889084651</v>
      </c>
      <c r="C167" s="11">
        <v>0.5008119064990918</v>
      </c>
      <c r="D167" s="11">
        <v>0.25562733357696776</v>
      </c>
      <c r="E167" s="11">
        <v>0.52908305751918794</v>
      </c>
      <c r="F167" s="11">
        <v>0.26481782293509265</v>
      </c>
      <c r="G167" s="11">
        <v>0.55640504547588721</v>
      </c>
      <c r="H167" s="11">
        <v>0.27398330037781876</v>
      </c>
      <c r="I167" s="11">
        <v>0.5817654844992094</v>
      </c>
      <c r="J167" s="11">
        <v>0.27754888787297288</v>
      </c>
      <c r="K167" s="11">
        <v>0.58149731176980213</v>
      </c>
      <c r="L167" s="11">
        <v>0.27045800985747392</v>
      </c>
      <c r="M167" s="11">
        <v>0.61114491023462958</v>
      </c>
      <c r="N167" s="11">
        <v>0.27683604828411318</v>
      </c>
      <c r="O167" s="11">
        <v>0.64552936316075804</v>
      </c>
      <c r="P167" s="11">
        <v>0.27351224263781221</v>
      </c>
      <c r="Q167" s="11">
        <v>0.65760215695540947</v>
      </c>
      <c r="R167" s="11">
        <v>0.27548401530173405</v>
      </c>
      <c r="S167" s="11">
        <v>0.69316127009594408</v>
      </c>
      <c r="T167" s="11">
        <v>0.29121095188402263</v>
      </c>
      <c r="U167" s="11">
        <v>0.73122514761473978</v>
      </c>
      <c r="V167" s="11">
        <v>0.30482855026769684</v>
      </c>
      <c r="W167" s="11">
        <v>0.75456142497552747</v>
      </c>
      <c r="X167" s="11">
        <v>0.31306580773896447</v>
      </c>
      <c r="Y167" s="11">
        <v>0.75292522114301708</v>
      </c>
      <c r="Z167" s="11">
        <v>0.31398846950700121</v>
      </c>
      <c r="AA167" s="11">
        <v>0.74023300486552723</v>
      </c>
      <c r="AB167" s="11">
        <v>0.30478269508946604</v>
      </c>
    </row>
    <row r="168" spans="1:28">
      <c r="A168" s="11">
        <v>0.49073408992960754</v>
      </c>
      <c r="B168" s="11">
        <v>0.24900612375061998</v>
      </c>
      <c r="C168" s="11">
        <v>0.502016051610921</v>
      </c>
      <c r="D168" s="11">
        <v>0.25677371303273627</v>
      </c>
      <c r="E168" s="11">
        <v>0.5296332000850682</v>
      </c>
      <c r="F168" s="11">
        <v>0.26535974776872867</v>
      </c>
      <c r="G168" s="11">
        <v>0.55686398184965435</v>
      </c>
      <c r="H168" s="11">
        <v>0.27444046260927069</v>
      </c>
      <c r="I168" s="11">
        <v>0.58241822810558042</v>
      </c>
      <c r="J168" s="11">
        <v>0.27821448273274635</v>
      </c>
      <c r="K168" s="11">
        <v>0.58825729129001048</v>
      </c>
      <c r="L168" s="11">
        <v>0.2775474983221175</v>
      </c>
      <c r="M168" s="11">
        <v>0.6117953839325343</v>
      </c>
      <c r="N168" s="11">
        <v>0.27754194011869548</v>
      </c>
      <c r="O168" s="11">
        <v>0.6518654411734629</v>
      </c>
      <c r="P168" s="11">
        <v>0.28060173110245579</v>
      </c>
      <c r="Q168" s="11">
        <v>0.65935035274580667</v>
      </c>
      <c r="R168" s="11">
        <v>0.2774627357199333</v>
      </c>
      <c r="S168" s="11">
        <v>0.69406953530938642</v>
      </c>
      <c r="T168" s="11">
        <v>0.29229897020386109</v>
      </c>
      <c r="U168" s="11">
        <v>0.73137050752500188</v>
      </c>
      <c r="V168" s="11">
        <v>0.30501752918404174</v>
      </c>
      <c r="W168" s="11">
        <v>0.75504474898615537</v>
      </c>
      <c r="X168" s="11">
        <v>0.31372028619189413</v>
      </c>
      <c r="Y168" s="11">
        <v>0.75414307190959329</v>
      </c>
      <c r="Z168" s="11">
        <v>0.31560729625363187</v>
      </c>
      <c r="AA168" s="11">
        <v>0.74074744468905873</v>
      </c>
      <c r="AB168" s="11">
        <v>0.30543717354239569</v>
      </c>
    </row>
    <row r="169" spans="1:28">
      <c r="A169" s="11">
        <v>0.49138354163673775</v>
      </c>
      <c r="B169" s="11">
        <v>0.24961335747446342</v>
      </c>
      <c r="C169" s="11">
        <v>0.50280190030007599</v>
      </c>
      <c r="D169" s="11">
        <v>0.25752268094383834</v>
      </c>
      <c r="E169" s="11">
        <v>0.53089394346521035</v>
      </c>
      <c r="F169" s="11">
        <v>0.26660339578438058</v>
      </c>
      <c r="G169" s="11">
        <v>0.55784304611369107</v>
      </c>
      <c r="H169" s="11">
        <v>0.27541592730981551</v>
      </c>
      <c r="I169" s="11">
        <v>0.58323869797414496</v>
      </c>
      <c r="J169" s="11">
        <v>0.27905655055116541</v>
      </c>
      <c r="K169" s="11">
        <v>0.59014353367061112</v>
      </c>
      <c r="L169" s="11">
        <v>0.27952621874031675</v>
      </c>
      <c r="M169" s="11">
        <v>0.61240855105070624</v>
      </c>
      <c r="N169" s="11">
        <v>0.27820753497846895</v>
      </c>
      <c r="O169" s="11">
        <v>0.65245957631313067</v>
      </c>
      <c r="P169" s="11">
        <v>0.28126732596222925</v>
      </c>
      <c r="Q169" s="11">
        <v>0.66036236700249862</v>
      </c>
      <c r="R169" s="11">
        <v>0.2786091151757018</v>
      </c>
      <c r="S169" s="11">
        <v>0.69482657667003223</v>
      </c>
      <c r="T169" s="11">
        <v>0.29320634691248754</v>
      </c>
      <c r="U169" s="11">
        <v>0.73407630344494179</v>
      </c>
      <c r="V169" s="11">
        <v>0.30853587195010945</v>
      </c>
      <c r="W169" s="11">
        <v>0.75670885190882353</v>
      </c>
      <c r="X169" s="11">
        <v>0.31598386453546612</v>
      </c>
      <c r="Y169" s="11">
        <v>0.75442682585086507</v>
      </c>
      <c r="Z169" s="11">
        <v>0.3159866436371771</v>
      </c>
      <c r="AA169" s="11">
        <v>0.74144548929809317</v>
      </c>
      <c r="AB169" s="11">
        <v>0.30632926519161191</v>
      </c>
    </row>
    <row r="170" spans="1:28">
      <c r="A170" s="11">
        <v>0.4923292869798398</v>
      </c>
      <c r="B170" s="11">
        <v>0.25049850136940227</v>
      </c>
      <c r="C170" s="11">
        <v>0.50336831480028721</v>
      </c>
      <c r="D170" s="11">
        <v>0.25806460577747437</v>
      </c>
      <c r="E170" s="11">
        <v>0.53191399947277995</v>
      </c>
      <c r="F170" s="11">
        <v>0.26761082015460141</v>
      </c>
      <c r="G170" s="11">
        <v>0.55838670920261524</v>
      </c>
      <c r="H170" s="11">
        <v>0.27595785214345153</v>
      </c>
      <c r="I170" s="11">
        <v>0.58445871957557827</v>
      </c>
      <c r="J170" s="11">
        <v>0.28031131497366113</v>
      </c>
      <c r="K170" s="11">
        <v>0.5910119674919363</v>
      </c>
      <c r="L170" s="11">
        <v>0.28043776410150967</v>
      </c>
      <c r="M170" s="11">
        <v>0.61324364448933977</v>
      </c>
      <c r="N170" s="11">
        <v>0.2791149116870954</v>
      </c>
      <c r="O170" s="11">
        <v>0.65324902954518493</v>
      </c>
      <c r="P170" s="11">
        <v>0.28215941761144547</v>
      </c>
      <c r="Q170" s="11">
        <v>0.66322707340539511</v>
      </c>
      <c r="R170" s="11">
        <v>0.28186344327922891</v>
      </c>
      <c r="S170" s="11">
        <v>0.69533926241487887</v>
      </c>
      <c r="T170" s="11">
        <v>0.29382330749231933</v>
      </c>
      <c r="U170" s="11">
        <v>0.7343670232654661</v>
      </c>
      <c r="V170" s="11">
        <v>0.30891521933365468</v>
      </c>
      <c r="W170" s="11">
        <v>0.75803995944623093</v>
      </c>
      <c r="X170" s="11">
        <v>0.31779861795271908</v>
      </c>
      <c r="Y170" s="11">
        <v>0.75546226336948086</v>
      </c>
      <c r="Z170" s="11">
        <v>0.31737202584008767</v>
      </c>
      <c r="AA170" s="11">
        <v>0.74172695889851026</v>
      </c>
      <c r="AB170" s="11">
        <v>0.30668915886318043</v>
      </c>
    </row>
    <row r="171" spans="1:28">
      <c r="A171" s="11">
        <v>0.49335883254321672</v>
      </c>
      <c r="B171" s="11">
        <v>0.25146840786652519</v>
      </c>
      <c r="C171" s="11">
        <v>0.5050154426810467</v>
      </c>
      <c r="D171" s="11">
        <v>0.25964174599844075</v>
      </c>
      <c r="E171" s="11">
        <v>0.53293532895851126</v>
      </c>
      <c r="F171" s="11">
        <v>0.26861963407567768</v>
      </c>
      <c r="G171" s="11">
        <v>0.5593963692249031</v>
      </c>
      <c r="H171" s="11">
        <v>0.2769666660645278</v>
      </c>
      <c r="I171" s="11">
        <v>0.58477707897770359</v>
      </c>
      <c r="J171" s="11">
        <v>0.2806392489755537</v>
      </c>
      <c r="K171" s="11">
        <v>0.59406539316976281</v>
      </c>
      <c r="L171" s="11">
        <v>0.28364901612851695</v>
      </c>
      <c r="M171" s="11">
        <v>0.61380706950120134</v>
      </c>
      <c r="N171" s="11">
        <v>0.2797318722669272</v>
      </c>
      <c r="O171" s="11">
        <v>0.65385748119424225</v>
      </c>
      <c r="P171" s="11">
        <v>0.28284724528490657</v>
      </c>
      <c r="Q171" s="11">
        <v>0.66402538790741816</v>
      </c>
      <c r="R171" s="11">
        <v>0.28277081998785536</v>
      </c>
      <c r="S171" s="11">
        <v>0.6961922018285176</v>
      </c>
      <c r="T171" s="11">
        <v>0.2948515751253723</v>
      </c>
      <c r="U171" s="11">
        <v>0.7354598495787622</v>
      </c>
      <c r="V171" s="11">
        <v>0.31034228806222952</v>
      </c>
      <c r="W171" s="11">
        <v>0.75908089777653442</v>
      </c>
      <c r="X171" s="11">
        <v>0.31922568668129392</v>
      </c>
      <c r="Y171" s="11">
        <v>0.7560500393906866</v>
      </c>
      <c r="Z171" s="11">
        <v>0.31815851162428765</v>
      </c>
      <c r="AA171" s="11">
        <v>0.7424250035075447</v>
      </c>
      <c r="AB171" s="11">
        <v>0.30758402961410763</v>
      </c>
    </row>
    <row r="172" spans="1:28">
      <c r="A172" s="11">
        <v>0.49504830484125817</v>
      </c>
      <c r="B172" s="11">
        <v>0.2530622226977573</v>
      </c>
      <c r="C172" s="11">
        <v>0.50596723847559044</v>
      </c>
      <c r="D172" s="11">
        <v>0.26055329135963368</v>
      </c>
      <c r="E172" s="11">
        <v>0.53351730847843548</v>
      </c>
      <c r="F172" s="11">
        <v>0.26919490812984515</v>
      </c>
      <c r="G172" s="11">
        <v>0.56146628994658643</v>
      </c>
      <c r="H172" s="11">
        <v>0.27903570728833305</v>
      </c>
      <c r="I172" s="11">
        <v>0.58557511412329966</v>
      </c>
      <c r="J172" s="11">
        <v>0.28146325263285155</v>
      </c>
      <c r="K172" s="11">
        <v>0.5953943132522177</v>
      </c>
      <c r="L172" s="11">
        <v>0.28505524159425966</v>
      </c>
      <c r="M172" s="11">
        <v>0.61408447740177829</v>
      </c>
      <c r="N172" s="11">
        <v>0.28003618390427665</v>
      </c>
      <c r="O172" s="11">
        <v>0.65413051748045792</v>
      </c>
      <c r="P172" s="11">
        <v>0.28315711512567793</v>
      </c>
      <c r="Q172" s="11">
        <v>0.66471920605363399</v>
      </c>
      <c r="R172" s="11">
        <v>0.28356147442462176</v>
      </c>
      <c r="S172" s="11">
        <v>0.69742504506747438</v>
      </c>
      <c r="T172" s="11">
        <v>0.29633978409158818</v>
      </c>
      <c r="U172" s="11">
        <v>0.73607719136632133</v>
      </c>
      <c r="V172" s="11">
        <v>0.31115239621097263</v>
      </c>
      <c r="W172" s="11">
        <v>0.75968483428891032</v>
      </c>
      <c r="X172" s="11">
        <v>0.32005941719458009</v>
      </c>
      <c r="Y172" s="11">
        <v>0.75740624223421837</v>
      </c>
      <c r="Z172" s="11">
        <v>0.31997326504154061</v>
      </c>
      <c r="AA172" s="11">
        <v>0.74324949292168951</v>
      </c>
      <c r="AB172" s="11">
        <v>0.30864564646769205</v>
      </c>
    </row>
    <row r="173" spans="1:28">
      <c r="A173" s="11">
        <v>0.49546281664511777</v>
      </c>
      <c r="B173" s="11">
        <v>0.25345407603900183</v>
      </c>
      <c r="C173" s="11">
        <v>0.5069807501357747</v>
      </c>
      <c r="D173" s="11">
        <v>0.26152458740761209</v>
      </c>
      <c r="E173" s="11">
        <v>0.53391590714306625</v>
      </c>
      <c r="F173" s="11">
        <v>0.2695895405728006</v>
      </c>
      <c r="G173" s="11">
        <v>0.56168634405400808</v>
      </c>
      <c r="H173" s="11">
        <v>0.27925664587435389</v>
      </c>
      <c r="I173" s="11">
        <v>0.58627913709645596</v>
      </c>
      <c r="J173" s="11">
        <v>0.28219137728112148</v>
      </c>
      <c r="K173" s="11">
        <v>0.59669232821647589</v>
      </c>
      <c r="L173" s="11">
        <v>0.28643367604289283</v>
      </c>
      <c r="M173" s="11">
        <v>0.61497983531536482</v>
      </c>
      <c r="N173" s="11">
        <v>0.28101998590995436</v>
      </c>
      <c r="O173" s="11">
        <v>0.65494349069222368</v>
      </c>
      <c r="P173" s="11">
        <v>0.28407977689371466</v>
      </c>
      <c r="Q173" s="11">
        <v>0.66770723698455536</v>
      </c>
      <c r="R173" s="11">
        <v>0.28697004267310683</v>
      </c>
      <c r="S173" s="11">
        <v>0.69844119559053375</v>
      </c>
      <c r="T173" s="11">
        <v>0.29756675749697437</v>
      </c>
      <c r="U173" s="11">
        <v>0.73712798589833683</v>
      </c>
      <c r="V173" s="11">
        <v>0.31253777841388319</v>
      </c>
      <c r="W173" s="11">
        <v>0.76047231156481576</v>
      </c>
      <c r="X173" s="11">
        <v>0.32114743551441854</v>
      </c>
      <c r="Y173" s="11">
        <v>0.75826191017513411</v>
      </c>
      <c r="Z173" s="11">
        <v>0.32112103404816461</v>
      </c>
      <c r="AA173" s="11">
        <v>0.74420215926156275</v>
      </c>
      <c r="AB173" s="11">
        <v>0.30987539897478916</v>
      </c>
    </row>
    <row r="174" spans="1:28">
      <c r="A174" s="11">
        <v>0.49835392424460062</v>
      </c>
      <c r="B174" s="11">
        <v>0.25619010167343603</v>
      </c>
      <c r="C174" s="11">
        <v>0.50983476605572509</v>
      </c>
      <c r="D174" s="11">
        <v>0.26426061304204629</v>
      </c>
      <c r="E174" s="11">
        <v>0.53522249573703173</v>
      </c>
      <c r="F174" s="11">
        <v>0.2708859915209606</v>
      </c>
      <c r="G174" s="11">
        <v>0.56363976554235051</v>
      </c>
      <c r="H174" s="11">
        <v>0.28122147078399834</v>
      </c>
      <c r="I174" s="11">
        <v>0.5864885278441625</v>
      </c>
      <c r="J174" s="11">
        <v>0.28240814721457591</v>
      </c>
      <c r="K174" s="11">
        <v>0.59787393390219346</v>
      </c>
      <c r="L174" s="11">
        <v>0.28769121956709948</v>
      </c>
      <c r="M174" s="11">
        <v>0.61623295376279885</v>
      </c>
      <c r="N174" s="11">
        <v>0.28239842035858753</v>
      </c>
      <c r="O174" s="11">
        <v>0.6552073235081175</v>
      </c>
      <c r="P174" s="11">
        <v>0.2843799198784977</v>
      </c>
      <c r="Q174" s="11">
        <v>0.66824760552719831</v>
      </c>
      <c r="R174" s="11">
        <v>0.28758700325293862</v>
      </c>
      <c r="S174" s="11">
        <v>0.69960395948307263</v>
      </c>
      <c r="T174" s="11">
        <v>0.29897298296271707</v>
      </c>
      <c r="U174" s="11">
        <v>0.73755706033224322</v>
      </c>
      <c r="V174" s="11">
        <v>0.31310471516291782</v>
      </c>
      <c r="W174" s="11">
        <v>0.76214865053838587</v>
      </c>
      <c r="X174" s="11">
        <v>0.32346520634135417</v>
      </c>
      <c r="Y174" s="11">
        <v>0.75994769057778266</v>
      </c>
      <c r="Z174" s="11">
        <v>0.3233846123917366</v>
      </c>
      <c r="AA174" s="11">
        <v>0.7444957537063055</v>
      </c>
      <c r="AB174" s="11">
        <v>0.31025474635833439</v>
      </c>
    </row>
    <row r="175" spans="1:28">
      <c r="A175" s="11">
        <v>0.4992532801800505</v>
      </c>
      <c r="B175" s="11">
        <v>0.25704189634784341</v>
      </c>
      <c r="C175" s="11">
        <v>0.51039980909225535</v>
      </c>
      <c r="D175" s="11">
        <v>0.26480253787568231</v>
      </c>
      <c r="E175" s="11">
        <v>0.53595601915820534</v>
      </c>
      <c r="F175" s="11">
        <v>0.27161411616923054</v>
      </c>
      <c r="G175" s="11">
        <v>0.56391395060667815</v>
      </c>
      <c r="H175" s="11">
        <v>0.28149799140423826</v>
      </c>
      <c r="I175" s="11">
        <v>0.5874275812484181</v>
      </c>
      <c r="J175" s="11">
        <v>0.28338361191512074</v>
      </c>
      <c r="K175" s="11">
        <v>0.59842610534730645</v>
      </c>
      <c r="L175" s="11">
        <v>0.28827899957896624</v>
      </c>
      <c r="M175" s="11">
        <v>0.6172641458897713</v>
      </c>
      <c r="N175" s="11">
        <v>0.28353507295836772</v>
      </c>
      <c r="O175" s="11">
        <v>0.65762374577151672</v>
      </c>
      <c r="P175" s="11">
        <v>0.28714651563175236</v>
      </c>
      <c r="Q175" s="11">
        <v>0.66947896799022444</v>
      </c>
      <c r="R175" s="11">
        <v>0.28899322871868133</v>
      </c>
      <c r="S175" s="11">
        <v>0.7009382333550026</v>
      </c>
      <c r="T175" s="11">
        <v>0.30059180970934773</v>
      </c>
      <c r="U175" s="11">
        <v>0.73846249495399663</v>
      </c>
      <c r="V175" s="11">
        <v>0.31430528710204991</v>
      </c>
      <c r="W175" s="11">
        <v>0.76297545797790478</v>
      </c>
      <c r="X175" s="11">
        <v>0.32461297534797817</v>
      </c>
      <c r="Y175" s="11">
        <v>0.76091351144621067</v>
      </c>
      <c r="Z175" s="11">
        <v>0.32468940064502949</v>
      </c>
      <c r="AA175" s="11">
        <v>0.74529079706994517</v>
      </c>
      <c r="AB175" s="11">
        <v>0.31128301399138736</v>
      </c>
    </row>
    <row r="176" spans="1:28">
      <c r="A176" s="11">
        <v>0.49990422831968562</v>
      </c>
      <c r="B176" s="11">
        <v>0.25765885692767521</v>
      </c>
      <c r="C176" s="11">
        <v>0.51208670941976087</v>
      </c>
      <c r="D176" s="11">
        <v>0.26642136462231297</v>
      </c>
      <c r="E176" s="11">
        <v>0.53720530123489163</v>
      </c>
      <c r="F176" s="11">
        <v>0.27285915373573794</v>
      </c>
      <c r="G176" s="11">
        <v>0.56510247813874193</v>
      </c>
      <c r="H176" s="11">
        <v>0.28270690064850323</v>
      </c>
      <c r="I176" s="11">
        <v>0.5881337408618571</v>
      </c>
      <c r="J176" s="11">
        <v>0.28411868431766807</v>
      </c>
      <c r="K176" s="11">
        <v>0.59922860824981217</v>
      </c>
      <c r="L176" s="11">
        <v>0.28913496290594004</v>
      </c>
      <c r="M176" s="11">
        <v>0.61858326828596333</v>
      </c>
      <c r="N176" s="11">
        <v>0.28499132225490759</v>
      </c>
      <c r="O176" s="11">
        <v>0.65791007595930839</v>
      </c>
      <c r="P176" s="11">
        <v>0.28747444963364494</v>
      </c>
      <c r="Q176" s="11">
        <v>0.67098710458484823</v>
      </c>
      <c r="R176" s="11">
        <v>0.29073016728802759</v>
      </c>
      <c r="S176" s="11">
        <v>0.70187047308169315</v>
      </c>
      <c r="T176" s="11">
        <v>0.30172290410570601</v>
      </c>
      <c r="U176" s="11">
        <v>0.7392619744604384</v>
      </c>
      <c r="V176" s="11">
        <v>0.31536690395563433</v>
      </c>
      <c r="W176" s="11">
        <v>0.76450583834428709</v>
      </c>
      <c r="X176" s="11">
        <v>0.32673898815685798</v>
      </c>
      <c r="Y176" s="11">
        <v>0.76169868151351849</v>
      </c>
      <c r="Z176" s="11">
        <v>0.3257510174986139</v>
      </c>
      <c r="AA176" s="11">
        <v>0.74739705574137405</v>
      </c>
      <c r="AB176" s="11">
        <v>0.31401903962582156</v>
      </c>
    </row>
    <row r="177" spans="1:28">
      <c r="A177" s="11">
        <v>0.50115374946128399</v>
      </c>
      <c r="B177" s="11">
        <v>0.25884414380739706</v>
      </c>
      <c r="C177" s="11">
        <v>0.51375440925573379</v>
      </c>
      <c r="D177" s="11">
        <v>0.2680262958603889</v>
      </c>
      <c r="E177" s="11">
        <v>0.53753385860062564</v>
      </c>
      <c r="F177" s="11">
        <v>0.27318708773763051</v>
      </c>
      <c r="G177" s="11">
        <v>0.56591208897246459</v>
      </c>
      <c r="H177" s="11">
        <v>0.28353229385665657</v>
      </c>
      <c r="I177" s="11">
        <v>0.58857282043995607</v>
      </c>
      <c r="J177" s="11">
        <v>0.28457584654911999</v>
      </c>
      <c r="K177" s="11">
        <v>0.60056370935590631</v>
      </c>
      <c r="L177" s="11">
        <v>0.29056203163451488</v>
      </c>
      <c r="M177" s="11">
        <v>0.61905294855900928</v>
      </c>
      <c r="N177" s="11">
        <v>0.28551240382571147</v>
      </c>
      <c r="O177" s="11">
        <v>0.65826389826279386</v>
      </c>
      <c r="P177" s="11">
        <v>0.28788019848344421</v>
      </c>
      <c r="Q177" s="11">
        <v>0.671582074826922</v>
      </c>
      <c r="R177" s="11">
        <v>0.29141799496148868</v>
      </c>
      <c r="S177" s="11">
        <v>0.7041240773270262</v>
      </c>
      <c r="T177" s="11">
        <v>0.30445892974014022</v>
      </c>
      <c r="U177" s="11">
        <v>0.74026022926585311</v>
      </c>
      <c r="V177" s="11">
        <v>0.31669253547175935</v>
      </c>
      <c r="W177" s="11">
        <v>0.76487728988952552</v>
      </c>
      <c r="X177" s="11">
        <v>0.32725590107509539</v>
      </c>
      <c r="Y177" s="11">
        <v>0.7629244632908756</v>
      </c>
      <c r="Z177" s="11">
        <v>0.32740875166919797</v>
      </c>
      <c r="AA177" s="11">
        <v>0.74845105113739741</v>
      </c>
      <c r="AB177" s="11">
        <v>0.31539608452359924</v>
      </c>
    </row>
    <row r="178" spans="1:28">
      <c r="A178" s="11">
        <v>0.50237483838528918</v>
      </c>
      <c r="B178" s="11">
        <v>0.26000719787343129</v>
      </c>
      <c r="C178" s="11">
        <v>0.51405750272921247</v>
      </c>
      <c r="D178" s="11">
        <v>0.26831949109089454</v>
      </c>
      <c r="E178" s="11">
        <v>0.54461567065817151</v>
      </c>
      <c r="F178" s="11">
        <v>0.28027657620227409</v>
      </c>
      <c r="G178" s="11">
        <v>0.56642162602333945</v>
      </c>
      <c r="H178" s="11">
        <v>0.28405337542746045</v>
      </c>
      <c r="I178" s="11">
        <v>0.58889331648236409</v>
      </c>
      <c r="J178" s="11">
        <v>0.28491072830528996</v>
      </c>
      <c r="K178" s="11">
        <v>0.60127349690382215</v>
      </c>
      <c r="L178" s="11">
        <v>0.29132072640160533</v>
      </c>
      <c r="M178" s="11">
        <v>0.62010996831810439</v>
      </c>
      <c r="N178" s="11">
        <v>0.28668657429858951</v>
      </c>
      <c r="O178" s="11">
        <v>0.65935502079984298</v>
      </c>
      <c r="P178" s="11">
        <v>0.28913774200765086</v>
      </c>
      <c r="Q178" s="11">
        <v>0.67286709758076813</v>
      </c>
      <c r="R178" s="11">
        <v>0.29290620392770456</v>
      </c>
      <c r="S178" s="11">
        <v>0.70587421679414653</v>
      </c>
      <c r="T178" s="11">
        <v>0.30658494254902002</v>
      </c>
      <c r="U178" s="11">
        <v>0.74112012945788586</v>
      </c>
      <c r="V178" s="11">
        <v>0.31784030447838335</v>
      </c>
      <c r="W178" s="11">
        <v>0.76753076492798167</v>
      </c>
      <c r="X178" s="11">
        <v>0.33095210635066419</v>
      </c>
      <c r="Y178" s="11">
        <v>0.76314917526300075</v>
      </c>
      <c r="Z178" s="11">
        <v>0.32771306330654743</v>
      </c>
      <c r="AA178" s="11">
        <v>0.74936647688398472</v>
      </c>
      <c r="AB178" s="11">
        <v>0.31659665646273133</v>
      </c>
    </row>
    <row r="179" spans="1:28">
      <c r="A179" s="11">
        <v>0.50396255327299688</v>
      </c>
      <c r="B179" s="11">
        <v>0.26152319785675671</v>
      </c>
      <c r="C179" s="11">
        <v>0.51528907711465954</v>
      </c>
      <c r="D179" s="11">
        <v>0.26951172572489379</v>
      </c>
      <c r="E179" s="11">
        <v>0.54554658319441784</v>
      </c>
      <c r="F179" s="11">
        <v>0.28120896482629915</v>
      </c>
      <c r="G179" s="11">
        <v>0.5676419260735871</v>
      </c>
      <c r="H179" s="11">
        <v>0.28530813984995618</v>
      </c>
      <c r="I179" s="11">
        <v>0.58907386258625394</v>
      </c>
      <c r="J179" s="11">
        <v>0.28509970722163486</v>
      </c>
      <c r="K179" s="11">
        <v>0.60221507283821263</v>
      </c>
      <c r="L179" s="11">
        <v>0.2923295403226816</v>
      </c>
      <c r="M179" s="11">
        <v>0.62079200912193677</v>
      </c>
      <c r="N179" s="11">
        <v>0.28744526906567996</v>
      </c>
      <c r="O179" s="11">
        <v>0.66481267870071548</v>
      </c>
      <c r="P179" s="11">
        <v>0.29543657603552803</v>
      </c>
      <c r="Q179" s="11">
        <v>0.67376990843859852</v>
      </c>
      <c r="R179" s="11">
        <v>0.29395948347615614</v>
      </c>
      <c r="S179" s="11">
        <v>0.70666814202132811</v>
      </c>
      <c r="T179" s="11">
        <v>0.30755623859699843</v>
      </c>
      <c r="U179" s="11">
        <v>0.74134517462015914</v>
      </c>
      <c r="V179" s="11">
        <v>0.3181446161157328</v>
      </c>
      <c r="W179" s="11">
        <v>0.7682658019857358</v>
      </c>
      <c r="X179" s="11">
        <v>0.33198037398371716</v>
      </c>
      <c r="Y179" s="11">
        <v>0.76376162553996929</v>
      </c>
      <c r="Z179" s="11">
        <v>0.32854679381983359</v>
      </c>
      <c r="AA179" s="11">
        <v>0.75049322134596208</v>
      </c>
      <c r="AB179" s="11">
        <v>0.31808486542894721</v>
      </c>
    </row>
    <row r="180" spans="1:28">
      <c r="A180" s="11">
        <v>0.50435312215677797</v>
      </c>
      <c r="B180" s="11">
        <v>0.26189698703688002</v>
      </c>
      <c r="C180" s="11">
        <v>0.51566211523586403</v>
      </c>
      <c r="D180" s="11">
        <v>0.26987300894731781</v>
      </c>
      <c r="E180" s="11">
        <v>0.54651442659735527</v>
      </c>
      <c r="F180" s="11">
        <v>0.28217887132342206</v>
      </c>
      <c r="G180" s="11">
        <v>0.56819971028170413</v>
      </c>
      <c r="H180" s="11">
        <v>0.28588341390412364</v>
      </c>
      <c r="I180" s="11">
        <v>0.58978643212054116</v>
      </c>
      <c r="J180" s="11">
        <v>0.28584867513273693</v>
      </c>
      <c r="K180" s="11">
        <v>0.60270131336450616</v>
      </c>
      <c r="L180" s="11">
        <v>0.29285062189348549</v>
      </c>
      <c r="M180" s="11">
        <v>0.62171128150971089</v>
      </c>
      <c r="N180" s="11">
        <v>0.28847353669873294</v>
      </c>
      <c r="O180" s="11">
        <v>0.66626989483501253</v>
      </c>
      <c r="P180" s="11">
        <v>0.29712626987578805</v>
      </c>
      <c r="Q180" s="11">
        <v>0.67624581308520315</v>
      </c>
      <c r="R180" s="11">
        <v>0.29685252835725923</v>
      </c>
      <c r="S180" s="11">
        <v>0.70929611751199884</v>
      </c>
      <c r="T180" s="11">
        <v>0.31078555478512693</v>
      </c>
      <c r="U180" s="11">
        <v>0.74188633380414715</v>
      </c>
      <c r="V180" s="11">
        <v>0.31887968851828014</v>
      </c>
      <c r="W180" s="11">
        <v>0.76849828695287326</v>
      </c>
      <c r="X180" s="11">
        <v>0.33230830798560973</v>
      </c>
      <c r="Y180" s="11">
        <v>0.76389997761692474</v>
      </c>
      <c r="Z180" s="11">
        <v>0.32873577273617849</v>
      </c>
      <c r="AA180" s="11">
        <v>0.75136101377555575</v>
      </c>
      <c r="AB180" s="11">
        <v>0.31923124488471571</v>
      </c>
    </row>
    <row r="181" spans="1:28">
      <c r="A181" s="11">
        <v>0.50548292869798372</v>
      </c>
      <c r="B181" s="11">
        <v>0.26298222625500756</v>
      </c>
      <c r="C181" s="11">
        <v>0.51635059000367522</v>
      </c>
      <c r="D181" s="11">
        <v>0.27053999335794676</v>
      </c>
      <c r="E181" s="11">
        <v>0.5472695991472788</v>
      </c>
      <c r="F181" s="11">
        <v>0.28293756609051252</v>
      </c>
      <c r="G181" s="11">
        <v>0.56904933095313981</v>
      </c>
      <c r="H181" s="11">
        <v>0.28676855779906246</v>
      </c>
      <c r="I181" s="11">
        <v>0.5906004920682576</v>
      </c>
      <c r="J181" s="11">
        <v>0.28670463845971073</v>
      </c>
      <c r="K181" s="11">
        <v>0.6046030083042051</v>
      </c>
      <c r="L181" s="11">
        <v>0.29489326165103663</v>
      </c>
      <c r="M181" s="11">
        <v>0.62360626444434208</v>
      </c>
      <c r="N181" s="11">
        <v>0.29059954950761274</v>
      </c>
      <c r="O181" s="11">
        <v>0.66748168509405958</v>
      </c>
      <c r="P181" s="11">
        <v>0.29853249534153076</v>
      </c>
      <c r="Q181" s="11">
        <v>0.67728889382605406</v>
      </c>
      <c r="R181" s="11">
        <v>0.29807950176264542</v>
      </c>
      <c r="S181" s="11">
        <v>0.71026616320188851</v>
      </c>
      <c r="T181" s="11">
        <v>0.31198612672425902</v>
      </c>
      <c r="U181" s="11">
        <v>0.74316480048476607</v>
      </c>
      <c r="V181" s="11">
        <v>0.32061662708762639</v>
      </c>
      <c r="W181" s="11">
        <v>0.76972888407215723</v>
      </c>
      <c r="X181" s="11">
        <v>0.33404524655495593</v>
      </c>
      <c r="Y181" s="11">
        <v>0.76464725507716835</v>
      </c>
      <c r="Z181" s="11">
        <v>0.32976404036923146</v>
      </c>
      <c r="AA181" s="11">
        <v>0.75234659040717011</v>
      </c>
      <c r="AB181" s="11">
        <v>0.3205360331380086</v>
      </c>
    </row>
    <row r="182" spans="1:28">
      <c r="A182" s="11">
        <v>0.50586002968922061</v>
      </c>
      <c r="B182" s="11">
        <v>0.26334489902828706</v>
      </c>
      <c r="C182" s="11">
        <v>0.5173503870270505</v>
      </c>
      <c r="D182" s="11">
        <v>0.27150989985506968</v>
      </c>
      <c r="E182" s="11">
        <v>0.54855581209065618</v>
      </c>
      <c r="F182" s="11">
        <v>0.2842298483861061</v>
      </c>
      <c r="G182" s="11">
        <v>0.5708780158886122</v>
      </c>
      <c r="H182" s="11">
        <v>0.28868474842876524</v>
      </c>
      <c r="I182" s="11">
        <v>0.59131947152339293</v>
      </c>
      <c r="J182" s="11">
        <v>0.28746333322680118</v>
      </c>
      <c r="K182" s="11">
        <v>0.60649852222026479</v>
      </c>
      <c r="L182" s="11">
        <v>0.29693729095944327</v>
      </c>
      <c r="M182" s="11">
        <v>0.62485938289177612</v>
      </c>
      <c r="N182" s="11">
        <v>0.29200577497335545</v>
      </c>
      <c r="O182" s="11">
        <v>0.66937862258817959</v>
      </c>
      <c r="P182" s="11">
        <v>0.30074327075259466</v>
      </c>
      <c r="Q182" s="11">
        <v>0.67781984828258823</v>
      </c>
      <c r="R182" s="11">
        <v>0.29870479964761004</v>
      </c>
      <c r="S182" s="11">
        <v>0.71085907135645032</v>
      </c>
      <c r="T182" s="11">
        <v>0.31272119912680635</v>
      </c>
      <c r="U182" s="11">
        <v>0.74333643025832863</v>
      </c>
      <c r="V182" s="11">
        <v>0.32085007163134655</v>
      </c>
      <c r="W182" s="11">
        <v>0.77053384142077985</v>
      </c>
      <c r="X182" s="11">
        <v>0.33519162601072444</v>
      </c>
      <c r="Y182" s="11">
        <v>0.76529671673778099</v>
      </c>
      <c r="Z182" s="11">
        <v>0.33065891112015866</v>
      </c>
      <c r="AA182" s="11">
        <v>0.75262113152511545</v>
      </c>
      <c r="AB182" s="11">
        <v>0.3209000954621436</v>
      </c>
    </row>
    <row r="183" spans="1:28">
      <c r="A183" s="11">
        <v>0.50637779533591887</v>
      </c>
      <c r="B183" s="11">
        <v>0.26384374778540332</v>
      </c>
      <c r="C183" s="11">
        <v>0.5180361188674999</v>
      </c>
      <c r="D183" s="11">
        <v>0.27217549471484315</v>
      </c>
      <c r="E183" s="11">
        <v>0.54925877203594753</v>
      </c>
      <c r="F183" s="11">
        <v>0.2849371297715439</v>
      </c>
      <c r="G183" s="11">
        <v>0.57239250592204394</v>
      </c>
      <c r="H183" s="11">
        <v>0.29027856325999735</v>
      </c>
      <c r="I183" s="11">
        <v>0.59152565731067541</v>
      </c>
      <c r="J183" s="11">
        <v>0.28768427181282202</v>
      </c>
      <c r="K183" s="11">
        <v>0.60755959794501557</v>
      </c>
      <c r="L183" s="11">
        <v>0.29808367041521178</v>
      </c>
      <c r="M183" s="11">
        <v>0.62523531842600633</v>
      </c>
      <c r="N183" s="11">
        <v>0.29243097753513142</v>
      </c>
      <c r="O183" s="11">
        <v>0.66982447959488378</v>
      </c>
      <c r="P183" s="11">
        <v>0.30126435232339854</v>
      </c>
      <c r="Q183" s="11">
        <v>0.6789900191859074</v>
      </c>
      <c r="R183" s="11">
        <v>0.30008323409624321</v>
      </c>
      <c r="S183" s="11">
        <v>0.71140864096783274</v>
      </c>
      <c r="T183" s="11">
        <v>0.31340902680026744</v>
      </c>
      <c r="U183" s="11">
        <v>0.74405447318853923</v>
      </c>
      <c r="V183" s="11">
        <v>0.32182692588274686</v>
      </c>
      <c r="W183" s="11">
        <v>0.77146290728569389</v>
      </c>
      <c r="X183" s="11">
        <v>0.33651725752684947</v>
      </c>
      <c r="Y183" s="11">
        <v>0.76608276802850894</v>
      </c>
      <c r="Z183" s="11">
        <v>0.33174692943999712</v>
      </c>
      <c r="AA183" s="11">
        <v>0.75779757399186309</v>
      </c>
      <c r="AB183" s="11">
        <v>0.32778670950188754</v>
      </c>
    </row>
    <row r="184" spans="1:28">
      <c r="A184" s="11">
        <v>0.50754800555475721</v>
      </c>
      <c r="B184" s="11">
        <v>0.26497484218176159</v>
      </c>
      <c r="C184" s="11">
        <v>0.51866836362439428</v>
      </c>
      <c r="D184" s="11">
        <v>0.27279245529467494</v>
      </c>
      <c r="E184" s="11">
        <v>0.5511396992808667</v>
      </c>
      <c r="F184" s="11">
        <v>0.28683386668926997</v>
      </c>
      <c r="G184" s="11">
        <v>0.57357514965444401</v>
      </c>
      <c r="H184" s="11">
        <v>0.29152360082650475</v>
      </c>
      <c r="I184" s="11">
        <v>0.59246577903507236</v>
      </c>
      <c r="J184" s="11">
        <v>0.28869169618304286</v>
      </c>
      <c r="K184" s="11">
        <v>0.60832398453507874</v>
      </c>
      <c r="L184" s="11">
        <v>0.29892018003020893</v>
      </c>
      <c r="M184" s="11">
        <v>0.62552420527419339</v>
      </c>
      <c r="N184" s="11">
        <v>0.29275891153702399</v>
      </c>
      <c r="O184" s="11">
        <v>0.67072028403954642</v>
      </c>
      <c r="P184" s="11">
        <v>0.30231763187185012</v>
      </c>
      <c r="Q184" s="11">
        <v>0.67942777418996492</v>
      </c>
      <c r="R184" s="11">
        <v>0.30060014701448062</v>
      </c>
      <c r="S184" s="11">
        <v>0.71218228006841966</v>
      </c>
      <c r="T184" s="11">
        <v>0.31437754374653493</v>
      </c>
      <c r="U184" s="11">
        <v>0.74489686013837164</v>
      </c>
      <c r="V184" s="11">
        <v>0.32297330533851537</v>
      </c>
      <c r="W184" s="11">
        <v>0.77225300657250695</v>
      </c>
      <c r="X184" s="11">
        <v>0.33765391012662965</v>
      </c>
      <c r="Y184" s="11">
        <v>0.76715697937760907</v>
      </c>
      <c r="Z184" s="11">
        <v>0.33323513840621299</v>
      </c>
      <c r="AA184" s="11">
        <v>0.75841420893185374</v>
      </c>
      <c r="AB184" s="11">
        <v>0.32860793405747446</v>
      </c>
    </row>
    <row r="185" spans="1:28">
      <c r="A185" s="11">
        <v>0.51334518507877192</v>
      </c>
      <c r="B185" s="11">
        <v>0.27058029033275577</v>
      </c>
      <c r="C185" s="11">
        <v>0.51938015327478071</v>
      </c>
      <c r="D185" s="11">
        <v>0.27348723072241343</v>
      </c>
      <c r="E185" s="11">
        <v>0.55152811012020342</v>
      </c>
      <c r="F185" s="11">
        <v>0.2872257200305145</v>
      </c>
      <c r="G185" s="11">
        <v>0.57429532673327865</v>
      </c>
      <c r="H185" s="11">
        <v>0.2922822955935952</v>
      </c>
      <c r="I185" s="11">
        <v>0.59363345294957892</v>
      </c>
      <c r="J185" s="11">
        <v>0.28994923970724951</v>
      </c>
      <c r="K185" s="11">
        <v>0.61129396639377431</v>
      </c>
      <c r="L185" s="11">
        <v>0.30217450813373603</v>
      </c>
      <c r="M185" s="11">
        <v>0.62652287371627058</v>
      </c>
      <c r="N185" s="11">
        <v>0.29389417458594869</v>
      </c>
      <c r="O185" s="11">
        <v>0.67131032874796004</v>
      </c>
      <c r="P185" s="11">
        <v>0.30301240729958862</v>
      </c>
      <c r="Q185" s="11">
        <v>0.68054334339385336</v>
      </c>
      <c r="R185" s="11">
        <v>0.30192577853060565</v>
      </c>
      <c r="S185" s="11">
        <v>0.7132399249413317</v>
      </c>
      <c r="T185" s="11">
        <v>0.31570317526265995</v>
      </c>
      <c r="U185" s="11">
        <v>0.74703610267313325</v>
      </c>
      <c r="V185" s="11">
        <v>0.32589136213501702</v>
      </c>
      <c r="W185" s="11">
        <v>0.7732834568591801</v>
      </c>
      <c r="X185" s="11">
        <v>0.33914211909284553</v>
      </c>
      <c r="Y185" s="11">
        <v>0.77039018810595083</v>
      </c>
      <c r="Z185" s="11">
        <v>0.33773311452539201</v>
      </c>
      <c r="AA185" s="11">
        <v>0.76011255319775506</v>
      </c>
      <c r="AB185" s="11">
        <v>0.33087151240104645</v>
      </c>
    </row>
    <row r="186" spans="1:28">
      <c r="A186" s="11">
        <v>0.51421311593161878</v>
      </c>
      <c r="B186" s="11">
        <v>0.27141957904946384</v>
      </c>
      <c r="C186" s="11">
        <v>0.52020851733804363</v>
      </c>
      <c r="D186" s="11">
        <v>0.27429733887115654</v>
      </c>
      <c r="E186" s="11">
        <v>0.55220942093674485</v>
      </c>
      <c r="F186" s="11">
        <v>0.28791354770397559</v>
      </c>
      <c r="G186" s="11">
        <v>0.57538147615119439</v>
      </c>
      <c r="H186" s="11">
        <v>0.29342867504936371</v>
      </c>
      <c r="I186" s="11">
        <v>0.59388984978350534</v>
      </c>
      <c r="J186" s="11">
        <v>0.29022576032748942</v>
      </c>
      <c r="K186" s="11">
        <v>0.61192752131680517</v>
      </c>
      <c r="L186" s="11">
        <v>0.30286928356147452</v>
      </c>
      <c r="M186" s="11">
        <v>0.627340748733489</v>
      </c>
      <c r="N186" s="11">
        <v>0.29482656320997375</v>
      </c>
      <c r="O186" s="11">
        <v>0.67213250543004766</v>
      </c>
      <c r="P186" s="11">
        <v>0.3039809242458561</v>
      </c>
      <c r="Q186" s="11">
        <v>0.68650810835236553</v>
      </c>
      <c r="R186" s="11">
        <v>0.30901526699524923</v>
      </c>
      <c r="S186" s="11">
        <v>0.71445432624702054</v>
      </c>
      <c r="T186" s="11">
        <v>0.31723168120368461</v>
      </c>
      <c r="U186" s="11">
        <v>0.74774714030646372</v>
      </c>
      <c r="V186" s="11">
        <v>0.32686265818299542</v>
      </c>
      <c r="W186" s="11">
        <v>0.77423262480771882</v>
      </c>
      <c r="X186" s="11">
        <v>0.34051916399062321</v>
      </c>
      <c r="Y186" s="11">
        <v>0.77304267060044762</v>
      </c>
      <c r="Z186" s="11">
        <v>0.34142931980096081</v>
      </c>
      <c r="AA186" s="11">
        <v>0.76057329728213008</v>
      </c>
      <c r="AB186" s="11">
        <v>0.33148847298087825</v>
      </c>
    </row>
    <row r="187" spans="1:28">
      <c r="A187" s="11">
        <v>0.51453484892017409</v>
      </c>
      <c r="B187" s="11">
        <v>0.27173083844109069</v>
      </c>
      <c r="C187" s="11">
        <v>0.52092030698843006</v>
      </c>
      <c r="D187" s="11">
        <v>0.27499489340060601</v>
      </c>
      <c r="E187" s="11">
        <v>0.5528932787096098</v>
      </c>
      <c r="F187" s="11">
        <v>0.28860832313171408</v>
      </c>
      <c r="G187" s="11">
        <v>0.57605105255292144</v>
      </c>
      <c r="H187" s="11">
        <v>0.2941359564348015</v>
      </c>
      <c r="I187" s="11">
        <v>0.59454045674959366</v>
      </c>
      <c r="J187" s="11">
        <v>0.29093165216207173</v>
      </c>
      <c r="K187" s="11">
        <v>0.61220463720996821</v>
      </c>
      <c r="L187" s="11">
        <v>0.30317359519882398</v>
      </c>
      <c r="M187" s="11">
        <v>0.62794913295682342</v>
      </c>
      <c r="N187" s="11">
        <v>0.29552133863771224</v>
      </c>
      <c r="O187" s="11">
        <v>0.67240963214751748</v>
      </c>
      <c r="P187" s="11">
        <v>0.30430885824774867</v>
      </c>
      <c r="Q187" s="11">
        <v>0.6868649022158877</v>
      </c>
      <c r="R187" s="11">
        <v>0.3094404695570252</v>
      </c>
      <c r="S187" s="11">
        <v>0.71554885498646825</v>
      </c>
      <c r="T187" s="11">
        <v>0.31861011565231778</v>
      </c>
      <c r="U187" s="11">
        <v>0.74854311716446542</v>
      </c>
      <c r="V187" s="11">
        <v>0.32795067650283388</v>
      </c>
      <c r="W187" s="11">
        <v>0.77646745210460033</v>
      </c>
      <c r="X187" s="11">
        <v>0.34377349209415031</v>
      </c>
      <c r="Y187" s="11">
        <v>0.77384722758299762</v>
      </c>
      <c r="Z187" s="11">
        <v>0.34256597240074099</v>
      </c>
      <c r="AA187" s="11">
        <v>0.76141597396276339</v>
      </c>
      <c r="AB187" s="11">
        <v>0.33262512558065843</v>
      </c>
    </row>
    <row r="188" spans="1:28">
      <c r="A188" s="11">
        <v>0.51595945266484677</v>
      </c>
      <c r="B188" s="11">
        <v>0.27311622064400126</v>
      </c>
      <c r="C188" s="11">
        <v>0.52207370794406593</v>
      </c>
      <c r="D188" s="11">
        <v>0.27612598779696429</v>
      </c>
      <c r="E188" s="11">
        <v>0.5544711181520301</v>
      </c>
      <c r="F188" s="11">
        <v>0.29021325436979001</v>
      </c>
      <c r="G188" s="11">
        <v>0.57653940792500702</v>
      </c>
      <c r="H188" s="11">
        <v>0.29465286935303892</v>
      </c>
      <c r="I188" s="11">
        <v>0.5955959570492575</v>
      </c>
      <c r="J188" s="11">
        <v>0.29207803161784024</v>
      </c>
      <c r="K188" s="11">
        <v>0.61247763242070508</v>
      </c>
      <c r="L188" s="11">
        <v>0.30347373818360701</v>
      </c>
      <c r="M188" s="11">
        <v>0.63413628571865821</v>
      </c>
      <c r="N188" s="11">
        <v>0.30261082710235582</v>
      </c>
      <c r="O188" s="11">
        <v>0.67380037877393428</v>
      </c>
      <c r="P188" s="11">
        <v>0.30596659241833274</v>
      </c>
      <c r="Q188" s="11">
        <v>0.68767545502985217</v>
      </c>
      <c r="R188" s="11">
        <v>0.31040898650329268</v>
      </c>
      <c r="S188" s="11">
        <v>0.7158079641488817</v>
      </c>
      <c r="T188" s="11">
        <v>0.31893804965421035</v>
      </c>
      <c r="U188" s="11">
        <v>0.74916571292468459</v>
      </c>
      <c r="V188" s="11">
        <v>0.32880663982980768</v>
      </c>
      <c r="W188" s="11">
        <v>0.77713256887148607</v>
      </c>
      <c r="X188" s="11">
        <v>0.34474478814212872</v>
      </c>
      <c r="Y188" s="11">
        <v>0.77442178525290195</v>
      </c>
      <c r="Z188" s="11">
        <v>0.34338302830376144</v>
      </c>
      <c r="AA188" s="11">
        <v>0.76222227611041971</v>
      </c>
      <c r="AB188" s="11">
        <v>0.33371314390049689</v>
      </c>
    </row>
    <row r="189" spans="1:28">
      <c r="A189" s="11">
        <v>0.51630363214097563</v>
      </c>
      <c r="B189" s="11">
        <v>0.27345110240017123</v>
      </c>
      <c r="C189" s="11">
        <v>0.52293910152671308</v>
      </c>
      <c r="D189" s="11">
        <v>0.27697500336966074</v>
      </c>
      <c r="E189" s="11">
        <v>0.55542877372967348</v>
      </c>
      <c r="F189" s="11">
        <v>0.29118871907033483</v>
      </c>
      <c r="G189" s="11">
        <v>0.57732666032000768</v>
      </c>
      <c r="H189" s="11">
        <v>0.29548937896803606</v>
      </c>
      <c r="I189" s="11">
        <v>0.59607563279272824</v>
      </c>
      <c r="J189" s="11">
        <v>0.29259911318864412</v>
      </c>
      <c r="K189" s="11">
        <v>0.61541052813756469</v>
      </c>
      <c r="L189" s="11">
        <v>0.30670305437173551</v>
      </c>
      <c r="M189" s="11">
        <v>0.63558263311752872</v>
      </c>
      <c r="N189" s="11">
        <v>0.30426856127293989</v>
      </c>
      <c r="O189" s="11">
        <v>0.67453256596843025</v>
      </c>
      <c r="P189" s="11">
        <v>0.30684200945728324</v>
      </c>
      <c r="Q189" s="11">
        <v>0.68937658038970562</v>
      </c>
      <c r="R189" s="11">
        <v>0.31244467850656649</v>
      </c>
      <c r="S189" s="11">
        <v>0.71668487807576864</v>
      </c>
      <c r="T189" s="11">
        <v>0.32004830078773644</v>
      </c>
      <c r="U189" s="11">
        <v>0.74982508649352431</v>
      </c>
      <c r="V189" s="11">
        <v>0.32971401653843413</v>
      </c>
      <c r="W189" s="11">
        <v>0.78019070759334319</v>
      </c>
      <c r="X189" s="11">
        <v>0.34924276426130774</v>
      </c>
      <c r="Y189" s="11">
        <v>0.77538408122764957</v>
      </c>
      <c r="Z189" s="11">
        <v>0.34476007320153912</v>
      </c>
      <c r="AA189" s="11">
        <v>0.76356293746871406</v>
      </c>
      <c r="AB189" s="11">
        <v>0.33552789731774985</v>
      </c>
    </row>
    <row r="190" spans="1:28">
      <c r="A190" s="11">
        <v>0.51804248671167907</v>
      </c>
      <c r="B190" s="11">
        <v>0.27515330219813056</v>
      </c>
      <c r="C190" s="11">
        <v>0.52471377552979614</v>
      </c>
      <c r="D190" s="11">
        <v>0.27872722699841723</v>
      </c>
      <c r="E190" s="11">
        <v>0.55744341618157733</v>
      </c>
      <c r="F190" s="11">
        <v>0.29324108568387436</v>
      </c>
      <c r="G190" s="11">
        <v>0.57795387336415616</v>
      </c>
      <c r="H190" s="11">
        <v>0.29615636337866502</v>
      </c>
      <c r="I190" s="11">
        <v>0.59693135722595769</v>
      </c>
      <c r="J190" s="11">
        <v>0.29353150181266918</v>
      </c>
      <c r="K190" s="11">
        <v>0.61570103624861294</v>
      </c>
      <c r="L190" s="11">
        <v>0.30702404061935068</v>
      </c>
      <c r="M190" s="11">
        <v>0.63605518312747711</v>
      </c>
      <c r="N190" s="11">
        <v>0.30481048610657591</v>
      </c>
      <c r="O190" s="11">
        <v>0.67492831519227092</v>
      </c>
      <c r="P190" s="11">
        <v>0.30731584629900088</v>
      </c>
      <c r="Q190" s="11">
        <v>0.69076139245630463</v>
      </c>
      <c r="R190" s="11">
        <v>0.31410241267715056</v>
      </c>
      <c r="S190" s="11">
        <v>0.71924277422002147</v>
      </c>
      <c r="T190" s="11">
        <v>0.32330262889126354</v>
      </c>
      <c r="U190" s="11">
        <v>0.75059041517767566</v>
      </c>
      <c r="V190" s="11">
        <v>0.33076729608688571</v>
      </c>
      <c r="W190" s="11">
        <v>0.78217294783946256</v>
      </c>
      <c r="X190" s="11">
        <v>0.35216082105780938</v>
      </c>
      <c r="Y190" s="11">
        <v>0.77636135800053896</v>
      </c>
      <c r="Z190" s="11">
        <v>0.34616629866728182</v>
      </c>
      <c r="AA190" s="11">
        <v>0.76370237317845913</v>
      </c>
      <c r="AB190" s="11">
        <v>0.33571687623409474</v>
      </c>
    </row>
    <row r="191" spans="1:28">
      <c r="A191" s="11">
        <v>0.518875999616913</v>
      </c>
      <c r="B191" s="11">
        <v>0.275970358101151</v>
      </c>
      <c r="C191" s="11">
        <v>0.53364474701980913</v>
      </c>
      <c r="D191" s="11">
        <v>0.2875494853798406</v>
      </c>
      <c r="E191" s="11">
        <v>0.55822405829473609</v>
      </c>
      <c r="F191" s="11">
        <v>0.29403729832406267</v>
      </c>
      <c r="G191" s="11">
        <v>0.57865639904399979</v>
      </c>
      <c r="H191" s="11">
        <v>0.29690533128976709</v>
      </c>
      <c r="I191" s="11">
        <v>0.59785545414823416</v>
      </c>
      <c r="J191" s="11">
        <v>0.29454031573374545</v>
      </c>
      <c r="K191" s="11">
        <v>0.61654474597538078</v>
      </c>
      <c r="L191" s="11">
        <v>0.30795642924337574</v>
      </c>
      <c r="M191" s="11">
        <v>0.63657364892786583</v>
      </c>
      <c r="N191" s="11">
        <v>0.305407992974431</v>
      </c>
      <c r="O191" s="11">
        <v>0.67595194561362626</v>
      </c>
      <c r="P191" s="11">
        <v>0.30854281970438707</v>
      </c>
      <c r="Q191" s="11">
        <v>0.69260749474223304</v>
      </c>
      <c r="R191" s="11">
        <v>0.31631318808821446</v>
      </c>
      <c r="S191" s="11">
        <v>0.7197342517416101</v>
      </c>
      <c r="T191" s="11">
        <v>0.32392792677622817</v>
      </c>
      <c r="U191" s="11">
        <v>0.75167010655932165</v>
      </c>
      <c r="V191" s="11">
        <v>0.33225550505310159</v>
      </c>
      <c r="W191" s="11">
        <v>0.78312473779890879</v>
      </c>
      <c r="X191" s="11">
        <v>0.35356704652355209</v>
      </c>
      <c r="Y191" s="11">
        <v>0.77728223647454198</v>
      </c>
      <c r="Z191" s="11">
        <v>0.34749193018340685</v>
      </c>
      <c r="AA191" s="11">
        <v>0.7641925633133394</v>
      </c>
      <c r="AB191" s="11">
        <v>0.33638247109386821</v>
      </c>
    </row>
    <row r="192" spans="1:28">
      <c r="A192" s="11">
        <v>0.52019884595125199</v>
      </c>
      <c r="B192" s="11">
        <v>0.27726819860016649</v>
      </c>
      <c r="C192" s="11">
        <v>0.53691157350771013</v>
      </c>
      <c r="D192" s="11">
        <v>0.29077880156796909</v>
      </c>
      <c r="E192" s="11">
        <v>0.55851823175010262</v>
      </c>
      <c r="F192" s="11">
        <v>0.2943374413088457</v>
      </c>
      <c r="G192" s="11">
        <v>0.58016029823803694</v>
      </c>
      <c r="H192" s="11">
        <v>0.29851026252784302</v>
      </c>
      <c r="I192" s="11">
        <v>0.59824111771926514</v>
      </c>
      <c r="J192" s="11">
        <v>0.29496134964295495</v>
      </c>
      <c r="K192" s="11">
        <v>0.61977948167996078</v>
      </c>
      <c r="L192" s="11">
        <v>0.31153174359451802</v>
      </c>
      <c r="M192" s="11">
        <v>0.63685105682844279</v>
      </c>
      <c r="N192" s="11">
        <v>0.30572897922204617</v>
      </c>
      <c r="O192" s="11">
        <v>0.67722202451804514</v>
      </c>
      <c r="P192" s="11">
        <v>0.31007132564541173</v>
      </c>
      <c r="Q192" s="11">
        <v>0.69388216200135955</v>
      </c>
      <c r="R192" s="11">
        <v>0.31784169402923912</v>
      </c>
      <c r="S192" s="11">
        <v>0.72003208896388615</v>
      </c>
      <c r="T192" s="11">
        <v>0.3243072741597734</v>
      </c>
      <c r="U192" s="11">
        <v>0.75249147761851376</v>
      </c>
      <c r="V192" s="11">
        <v>0.33339215765288177</v>
      </c>
      <c r="W192" s="11">
        <v>0.78332750664242723</v>
      </c>
      <c r="X192" s="11">
        <v>0.35387135816090154</v>
      </c>
      <c r="Y192" s="11">
        <v>0.77827273159873278</v>
      </c>
      <c r="Z192" s="11">
        <v>0.34891899891198169</v>
      </c>
      <c r="AA192" s="11">
        <v>0.7648204570373468</v>
      </c>
      <c r="AB192" s="11">
        <v>0.337238434420842</v>
      </c>
    </row>
    <row r="193" spans="1:28">
      <c r="A193" s="11">
        <v>0.5211475841593638</v>
      </c>
      <c r="B193" s="11">
        <v>0.27820058722419155</v>
      </c>
      <c r="C193" s="11">
        <v>0.53753970387356176</v>
      </c>
      <c r="D193" s="11">
        <v>0.2913999308003673</v>
      </c>
      <c r="E193" s="11">
        <v>0.55958031253701024</v>
      </c>
      <c r="F193" s="11">
        <v>0.29542268052697324</v>
      </c>
      <c r="G193" s="11">
        <v>0.58317986422543855</v>
      </c>
      <c r="H193" s="11">
        <v>0.30173957871597151</v>
      </c>
      <c r="I193" s="11">
        <v>0.5995284434896041</v>
      </c>
      <c r="J193" s="11">
        <v>0.29636757510869766</v>
      </c>
      <c r="K193" s="11">
        <v>0.61997830460702574</v>
      </c>
      <c r="L193" s="11">
        <v>0.31175268218053886</v>
      </c>
      <c r="M193" s="11">
        <v>0.63777319895311946</v>
      </c>
      <c r="N193" s="11">
        <v>0.30679893338076347</v>
      </c>
      <c r="O193" s="11">
        <v>0.67990330220515172</v>
      </c>
      <c r="P193" s="11">
        <v>0.31330064183354023</v>
      </c>
      <c r="Q193" s="11">
        <v>0.69657270781124392</v>
      </c>
      <c r="R193" s="11">
        <v>0.32107101021736761</v>
      </c>
      <c r="S193" s="11">
        <v>0.72043688939911577</v>
      </c>
      <c r="T193" s="11">
        <v>0.32482418707801081</v>
      </c>
      <c r="U193" s="11">
        <v>0.75286363401526923</v>
      </c>
      <c r="V193" s="11">
        <v>0.33390907057111918</v>
      </c>
      <c r="W193" s="11">
        <v>0.78402845755838302</v>
      </c>
      <c r="X193" s="11">
        <v>0.35492463770935312</v>
      </c>
      <c r="Y193" s="11">
        <v>0.77929847565972754</v>
      </c>
      <c r="Z193" s="11">
        <v>0.35040720787819757</v>
      </c>
      <c r="AA193" s="11">
        <v>0.76509413209498311</v>
      </c>
      <c r="AB193" s="11">
        <v>0.33761361315182081</v>
      </c>
    </row>
    <row r="194" spans="1:28">
      <c r="A194" s="11">
        <v>0.52185390030168055</v>
      </c>
      <c r="B194" s="11">
        <v>0.27889536265193005</v>
      </c>
      <c r="C194" s="11">
        <v>0.53879733606894598</v>
      </c>
      <c r="D194" s="11">
        <v>0.29264357881601921</v>
      </c>
      <c r="E194" s="11">
        <v>0.56106264111729853</v>
      </c>
      <c r="F194" s="11">
        <v>0.29693868051029865</v>
      </c>
      <c r="G194" s="11">
        <v>0.58379883995005788</v>
      </c>
      <c r="H194" s="11">
        <v>0.30240517357574498</v>
      </c>
      <c r="I194" s="11">
        <v>0.60043758392990154</v>
      </c>
      <c r="J194" s="11">
        <v>0.29737638902977392</v>
      </c>
      <c r="K194" s="11">
        <v>0.62213754219836326</v>
      </c>
      <c r="L194" s="11">
        <v>0.31415660516051402</v>
      </c>
      <c r="M194" s="11">
        <v>0.63854037528506002</v>
      </c>
      <c r="N194" s="11">
        <v>0.30769102502997969</v>
      </c>
      <c r="O194" s="11">
        <v>0.68216122025745196</v>
      </c>
      <c r="P194" s="11">
        <v>0.31603666746797443</v>
      </c>
      <c r="Q194" s="11">
        <v>0.69684571630839809</v>
      </c>
      <c r="R194" s="11">
        <v>0.32139894421926019</v>
      </c>
      <c r="S194" s="11">
        <v>0.72152035297860284</v>
      </c>
      <c r="T194" s="11">
        <v>0.32620956928092137</v>
      </c>
      <c r="U194" s="11">
        <v>0.75438465910036168</v>
      </c>
      <c r="V194" s="11">
        <v>0.33603508337999899</v>
      </c>
      <c r="W194" s="11">
        <v>0.78457121381624906</v>
      </c>
      <c r="X194" s="11">
        <v>0.35574169361237357</v>
      </c>
      <c r="Y194" s="11">
        <v>0.78000609806606669</v>
      </c>
      <c r="Z194" s="11">
        <v>0.35143686506210603</v>
      </c>
      <c r="AA194" s="11">
        <v>0.76547779681185935</v>
      </c>
      <c r="AB194" s="11">
        <v>0.3381402529260466</v>
      </c>
    </row>
    <row r="195" spans="1:28">
      <c r="A195" s="11">
        <v>0.52293133170521455</v>
      </c>
      <c r="B195" s="11">
        <v>0.27995558995465897</v>
      </c>
      <c r="C195" s="11">
        <v>0.53919231760904485</v>
      </c>
      <c r="D195" s="11">
        <v>0.29303543215726374</v>
      </c>
      <c r="E195" s="11">
        <v>0.56146888065089984</v>
      </c>
      <c r="F195" s="11">
        <v>0.29735415621608624</v>
      </c>
      <c r="G195" s="11">
        <v>0.58417187284873529</v>
      </c>
      <c r="H195" s="11">
        <v>0.30280675377297783</v>
      </c>
      <c r="I195" s="11">
        <v>0.60106361953273857</v>
      </c>
      <c r="J195" s="11">
        <v>0.29807116445751242</v>
      </c>
      <c r="K195" s="11">
        <v>0.62238581331454279</v>
      </c>
      <c r="L195" s="11">
        <v>0.31443312578075394</v>
      </c>
      <c r="M195" s="11">
        <v>0.6401436016346016</v>
      </c>
      <c r="N195" s="11">
        <v>0.30955858137974074</v>
      </c>
      <c r="O195" s="11">
        <v>0.68330347318517815</v>
      </c>
      <c r="P195" s="11">
        <v>0.317422049670885</v>
      </c>
      <c r="Q195" s="11">
        <v>0.6970895411386151</v>
      </c>
      <c r="R195" s="11">
        <v>0.32169213944976582</v>
      </c>
      <c r="S195" s="11">
        <v>0.72241478674209425</v>
      </c>
      <c r="T195" s="11">
        <v>0.32735594873668988</v>
      </c>
      <c r="U195" s="11">
        <v>0.756705163691896</v>
      </c>
      <c r="V195" s="11">
        <v>0.33928941148352609</v>
      </c>
      <c r="W195" s="11">
        <v>0.78527828275765588</v>
      </c>
      <c r="X195" s="11">
        <v>0.35681164777109087</v>
      </c>
      <c r="Y195" s="11">
        <v>0.78079214935679464</v>
      </c>
      <c r="Z195" s="11">
        <v>0.35258324451787454</v>
      </c>
      <c r="AA195" s="11">
        <v>0.76607018206319866</v>
      </c>
      <c r="AB195" s="11">
        <v>0.33895730882906705</v>
      </c>
    </row>
    <row r="196" spans="1:28">
      <c r="A196" s="11">
        <v>0.52414194560168537</v>
      </c>
      <c r="B196" s="11">
        <v>0.28114782458865822</v>
      </c>
      <c r="C196" s="11">
        <v>0.54041017735768293</v>
      </c>
      <c r="D196" s="11">
        <v>0.29424434140152872</v>
      </c>
      <c r="E196" s="11">
        <v>0.56220113059391164</v>
      </c>
      <c r="F196" s="11">
        <v>0.29810312412718831</v>
      </c>
      <c r="G196" s="11">
        <v>0.58544983413568696</v>
      </c>
      <c r="H196" s="11">
        <v>0.304185188221611</v>
      </c>
      <c r="I196" s="11">
        <v>0.60234560370237067</v>
      </c>
      <c r="J196" s="11">
        <v>0.29949823318608726</v>
      </c>
      <c r="K196" s="11">
        <v>0.62322128167645818</v>
      </c>
      <c r="L196" s="11">
        <v>0.315365514404779</v>
      </c>
      <c r="M196" s="11">
        <v>0.64293107274591677</v>
      </c>
      <c r="N196" s="11">
        <v>0.31281290948326784</v>
      </c>
      <c r="O196" s="11">
        <v>0.68392624134362512</v>
      </c>
      <c r="P196" s="11">
        <v>0.31818074443797545</v>
      </c>
      <c r="Q196" s="11">
        <v>0.69734842850660606</v>
      </c>
      <c r="R196" s="11">
        <v>0.3220061779431036</v>
      </c>
      <c r="S196" s="11">
        <v>0.72323545277251422</v>
      </c>
      <c r="T196" s="11">
        <v>0.32840922828514146</v>
      </c>
      <c r="U196" s="11">
        <v>0.75770692114575078</v>
      </c>
      <c r="V196" s="11">
        <v>0.3406956369492688</v>
      </c>
      <c r="W196" s="11">
        <v>0.78597136764088904</v>
      </c>
      <c r="X196" s="11">
        <v>0.35786492731954245</v>
      </c>
      <c r="Y196" s="11">
        <v>0.78151387133785544</v>
      </c>
      <c r="Z196" s="11">
        <v>0.35363652406632612</v>
      </c>
      <c r="AA196" s="11">
        <v>0.76657336310271351</v>
      </c>
      <c r="AB196" s="11">
        <v>0.33965208425680554</v>
      </c>
    </row>
    <row r="197" spans="1:28">
      <c r="A197" s="11">
        <v>0.52496348704688001</v>
      </c>
      <c r="B197" s="11">
        <v>0.28195793273740133</v>
      </c>
      <c r="C197" s="11">
        <v>0.54239605676762437</v>
      </c>
      <c r="D197" s="11">
        <v>0.29622306181972796</v>
      </c>
      <c r="E197" s="11">
        <v>0.56248766318030763</v>
      </c>
      <c r="F197" s="11">
        <v>0.29839631935769395</v>
      </c>
      <c r="G197" s="11">
        <v>0.5866524827869436</v>
      </c>
      <c r="H197" s="11">
        <v>0.30548302872062649</v>
      </c>
      <c r="I197" s="11">
        <v>0.60378676757306549</v>
      </c>
      <c r="J197" s="11">
        <v>0.30110316442416318</v>
      </c>
      <c r="K197" s="11">
        <v>0.62453165868799509</v>
      </c>
      <c r="L197" s="11">
        <v>0.31685372337099488</v>
      </c>
      <c r="M197" s="11">
        <v>0.64318169643540357</v>
      </c>
      <c r="N197" s="11">
        <v>0.31310749426462897</v>
      </c>
      <c r="O197" s="11">
        <v>0.6851206472698419</v>
      </c>
      <c r="P197" s="11">
        <v>0.31963699373451532</v>
      </c>
      <c r="Q197" s="11">
        <v>0.69827477457970832</v>
      </c>
      <c r="R197" s="11">
        <v>0.32313727233946188</v>
      </c>
      <c r="S197" s="11">
        <v>0.72499665739959529</v>
      </c>
      <c r="T197" s="11">
        <v>0.33067280662871346</v>
      </c>
      <c r="U197" s="11">
        <v>0.76260187234072307</v>
      </c>
      <c r="V197" s="11">
        <v>0.34758225098901274</v>
      </c>
      <c r="W197" s="11">
        <v>0.78720808278562404</v>
      </c>
      <c r="X197" s="11">
        <v>0.35974637917785829</v>
      </c>
      <c r="Y197" s="11">
        <v>0.78374160414386462</v>
      </c>
      <c r="Z197" s="11">
        <v>0.35689085216985322</v>
      </c>
      <c r="AA197" s="11">
        <v>0.76758925184514193</v>
      </c>
      <c r="AB197" s="11">
        <v>0.34105830972254825</v>
      </c>
    </row>
    <row r="198" spans="1:28">
      <c r="A198" s="11">
        <v>0.52623545467605204</v>
      </c>
      <c r="B198" s="11">
        <v>0.28321269715989705</v>
      </c>
      <c r="C198" s="11">
        <v>0.54291447003900406</v>
      </c>
      <c r="D198" s="11">
        <v>0.29673997473796537</v>
      </c>
      <c r="E198" s="11">
        <v>0.56316515356236385</v>
      </c>
      <c r="F198" s="11">
        <v>0.29909109478543244</v>
      </c>
      <c r="G198" s="11">
        <v>0.58709376776171973</v>
      </c>
      <c r="H198" s="11">
        <v>0.30595964466405512</v>
      </c>
      <c r="I198" s="11">
        <v>0.60405598424868823</v>
      </c>
      <c r="J198" s="11">
        <v>0.30140330740894622</v>
      </c>
      <c r="K198" s="11">
        <v>0.62488603737664972</v>
      </c>
      <c r="L198" s="11">
        <v>0.31725947222079415</v>
      </c>
      <c r="M198" s="11">
        <v>0.64336822933406745</v>
      </c>
      <c r="N198" s="11">
        <v>0.31332843285064982</v>
      </c>
      <c r="O198" s="11">
        <v>0.68554400690464823</v>
      </c>
      <c r="P198" s="11">
        <v>0.32015390665275273</v>
      </c>
      <c r="Q198" s="11">
        <v>0.69858543942129747</v>
      </c>
      <c r="R198" s="11">
        <v>0.3235166197230071</v>
      </c>
      <c r="S198" s="11">
        <v>0.72726409309487927</v>
      </c>
      <c r="T198" s="11">
        <v>0.3335908634252151</v>
      </c>
      <c r="U198" s="11">
        <v>0.76424899276965741</v>
      </c>
      <c r="V198" s="11">
        <v>0.34990002181594837</v>
      </c>
      <c r="W198" s="11">
        <v>0.78777181513075056</v>
      </c>
      <c r="X198" s="11">
        <v>0.36060929025910948</v>
      </c>
      <c r="Y198" s="11">
        <v>0.78409409351190407</v>
      </c>
      <c r="Z198" s="11">
        <v>0.35741193374065711</v>
      </c>
      <c r="AA198" s="11">
        <v>0.76844751761133678</v>
      </c>
      <c r="AB198" s="11">
        <v>0.34225332345825843</v>
      </c>
    </row>
    <row r="199" spans="1:28">
      <c r="A199" s="11">
        <v>0.52774236220849469</v>
      </c>
      <c r="B199" s="11">
        <v>0.28470090612611293</v>
      </c>
      <c r="C199" s="11">
        <v>0.54443405179743998</v>
      </c>
      <c r="D199" s="11">
        <v>0.29825597472129078</v>
      </c>
      <c r="E199" s="11">
        <v>0.56426798565044778</v>
      </c>
      <c r="F199" s="11">
        <v>0.30022218918179072</v>
      </c>
      <c r="G199" s="11">
        <v>0.58859178315609317</v>
      </c>
      <c r="H199" s="11">
        <v>0.30757847141068578</v>
      </c>
      <c r="I199" s="11">
        <v>0.60431879100346286</v>
      </c>
      <c r="J199" s="11">
        <v>0.30169650263945186</v>
      </c>
      <c r="K199" s="11">
        <v>0.62505086467369841</v>
      </c>
      <c r="L199" s="11">
        <v>0.31744845113713904</v>
      </c>
      <c r="M199" s="11">
        <v>0.64541339516659724</v>
      </c>
      <c r="N199" s="11">
        <v>0.31575319909345717</v>
      </c>
      <c r="O199" s="11">
        <v>0.68750741390664849</v>
      </c>
      <c r="P199" s="11">
        <v>0.32255782963272789</v>
      </c>
      <c r="Q199" s="11">
        <v>0.699966485853453</v>
      </c>
      <c r="R199" s="11">
        <v>0.32520631356326712</v>
      </c>
      <c r="S199" s="11">
        <v>0.72802205655218855</v>
      </c>
      <c r="T199" s="11">
        <v>0.33456632812575993</v>
      </c>
      <c r="U199" s="11">
        <v>0.76499242990105842</v>
      </c>
      <c r="V199" s="11">
        <v>0.35095330136439995</v>
      </c>
      <c r="W199" s="11">
        <v>0.7884115857921965</v>
      </c>
      <c r="X199" s="11">
        <v>0.3615930922647872</v>
      </c>
      <c r="Y199" s="11">
        <v>0.78451091218961067</v>
      </c>
      <c r="Z199" s="11">
        <v>0.3580288943204889</v>
      </c>
      <c r="AA199" s="11">
        <v>0.77103270763362919</v>
      </c>
      <c r="AB199" s="11">
        <v>0.34585364972479932</v>
      </c>
    </row>
    <row r="200" spans="1:28">
      <c r="A200" s="11">
        <v>0.5282541421251733</v>
      </c>
      <c r="B200" s="11">
        <v>0.28520670263750653</v>
      </c>
      <c r="C200" s="11">
        <v>0.54559842446252305</v>
      </c>
      <c r="D200" s="11">
        <v>0.29941902878732501</v>
      </c>
      <c r="E200" s="11">
        <v>0.56495439037963624</v>
      </c>
      <c r="F200" s="11">
        <v>0.30092808101637303</v>
      </c>
      <c r="G200" s="11">
        <v>0.58923429407936723</v>
      </c>
      <c r="H200" s="11">
        <v>0.30827324683842428</v>
      </c>
      <c r="I200" s="11">
        <v>0.60718829890315618</v>
      </c>
      <c r="J200" s="11">
        <v>0.30490775466645914</v>
      </c>
      <c r="K200" s="11">
        <v>0.62568544976733576</v>
      </c>
      <c r="L200" s="11">
        <v>0.31817657578540898</v>
      </c>
      <c r="M200" s="11">
        <v>0.64579889649050248</v>
      </c>
      <c r="N200" s="11">
        <v>0.31621036132490909</v>
      </c>
      <c r="O200" s="11">
        <v>0.68780192495694847</v>
      </c>
      <c r="P200" s="11">
        <v>0.32292050240600739</v>
      </c>
      <c r="Q200" s="11">
        <v>0.70094366799154262</v>
      </c>
      <c r="R200" s="11">
        <v>0.32640688550239921</v>
      </c>
      <c r="S200" s="11">
        <v>0.72883534580930132</v>
      </c>
      <c r="T200" s="11">
        <v>0.33561960767421151</v>
      </c>
      <c r="U200" s="11">
        <v>0.7654276339697349</v>
      </c>
      <c r="V200" s="11">
        <v>0.35157026194423174</v>
      </c>
      <c r="W200" s="11">
        <v>0.78977765347503803</v>
      </c>
      <c r="X200" s="11">
        <v>0.36369548270912389</v>
      </c>
      <c r="Y200" s="11">
        <v>0.78509251964687576</v>
      </c>
      <c r="Z200" s="11">
        <v>0.35889180540174009</v>
      </c>
      <c r="AA200" s="11">
        <v>0.77159824501539032</v>
      </c>
      <c r="AB200" s="11">
        <v>0.34664430416156572</v>
      </c>
    </row>
    <row r="201" spans="1:28">
      <c r="A201" s="11">
        <v>0.5289679404300146</v>
      </c>
      <c r="B201" s="11">
        <v>0.28591259447208883</v>
      </c>
      <c r="C201" s="11">
        <v>0.54642267413474321</v>
      </c>
      <c r="D201" s="11">
        <v>0.30024442199547835</v>
      </c>
      <c r="E201" s="11">
        <v>0.5660839655091171</v>
      </c>
      <c r="F201" s="11">
        <v>0.30209113508240726</v>
      </c>
      <c r="G201" s="11">
        <v>0.59016511118616177</v>
      </c>
      <c r="H201" s="11">
        <v>0.30928067120864511</v>
      </c>
      <c r="I201" s="11">
        <v>0.60932814414630054</v>
      </c>
      <c r="J201" s="11">
        <v>0.3073116776464343</v>
      </c>
      <c r="K201" s="11">
        <v>0.62665896099052942</v>
      </c>
      <c r="L201" s="11">
        <v>0.31929377467321246</v>
      </c>
      <c r="M201" s="11">
        <v>0.6474652570518995</v>
      </c>
      <c r="N201" s="11">
        <v>0.31818908174310834</v>
      </c>
      <c r="O201" s="11">
        <v>0.68830811582465168</v>
      </c>
      <c r="P201" s="11">
        <v>0.32354580029097202</v>
      </c>
      <c r="Q201" s="11">
        <v>0.70225693300371506</v>
      </c>
      <c r="R201" s="11">
        <v>0.32802571224902988</v>
      </c>
      <c r="S201" s="11">
        <v>0.73062329123962078</v>
      </c>
      <c r="T201" s="11">
        <v>0.33793737850114713</v>
      </c>
      <c r="U201" s="11">
        <v>0.76626564260901731</v>
      </c>
      <c r="V201" s="11">
        <v>0.352762496578231</v>
      </c>
      <c r="W201" s="11">
        <v>0.79044451824919548</v>
      </c>
      <c r="X201" s="11">
        <v>0.36472513989303235</v>
      </c>
      <c r="Y201" s="11">
        <v>0.78704971686291469</v>
      </c>
      <c r="Z201" s="11">
        <v>0.36180986219824174</v>
      </c>
      <c r="AA201" s="11">
        <v>0.77277522097528828</v>
      </c>
      <c r="AB201" s="11">
        <v>0.34830203833214979</v>
      </c>
    </row>
    <row r="202" spans="1:28">
      <c r="A202" s="11">
        <v>0.52967126370732154</v>
      </c>
      <c r="B202" s="11">
        <v>0.28661014900153831</v>
      </c>
      <c r="C202" s="11">
        <v>0.54669833833460391</v>
      </c>
      <c r="D202" s="11">
        <v>0.30052094261571827</v>
      </c>
      <c r="E202" s="11">
        <v>0.56673089241529107</v>
      </c>
      <c r="F202" s="11">
        <v>0.30275811949303622</v>
      </c>
      <c r="G202" s="11">
        <v>0.59113711489060206</v>
      </c>
      <c r="H202" s="11">
        <v>0.31033395075709669</v>
      </c>
      <c r="I202" s="11">
        <v>0.61102890981134583</v>
      </c>
      <c r="J202" s="11">
        <v>0.30922786827613707</v>
      </c>
      <c r="K202" s="11">
        <v>0.62759023521885438</v>
      </c>
      <c r="L202" s="11">
        <v>0.32036372883192976</v>
      </c>
      <c r="M202" s="11">
        <v>0.64771779389932138</v>
      </c>
      <c r="N202" s="11">
        <v>0.31848922472789137</v>
      </c>
      <c r="O202" s="11">
        <v>0.6906437520707811</v>
      </c>
      <c r="P202" s="11">
        <v>0.32643884517207511</v>
      </c>
      <c r="Q202" s="11">
        <v>0.70311079061377979</v>
      </c>
      <c r="R202" s="11">
        <v>0.32907899179748146</v>
      </c>
      <c r="S202" s="11">
        <v>0.73113597698446742</v>
      </c>
      <c r="T202" s="11">
        <v>0.3386029733609206</v>
      </c>
      <c r="U202" s="11">
        <v>0.76648981210918066</v>
      </c>
      <c r="V202" s="11">
        <v>0.35308209327499068</v>
      </c>
      <c r="W202" s="11">
        <v>0.79140679625227195</v>
      </c>
      <c r="X202" s="11">
        <v>0.36621334885924822</v>
      </c>
      <c r="Y202" s="11">
        <v>0.78928978679680528</v>
      </c>
      <c r="Z202" s="11">
        <v>0.36517674392106247</v>
      </c>
      <c r="AA202" s="11">
        <v>0.77514043167910085</v>
      </c>
      <c r="AB202" s="11">
        <v>0.35166892005497052</v>
      </c>
    </row>
    <row r="203" spans="1:28">
      <c r="A203" s="11">
        <v>0.53079059522099292</v>
      </c>
      <c r="B203" s="11">
        <v>0.28772040013506439</v>
      </c>
      <c r="C203" s="11">
        <v>0.54740327066658589</v>
      </c>
      <c r="D203" s="11">
        <v>0.30122822400115606</v>
      </c>
      <c r="E203" s="11">
        <v>0.56770892364352254</v>
      </c>
      <c r="F203" s="11">
        <v>0.30376693341411248</v>
      </c>
      <c r="G203" s="11">
        <v>0.59191142292634258</v>
      </c>
      <c r="H203" s="11">
        <v>0.31117601857551574</v>
      </c>
      <c r="I203" s="11">
        <v>0.61252242136896728</v>
      </c>
      <c r="J203" s="11">
        <v>0.31091200391297519</v>
      </c>
      <c r="K203" s="11">
        <v>0.62835874249134382</v>
      </c>
      <c r="L203" s="11">
        <v>0.32124887272686858</v>
      </c>
      <c r="M203" s="11">
        <v>0.65071953869935817</v>
      </c>
      <c r="N203" s="11">
        <v>0.32206453907903365</v>
      </c>
      <c r="O203" s="11">
        <v>0.69137900708871769</v>
      </c>
      <c r="P203" s="11">
        <v>0.32735039053326803</v>
      </c>
      <c r="Q203" s="11">
        <v>0.70532310084933902</v>
      </c>
      <c r="R203" s="11">
        <v>0.33181501743191566</v>
      </c>
      <c r="S203" s="11">
        <v>0.73247117295306086</v>
      </c>
      <c r="T203" s="11">
        <v>0.3403399119302668</v>
      </c>
      <c r="U203" s="11">
        <v>0.76717282855499069</v>
      </c>
      <c r="V203" s="11">
        <v>0.3540658952806684</v>
      </c>
      <c r="W203" s="11">
        <v>0.79199325269193077</v>
      </c>
      <c r="X203" s="11">
        <v>0.36712072556787467</v>
      </c>
      <c r="Y203" s="11">
        <v>0.79053759915966493</v>
      </c>
      <c r="Z203" s="11">
        <v>0.36705819577937832</v>
      </c>
      <c r="AA203" s="11">
        <v>0.77627670280447691</v>
      </c>
      <c r="AB203" s="11">
        <v>0.35328774680160119</v>
      </c>
    </row>
    <row r="204" spans="1:28">
      <c r="A204" s="11">
        <v>0.53210446296030245</v>
      </c>
      <c r="B204" s="11">
        <v>0.28902518838835728</v>
      </c>
      <c r="C204" s="11">
        <v>0.54803962981452292</v>
      </c>
      <c r="D204" s="11">
        <v>0.30186741739467549</v>
      </c>
      <c r="E204" s="11">
        <v>0.57308936887695749</v>
      </c>
      <c r="F204" s="11">
        <v>0.30937238156510666</v>
      </c>
      <c r="G204" s="11">
        <v>0.59294932518701604</v>
      </c>
      <c r="H204" s="11">
        <v>0.31230711297187402</v>
      </c>
      <c r="I204" s="11">
        <v>0.61540368079021557</v>
      </c>
      <c r="J204" s="11">
        <v>0.31416633201650229</v>
      </c>
      <c r="K204" s="11">
        <v>0.62924777972480006</v>
      </c>
      <c r="L204" s="11">
        <v>0.32227714035992155</v>
      </c>
      <c r="M204" s="11">
        <v>0.6514828887154287</v>
      </c>
      <c r="N204" s="11">
        <v>0.32297608444022657</v>
      </c>
      <c r="O204" s="11">
        <v>0.69372589202079604</v>
      </c>
      <c r="P204" s="11">
        <v>0.33026844732976968</v>
      </c>
      <c r="Q204" s="11">
        <v>0.70719556257637195</v>
      </c>
      <c r="R204" s="11">
        <v>0.33413278825885129</v>
      </c>
      <c r="S204" s="11">
        <v>0.73322083754039957</v>
      </c>
      <c r="T204" s="11">
        <v>0.34132371393594452</v>
      </c>
      <c r="U204" s="11">
        <v>0.76973501588888849</v>
      </c>
      <c r="V204" s="11">
        <v>0.35776210055623719</v>
      </c>
      <c r="W204" s="11">
        <v>0.79423245000699161</v>
      </c>
      <c r="X204" s="11">
        <v>0.37059460270656713</v>
      </c>
      <c r="Y204" s="11">
        <v>0.79423873752407903</v>
      </c>
      <c r="Z204" s="11">
        <v>0.37266364393037249</v>
      </c>
      <c r="AA204" s="11">
        <v>0.77694270318207925</v>
      </c>
      <c r="AB204" s="11">
        <v>0.35423681003589197</v>
      </c>
    </row>
    <row r="205" spans="1:28">
      <c r="A205" s="11">
        <v>0.53328963750418978</v>
      </c>
      <c r="B205" s="11">
        <v>0.29020630661551272</v>
      </c>
      <c r="C205" s="11">
        <v>0.54904216976525999</v>
      </c>
      <c r="D205" s="11">
        <v>0.30287484176489632</v>
      </c>
      <c r="E205" s="11">
        <v>0.5742444135696736</v>
      </c>
      <c r="F205" s="11">
        <v>0.31058129080937164</v>
      </c>
      <c r="G205" s="11">
        <v>0.5946873996076677</v>
      </c>
      <c r="H205" s="11">
        <v>0.3142038498896001</v>
      </c>
      <c r="I205" s="11">
        <v>0.61754459435350129</v>
      </c>
      <c r="J205" s="11">
        <v>0.31659109825930964</v>
      </c>
      <c r="K205" s="11">
        <v>0.63011827388733832</v>
      </c>
      <c r="L205" s="11">
        <v>0.32328456473014239</v>
      </c>
      <c r="M205" s="11">
        <v>0.65648101382065238</v>
      </c>
      <c r="N205" s="11">
        <v>0.32895532177134401</v>
      </c>
      <c r="O205" s="11">
        <v>0.69447444094030863</v>
      </c>
      <c r="P205" s="11">
        <v>0.33120083595379474</v>
      </c>
      <c r="Q205" s="11">
        <v>0.70758059869822032</v>
      </c>
      <c r="R205" s="11">
        <v>0.33460940420227991</v>
      </c>
      <c r="S205" s="11">
        <v>0.73358045523912296</v>
      </c>
      <c r="T205" s="11">
        <v>0.34179755077766216</v>
      </c>
      <c r="U205" s="11">
        <v>0.77284098939310431</v>
      </c>
      <c r="V205" s="11">
        <v>0.36226007667541621</v>
      </c>
      <c r="W205" s="11">
        <v>0.79782722696126374</v>
      </c>
      <c r="X205" s="11">
        <v>0.37620005085756131</v>
      </c>
      <c r="Y205" s="11">
        <v>0.79487762450365052</v>
      </c>
      <c r="Z205" s="11">
        <v>0.3736349399783509</v>
      </c>
      <c r="AA205" s="11">
        <v>0.78008650210366093</v>
      </c>
      <c r="AB205" s="11">
        <v>0.35873478615507098</v>
      </c>
    </row>
    <row r="206" spans="1:28">
      <c r="A206" s="11">
        <v>0.5342683043623998</v>
      </c>
      <c r="B206" s="11">
        <v>0.29118316086691304</v>
      </c>
      <c r="C206" s="11">
        <v>0.54979647478975435</v>
      </c>
      <c r="D206" s="11">
        <v>0.30363353653198677</v>
      </c>
      <c r="E206" s="11">
        <v>0.57548987521187467</v>
      </c>
      <c r="F206" s="11">
        <v>0.31188607906266452</v>
      </c>
      <c r="G206" s="11">
        <v>0.5949874733905155</v>
      </c>
      <c r="H206" s="11">
        <v>0.31453178389149267</v>
      </c>
      <c r="I206" s="11">
        <v>0.6185295855238353</v>
      </c>
      <c r="J206" s="11">
        <v>0.31770829714711313</v>
      </c>
      <c r="K206" s="11">
        <v>0.63220333919500393</v>
      </c>
      <c r="L206" s="11">
        <v>0.32569821456610593</v>
      </c>
      <c r="M206" s="11">
        <v>0.6573228033120585</v>
      </c>
      <c r="N206" s="11">
        <v>0.32996274614156484</v>
      </c>
      <c r="O206" s="11">
        <v>0.69543569228503788</v>
      </c>
      <c r="P206" s="11">
        <v>0.33240140789292683</v>
      </c>
      <c r="Q206" s="11">
        <v>0.70811720160641978</v>
      </c>
      <c r="R206" s="11">
        <v>0.33527499906205338</v>
      </c>
      <c r="S206" s="11">
        <v>0.73403597099083917</v>
      </c>
      <c r="T206" s="11">
        <v>0.34240061584893916</v>
      </c>
      <c r="U206" s="11">
        <v>0.77429196150939572</v>
      </c>
      <c r="V206" s="11">
        <v>0.3643624671197529</v>
      </c>
      <c r="W206" s="11">
        <v>0.80165361487903752</v>
      </c>
      <c r="X206" s="11">
        <v>0.38217928818867875</v>
      </c>
      <c r="Y206" s="11">
        <v>0.7956486949962368</v>
      </c>
      <c r="Z206" s="11">
        <v>0.37480911045122894</v>
      </c>
      <c r="AA206" s="11">
        <v>0.78108073933836497</v>
      </c>
      <c r="AB206" s="11">
        <v>0.36016185488364583</v>
      </c>
    </row>
    <row r="207" spans="1:28">
      <c r="A207" s="11">
        <v>0.53586200498012715</v>
      </c>
      <c r="B207" s="11">
        <v>0.29277697569814515</v>
      </c>
      <c r="C207" s="11">
        <v>0.550912846226006</v>
      </c>
      <c r="D207" s="11">
        <v>0.30476046227577858</v>
      </c>
      <c r="E207" s="11">
        <v>0.57737844332576438</v>
      </c>
      <c r="F207" s="11">
        <v>0.31386479948086377</v>
      </c>
      <c r="G207" s="11">
        <v>0.59565234275251155</v>
      </c>
      <c r="H207" s="11">
        <v>0.3152599085397626</v>
      </c>
      <c r="I207" s="11">
        <v>0.61931693746801775</v>
      </c>
      <c r="J207" s="11">
        <v>0.31860316789804033</v>
      </c>
      <c r="K207" s="11">
        <v>0.63288325179532967</v>
      </c>
      <c r="L207" s="11">
        <v>0.3264860899011614</v>
      </c>
      <c r="M207" s="11">
        <v>0.65820285596216488</v>
      </c>
      <c r="N207" s="11">
        <v>0.33101602569001642</v>
      </c>
      <c r="O207" s="11">
        <v>0.6961617438326525</v>
      </c>
      <c r="P207" s="11">
        <v>0.33330878460155328</v>
      </c>
      <c r="Q207" s="11">
        <v>0.70872629297765677</v>
      </c>
      <c r="R207" s="11">
        <v>0.33603369382914383</v>
      </c>
      <c r="S207" s="11">
        <v>0.73463164543539117</v>
      </c>
      <c r="T207" s="11">
        <v>0.34319127028570556</v>
      </c>
      <c r="U207" s="11">
        <v>0.77557042819001465</v>
      </c>
      <c r="V207" s="11">
        <v>0.36624391897806874</v>
      </c>
      <c r="W207" s="11">
        <v>0.80204779051880815</v>
      </c>
      <c r="X207" s="11">
        <v>0.38279624876851054</v>
      </c>
      <c r="Y207" s="11">
        <v>0.79634750516837494</v>
      </c>
      <c r="Z207" s="11">
        <v>0.37587906460994625</v>
      </c>
      <c r="AA207" s="11">
        <v>0.7812911919934461</v>
      </c>
      <c r="AB207" s="11">
        <v>0.36046616652099528</v>
      </c>
    </row>
    <row r="208" spans="1:28">
      <c r="A208" s="11">
        <v>0.53671646794042982</v>
      </c>
      <c r="B208" s="11">
        <v>0.29363154947426351</v>
      </c>
      <c r="C208" s="11">
        <v>0.55198533082446888</v>
      </c>
      <c r="D208" s="11">
        <v>0.30584570149390611</v>
      </c>
      <c r="E208" s="11">
        <v>0.57920588448788957</v>
      </c>
      <c r="F208" s="11">
        <v>0.31578099011056654</v>
      </c>
      <c r="G208" s="11">
        <v>0.59650314018387995</v>
      </c>
      <c r="H208" s="11">
        <v>0.31619229716378766</v>
      </c>
      <c r="I208" s="11">
        <v>0.61967375639523203</v>
      </c>
      <c r="J208" s="11">
        <v>0.3190089167478396</v>
      </c>
      <c r="K208" s="11">
        <v>0.6331768504181976</v>
      </c>
      <c r="L208" s="11">
        <v>0.32682652986075328</v>
      </c>
      <c r="M208" s="11">
        <v>0.65916134808760685</v>
      </c>
      <c r="N208" s="11">
        <v>0.33216379469664042</v>
      </c>
      <c r="O208" s="11">
        <v>0.6970043726710109</v>
      </c>
      <c r="P208" s="11">
        <v>0.33436206415000486</v>
      </c>
      <c r="Q208" s="11">
        <v>0.71106286914985173</v>
      </c>
      <c r="R208" s="11">
        <v>0.33895175062564548</v>
      </c>
      <c r="S208" s="11">
        <v>0.73796502487355764</v>
      </c>
      <c r="T208" s="11">
        <v>0.34768924640488458</v>
      </c>
      <c r="U208" s="11">
        <v>0.77579284636595791</v>
      </c>
      <c r="V208" s="11">
        <v>0.36657185297996131</v>
      </c>
      <c r="W208" s="11">
        <v>0.80240875402041634</v>
      </c>
      <c r="X208" s="11">
        <v>0.38336318551754517</v>
      </c>
      <c r="Y208" s="11">
        <v>0.79690443836987723</v>
      </c>
      <c r="Z208" s="11">
        <v>0.37673502793692004</v>
      </c>
      <c r="AA208" s="11">
        <v>0.78183421180717383</v>
      </c>
      <c r="AB208" s="11">
        <v>0.36125265230519527</v>
      </c>
    </row>
    <row r="209" spans="1:28">
      <c r="A209" s="11">
        <v>0.53702323660393603</v>
      </c>
      <c r="B209" s="11">
        <v>0.29393864021332394</v>
      </c>
      <c r="C209" s="11">
        <v>0.55294261247373622</v>
      </c>
      <c r="D209" s="11">
        <v>0.30682116619445093</v>
      </c>
      <c r="E209" s="11">
        <v>0.58052011395082559</v>
      </c>
      <c r="F209" s="11">
        <v>0.31715942455919971</v>
      </c>
      <c r="G209" s="11">
        <v>0.59975570463796335</v>
      </c>
      <c r="H209" s="11">
        <v>0.31976761151492994</v>
      </c>
      <c r="I209" s="11">
        <v>0.62049208962351388</v>
      </c>
      <c r="J209" s="11">
        <v>0.31994130537186466</v>
      </c>
      <c r="K209" s="11">
        <v>0.63567089345666516</v>
      </c>
      <c r="L209" s="11">
        <v>0.32971957474185637</v>
      </c>
      <c r="M209" s="11">
        <v>0.66095015075684482</v>
      </c>
      <c r="N209" s="11">
        <v>0.33431342987006329</v>
      </c>
      <c r="O209" s="11">
        <v>0.69806277175802667</v>
      </c>
      <c r="P209" s="11">
        <v>0.33568769566612988</v>
      </c>
      <c r="Q209" s="11">
        <v>0.71133022919534061</v>
      </c>
      <c r="R209" s="11">
        <v>0.33928802193267088</v>
      </c>
      <c r="S209" s="11">
        <v>0.73851459448494006</v>
      </c>
      <c r="T209" s="11">
        <v>0.34843126656170931</v>
      </c>
      <c r="U209" s="11">
        <v>0.77634276217104603</v>
      </c>
      <c r="V209" s="11">
        <v>0.36738890888298176</v>
      </c>
      <c r="W209" s="11">
        <v>0.80324255348902218</v>
      </c>
      <c r="X209" s="11">
        <v>0.38467353197425996</v>
      </c>
      <c r="Y209" s="11">
        <v>0.79916389521900999</v>
      </c>
      <c r="Z209" s="11">
        <v>0.3802089050756125</v>
      </c>
      <c r="AA209" s="11">
        <v>0.78255997034609548</v>
      </c>
      <c r="AB209" s="11">
        <v>0.36230593185364685</v>
      </c>
    </row>
    <row r="210" spans="1:28">
      <c r="A210" s="11">
        <v>0.5382278647703872</v>
      </c>
      <c r="B210" s="11">
        <v>0.29514893900844441</v>
      </c>
      <c r="C210" s="11">
        <v>0.55987398991699877</v>
      </c>
      <c r="D210" s="11">
        <v>0.31391065465909451</v>
      </c>
      <c r="E210" s="11">
        <v>0.58161275821361547</v>
      </c>
      <c r="F210" s="11">
        <v>0.31830580401496822</v>
      </c>
      <c r="G210" s="11">
        <v>0.59995222354673028</v>
      </c>
      <c r="H210" s="11">
        <v>0.31998438144838437</v>
      </c>
      <c r="I210" s="11">
        <v>0.6219685080588736</v>
      </c>
      <c r="J210" s="11">
        <v>0.32163099921212468</v>
      </c>
      <c r="K210" s="11">
        <v>0.63717803305405385</v>
      </c>
      <c r="L210" s="11">
        <v>0.33147040881975737</v>
      </c>
      <c r="M210" s="11">
        <v>0.66146670339929858</v>
      </c>
      <c r="N210" s="11">
        <v>0.33493872775502792</v>
      </c>
      <c r="O210" s="11">
        <v>0.69865486168206736</v>
      </c>
      <c r="P210" s="11">
        <v>0.33642971582295461</v>
      </c>
      <c r="Q210" s="11">
        <v>0.71158440952027724</v>
      </c>
      <c r="R210" s="11">
        <v>0.33960900818028605</v>
      </c>
      <c r="S210" s="11">
        <v>0.74013932880583888</v>
      </c>
      <c r="T210" s="11">
        <v>0.35064204197277321</v>
      </c>
      <c r="U210" s="11">
        <v>0.77676132865963221</v>
      </c>
      <c r="V210" s="11">
        <v>0.36801420676794638</v>
      </c>
      <c r="W210" s="11">
        <v>0.80378618375052402</v>
      </c>
      <c r="X210" s="11">
        <v>0.38552949530123376</v>
      </c>
      <c r="Y210" s="11">
        <v>0.80052802907332266</v>
      </c>
      <c r="Z210" s="11">
        <v>0.38231129551994919</v>
      </c>
      <c r="AA210" s="11">
        <v>0.78510185735293914</v>
      </c>
      <c r="AB210" s="11">
        <v>0.36600213712921564</v>
      </c>
    </row>
    <row r="211" spans="1:28">
      <c r="A211" s="11">
        <v>0.54018070918929251</v>
      </c>
      <c r="B211" s="11">
        <v>0.29711376391808886</v>
      </c>
      <c r="C211" s="11">
        <v>0.56061458030468414</v>
      </c>
      <c r="D211" s="11">
        <v>0.31466934942618496</v>
      </c>
      <c r="E211" s="11">
        <v>0.58280600725118437</v>
      </c>
      <c r="F211" s="11">
        <v>0.31956056843746394</v>
      </c>
      <c r="G211" s="11">
        <v>0.60112074615993749</v>
      </c>
      <c r="H211" s="11">
        <v>0.32127666374397795</v>
      </c>
      <c r="I211" s="11">
        <v>0.62317143653804508</v>
      </c>
      <c r="J211" s="11">
        <v>0.32300943366075785</v>
      </c>
      <c r="K211" s="11">
        <v>0.6379465403265433</v>
      </c>
      <c r="L211" s="11">
        <v>0.33236527957068457</v>
      </c>
      <c r="M211" s="11">
        <v>0.66291113764023402</v>
      </c>
      <c r="N211" s="11">
        <v>0.33668956183292892</v>
      </c>
      <c r="O211" s="11">
        <v>0.70136681760358022</v>
      </c>
      <c r="P211" s="11">
        <v>0.33983828407143968</v>
      </c>
      <c r="Q211" s="11">
        <v>0.71213419214902896</v>
      </c>
      <c r="R211" s="11">
        <v>0.34030378360802455</v>
      </c>
      <c r="S211" s="11">
        <v>0.74040304845156935</v>
      </c>
      <c r="T211" s="11">
        <v>0.35100471474605272</v>
      </c>
      <c r="U211" s="11">
        <v>0.77908446023749656</v>
      </c>
      <c r="V211" s="11">
        <v>0.37148808390663884</v>
      </c>
      <c r="W211" s="11">
        <v>0.80411568312124138</v>
      </c>
      <c r="X211" s="11">
        <v>0.38605057687203764</v>
      </c>
      <c r="Y211" s="11">
        <v>0.80452085238978932</v>
      </c>
      <c r="Z211" s="11">
        <v>0.38848090131826701</v>
      </c>
      <c r="AA211" s="11">
        <v>0.7854595402605461</v>
      </c>
      <c r="AB211" s="11">
        <v>0.36652321870001953</v>
      </c>
    </row>
    <row r="212" spans="1:28">
      <c r="A212" s="11">
        <v>0.54103068285208045</v>
      </c>
      <c r="B212" s="11">
        <v>0.29796972724506265</v>
      </c>
      <c r="C212" s="11">
        <v>0.56195998617564591</v>
      </c>
      <c r="D212" s="11">
        <v>0.31605473162909553</v>
      </c>
      <c r="E212" s="11">
        <v>0.58367069892301926</v>
      </c>
      <c r="F212" s="11">
        <v>0.32047211379865687</v>
      </c>
      <c r="G212" s="11">
        <v>0.60174795920408597</v>
      </c>
      <c r="H212" s="11">
        <v>0.32197143917171644</v>
      </c>
      <c r="I212" s="11">
        <v>0.62569053543137221</v>
      </c>
      <c r="J212" s="11">
        <v>0.32590247854186094</v>
      </c>
      <c r="K212" s="11">
        <v>0.64002233409874987</v>
      </c>
      <c r="L212" s="11">
        <v>0.33479004581349192</v>
      </c>
      <c r="M212" s="11">
        <v>0.66473437715230221</v>
      </c>
      <c r="N212" s="11">
        <v>0.33890033724399282</v>
      </c>
      <c r="O212" s="11">
        <v>0.70320955688358255</v>
      </c>
      <c r="P212" s="11">
        <v>0.34215605489837531</v>
      </c>
      <c r="Q212" s="11">
        <v>0.71327517938541096</v>
      </c>
      <c r="R212" s="11">
        <v>0.34176003290456441</v>
      </c>
      <c r="S212" s="11">
        <v>0.74107341272585625</v>
      </c>
      <c r="T212" s="11">
        <v>0.35192737651408945</v>
      </c>
      <c r="U212" s="11">
        <v>0.77966940252698524</v>
      </c>
      <c r="V212" s="11">
        <v>0.37236350094558934</v>
      </c>
      <c r="W212" s="11">
        <v>0.80447664662284957</v>
      </c>
      <c r="X212" s="11">
        <v>0.38662307182449418</v>
      </c>
      <c r="Y212" s="11">
        <v>0.80515445202884017</v>
      </c>
      <c r="Z212" s="11">
        <v>0.38946470332394473</v>
      </c>
      <c r="AA212" s="11">
        <v>0.78769051161646741</v>
      </c>
      <c r="AB212" s="11">
        <v>0.36977754680354663</v>
      </c>
    </row>
    <row r="213" spans="1:28">
      <c r="A213" s="11">
        <v>0.54276504812526916</v>
      </c>
      <c r="B213" s="11">
        <v>0.29972195087381914</v>
      </c>
      <c r="C213" s="11">
        <v>0.5639527229039919</v>
      </c>
      <c r="D213" s="11">
        <v>0.31810709824263506</v>
      </c>
      <c r="E213" s="11">
        <v>0.58446407581779558</v>
      </c>
      <c r="F213" s="11">
        <v>0.32130862341365402</v>
      </c>
      <c r="G213" s="11">
        <v>0.60213158294215807</v>
      </c>
      <c r="H213" s="11">
        <v>0.32239664173349242</v>
      </c>
      <c r="I213" s="11">
        <v>0.62849808076286662</v>
      </c>
      <c r="J213" s="11">
        <v>0.32913179472998944</v>
      </c>
      <c r="K213" s="11">
        <v>0.6407331518172722</v>
      </c>
      <c r="L213" s="11">
        <v>0.33562377632677809</v>
      </c>
      <c r="M213" s="11">
        <v>0.66738792720816642</v>
      </c>
      <c r="N213" s="11">
        <v>0.34212965343212132</v>
      </c>
      <c r="O213" s="11">
        <v>0.7040665022313306</v>
      </c>
      <c r="P213" s="11">
        <v>0.34323712546393642</v>
      </c>
      <c r="Q213" s="11">
        <v>0.71414221671602807</v>
      </c>
      <c r="R213" s="11">
        <v>0.3428702840380905</v>
      </c>
      <c r="S213" s="11">
        <v>0.74242612853105416</v>
      </c>
      <c r="T213" s="11">
        <v>0.35380882837240529</v>
      </c>
      <c r="U213" s="11">
        <v>0.78365716777598415</v>
      </c>
      <c r="V213" s="11">
        <v>0.37834273827670678</v>
      </c>
      <c r="W213" s="11">
        <v>0.80632429030904729</v>
      </c>
      <c r="X213" s="11">
        <v>0.38956336143468345</v>
      </c>
      <c r="Y213" s="11">
        <v>0.80899834858731023</v>
      </c>
      <c r="Z213" s="11">
        <v>0.39544394065506216</v>
      </c>
      <c r="AA213" s="11">
        <v>0.7883859580445749</v>
      </c>
      <c r="AB213" s="11">
        <v>0.37080720398745509</v>
      </c>
    </row>
    <row r="214" spans="1:28">
      <c r="A214" s="11">
        <v>0.54372575779342025</v>
      </c>
      <c r="B214" s="11">
        <v>0.30069324692179755</v>
      </c>
      <c r="C214" s="11">
        <v>0.56485788893338507</v>
      </c>
      <c r="D214" s="11">
        <v>0.31903948686666012</v>
      </c>
      <c r="E214" s="11">
        <v>0.58553125051735022</v>
      </c>
      <c r="F214" s="11">
        <v>0.32243554915744582</v>
      </c>
      <c r="G214" s="11">
        <v>0.60284940650112728</v>
      </c>
      <c r="H214" s="11">
        <v>0.32319285437368073</v>
      </c>
      <c r="I214" s="11">
        <v>0.63089325451979605</v>
      </c>
      <c r="J214" s="11">
        <v>0.3318983904832441</v>
      </c>
      <c r="K214" s="11">
        <v>0.64209812787095644</v>
      </c>
      <c r="L214" s="11">
        <v>0.33722870756485401</v>
      </c>
      <c r="M214" s="11">
        <v>0.66864295881353553</v>
      </c>
      <c r="N214" s="11">
        <v>0.34365815937314598</v>
      </c>
      <c r="O214" s="11">
        <v>0.70465961476318484</v>
      </c>
      <c r="P214" s="11">
        <v>0.34398609337503849</v>
      </c>
      <c r="Q214" s="11">
        <v>0.71521165689798349</v>
      </c>
      <c r="R214" s="11">
        <v>0.34425566624100107</v>
      </c>
      <c r="S214" s="11">
        <v>0.74326800278473215</v>
      </c>
      <c r="T214" s="11">
        <v>0.35498299884528334</v>
      </c>
      <c r="U214" s="11">
        <v>0.7838559430749571</v>
      </c>
      <c r="V214" s="11">
        <v>0.37864288126148982</v>
      </c>
      <c r="W214" s="11">
        <v>0.80816231995525056</v>
      </c>
      <c r="X214" s="11">
        <v>0.39250226149401729</v>
      </c>
      <c r="Y214" s="11">
        <v>0.80914727534530695</v>
      </c>
      <c r="Z214" s="11">
        <v>0.39567738519878232</v>
      </c>
      <c r="AA214" s="11">
        <v>0.78894803118510015</v>
      </c>
      <c r="AB214" s="11">
        <v>0.37164232405159675</v>
      </c>
    </row>
    <row r="215" spans="1:28">
      <c r="A215" s="11">
        <v>0.5444754704783793</v>
      </c>
      <c r="B215" s="11">
        <v>0.301451941688888</v>
      </c>
      <c r="C215" s="11">
        <v>0.565143153379012</v>
      </c>
      <c r="D215" s="11">
        <v>0.31933407164802124</v>
      </c>
      <c r="E215" s="11">
        <v>0.58632590089028835</v>
      </c>
      <c r="F215" s="11">
        <v>0.32327761697586488</v>
      </c>
      <c r="G215" s="11">
        <v>0.60320478800081367</v>
      </c>
      <c r="H215" s="11">
        <v>0.32358748681663618</v>
      </c>
      <c r="I215" s="11">
        <v>0.63131844593605735</v>
      </c>
      <c r="J215" s="11">
        <v>0.33239029148608296</v>
      </c>
      <c r="K215" s="11">
        <v>0.64234742915774257</v>
      </c>
      <c r="L215" s="11">
        <v>0.33752190279535965</v>
      </c>
      <c r="M215" s="11">
        <v>0.66932499961736791</v>
      </c>
      <c r="N215" s="11">
        <v>0.34449466898814313</v>
      </c>
      <c r="O215" s="11">
        <v>0.70553701226720367</v>
      </c>
      <c r="P215" s="11">
        <v>0.34509634450856458</v>
      </c>
      <c r="Q215" s="11">
        <v>0.71695608705393721</v>
      </c>
      <c r="R215" s="11">
        <v>0.34651924458457306</v>
      </c>
      <c r="S215" s="11">
        <v>0.74350867001387777</v>
      </c>
      <c r="T215" s="11">
        <v>0.35531927015230874</v>
      </c>
      <c r="U215" s="11">
        <v>0.78579991295918583</v>
      </c>
      <c r="V215" s="11">
        <v>0.38158178132082365</v>
      </c>
      <c r="W215" s="11">
        <v>0.80861942385680274</v>
      </c>
      <c r="X215" s="11">
        <v>0.39323733389656462</v>
      </c>
      <c r="Y215" s="11">
        <v>0.8095041708304469</v>
      </c>
      <c r="Z215" s="11">
        <v>0.39624432194781695</v>
      </c>
      <c r="AA215" s="11">
        <v>0.79270326868481866</v>
      </c>
      <c r="AB215" s="11">
        <v>0.37724777220259093</v>
      </c>
    </row>
    <row r="216" spans="1:28">
      <c r="A216" s="11">
        <v>0.54583722405784585</v>
      </c>
      <c r="B216" s="11">
        <v>0.30283037613752117</v>
      </c>
      <c r="C216" s="11">
        <v>0.56647484461316477</v>
      </c>
      <c r="D216" s="11">
        <v>0.32071250609665441</v>
      </c>
      <c r="E216" s="11">
        <v>0.58670794433881623</v>
      </c>
      <c r="F216" s="11">
        <v>0.32368336582566415</v>
      </c>
      <c r="G216" s="11">
        <v>0.60454276404433493</v>
      </c>
      <c r="H216" s="11">
        <v>0.32507569578285206</v>
      </c>
      <c r="I216" s="11">
        <v>0.63260256674597226</v>
      </c>
      <c r="J216" s="11">
        <v>0.33387850045229883</v>
      </c>
      <c r="K216" s="11">
        <v>0.64326634133878891</v>
      </c>
      <c r="L216" s="11">
        <v>0.33860297336092077</v>
      </c>
      <c r="M216" s="11">
        <v>0.67011130752865855</v>
      </c>
      <c r="N216" s="11">
        <v>0.34546318593441061</v>
      </c>
      <c r="O216" s="11">
        <v>0.70580186769091102</v>
      </c>
      <c r="P216" s="11">
        <v>0.34543261581558998</v>
      </c>
      <c r="Q216" s="11">
        <v>0.71723945104581099</v>
      </c>
      <c r="R216" s="11">
        <v>0.34688886511212996</v>
      </c>
      <c r="S216" s="11">
        <v>0.74559814105312683</v>
      </c>
      <c r="T216" s="11">
        <v>0.35825817021164258</v>
      </c>
      <c r="U216" s="11">
        <v>0.78657574958865728</v>
      </c>
      <c r="V216" s="11">
        <v>0.3827559517937017</v>
      </c>
      <c r="W216" s="11">
        <v>0.80876450846035475</v>
      </c>
      <c r="X216" s="11">
        <v>0.39347077844028477</v>
      </c>
      <c r="Y216" s="11">
        <v>0.80997915025388001</v>
      </c>
      <c r="Z216" s="11">
        <v>0.39699884806234093</v>
      </c>
      <c r="AA216" s="11">
        <v>0.79668281580456191</v>
      </c>
      <c r="AB216" s="11">
        <v>0.38322700953370836</v>
      </c>
    </row>
    <row r="217" spans="1:28">
      <c r="A217" s="11">
        <v>0.54652408657759877</v>
      </c>
      <c r="B217" s="11">
        <v>0.30352654111611516</v>
      </c>
      <c r="C217" s="11">
        <v>0.56687531200798724</v>
      </c>
      <c r="D217" s="11">
        <v>0.32112798180244201</v>
      </c>
      <c r="E217" s="11">
        <v>0.5897426427982897</v>
      </c>
      <c r="F217" s="11">
        <v>0.32691268201379264</v>
      </c>
      <c r="G217" s="11">
        <v>0.60489461526422317</v>
      </c>
      <c r="H217" s="11">
        <v>0.32546754912409659</v>
      </c>
      <c r="I217" s="11">
        <v>0.63568039707323076</v>
      </c>
      <c r="J217" s="11">
        <v>0.33745381480344111</v>
      </c>
      <c r="K217" s="11">
        <v>0.64561306998051926</v>
      </c>
      <c r="L217" s="11">
        <v>0.34136956911417543</v>
      </c>
      <c r="M217" s="11">
        <v>0.6708373509649963</v>
      </c>
      <c r="N217" s="11">
        <v>0.34635805668533781</v>
      </c>
      <c r="O217" s="11">
        <v>0.7060544518208558</v>
      </c>
      <c r="P217" s="11">
        <v>0.34575360206320516</v>
      </c>
      <c r="Q217" s="11">
        <v>0.71948753480858352</v>
      </c>
      <c r="R217" s="11">
        <v>0.3498277651714638</v>
      </c>
      <c r="S217" s="11">
        <v>0.74708548297118005</v>
      </c>
      <c r="T217" s="11">
        <v>0.36036056065597927</v>
      </c>
      <c r="U217" s="11">
        <v>0.78755298850343169</v>
      </c>
      <c r="V217" s="11">
        <v>0.38424416075991757</v>
      </c>
      <c r="W217" s="11">
        <v>0.81259614039994366</v>
      </c>
      <c r="X217" s="11">
        <v>0.3996403842386026</v>
      </c>
      <c r="Y217" s="11">
        <v>0.8108039753750923</v>
      </c>
      <c r="Z217" s="11">
        <v>0.39830919451905572</v>
      </c>
      <c r="AA217" s="11">
        <v>0.79747612704758364</v>
      </c>
      <c r="AB217" s="11">
        <v>0.38441924416770762</v>
      </c>
    </row>
    <row r="218" spans="1:28">
      <c r="A218" s="11">
        <v>0.54837218072116056</v>
      </c>
      <c r="B218" s="11">
        <v>0.3054010452201536</v>
      </c>
      <c r="C218" s="11">
        <v>0.5696058961966568</v>
      </c>
      <c r="D218" s="11">
        <v>0.32397378195445886</v>
      </c>
      <c r="E218" s="11">
        <v>0.59123643268203385</v>
      </c>
      <c r="F218" s="11">
        <v>0.32850649684502475</v>
      </c>
      <c r="G218" s="11">
        <v>0.60583955349021046</v>
      </c>
      <c r="H218" s="11">
        <v>0.32652082867254817</v>
      </c>
      <c r="I218" s="11">
        <v>0.63658633255310415</v>
      </c>
      <c r="J218" s="11">
        <v>0.33850709435189269</v>
      </c>
      <c r="K218" s="11">
        <v>0.64704088644120328</v>
      </c>
      <c r="L218" s="11">
        <v>0.34305370475101354</v>
      </c>
      <c r="M218" s="11">
        <v>0.67171836019407016</v>
      </c>
      <c r="N218" s="11">
        <v>0.34744607500517627</v>
      </c>
      <c r="O218" s="11">
        <v>0.70659847917766005</v>
      </c>
      <c r="P218" s="11">
        <v>0.34644837749094365</v>
      </c>
      <c r="Q218" s="11">
        <v>0.72291802778661673</v>
      </c>
      <c r="R218" s="11">
        <v>0.35432574129064281</v>
      </c>
      <c r="S218" s="11">
        <v>0.74757696049276867</v>
      </c>
      <c r="T218" s="11">
        <v>0.36105533608371776</v>
      </c>
      <c r="U218" s="11">
        <v>0.7880985259979697</v>
      </c>
      <c r="V218" s="11">
        <v>0.38507928082405923</v>
      </c>
      <c r="W218" s="11">
        <v>0.81291340371975906</v>
      </c>
      <c r="X218" s="11">
        <v>0.4001517389534181</v>
      </c>
      <c r="Y218" s="11">
        <v>0.81264749476993858</v>
      </c>
      <c r="Z218" s="11">
        <v>0.40124809457838956</v>
      </c>
      <c r="AA218" s="11">
        <v>0.79871112904818298</v>
      </c>
      <c r="AB218" s="11">
        <v>0.38630069602602346</v>
      </c>
    </row>
    <row r="219" spans="1:28">
      <c r="A219" s="11">
        <v>0.54965013408035224</v>
      </c>
      <c r="B219" s="11">
        <v>0.3066974961683136</v>
      </c>
      <c r="C219" s="11">
        <v>0.57094581621289497</v>
      </c>
      <c r="D219" s="11">
        <v>0.32537028056421324</v>
      </c>
      <c r="E219" s="11">
        <v>0.59194703349629574</v>
      </c>
      <c r="F219" s="11">
        <v>0.3292651916121152</v>
      </c>
      <c r="G219" s="11">
        <v>0.61086549516292765</v>
      </c>
      <c r="H219" s="11">
        <v>0.33212627682354234</v>
      </c>
      <c r="I219" s="11">
        <v>0.63769524885983597</v>
      </c>
      <c r="J219" s="11">
        <v>0.33980493485090818</v>
      </c>
      <c r="K219" s="11">
        <v>0.64742720041866109</v>
      </c>
      <c r="L219" s="11">
        <v>0.34351086698246547</v>
      </c>
      <c r="M219" s="11">
        <v>0.67228082862696426</v>
      </c>
      <c r="N219" s="11">
        <v>0.34814085043291476</v>
      </c>
      <c r="O219" s="11">
        <v>0.70688685458107881</v>
      </c>
      <c r="P219" s="11">
        <v>0.34681799801850055</v>
      </c>
      <c r="Q219" s="11">
        <v>0.72336613828539387</v>
      </c>
      <c r="R219" s="11">
        <v>0.35491352130250958</v>
      </c>
      <c r="S219" s="11">
        <v>0.74791352577490722</v>
      </c>
      <c r="T219" s="11">
        <v>0.36153195202714639</v>
      </c>
      <c r="U219" s="11">
        <v>0.79000133976302778</v>
      </c>
      <c r="V219" s="11">
        <v>0.38801957043424851</v>
      </c>
      <c r="W219" s="11">
        <v>0.81330058733044286</v>
      </c>
      <c r="X219" s="11">
        <v>0.40077703683838273</v>
      </c>
      <c r="Y219" s="11">
        <v>0.81316124802385603</v>
      </c>
      <c r="Z219" s="11">
        <v>0.4020720982356874</v>
      </c>
      <c r="AA219" s="11">
        <v>0.79941263789845329</v>
      </c>
      <c r="AB219" s="11">
        <v>0.38737065018474076</v>
      </c>
    </row>
    <row r="220" spans="1:28">
      <c r="A220" s="11">
        <v>0.55030557151750203</v>
      </c>
      <c r="B220" s="11">
        <v>0.30736309102808707</v>
      </c>
      <c r="C220" s="11">
        <v>0.57214036107895783</v>
      </c>
      <c r="D220" s="11">
        <v>0.32661531813072064</v>
      </c>
      <c r="E220" s="11">
        <v>0.59465572154635871</v>
      </c>
      <c r="F220" s="11">
        <v>0.3321582364932183</v>
      </c>
      <c r="G220" s="11">
        <v>0.612024603696673</v>
      </c>
      <c r="H220" s="11">
        <v>0.33342272777170234</v>
      </c>
      <c r="I220" s="11">
        <v>0.63818560780472022</v>
      </c>
      <c r="J220" s="11">
        <v>0.34038020890507564</v>
      </c>
      <c r="K220" s="11">
        <v>0.64784957036734825</v>
      </c>
      <c r="L220" s="11">
        <v>0.34401110529043716</v>
      </c>
      <c r="M220" s="11">
        <v>0.67261945758146169</v>
      </c>
      <c r="N220" s="11">
        <v>0.34856188434212426</v>
      </c>
      <c r="O220" s="11">
        <v>0.70814875262298937</v>
      </c>
      <c r="P220" s="11">
        <v>0.34843682476513121</v>
      </c>
      <c r="Q220" s="11">
        <v>0.72411926517409486</v>
      </c>
      <c r="R220" s="11">
        <v>0.35590843971503111</v>
      </c>
      <c r="S220" s="11">
        <v>0.74813114058746799</v>
      </c>
      <c r="T220" s="11">
        <v>0.36184182186791775</v>
      </c>
      <c r="U220" s="11">
        <v>0.7906081736052667</v>
      </c>
      <c r="V220" s="11">
        <v>0.38896863366853929</v>
      </c>
      <c r="W220" s="11">
        <v>0.8136239686757093</v>
      </c>
      <c r="X220" s="11">
        <v>0.40130367661260852</v>
      </c>
      <c r="Y220" s="11">
        <v>0.81498273683319977</v>
      </c>
      <c r="Z220" s="11">
        <v>0.40501238784587668</v>
      </c>
      <c r="AA220" s="11">
        <v>0.80129458694985745</v>
      </c>
      <c r="AB220" s="11">
        <v>0.39028870698124241</v>
      </c>
    </row>
    <row r="221" spans="1:28">
      <c r="A221" s="11">
        <v>0.55061982234353279</v>
      </c>
      <c r="B221" s="11">
        <v>0.30768268772484675</v>
      </c>
      <c r="C221" s="11">
        <v>0.57320461689533531</v>
      </c>
      <c r="D221" s="11">
        <v>0.32772556926424673</v>
      </c>
      <c r="E221" s="11">
        <v>0.59543763713767917</v>
      </c>
      <c r="F221" s="11">
        <v>0.33299752520992637</v>
      </c>
      <c r="G221" s="11">
        <v>0.6138591724318091</v>
      </c>
      <c r="H221" s="11">
        <v>0.33547509438524187</v>
      </c>
      <c r="I221" s="11">
        <v>0.64295886219631726</v>
      </c>
      <c r="J221" s="11">
        <v>0.34598565705606982</v>
      </c>
      <c r="K221" s="11">
        <v>0.64955038203876914</v>
      </c>
      <c r="L221" s="11">
        <v>0.34603012268344524</v>
      </c>
      <c r="M221" s="11">
        <v>0.67325175627898382</v>
      </c>
      <c r="N221" s="11">
        <v>0.34934975967717974</v>
      </c>
      <c r="O221" s="11">
        <v>0.70863960437348938</v>
      </c>
      <c r="P221" s="11">
        <v>0.34907601815865064</v>
      </c>
      <c r="Q221" s="11">
        <v>0.7245155981992738</v>
      </c>
      <c r="R221" s="11">
        <v>0.3564350794892569</v>
      </c>
      <c r="S221" s="11">
        <v>0.7505691641654797</v>
      </c>
      <c r="T221" s="11">
        <v>0.36531569900661021</v>
      </c>
      <c r="U221" s="11">
        <v>0.79115984073457479</v>
      </c>
      <c r="V221" s="11">
        <v>0.38983154474979048</v>
      </c>
      <c r="W221" s="11">
        <v>0.81381362746468988</v>
      </c>
      <c r="X221" s="11">
        <v>0.40161493600423537</v>
      </c>
      <c r="Y221" s="11">
        <v>0.81530614582837591</v>
      </c>
      <c r="Z221" s="11">
        <v>0.40553902762010247</v>
      </c>
      <c r="AA221" s="11">
        <v>0.8018246158589506</v>
      </c>
      <c r="AB221" s="11">
        <v>0.39111410018939574</v>
      </c>
    </row>
    <row r="222" spans="1:28">
      <c r="A222" s="11">
        <v>0.55115255231528015</v>
      </c>
      <c r="B222" s="11">
        <v>0.30822461255848277</v>
      </c>
      <c r="C222" s="11">
        <v>0.57415641268987905</v>
      </c>
      <c r="D222" s="11">
        <v>0.32872048767676826</v>
      </c>
      <c r="E222" s="11">
        <v>0.60100528366089279</v>
      </c>
      <c r="F222" s="11">
        <v>0.33897676254104381</v>
      </c>
      <c r="G222" s="11">
        <v>0.6144816784362267</v>
      </c>
      <c r="H222" s="11">
        <v>0.33617264891469134</v>
      </c>
      <c r="I222" s="11">
        <v>0.64582516513558641</v>
      </c>
      <c r="J222" s="11">
        <v>0.34935253877889055</v>
      </c>
      <c r="K222" s="11">
        <v>0.65053007428560217</v>
      </c>
      <c r="L222" s="11">
        <v>0.34719317674947947</v>
      </c>
      <c r="M222" s="11">
        <v>0.6739998010315742</v>
      </c>
      <c r="N222" s="11">
        <v>0.3502821483012048</v>
      </c>
      <c r="O222" s="11">
        <v>0.70927771164913944</v>
      </c>
      <c r="P222" s="11">
        <v>0.34991252777364779</v>
      </c>
      <c r="Q222" s="11">
        <v>0.72521035775410048</v>
      </c>
      <c r="R222" s="11">
        <v>0.35736746811328196</v>
      </c>
      <c r="S222" s="11">
        <v>0.75309478692651377</v>
      </c>
      <c r="T222" s="11">
        <v>0.36891602527315109</v>
      </c>
      <c r="U222" s="11">
        <v>0.79473166648131754</v>
      </c>
      <c r="V222" s="11">
        <v>0.39543699290078466</v>
      </c>
      <c r="W222" s="11">
        <v>0.81565340511816486</v>
      </c>
      <c r="X222" s="11">
        <v>0.40464415686917521</v>
      </c>
      <c r="Y222" s="11">
        <v>0.8156894780161188</v>
      </c>
      <c r="Z222" s="11">
        <v>0.40616432550506709</v>
      </c>
      <c r="AA222" s="11">
        <v>0.80577298480757065</v>
      </c>
      <c r="AB222" s="11">
        <v>0.39728370598771356</v>
      </c>
    </row>
    <row r="223" spans="1:28">
      <c r="A223" s="11">
        <v>0.55193518651534723</v>
      </c>
      <c r="B223" s="11">
        <v>0.30902082519867108</v>
      </c>
      <c r="C223" s="11">
        <v>0.579875416239227</v>
      </c>
      <c r="D223" s="11">
        <v>0.3346997250078857</v>
      </c>
      <c r="E223" s="11">
        <v>0.60238955442272568</v>
      </c>
      <c r="F223" s="11">
        <v>0.34046497150725968</v>
      </c>
      <c r="G223" s="11">
        <v>0.61551958069690016</v>
      </c>
      <c r="H223" s="11">
        <v>0.33733570298072557</v>
      </c>
      <c r="I223" s="11">
        <v>0.64757080024656888</v>
      </c>
      <c r="J223" s="11">
        <v>0.35140490539243008</v>
      </c>
      <c r="K223" s="11">
        <v>0.65105443112433825</v>
      </c>
      <c r="L223" s="11">
        <v>0.3478184746344441</v>
      </c>
      <c r="M223" s="11">
        <v>0.67484446025988276</v>
      </c>
      <c r="N223" s="11">
        <v>0.35133542784965638</v>
      </c>
      <c r="O223" s="11">
        <v>0.70951700187750821</v>
      </c>
      <c r="P223" s="11">
        <v>0.35022656626698556</v>
      </c>
      <c r="Q223" s="11">
        <v>0.72542970596043466</v>
      </c>
      <c r="R223" s="11">
        <v>0.35766205289464309</v>
      </c>
      <c r="S223" s="11">
        <v>0.7533714159255317</v>
      </c>
      <c r="T223" s="11">
        <v>0.36931065771610655</v>
      </c>
      <c r="U223" s="11">
        <v>0.79535075959309665</v>
      </c>
      <c r="V223" s="11">
        <v>0.39641245760132948</v>
      </c>
      <c r="W223" s="11">
        <v>0.81637183610683772</v>
      </c>
      <c r="X223" s="11">
        <v>0.40583639150317447</v>
      </c>
      <c r="Y223" s="11">
        <v>0.81653721494625364</v>
      </c>
      <c r="Z223" s="11">
        <v>0.40755248680968859</v>
      </c>
      <c r="AA223" s="11">
        <v>0.80639221792848825</v>
      </c>
      <c r="AB223" s="11">
        <v>0.39825500203569197</v>
      </c>
    </row>
    <row r="224" spans="1:28">
      <c r="A224" s="11">
        <v>0.55259062395249703</v>
      </c>
      <c r="B224" s="11">
        <v>0.30968780960930004</v>
      </c>
      <c r="C224" s="11">
        <v>0.58067772249255278</v>
      </c>
      <c r="D224" s="11">
        <v>0.33553901372459377</v>
      </c>
      <c r="E224" s="11">
        <v>0.60441693165624721</v>
      </c>
      <c r="F224" s="11">
        <v>0.34264934545206949</v>
      </c>
      <c r="G224" s="11">
        <v>0.61591379527436685</v>
      </c>
      <c r="H224" s="11">
        <v>0.33777758015276726</v>
      </c>
      <c r="I224" s="11">
        <v>0.64843186628050509</v>
      </c>
      <c r="J224" s="11">
        <v>0.35241788796607282</v>
      </c>
      <c r="K224" s="11">
        <v>0.65135833145327171</v>
      </c>
      <c r="L224" s="11">
        <v>0.3481811474077236</v>
      </c>
      <c r="M224" s="11">
        <v>0.675427973430062</v>
      </c>
      <c r="N224" s="11">
        <v>0.35206355249792631</v>
      </c>
      <c r="O224" s="11">
        <v>0.71007125531244786</v>
      </c>
      <c r="P224" s="11">
        <v>0.3509546909152555</v>
      </c>
      <c r="Q224" s="11">
        <v>0.72594371506197308</v>
      </c>
      <c r="R224" s="11">
        <v>0.35835682832238158</v>
      </c>
      <c r="S224" s="11">
        <v>0.75438848854525442</v>
      </c>
      <c r="T224" s="11">
        <v>0.37076690701264642</v>
      </c>
      <c r="U224" s="11">
        <v>0.79578596366177312</v>
      </c>
      <c r="V224" s="11">
        <v>0.39710028527479058</v>
      </c>
      <c r="W224" s="11">
        <v>0.81720388756817175</v>
      </c>
      <c r="X224" s="11">
        <v>0.40722455280779596</v>
      </c>
      <c r="Y224" s="11">
        <v>0.81684828681354849</v>
      </c>
      <c r="Z224" s="11">
        <v>0.40806384152450409</v>
      </c>
      <c r="AA224" s="11">
        <v>0.80671699054435408</v>
      </c>
      <c r="AB224" s="11">
        <v>0.39876635675050748</v>
      </c>
    </row>
    <row r="225" spans="1:28">
      <c r="A225" s="11">
        <v>0.55399128477709114</v>
      </c>
      <c r="B225" s="11">
        <v>0.31111487833787488</v>
      </c>
      <c r="C225" s="11">
        <v>0.581257851629573</v>
      </c>
      <c r="D225" s="11">
        <v>0.33614624744843719</v>
      </c>
      <c r="E225" s="11">
        <v>0.60556560895815448</v>
      </c>
      <c r="F225" s="11">
        <v>0.34388882481515498</v>
      </c>
      <c r="G225" s="11">
        <v>0.61848383896746317</v>
      </c>
      <c r="H225" s="11">
        <v>0.34067062503387036</v>
      </c>
      <c r="I225" s="11">
        <v>0.64885598937662503</v>
      </c>
      <c r="J225" s="11">
        <v>0.35291812627404451</v>
      </c>
      <c r="K225" s="11">
        <v>0.65194964938143385</v>
      </c>
      <c r="L225" s="11">
        <v>0.34888703924230591</v>
      </c>
      <c r="M225" s="11">
        <v>0.67764341031880804</v>
      </c>
      <c r="N225" s="11">
        <v>0.35483014825118098</v>
      </c>
      <c r="O225" s="11">
        <v>0.71029418381580001</v>
      </c>
      <c r="P225" s="11">
        <v>0.35124788614576113</v>
      </c>
      <c r="Q225" s="11">
        <v>0.72649255628211395</v>
      </c>
      <c r="R225" s="11">
        <v>0.35909884847920631</v>
      </c>
      <c r="S225" s="11">
        <v>0.7547554830172849</v>
      </c>
      <c r="T225" s="11">
        <v>0.37129354678687221</v>
      </c>
      <c r="U225" s="11">
        <v>0.79735427450080631</v>
      </c>
      <c r="V225" s="11">
        <v>0.39959452906037174</v>
      </c>
      <c r="W225" s="11">
        <v>0.81738917633897301</v>
      </c>
      <c r="X225" s="11">
        <v>0.40753442264856732</v>
      </c>
      <c r="Y225" s="11">
        <v>0.81706859266857312</v>
      </c>
      <c r="Z225" s="11">
        <v>0.40842651429778359</v>
      </c>
      <c r="AA225" s="11">
        <v>0.80803686645523298</v>
      </c>
      <c r="AB225" s="11">
        <v>0.40086874719484417</v>
      </c>
    </row>
    <row r="226" spans="1:28">
      <c r="A226" s="11">
        <v>0.55494151941770786</v>
      </c>
      <c r="B226" s="11">
        <v>0.31208339528414236</v>
      </c>
      <c r="C226" s="11">
        <v>0.58447393396128067</v>
      </c>
      <c r="D226" s="11">
        <v>0.33951312917125792</v>
      </c>
      <c r="E226" s="11">
        <v>0.60604188979065265</v>
      </c>
      <c r="F226" s="11">
        <v>0.34440573773339239</v>
      </c>
      <c r="G226" s="11">
        <v>0.61955822078605149</v>
      </c>
      <c r="H226" s="11">
        <v>0.34188092382899082</v>
      </c>
      <c r="I226" s="11">
        <v>0.65067640689750272</v>
      </c>
      <c r="J226" s="11">
        <v>0.35506776144746738</v>
      </c>
      <c r="K226" s="11">
        <v>0.65311580250805312</v>
      </c>
      <c r="L226" s="11">
        <v>0.35028353785206029</v>
      </c>
      <c r="M226" s="11">
        <v>0.6804605353781159</v>
      </c>
      <c r="N226" s="11">
        <v>0.35834849101724869</v>
      </c>
      <c r="O226" s="11">
        <v>0.71118692043702203</v>
      </c>
      <c r="P226" s="11">
        <v>0.35242205661863918</v>
      </c>
      <c r="Q226" s="11">
        <v>0.72905883615536271</v>
      </c>
      <c r="R226" s="11">
        <v>0.36257272561789877</v>
      </c>
      <c r="S226" s="11">
        <v>0.75678317358008662</v>
      </c>
      <c r="T226" s="11">
        <v>0.37423383639706148</v>
      </c>
      <c r="U226" s="11">
        <v>0.79925358561742432</v>
      </c>
      <c r="V226" s="11">
        <v>0.40262374992531158</v>
      </c>
      <c r="W226" s="11">
        <v>0.8176041812333934</v>
      </c>
      <c r="X226" s="11">
        <v>0.40789431632013584</v>
      </c>
      <c r="Y226" s="11">
        <v>0.8172862548533375</v>
      </c>
      <c r="Z226" s="11">
        <v>0.40878640796935212</v>
      </c>
      <c r="AA226" s="11">
        <v>0.80988157491335122</v>
      </c>
      <c r="AB226" s="11">
        <v>0.40380903680503344</v>
      </c>
    </row>
    <row r="227" spans="1:28">
      <c r="A227" s="11">
        <v>0.55577203945793197</v>
      </c>
      <c r="B227" s="11">
        <v>0.31293241085683882</v>
      </c>
      <c r="C227" s="11">
        <v>0.58494983185855254</v>
      </c>
      <c r="D227" s="11">
        <v>0.34001197792837418</v>
      </c>
      <c r="E227" s="11">
        <v>0.60793937225167471</v>
      </c>
      <c r="F227" s="11">
        <v>0.34647477895719764</v>
      </c>
      <c r="G227" s="11">
        <v>0.62062318852517795</v>
      </c>
      <c r="H227" s="11">
        <v>0.34308149576812291</v>
      </c>
      <c r="I227" s="11">
        <v>0.65118920056535556</v>
      </c>
      <c r="J227" s="11">
        <v>0.35567360562045536</v>
      </c>
      <c r="K227" s="11">
        <v>0.65359380166949421</v>
      </c>
      <c r="L227" s="11">
        <v>0.35085881190622775</v>
      </c>
      <c r="M227" s="11">
        <v>0.68180835514333316</v>
      </c>
      <c r="N227" s="11">
        <v>0.36003818485750871</v>
      </c>
      <c r="O227" s="11">
        <v>0.71341006982366184</v>
      </c>
      <c r="P227" s="11">
        <v>0.35536095667797302</v>
      </c>
      <c r="Q227" s="11">
        <v>0.72972911908630667</v>
      </c>
      <c r="R227" s="11">
        <v>0.36348427097909169</v>
      </c>
      <c r="S227" s="11">
        <v>0.75700447677930105</v>
      </c>
      <c r="T227" s="11">
        <v>0.37455482264467665</v>
      </c>
      <c r="U227" s="11">
        <v>0.80063713175124473</v>
      </c>
      <c r="V227" s="11">
        <v>0.40483452533637548</v>
      </c>
      <c r="W227" s="11">
        <v>0.81909348342889055</v>
      </c>
      <c r="X227" s="11">
        <v>0.410388560105717</v>
      </c>
      <c r="Y227" s="11">
        <v>0.819113912226622</v>
      </c>
      <c r="Z227" s="11">
        <v>0.41181562883429196</v>
      </c>
      <c r="AA227" s="11">
        <v>0.811778246990008</v>
      </c>
      <c r="AB227" s="11">
        <v>0.40683825766997328</v>
      </c>
    </row>
    <row r="228" spans="1:28">
      <c r="A228" s="11">
        <v>0.5563017765646695</v>
      </c>
      <c r="B228" s="11">
        <v>0.31347433569047484</v>
      </c>
      <c r="C228" s="11">
        <v>0.58629112333847155</v>
      </c>
      <c r="D228" s="11">
        <v>0.34141820339411688</v>
      </c>
      <c r="E228" s="11">
        <v>0.60834433830711432</v>
      </c>
      <c r="F228" s="11">
        <v>0.34691665612923933</v>
      </c>
      <c r="G228" s="11">
        <v>0.62106682701981952</v>
      </c>
      <c r="H228" s="11">
        <v>0.3435817340760946</v>
      </c>
      <c r="I228" s="11">
        <v>0.65217098677526553</v>
      </c>
      <c r="J228" s="11">
        <v>0.35683665968648959</v>
      </c>
      <c r="K228" s="11">
        <v>0.65394302950511607</v>
      </c>
      <c r="L228" s="11">
        <v>0.35127984581543725</v>
      </c>
      <c r="M228" s="11">
        <v>0.6827735433215476</v>
      </c>
      <c r="N228" s="11">
        <v>0.36124848365262918</v>
      </c>
      <c r="O228" s="11">
        <v>0.7176405983482842</v>
      </c>
      <c r="P228" s="11">
        <v>0.36096640482896719</v>
      </c>
      <c r="Q228" s="11">
        <v>0.73033256200587837</v>
      </c>
      <c r="R228" s="11">
        <v>0.36430827463638954</v>
      </c>
      <c r="S228" s="11">
        <v>0.75765639912032001</v>
      </c>
      <c r="T228" s="11">
        <v>0.37550388587896744</v>
      </c>
      <c r="U228" s="11">
        <v>0.80115114540982235</v>
      </c>
      <c r="V228" s="11">
        <v>0.40565852899367333</v>
      </c>
      <c r="W228" s="11">
        <v>0.8210722276604665</v>
      </c>
      <c r="X228" s="11">
        <v>0.41375544182853774</v>
      </c>
      <c r="Y228" s="11">
        <v>0.82061639815789011</v>
      </c>
      <c r="Z228" s="11">
        <v>0.41430987261987312</v>
      </c>
      <c r="AA228" s="11">
        <v>0.81395292442584588</v>
      </c>
      <c r="AB228" s="11">
        <v>0.41031213480866574</v>
      </c>
    </row>
    <row r="229" spans="1:28">
      <c r="A229" s="11">
        <v>0.55728044342287952</v>
      </c>
      <c r="B229" s="11">
        <v>0.31448176006069567</v>
      </c>
      <c r="C229" s="11">
        <v>0.58687948125757716</v>
      </c>
      <c r="D229" s="11">
        <v>0.34203516397394867</v>
      </c>
      <c r="E229" s="11">
        <v>0.61161717718283681</v>
      </c>
      <c r="F229" s="11">
        <v>0.35049197048038161</v>
      </c>
      <c r="G229" s="11">
        <v>0.62300377386910366</v>
      </c>
      <c r="H229" s="11">
        <v>0.34576610802090441</v>
      </c>
      <c r="I229" s="11">
        <v>0.6540138390191117</v>
      </c>
      <c r="J229" s="11">
        <v>0.35902103363129939</v>
      </c>
      <c r="K229" s="11">
        <v>0.65481661417947401</v>
      </c>
      <c r="L229" s="11">
        <v>0.35233312536388883</v>
      </c>
      <c r="M229" s="11">
        <v>0.68335801307069433</v>
      </c>
      <c r="N229" s="11">
        <v>0.36199050380945391</v>
      </c>
      <c r="O229" s="11">
        <v>0.71826234389891763</v>
      </c>
      <c r="P229" s="11">
        <v>0.36179040848626504</v>
      </c>
      <c r="Q229" s="11">
        <v>0.73186799945021763</v>
      </c>
      <c r="R229" s="11">
        <v>0.36641066508072623</v>
      </c>
      <c r="S229" s="11">
        <v>0.75787032554622724</v>
      </c>
      <c r="T229" s="11">
        <v>0.37581792437230521</v>
      </c>
      <c r="U229" s="11">
        <v>0.80227987386962907</v>
      </c>
      <c r="V229" s="11">
        <v>0.40747328241092629</v>
      </c>
      <c r="W229" s="11">
        <v>0.82155380366382269</v>
      </c>
      <c r="X229" s="11">
        <v>0.41457944548583558</v>
      </c>
      <c r="Y229" s="11">
        <v>0.82120417417909586</v>
      </c>
      <c r="Z229" s="11">
        <v>0.41528672687127344</v>
      </c>
      <c r="AA229" s="11">
        <v>0.81456696118490968</v>
      </c>
      <c r="AB229" s="11">
        <v>0.41129593681434345</v>
      </c>
    </row>
    <row r="230" spans="1:28">
      <c r="A230" s="11">
        <v>0.55763360149403784</v>
      </c>
      <c r="B230" s="11">
        <v>0.3148472119356861</v>
      </c>
      <c r="C230" s="11">
        <v>0.58722783303252546</v>
      </c>
      <c r="D230" s="11">
        <v>0.3424006158489391</v>
      </c>
      <c r="E230" s="11">
        <v>0.6121724136613641</v>
      </c>
      <c r="F230" s="11">
        <v>0.35109920420422502</v>
      </c>
      <c r="G230" s="11">
        <v>0.62329443357248959</v>
      </c>
      <c r="H230" s="11">
        <v>0.34609404202279698</v>
      </c>
      <c r="I230" s="11">
        <v>0.65467833414703769</v>
      </c>
      <c r="J230" s="11">
        <v>0.35980890896635487</v>
      </c>
      <c r="K230" s="11">
        <v>0.65565105237078292</v>
      </c>
      <c r="L230" s="11">
        <v>0.3533419392849651</v>
      </c>
      <c r="M230" s="11">
        <v>0.68525108284739056</v>
      </c>
      <c r="N230" s="11">
        <v>0.36439442678942907</v>
      </c>
      <c r="O230" s="11">
        <v>0.71863764096648741</v>
      </c>
      <c r="P230" s="11">
        <v>0.36229064679423673</v>
      </c>
      <c r="Q230" s="11">
        <v>0.73265595845752107</v>
      </c>
      <c r="R230" s="11">
        <v>0.36749173564628734</v>
      </c>
      <c r="S230" s="11">
        <v>0.75805290068557907</v>
      </c>
      <c r="T230" s="11">
        <v>0.3760861076874123</v>
      </c>
      <c r="U230" s="11">
        <v>0.80250491903190235</v>
      </c>
      <c r="V230" s="11">
        <v>0.40783595518420579</v>
      </c>
      <c r="W230" s="11">
        <v>0.82207558383442825</v>
      </c>
      <c r="X230" s="11">
        <v>0.41547431623676279</v>
      </c>
      <c r="Y230" s="11">
        <v>0.82191884637279577</v>
      </c>
      <c r="Z230" s="11">
        <v>0.41647896150527269</v>
      </c>
      <c r="AA230" s="11">
        <v>0.81640041085901116</v>
      </c>
      <c r="AB230" s="11">
        <v>0.41423483687367729</v>
      </c>
    </row>
    <row r="231" spans="1:28">
      <c r="A231" s="11">
        <v>0.55865117559737554</v>
      </c>
      <c r="B231" s="11">
        <v>0.31590049148413768</v>
      </c>
      <c r="C231" s="11">
        <v>0.58818922907283555</v>
      </c>
      <c r="D231" s="11">
        <v>0.34340942977001537</v>
      </c>
      <c r="E231" s="11">
        <v>0.61314917141143377</v>
      </c>
      <c r="F231" s="11">
        <v>0.35216915836294233</v>
      </c>
      <c r="G231" s="11">
        <v>0.62404285288970995</v>
      </c>
      <c r="H231" s="11">
        <v>0.34694305759549343</v>
      </c>
      <c r="I231" s="11">
        <v>0.6561483426615492</v>
      </c>
      <c r="J231" s="11">
        <v>0.36155974304425587</v>
      </c>
      <c r="K231" s="11">
        <v>0.65645149493207544</v>
      </c>
      <c r="L231" s="11">
        <v>0.35431045623123258</v>
      </c>
      <c r="M231" s="11">
        <v>0.6854816183785597</v>
      </c>
      <c r="N231" s="11">
        <v>0.36468762201993471</v>
      </c>
      <c r="O231" s="11">
        <v>0.71880330343228116</v>
      </c>
      <c r="P231" s="11">
        <v>0.36251158538025757</v>
      </c>
      <c r="Q231" s="11">
        <v>0.73309842050463292</v>
      </c>
      <c r="R231" s="11">
        <v>0.36809896937013076</v>
      </c>
      <c r="S231" s="11">
        <v>0.75861353545692212</v>
      </c>
      <c r="T231" s="11">
        <v>0.37691011134471014</v>
      </c>
      <c r="U231" s="11">
        <v>0.80291735588571844</v>
      </c>
      <c r="V231" s="11">
        <v>0.40850155004397926</v>
      </c>
      <c r="W231" s="11">
        <v>0.82261921409593008</v>
      </c>
      <c r="X231" s="11">
        <v>0.41640670486078785</v>
      </c>
      <c r="Y231" s="11">
        <v>0.82246167999957653</v>
      </c>
      <c r="Z231" s="11">
        <v>0.41738633821389914</v>
      </c>
      <c r="AA231" s="11">
        <v>0.81710798213144431</v>
      </c>
      <c r="AB231" s="11">
        <v>0.41537287902431297</v>
      </c>
    </row>
    <row r="232" spans="1:28">
      <c r="A232" s="11">
        <v>0.56078808121438461</v>
      </c>
      <c r="B232" s="11">
        <v>0.31811265644605702</v>
      </c>
      <c r="C232" s="11">
        <v>0.58942354638564443</v>
      </c>
      <c r="D232" s="11">
        <v>0.34470588071817537</v>
      </c>
      <c r="E232" s="11">
        <v>0.61466206346760432</v>
      </c>
      <c r="F232" s="11">
        <v>0.35382689253352639</v>
      </c>
      <c r="G232" s="11">
        <v>0.62700240412054198</v>
      </c>
      <c r="H232" s="11">
        <v>0.35030993931831417</v>
      </c>
      <c r="I232" s="11">
        <v>0.65667288785095701</v>
      </c>
      <c r="J232" s="11">
        <v>0.36218504092922049</v>
      </c>
      <c r="K232" s="11">
        <v>0.65700263620658195</v>
      </c>
      <c r="L232" s="11">
        <v>0.35497744064186154</v>
      </c>
      <c r="M232" s="11">
        <v>0.68636741050247108</v>
      </c>
      <c r="N232" s="11">
        <v>0.36581871641629299</v>
      </c>
      <c r="O232" s="11">
        <v>0.71919598483268121</v>
      </c>
      <c r="P232" s="11">
        <v>0.36303822515448336</v>
      </c>
      <c r="Q232" s="11">
        <v>0.73399746572801972</v>
      </c>
      <c r="R232" s="11">
        <v>0.36933844873321625</v>
      </c>
      <c r="S232" s="11">
        <v>0.75962415340000111</v>
      </c>
      <c r="T232" s="11">
        <v>0.37839832031092602</v>
      </c>
      <c r="U232" s="11">
        <v>0.80340685100521569</v>
      </c>
      <c r="V232" s="11">
        <v>0.40929220448074566</v>
      </c>
      <c r="W232" s="11">
        <v>0.8230579639211294</v>
      </c>
      <c r="X232" s="11">
        <v>0.41716123097531183</v>
      </c>
      <c r="Y232" s="11">
        <v>0.82267934218434091</v>
      </c>
      <c r="Z232" s="11">
        <v>0.41775040053803414</v>
      </c>
      <c r="AA232" s="11">
        <v>0.81768564435753111</v>
      </c>
      <c r="AB232" s="11">
        <v>0.41630526764833803</v>
      </c>
    </row>
    <row r="233" spans="1:28">
      <c r="A233" s="11">
        <v>0.56195230570320331</v>
      </c>
      <c r="B233" s="11">
        <v>0.319321565690322</v>
      </c>
      <c r="C233" s="11">
        <v>0.59008596334351859</v>
      </c>
      <c r="D233" s="11">
        <v>0.34540204569676936</v>
      </c>
      <c r="E233" s="11">
        <v>0.61511796864951429</v>
      </c>
      <c r="F233" s="11">
        <v>0.35432713084149808</v>
      </c>
      <c r="G233" s="11">
        <v>0.62726599834547492</v>
      </c>
      <c r="H233" s="11">
        <v>0.3506100823030972</v>
      </c>
      <c r="I233" s="11">
        <v>0.65707137126368431</v>
      </c>
      <c r="J233" s="11">
        <v>0.36266165687264912</v>
      </c>
      <c r="K233" s="11">
        <v>0.65794112162915275</v>
      </c>
      <c r="L233" s="11">
        <v>0.35611409324164173</v>
      </c>
      <c r="M233" s="11">
        <v>0.68768366316176066</v>
      </c>
      <c r="N233" s="11">
        <v>0.3675028520531311</v>
      </c>
      <c r="O233" s="11">
        <v>0.71962445750655524</v>
      </c>
      <c r="P233" s="11">
        <v>0.36361349920865083</v>
      </c>
      <c r="Q233" s="11">
        <v>0.73425823591323247</v>
      </c>
      <c r="R233" s="11">
        <v>0.36969834240478477</v>
      </c>
      <c r="S233" s="11">
        <v>0.76213225632443071</v>
      </c>
      <c r="T233" s="11">
        <v>0.38209452558649482</v>
      </c>
      <c r="U233" s="11">
        <v>0.80386482228875245</v>
      </c>
      <c r="V233" s="11">
        <v>0.41003422463757039</v>
      </c>
      <c r="W233" s="11">
        <v>0.82412599636414441</v>
      </c>
      <c r="X233" s="11">
        <v>0.41900516496052981</v>
      </c>
      <c r="Y233" s="11">
        <v>0.82377470289552346</v>
      </c>
      <c r="Z233" s="11">
        <v>0.41959433452325212</v>
      </c>
      <c r="AA233" s="11">
        <v>0.81805805029039069</v>
      </c>
      <c r="AB233" s="11">
        <v>0.41690833271961503</v>
      </c>
    </row>
    <row r="234" spans="1:28">
      <c r="A234" s="11">
        <v>0.56225458506919479</v>
      </c>
      <c r="B234" s="11">
        <v>0.31963560418365977</v>
      </c>
      <c r="C234" s="11">
        <v>0.59084301129537475</v>
      </c>
      <c r="D234" s="11">
        <v>0.34619825833695766</v>
      </c>
      <c r="E234" s="11">
        <v>0.61638889985495049</v>
      </c>
      <c r="F234" s="11">
        <v>0.35572362945125247</v>
      </c>
      <c r="G234" s="11">
        <v>0.62874165530112636</v>
      </c>
      <c r="H234" s="11">
        <v>0.35229421793993532</v>
      </c>
      <c r="I234" s="11">
        <v>0.65823797685804952</v>
      </c>
      <c r="J234" s="11">
        <v>0.3640581554824035</v>
      </c>
      <c r="K234" s="11">
        <v>0.65930609768283699</v>
      </c>
      <c r="L234" s="11">
        <v>0.3577718274122258</v>
      </c>
      <c r="M234" s="11">
        <v>0.68852832239006923</v>
      </c>
      <c r="N234" s="11">
        <v>0.36858392261869222</v>
      </c>
      <c r="O234" s="11">
        <v>0.72112257795339396</v>
      </c>
      <c r="P234" s="11">
        <v>0.36563251660165891</v>
      </c>
      <c r="Q234" s="11">
        <v>0.73485508897252805</v>
      </c>
      <c r="R234" s="11">
        <v>0.37052373561293811</v>
      </c>
      <c r="S234" s="11">
        <v>0.7625306020830166</v>
      </c>
      <c r="T234" s="11">
        <v>0.38268230559836158</v>
      </c>
      <c r="U234" s="11">
        <v>0.8044786614278715</v>
      </c>
      <c r="V234" s="11">
        <v>0.41102914305009192</v>
      </c>
      <c r="W234" s="11">
        <v>0.82467487064746148</v>
      </c>
      <c r="X234" s="11">
        <v>0.41995422819482059</v>
      </c>
      <c r="Y234" s="11">
        <v>0.82395887859032402</v>
      </c>
      <c r="Z234" s="11">
        <v>0.41990559391487897</v>
      </c>
      <c r="AA234" s="11">
        <v>0.81824858355836538</v>
      </c>
      <c r="AB234" s="11">
        <v>0.41721820256038639</v>
      </c>
    </row>
    <row r="235" spans="1:28">
      <c r="A235" s="11">
        <v>0.56313448738208083</v>
      </c>
      <c r="B235" s="11">
        <v>0.32054992864656362</v>
      </c>
      <c r="C235" s="11">
        <v>0.59196349712266905</v>
      </c>
      <c r="D235" s="11">
        <v>0.34738354521667952</v>
      </c>
      <c r="E235" s="11">
        <v>0.6189715135669992</v>
      </c>
      <c r="F235" s="11">
        <v>0.35856942960326932</v>
      </c>
      <c r="G235" s="11">
        <v>0.62899818896646287</v>
      </c>
      <c r="H235" s="11">
        <v>0.35258741317044096</v>
      </c>
      <c r="I235" s="11">
        <v>0.65893345327007491</v>
      </c>
      <c r="J235" s="11">
        <v>0.36489466509740065</v>
      </c>
      <c r="K235" s="11">
        <v>0.65972949780213075</v>
      </c>
      <c r="L235" s="11">
        <v>0.35828874033046321</v>
      </c>
      <c r="M235" s="11">
        <v>0.69289223563983582</v>
      </c>
      <c r="N235" s="11">
        <v>0.37418937076968639</v>
      </c>
      <c r="O235" s="11">
        <v>0.72147537764906589</v>
      </c>
      <c r="P235" s="11">
        <v>0.36610913254508753</v>
      </c>
      <c r="Q235" s="11">
        <v>0.73621448300663339</v>
      </c>
      <c r="R235" s="11">
        <v>0.37240518747125395</v>
      </c>
      <c r="S235" s="11">
        <v>0.76309584733767666</v>
      </c>
      <c r="T235" s="11">
        <v>0.38351742566250324</v>
      </c>
      <c r="U235" s="11">
        <v>0.80466955576785437</v>
      </c>
      <c r="V235" s="11">
        <v>0.41133901289086328</v>
      </c>
      <c r="W235" s="11">
        <v>0.82539155362886263</v>
      </c>
      <c r="X235" s="11">
        <v>0.42119370755790608</v>
      </c>
      <c r="Y235" s="11">
        <v>0.82425056354237669</v>
      </c>
      <c r="Z235" s="11">
        <v>0.42040583222285066</v>
      </c>
      <c r="AA235" s="11">
        <v>0.81875176459788024</v>
      </c>
      <c r="AB235" s="11">
        <v>0.41804220621768423</v>
      </c>
    </row>
    <row r="236" spans="1:28">
      <c r="A236" s="11">
        <v>0.56430020830340444</v>
      </c>
      <c r="B236" s="11">
        <v>0.32176717519596149</v>
      </c>
      <c r="C236" s="11">
        <v>0.59405223630867787</v>
      </c>
      <c r="D236" s="11">
        <v>0.34959571017859886</v>
      </c>
      <c r="E236" s="11">
        <v>0.61944397396501205</v>
      </c>
      <c r="F236" s="11">
        <v>0.3590905111740732</v>
      </c>
      <c r="G236" s="11">
        <v>0.63008080810458034</v>
      </c>
      <c r="H236" s="11">
        <v>0.35382689253352645</v>
      </c>
      <c r="I236" s="11">
        <v>0.65980733914570744</v>
      </c>
      <c r="J236" s="11">
        <v>0.36594794464585223</v>
      </c>
      <c r="K236" s="11">
        <v>0.66211949360933642</v>
      </c>
      <c r="L236" s="11">
        <v>0.36120679712696485</v>
      </c>
      <c r="M236" s="11">
        <v>0.69320790669911314</v>
      </c>
      <c r="N236" s="11">
        <v>0.37459511961948566</v>
      </c>
      <c r="O236" s="11">
        <v>0.72298065635059938</v>
      </c>
      <c r="P236" s="11">
        <v>0.36814482454836134</v>
      </c>
      <c r="Q236" s="11">
        <v>0.73662964420402988</v>
      </c>
      <c r="R236" s="11">
        <v>0.37298046152542141</v>
      </c>
      <c r="S236" s="11">
        <v>0.76356242824935361</v>
      </c>
      <c r="T236" s="11">
        <v>0.38421220109024173</v>
      </c>
      <c r="U236" s="11">
        <v>0.80499179942433918</v>
      </c>
      <c r="V236" s="11">
        <v>0.41186565266508907</v>
      </c>
      <c r="W236" s="11">
        <v>0.82636519367920525</v>
      </c>
      <c r="X236" s="11">
        <v>0.42288201184731061</v>
      </c>
      <c r="Y236" s="11">
        <v>0.82471144339108826</v>
      </c>
      <c r="Z236" s="11">
        <v>0.42119648665961706</v>
      </c>
      <c r="AA236" s="11">
        <v>0.8193415516682927</v>
      </c>
      <c r="AB236" s="11">
        <v>0.41901767091822906</v>
      </c>
    </row>
    <row r="237" spans="1:28">
      <c r="A237" s="11">
        <v>0.56580711583584709</v>
      </c>
      <c r="B237" s="11">
        <v>0.32334431541692787</v>
      </c>
      <c r="C237" s="11">
        <v>0.59527695337572051</v>
      </c>
      <c r="D237" s="11">
        <v>0.35089355067761435</v>
      </c>
      <c r="E237" s="11">
        <v>0.62069962343250717</v>
      </c>
      <c r="F237" s="11">
        <v>0.36047589337698377</v>
      </c>
      <c r="G237" s="11">
        <v>0.63094925693493975</v>
      </c>
      <c r="H237" s="11">
        <v>0.35482181094604798</v>
      </c>
      <c r="I237" s="11">
        <v>0.66180937109061633</v>
      </c>
      <c r="J237" s="11">
        <v>0.36836159448181577</v>
      </c>
      <c r="K237" s="11">
        <v>0.66279425535662939</v>
      </c>
      <c r="L237" s="11">
        <v>0.3620308007842627</v>
      </c>
      <c r="M237" s="11">
        <v>0.69370437118324924</v>
      </c>
      <c r="N237" s="11">
        <v>0.37523431301300508</v>
      </c>
      <c r="O237" s="11">
        <v>0.72319642659925665</v>
      </c>
      <c r="P237" s="11">
        <v>0.36843940932972247</v>
      </c>
      <c r="Q237" s="11">
        <v>0.73717001274667282</v>
      </c>
      <c r="R237" s="11">
        <v>0.37372942943652349</v>
      </c>
      <c r="S237" s="11">
        <v>0.76383813515170818</v>
      </c>
      <c r="T237" s="11">
        <v>0.38462350814346291</v>
      </c>
      <c r="U237" s="11">
        <v>0.80875364384895476</v>
      </c>
      <c r="V237" s="11">
        <v>0.41803525846340689</v>
      </c>
      <c r="W237" s="11">
        <v>0.827639490980282</v>
      </c>
      <c r="X237" s="11">
        <v>0.42509278725837452</v>
      </c>
      <c r="Y237" s="11">
        <v>0.82525251457102877</v>
      </c>
      <c r="Z237" s="11">
        <v>0.42212887528364212</v>
      </c>
      <c r="AA237" s="11">
        <v>0.81979709939081391</v>
      </c>
      <c r="AB237" s="11">
        <v>0.41977219703275304</v>
      </c>
    </row>
    <row r="238" spans="1:28">
      <c r="A238" s="11">
        <v>0.56880147727816854</v>
      </c>
      <c r="B238" s="11">
        <v>0.32648053169773944</v>
      </c>
      <c r="C238" s="11">
        <v>0.59562941954171145</v>
      </c>
      <c r="D238" s="11">
        <v>0.35126733985773767</v>
      </c>
      <c r="E238" s="11">
        <v>0.62159997249287136</v>
      </c>
      <c r="F238" s="11">
        <v>0.3614708117895053</v>
      </c>
      <c r="G238" s="11">
        <v>0.636167010476693</v>
      </c>
      <c r="H238" s="11">
        <v>0.36080104827716541</v>
      </c>
      <c r="I238" s="11">
        <v>0.66313088310547885</v>
      </c>
      <c r="J238" s="11">
        <v>0.36995540931304788</v>
      </c>
      <c r="K238" s="11">
        <v>0.66336496987266036</v>
      </c>
      <c r="L238" s="11">
        <v>0.36272835531371217</v>
      </c>
      <c r="M238" s="11">
        <v>0.69596285412553305</v>
      </c>
      <c r="N238" s="11">
        <v>0.37815236980950673</v>
      </c>
      <c r="O238" s="11">
        <v>0.72380078781705981</v>
      </c>
      <c r="P238" s="11">
        <v>0.3692648025378758</v>
      </c>
      <c r="Q238" s="11">
        <v>0.74120959709594292</v>
      </c>
      <c r="R238" s="11">
        <v>0.37933487758751766</v>
      </c>
      <c r="S238" s="11">
        <v>0.76424477978026462</v>
      </c>
      <c r="T238" s="11">
        <v>0.38523074186730633</v>
      </c>
      <c r="U238" s="11">
        <v>0.80963806258006787</v>
      </c>
      <c r="V238" s="11">
        <v>0.41949150775994676</v>
      </c>
      <c r="W238" s="11">
        <v>0.82819972731086511</v>
      </c>
      <c r="X238" s="11">
        <v>0.42606964150977483</v>
      </c>
      <c r="Y238" s="11">
        <v>0.82567902670635651</v>
      </c>
      <c r="Z238" s="11">
        <v>0.42286394768618946</v>
      </c>
      <c r="AA238" s="11">
        <v>0.82063371364928439</v>
      </c>
      <c r="AB238" s="11">
        <v>0.42116035833737453</v>
      </c>
    </row>
    <row r="239" spans="1:28">
      <c r="A239" s="11">
        <v>0.56932822151989626</v>
      </c>
      <c r="B239" s="11">
        <v>0.32703496248907477</v>
      </c>
      <c r="C239" s="11">
        <v>0.59664978852030015</v>
      </c>
      <c r="D239" s="11">
        <v>0.35234979997415422</v>
      </c>
      <c r="E239" s="11">
        <v>0.62217813157831026</v>
      </c>
      <c r="F239" s="11">
        <v>0.36211000518302472</v>
      </c>
      <c r="G239" s="11">
        <v>0.6373849570070752</v>
      </c>
      <c r="H239" s="11">
        <v>0.3621975468869198</v>
      </c>
      <c r="I239" s="11">
        <v>0.66447269320302715</v>
      </c>
      <c r="J239" s="11">
        <v>0.37157423605967854</v>
      </c>
      <c r="K239" s="11">
        <v>0.663985132577806</v>
      </c>
      <c r="L239" s="11">
        <v>0.36348705008080262</v>
      </c>
      <c r="M239" s="11">
        <v>0.69698639362076542</v>
      </c>
      <c r="N239" s="11">
        <v>0.37947800132563175</v>
      </c>
      <c r="O239" s="11">
        <v>0.72468329836014633</v>
      </c>
      <c r="P239" s="11">
        <v>0.37047510133299627</v>
      </c>
      <c r="Q239" s="11">
        <v>0.74205498202850984</v>
      </c>
      <c r="R239" s="11">
        <v>0.3805090480603957</v>
      </c>
      <c r="S239" s="11">
        <v>0.76490868937790779</v>
      </c>
      <c r="T239" s="11">
        <v>0.38622566027982785</v>
      </c>
      <c r="U239" s="11">
        <v>0.81047256857091021</v>
      </c>
      <c r="V239" s="11">
        <v>0.42086855265772444</v>
      </c>
      <c r="W239" s="11">
        <v>0.82869965739057427</v>
      </c>
      <c r="X239" s="11">
        <v>0.42694505854872533</v>
      </c>
      <c r="Y239" s="11">
        <v>0.82665542225582578</v>
      </c>
      <c r="Z239" s="11">
        <v>0.42455225197559399</v>
      </c>
      <c r="AA239" s="11">
        <v>0.82085196084714629</v>
      </c>
      <c r="AB239" s="11">
        <v>0.42152303111065403</v>
      </c>
    </row>
    <row r="240" spans="1:28">
      <c r="A240" s="11">
        <v>0.57011235215246825</v>
      </c>
      <c r="B240" s="11">
        <v>0.3278603556972281</v>
      </c>
      <c r="C240" s="11">
        <v>0.59860000987453821</v>
      </c>
      <c r="D240" s="11">
        <v>0.35441884119795947</v>
      </c>
      <c r="E240" s="11">
        <v>0.62313578715595364</v>
      </c>
      <c r="F240" s="11">
        <v>0.36317023248575364</v>
      </c>
      <c r="G240" s="11">
        <v>0.63773798498689616</v>
      </c>
      <c r="H240" s="11">
        <v>0.36260329573671907</v>
      </c>
      <c r="I240" s="11">
        <v>0.66496198382777005</v>
      </c>
      <c r="J240" s="11">
        <v>0.37216479517325624</v>
      </c>
      <c r="K240" s="11">
        <v>0.66484326469306565</v>
      </c>
      <c r="L240" s="11">
        <v>0.3645403296292542</v>
      </c>
      <c r="M240" s="11">
        <v>0.69854466075883426</v>
      </c>
      <c r="N240" s="11">
        <v>0.38149701871863984</v>
      </c>
      <c r="O240" s="11">
        <v>0.72513017797466406</v>
      </c>
      <c r="P240" s="11">
        <v>0.37109206191282806</v>
      </c>
      <c r="Q240" s="11">
        <v>0.74221219726652621</v>
      </c>
      <c r="R240" s="11">
        <v>0.38072998664641655</v>
      </c>
      <c r="S240" s="11">
        <v>0.76514751241372658</v>
      </c>
      <c r="T240" s="11">
        <v>0.38658555395139638</v>
      </c>
      <c r="U240" s="11">
        <v>0.81098483090526774</v>
      </c>
      <c r="V240" s="11">
        <v>0.42171756823042089</v>
      </c>
      <c r="W240" s="11">
        <v>0.82936827017200343</v>
      </c>
      <c r="X240" s="11">
        <v>0.42811922902160338</v>
      </c>
      <c r="Y240" s="11">
        <v>0.82736921322610568</v>
      </c>
      <c r="Z240" s="11">
        <v>0.42579173133867948</v>
      </c>
      <c r="AA240" s="11">
        <v>0.82195878592201721</v>
      </c>
      <c r="AB240" s="11">
        <v>0.42336696509587202</v>
      </c>
    </row>
    <row r="241" spans="1:28">
      <c r="A241" s="11">
        <v>0.5703667456783027</v>
      </c>
      <c r="B241" s="11">
        <v>0.32812853901233519</v>
      </c>
      <c r="C241" s="11">
        <v>0.5997314674112797</v>
      </c>
      <c r="D241" s="11">
        <v>0.35561941313709156</v>
      </c>
      <c r="E241" s="11">
        <v>0.62617175909358891</v>
      </c>
      <c r="F241" s="11">
        <v>0.36653711420857438</v>
      </c>
      <c r="G241" s="11">
        <v>0.64055867854566528</v>
      </c>
      <c r="H241" s="11">
        <v>0.36585762384024617</v>
      </c>
      <c r="I241" s="11">
        <v>0.66524615698537182</v>
      </c>
      <c r="J241" s="11">
        <v>0.37250801423455904</v>
      </c>
      <c r="K241" s="11">
        <v>0.66529447941873632</v>
      </c>
      <c r="L241" s="11">
        <v>0.36509476042058953</v>
      </c>
      <c r="M241" s="11">
        <v>0.69954428577987904</v>
      </c>
      <c r="N241" s="11">
        <v>0.38279346966679983</v>
      </c>
      <c r="O241" s="11">
        <v>0.72538992035930372</v>
      </c>
      <c r="P241" s="11">
        <v>0.37145195558439659</v>
      </c>
      <c r="Q241" s="11">
        <v>0.74326657491070769</v>
      </c>
      <c r="R241" s="11">
        <v>0.38221819561263243</v>
      </c>
      <c r="S241" s="11">
        <v>0.76884788632392354</v>
      </c>
      <c r="T241" s="11">
        <v>0.39219100210239055</v>
      </c>
      <c r="U241" s="11">
        <v>0.81154700597989604</v>
      </c>
      <c r="V241" s="11">
        <v>0.42264995685444595</v>
      </c>
      <c r="W241" s="11">
        <v>0.8298446021535445</v>
      </c>
      <c r="X241" s="11">
        <v>0.42895573863660053</v>
      </c>
      <c r="Y241" s="11">
        <v>0.82802396222723895</v>
      </c>
      <c r="Z241" s="11">
        <v>0.42692977348931516</v>
      </c>
      <c r="AA241" s="11">
        <v>0.82264210750579903</v>
      </c>
      <c r="AB241" s="11">
        <v>0.4245105654499296</v>
      </c>
    </row>
    <row r="242" spans="1:28">
      <c r="A242" s="11">
        <v>0.57084111478235866</v>
      </c>
      <c r="B242" s="11">
        <v>0.32862877732030688</v>
      </c>
      <c r="C242" s="11">
        <v>0.60113173182947732</v>
      </c>
      <c r="D242" s="11">
        <v>0.35710762210330743</v>
      </c>
      <c r="E242" s="11">
        <v>0.62733571813343736</v>
      </c>
      <c r="F242" s="11">
        <v>0.36783495470758987</v>
      </c>
      <c r="G242" s="11">
        <v>0.64143183441575569</v>
      </c>
      <c r="H242" s="11">
        <v>0.36686643776132244</v>
      </c>
      <c r="I242" s="11">
        <v>0.66607837837549133</v>
      </c>
      <c r="J242" s="11">
        <v>0.37351404905392438</v>
      </c>
      <c r="K242" s="11">
        <v>0.66622781398827435</v>
      </c>
      <c r="L242" s="11">
        <v>0.36624252942721353</v>
      </c>
      <c r="M242" s="11">
        <v>0.7006108713286493</v>
      </c>
      <c r="N242" s="11">
        <v>0.3841788518697104</v>
      </c>
      <c r="O242" s="11">
        <v>0.72639105340876109</v>
      </c>
      <c r="P242" s="11">
        <v>0.37284011688901808</v>
      </c>
      <c r="Q242" s="11">
        <v>0.74534143948907905</v>
      </c>
      <c r="R242" s="11">
        <v>0.3851584852228217</v>
      </c>
      <c r="S242" s="11">
        <v>0.76917799692941835</v>
      </c>
      <c r="T242" s="11">
        <v>0.39269124041036224</v>
      </c>
      <c r="U242" s="11">
        <v>0.81183159616565026</v>
      </c>
      <c r="V242" s="11">
        <v>0.4231237936961636</v>
      </c>
      <c r="W242" s="11">
        <v>0.83039609844776907</v>
      </c>
      <c r="X242" s="11">
        <v>0.42993120333714535</v>
      </c>
      <c r="Y242" s="11">
        <v>0.82850511021461282</v>
      </c>
      <c r="Z242" s="11">
        <v>0.42776628310431231</v>
      </c>
      <c r="AA242" s="11">
        <v>0.82308120008244967</v>
      </c>
      <c r="AB242" s="11">
        <v>0.42524563785247693</v>
      </c>
    </row>
    <row r="243" spans="1:28">
      <c r="A243" s="11">
        <v>0.57278647703873942</v>
      </c>
      <c r="B243" s="11">
        <v>0.3306811439338464</v>
      </c>
      <c r="C243" s="11">
        <v>0.60269108603465926</v>
      </c>
      <c r="D243" s="11">
        <v>0.3587653562738915</v>
      </c>
      <c r="E243" s="11">
        <v>0.6276146098508627</v>
      </c>
      <c r="F243" s="11">
        <v>0.36814621409921672</v>
      </c>
      <c r="G243" s="11">
        <v>0.64328287778995008</v>
      </c>
      <c r="H243" s="11">
        <v>0.36901607293474531</v>
      </c>
      <c r="I243" s="11">
        <v>0.66710076075077296</v>
      </c>
      <c r="J243" s="11">
        <v>0.37475352841700987</v>
      </c>
      <c r="K243" s="11">
        <v>0.66655334789994547</v>
      </c>
      <c r="L243" s="11">
        <v>0.36664410962444638</v>
      </c>
      <c r="M243" s="11">
        <v>0.70123934371030139</v>
      </c>
      <c r="N243" s="11">
        <v>0.38499590777273085</v>
      </c>
      <c r="O243" s="11">
        <v>0.72697905290154763</v>
      </c>
      <c r="P243" s="11">
        <v>0.37365717279203853</v>
      </c>
      <c r="Q243" s="11">
        <v>0.74592793705365501</v>
      </c>
      <c r="R243" s="11">
        <v>0.38599360528696336</v>
      </c>
      <c r="S243" s="11">
        <v>0.77117249201233784</v>
      </c>
      <c r="T243" s="11">
        <v>0.39572046127530208</v>
      </c>
      <c r="U243" s="11">
        <v>0.81202424182985311</v>
      </c>
      <c r="V243" s="11">
        <v>0.42344477994377877</v>
      </c>
      <c r="W243" s="11">
        <v>0.83086718640749502</v>
      </c>
      <c r="X243" s="11">
        <v>0.43076632340128701</v>
      </c>
      <c r="Y243" s="11">
        <v>0.82893074112652043</v>
      </c>
      <c r="Z243" s="11">
        <v>0.42850830326113704</v>
      </c>
      <c r="AA243" s="11">
        <v>0.8245708238138878</v>
      </c>
      <c r="AB243" s="11">
        <v>0.42773988163805809</v>
      </c>
    </row>
    <row r="244" spans="1:28">
      <c r="A244" s="11">
        <v>0.57548155198007922</v>
      </c>
      <c r="B244" s="11">
        <v>0.33352694408586325</v>
      </c>
      <c r="C244" s="11">
        <v>0.60348242057853785</v>
      </c>
      <c r="D244" s="11">
        <v>0.35960742409231056</v>
      </c>
      <c r="E244" s="11">
        <v>0.62811126633394898</v>
      </c>
      <c r="F244" s="11">
        <v>0.36870064489055204</v>
      </c>
      <c r="G244" s="11">
        <v>0.64375946556270836</v>
      </c>
      <c r="H244" s="11">
        <v>0.36957050372608063</v>
      </c>
      <c r="I244" s="11">
        <v>0.66804515575573531</v>
      </c>
      <c r="J244" s="11">
        <v>0.37590129742363387</v>
      </c>
      <c r="K244" s="11">
        <v>0.66829536639562859</v>
      </c>
      <c r="L244" s="11">
        <v>0.36879374479786925</v>
      </c>
      <c r="M244" s="11">
        <v>0.70220453188851584</v>
      </c>
      <c r="N244" s="11">
        <v>0.3862534512969375</v>
      </c>
      <c r="O244" s="11">
        <v>0.73020640316108554</v>
      </c>
      <c r="P244" s="11">
        <v>0.37815514891121754</v>
      </c>
      <c r="Q244" s="11">
        <v>0.74620471118525267</v>
      </c>
      <c r="R244" s="11">
        <v>0.38638823772991882</v>
      </c>
      <c r="S244" s="11">
        <v>0.77281290197651442</v>
      </c>
      <c r="T244" s="11">
        <v>0.39821470506088325</v>
      </c>
      <c r="U244" s="11">
        <v>0.81221250918350585</v>
      </c>
      <c r="V244" s="11">
        <v>0.42375881843711655</v>
      </c>
      <c r="W244" s="11">
        <v>0.83176478814151822</v>
      </c>
      <c r="X244" s="11">
        <v>0.43237125463936293</v>
      </c>
      <c r="Y244" s="11">
        <v>0.82976261603509349</v>
      </c>
      <c r="Z244" s="11">
        <v>0.4299645525576769</v>
      </c>
      <c r="AA244" s="11">
        <v>0.82535287627289289</v>
      </c>
      <c r="AB244" s="11">
        <v>0.42905022809477289</v>
      </c>
    </row>
    <row r="245" spans="1:28">
      <c r="A245" s="11">
        <v>0.57643477948570576</v>
      </c>
      <c r="B245" s="11">
        <v>0.33453575800693952</v>
      </c>
      <c r="C245" s="11">
        <v>0.60386231601814677</v>
      </c>
      <c r="D245" s="11">
        <v>0.36001317294210983</v>
      </c>
      <c r="E245" s="11">
        <v>0.62940257318997339</v>
      </c>
      <c r="F245" s="11">
        <v>0.37014299867853717</v>
      </c>
      <c r="G245" s="11">
        <v>0.64650955352551331</v>
      </c>
      <c r="H245" s="11">
        <v>0.37278175575308792</v>
      </c>
      <c r="I245" s="11">
        <v>0.66873422224691259</v>
      </c>
      <c r="J245" s="11">
        <v>0.37674058614034195</v>
      </c>
      <c r="K245" s="11">
        <v>0.66861265894244726</v>
      </c>
      <c r="L245" s="11">
        <v>0.36918559813911378</v>
      </c>
      <c r="M245" s="11">
        <v>0.70312571743422503</v>
      </c>
      <c r="N245" s="11">
        <v>0.38745402323606959</v>
      </c>
      <c r="O245" s="11">
        <v>0.73269134014799209</v>
      </c>
      <c r="P245" s="11">
        <v>0.38162902604991</v>
      </c>
      <c r="Q245" s="11">
        <v>0.74832852901138958</v>
      </c>
      <c r="R245" s="11">
        <v>0.38941745859485866</v>
      </c>
      <c r="S245" s="11">
        <v>0.77342517416100753</v>
      </c>
      <c r="T245" s="11">
        <v>0.39914709368490831</v>
      </c>
      <c r="U245" s="11">
        <v>0.81244893795320938</v>
      </c>
      <c r="V245" s="11">
        <v>0.424153450880072</v>
      </c>
      <c r="W245" s="11">
        <v>0.83257761152286347</v>
      </c>
      <c r="X245" s="11">
        <v>0.4338275039359028</v>
      </c>
      <c r="Y245" s="11">
        <v>0.8303160243429154</v>
      </c>
      <c r="Z245" s="11">
        <v>0.43094001725822173</v>
      </c>
      <c r="AA245" s="11">
        <v>0.82666842188222689</v>
      </c>
      <c r="AB245" s="11">
        <v>0.43126100350583679</v>
      </c>
    </row>
    <row r="246" spans="1:28">
      <c r="A246" s="11">
        <v>0.57927800124503148</v>
      </c>
      <c r="B246" s="11">
        <v>0.33754969381246908</v>
      </c>
      <c r="C246" s="11">
        <v>0.60519263578861859</v>
      </c>
      <c r="D246" s="11">
        <v>0.36144024167068467</v>
      </c>
      <c r="E246" s="11">
        <v>0.63010680661342655</v>
      </c>
      <c r="F246" s="11">
        <v>0.37093087401359265</v>
      </c>
      <c r="G246" s="11">
        <v>0.64682963222721757</v>
      </c>
      <c r="H246" s="11">
        <v>0.37315554493321124</v>
      </c>
      <c r="I246" s="11">
        <v>0.66943076697907944</v>
      </c>
      <c r="J246" s="11">
        <v>0.3775896017130384</v>
      </c>
      <c r="K246" s="11">
        <v>0.66910405032177356</v>
      </c>
      <c r="L246" s="11">
        <v>0.36979283186295719</v>
      </c>
      <c r="M246" s="11">
        <v>0.70350260954742272</v>
      </c>
      <c r="N246" s="11">
        <v>0.38794592423890845</v>
      </c>
      <c r="O246" s="11">
        <v>0.73295108253263175</v>
      </c>
      <c r="P246" s="11">
        <v>0.381993088374045</v>
      </c>
      <c r="Q246" s="11">
        <v>0.75091457846546672</v>
      </c>
      <c r="R246" s="11">
        <v>0.39311366387042745</v>
      </c>
      <c r="S246" s="11">
        <v>0.77392218426257653</v>
      </c>
      <c r="T246" s="11">
        <v>0.39990578845199876</v>
      </c>
      <c r="U246" s="11">
        <v>0.81323353120378095</v>
      </c>
      <c r="V246" s="11">
        <v>0.4254637973367868</v>
      </c>
      <c r="W246" s="11">
        <v>0.83285641868270122</v>
      </c>
      <c r="X246" s="11">
        <v>0.43432774224387449</v>
      </c>
      <c r="Y246" s="11">
        <v>0.83048610046299443</v>
      </c>
      <c r="Z246" s="11">
        <v>0.43124016024300477</v>
      </c>
      <c r="AA246" s="11">
        <v>0.82740457314485616</v>
      </c>
      <c r="AB246" s="11">
        <v>0.43250048286892229</v>
      </c>
    </row>
    <row r="247" spans="1:28">
      <c r="A247" s="11">
        <v>0.5823232413925199</v>
      </c>
      <c r="B247" s="11">
        <v>0.34077901000059757</v>
      </c>
      <c r="C247" s="11">
        <v>0.60722651642739156</v>
      </c>
      <c r="D247" s="11">
        <v>0.36362461561549447</v>
      </c>
      <c r="E247" s="11">
        <v>0.63104663349680523</v>
      </c>
      <c r="F247" s="11">
        <v>0.37198415356204423</v>
      </c>
      <c r="G247" s="11">
        <v>0.64781222677105244</v>
      </c>
      <c r="H247" s="11">
        <v>0.37430331393983524</v>
      </c>
      <c r="I247" s="11">
        <v>0.66992860416495326</v>
      </c>
      <c r="J247" s="11">
        <v>0.37819683543688182</v>
      </c>
      <c r="K247" s="11">
        <v>0.67155276585355272</v>
      </c>
      <c r="L247" s="11">
        <v>0.37282205272789704</v>
      </c>
      <c r="M247" s="11">
        <v>0.70407560034895933</v>
      </c>
      <c r="N247" s="11">
        <v>0.38869489215001052</v>
      </c>
      <c r="O247" s="11">
        <v>0.73333762828615057</v>
      </c>
      <c r="P247" s="11">
        <v>0.38253501320768102</v>
      </c>
      <c r="Q247" s="11">
        <v>0.75148507208365778</v>
      </c>
      <c r="R247" s="11">
        <v>0.3939307197734479</v>
      </c>
      <c r="S247" s="11">
        <v>0.77446161081066156</v>
      </c>
      <c r="T247" s="11">
        <v>0.40073118166015209</v>
      </c>
      <c r="U247" s="11">
        <v>0.81406278322196324</v>
      </c>
      <c r="V247" s="11">
        <v>0.42685195864140829</v>
      </c>
      <c r="W247" s="11">
        <v>0.83332750664242716</v>
      </c>
      <c r="X247" s="11">
        <v>0.43517675781657095</v>
      </c>
      <c r="Y247" s="11">
        <v>0.83173920016637459</v>
      </c>
      <c r="Z247" s="11">
        <v>0.4334523252049241</v>
      </c>
      <c r="AA247" s="11">
        <v>0.82840573886203206</v>
      </c>
      <c r="AB247" s="11">
        <v>0.43418878715832682</v>
      </c>
    </row>
    <row r="248" spans="1:28">
      <c r="A248" s="11">
        <v>0.58363710913182942</v>
      </c>
      <c r="B248" s="11">
        <v>0.34217550861035195</v>
      </c>
      <c r="C248" s="11">
        <v>0.60812756806574209</v>
      </c>
      <c r="D248" s="11">
        <v>0.36459313256176196</v>
      </c>
      <c r="E248" s="11">
        <v>0.63201192994341915</v>
      </c>
      <c r="F248" s="11">
        <v>0.37306661367846078</v>
      </c>
      <c r="G248" s="11">
        <v>0.64986449609374475</v>
      </c>
      <c r="H248" s="11">
        <v>0.3767072369198104</v>
      </c>
      <c r="I248" s="11">
        <v>0.67058027945118293</v>
      </c>
      <c r="J248" s="11">
        <v>0.37899304807707013</v>
      </c>
      <c r="K248" s="11">
        <v>0.67235423858545185</v>
      </c>
      <c r="L248" s="11">
        <v>0.37381697114041856</v>
      </c>
      <c r="M248" s="11">
        <v>0.70470598588854638</v>
      </c>
      <c r="N248" s="11">
        <v>0.38951889580730836</v>
      </c>
      <c r="O248" s="11">
        <v>0.7341342397728996</v>
      </c>
      <c r="P248" s="11">
        <v>0.3836522120954845</v>
      </c>
      <c r="Q248" s="11">
        <v>0.75177596734441854</v>
      </c>
      <c r="R248" s="11">
        <v>0.3943517536826574</v>
      </c>
      <c r="S248" s="11">
        <v>0.77515410540486984</v>
      </c>
      <c r="T248" s="11">
        <v>0.4017927985137365</v>
      </c>
      <c r="U248" s="11">
        <v>0.81442530733550855</v>
      </c>
      <c r="V248" s="11">
        <v>0.42745919236525171</v>
      </c>
      <c r="W248" s="11">
        <v>0.83350143336596239</v>
      </c>
      <c r="X248" s="11">
        <v>0.43549079630990872</v>
      </c>
      <c r="Y248" s="11">
        <v>0.83264509784223595</v>
      </c>
      <c r="Z248" s="11">
        <v>0.43505725644300003</v>
      </c>
      <c r="AA248" s="11">
        <v>0.82911071195353825</v>
      </c>
      <c r="AB248" s="11">
        <v>0.43538102179232607</v>
      </c>
    </row>
    <row r="249" spans="1:28">
      <c r="A249" s="11">
        <v>0.58397530287793875</v>
      </c>
      <c r="B249" s="11">
        <v>0.34253540228192048</v>
      </c>
      <c r="C249" s="11">
        <v>0.6109239825110947</v>
      </c>
      <c r="D249" s="11">
        <v>0.36760706836729151</v>
      </c>
      <c r="E249" s="11">
        <v>0.63287534813709223</v>
      </c>
      <c r="F249" s="11">
        <v>0.37403513062472826</v>
      </c>
      <c r="G249" s="11">
        <v>0.65222389975888129</v>
      </c>
      <c r="H249" s="11">
        <v>0.37947383267306506</v>
      </c>
      <c r="I249" s="11">
        <v>0.67146484852822907</v>
      </c>
      <c r="J249" s="11">
        <v>0.38007411864263124</v>
      </c>
      <c r="K249" s="11">
        <v>0.67371200344489024</v>
      </c>
      <c r="L249" s="11">
        <v>0.37550666498067858</v>
      </c>
      <c r="M249" s="11">
        <v>0.70535454642851603</v>
      </c>
      <c r="N249" s="11">
        <v>0.39036791138000482</v>
      </c>
      <c r="O249" s="11">
        <v>0.73546567514613104</v>
      </c>
      <c r="P249" s="11">
        <v>0.38551976844524555</v>
      </c>
      <c r="Q249" s="11">
        <v>0.75252156296423256</v>
      </c>
      <c r="R249" s="11">
        <v>0.39543421379907395</v>
      </c>
      <c r="S249" s="11">
        <v>0.77744735980672874</v>
      </c>
      <c r="T249" s="11">
        <v>0.40531114127980422</v>
      </c>
      <c r="U249" s="11">
        <v>0.81472390811502293</v>
      </c>
      <c r="V249" s="11">
        <v>0.4279594306732234</v>
      </c>
      <c r="W249" s="11">
        <v>0.83370245420220901</v>
      </c>
      <c r="X249" s="11">
        <v>0.43585485863404372</v>
      </c>
      <c r="Y249" s="11">
        <v>0.83389114775825535</v>
      </c>
      <c r="Z249" s="11">
        <v>0.43726803185406393</v>
      </c>
      <c r="AA249" s="11">
        <v>0.82924841554266537</v>
      </c>
      <c r="AB249" s="11">
        <v>0.43561446633604622</v>
      </c>
    </row>
    <row r="250" spans="1:28">
      <c r="A250" s="11">
        <v>0.58510062012162978</v>
      </c>
      <c r="B250" s="11">
        <v>0.34373597422105256</v>
      </c>
      <c r="C250" s="11">
        <v>0.61171120266393064</v>
      </c>
      <c r="D250" s="11">
        <v>0.36845886304169889</v>
      </c>
      <c r="E250" s="11">
        <v>0.63577505791141919</v>
      </c>
      <c r="F250" s="11">
        <v>0.37728945872825537</v>
      </c>
      <c r="G250" s="11">
        <v>0.65293936979798506</v>
      </c>
      <c r="H250" s="11">
        <v>0.38031312138977313</v>
      </c>
      <c r="I250" s="11">
        <v>0.67203319484343271</v>
      </c>
      <c r="J250" s="11">
        <v>0.38076889407036973</v>
      </c>
      <c r="K250" s="11">
        <v>0.67851053813021944</v>
      </c>
      <c r="L250" s="11">
        <v>0.38148590231179602</v>
      </c>
      <c r="M250" s="11">
        <v>0.70711752146563134</v>
      </c>
      <c r="N250" s="11">
        <v>0.39268568220694045</v>
      </c>
      <c r="O250" s="11">
        <v>0.73696072776952914</v>
      </c>
      <c r="P250" s="11">
        <v>0.38762215888958224</v>
      </c>
      <c r="Q250" s="11">
        <v>0.75270607905196429</v>
      </c>
      <c r="R250" s="11">
        <v>0.39570239711418104</v>
      </c>
      <c r="S250" s="11">
        <v>0.77768249445589399</v>
      </c>
      <c r="T250" s="11">
        <v>0.40567520360393922</v>
      </c>
      <c r="U250" s="11">
        <v>0.81581673442831903</v>
      </c>
      <c r="V250" s="11">
        <v>0.42980336465844138</v>
      </c>
      <c r="W250" s="11">
        <v>0.8339200811075369</v>
      </c>
      <c r="X250" s="11">
        <v>0.43624949107699917</v>
      </c>
      <c r="Y250" s="11">
        <v>0.83435114638354679</v>
      </c>
      <c r="Z250" s="11">
        <v>0.43809342506221727</v>
      </c>
      <c r="AA250" s="11">
        <v>0.82943202032816821</v>
      </c>
      <c r="AB250" s="11">
        <v>0.43592572572767307</v>
      </c>
    </row>
    <row r="251" spans="1:28">
      <c r="A251" s="11">
        <v>0.58810844945649543</v>
      </c>
      <c r="B251" s="11">
        <v>0.34695695310404823</v>
      </c>
      <c r="C251" s="11">
        <v>0.61229133180095086</v>
      </c>
      <c r="D251" s="11">
        <v>0.36908832957922999</v>
      </c>
      <c r="E251" s="11">
        <v>0.63684477956729735</v>
      </c>
      <c r="F251" s="11">
        <v>0.37849003066738746</v>
      </c>
      <c r="G251" s="11">
        <v>0.65384900522599032</v>
      </c>
      <c r="H251" s="11">
        <v>0.38138307554849044</v>
      </c>
      <c r="I251" s="11">
        <v>0.67292737880175113</v>
      </c>
      <c r="J251" s="11">
        <v>0.38186524969534108</v>
      </c>
      <c r="K251" s="11">
        <v>0.68026182816136149</v>
      </c>
      <c r="L251" s="11">
        <v>0.38367027625660582</v>
      </c>
      <c r="M251" s="11">
        <v>0.70810375438113093</v>
      </c>
      <c r="N251" s="11">
        <v>0.39398352270595594</v>
      </c>
      <c r="O251" s="11">
        <v>0.73725319360420205</v>
      </c>
      <c r="P251" s="11">
        <v>0.38803346594280341</v>
      </c>
      <c r="Q251" s="11">
        <v>0.75353828426397895</v>
      </c>
      <c r="R251" s="11">
        <v>0.39691269590930151</v>
      </c>
      <c r="S251" s="11">
        <v>0.77848103016639247</v>
      </c>
      <c r="T251" s="11">
        <v>0.40691468296702471</v>
      </c>
      <c r="U251" s="11">
        <v>0.8161740045692043</v>
      </c>
      <c r="V251" s="11">
        <v>0.43040642972971838</v>
      </c>
      <c r="W251" s="11">
        <v>0.83432911480911709</v>
      </c>
      <c r="X251" s="11">
        <v>0.4369915112338239</v>
      </c>
      <c r="Y251" s="11">
        <v>0.835246469378367</v>
      </c>
      <c r="Z251" s="11">
        <v>0.43970252495285961</v>
      </c>
      <c r="AA251" s="11">
        <v>0.82992307652335739</v>
      </c>
      <c r="AB251" s="11">
        <v>0.43676223534267022</v>
      </c>
    </row>
    <row r="252" spans="1:28">
      <c r="A252" s="11">
        <v>0.58848704688023723</v>
      </c>
      <c r="B252" s="11">
        <v>0.3473627019538475</v>
      </c>
      <c r="C252" s="11">
        <v>0.61261499722964297</v>
      </c>
      <c r="D252" s="11">
        <v>0.36943988594566568</v>
      </c>
      <c r="E252" s="11">
        <v>0.63767381385060296</v>
      </c>
      <c r="F252" s="11">
        <v>0.37942241929141252</v>
      </c>
      <c r="G252" s="11">
        <v>0.65451858162771737</v>
      </c>
      <c r="H252" s="11">
        <v>0.38217095088354591</v>
      </c>
      <c r="I252" s="11">
        <v>0.67325428476500737</v>
      </c>
      <c r="J252" s="11">
        <v>0.38226682989257393</v>
      </c>
      <c r="K252" s="11">
        <v>0.68137029173401376</v>
      </c>
      <c r="L252" s="11">
        <v>0.38505565845951639</v>
      </c>
      <c r="M252" s="11">
        <v>0.71040241364005008</v>
      </c>
      <c r="N252" s="11">
        <v>0.39701274357089578</v>
      </c>
      <c r="O252" s="11">
        <v>0.73814797544105115</v>
      </c>
      <c r="P252" s="11">
        <v>0.38929378856872104</v>
      </c>
      <c r="Q252" s="11">
        <v>0.75382070684724178</v>
      </c>
      <c r="R252" s="11">
        <v>0.39732400296252268</v>
      </c>
      <c r="S252" s="11">
        <v>0.77903613235775515</v>
      </c>
      <c r="T252" s="11">
        <v>0.4077775940482759</v>
      </c>
      <c r="U252" s="11">
        <v>0.8164559677686285</v>
      </c>
      <c r="V252" s="11">
        <v>0.430883045673147</v>
      </c>
      <c r="W252" s="11">
        <v>0.83465861417983445</v>
      </c>
      <c r="X252" s="11">
        <v>0.4375945763051009</v>
      </c>
      <c r="Y252" s="11">
        <v>0.83541830794528626</v>
      </c>
      <c r="Z252" s="11">
        <v>0.44001239479363097</v>
      </c>
      <c r="AA252" s="11">
        <v>0.83049381026697233</v>
      </c>
      <c r="AB252" s="11">
        <v>0.43773908959407054</v>
      </c>
    </row>
    <row r="253" spans="1:28">
      <c r="A253" s="11">
        <v>0.58994157927500812</v>
      </c>
      <c r="B253" s="11">
        <v>0.34892316756454816</v>
      </c>
      <c r="C253" s="11">
        <v>0.61333913005315754</v>
      </c>
      <c r="D253" s="11">
        <v>0.37022776128072116</v>
      </c>
      <c r="E253" s="11">
        <v>0.63963879065419826</v>
      </c>
      <c r="F253" s="11">
        <v>0.38163458425333185</v>
      </c>
      <c r="G253" s="11">
        <v>0.65543880789511721</v>
      </c>
      <c r="H253" s="11">
        <v>0.38325619010167344</v>
      </c>
      <c r="I253" s="11">
        <v>0.67417410840671843</v>
      </c>
      <c r="J253" s="11">
        <v>0.38339792428893221</v>
      </c>
      <c r="K253" s="11">
        <v>0.6820491741637329</v>
      </c>
      <c r="L253" s="11">
        <v>0.38590467403221285</v>
      </c>
      <c r="M253" s="11">
        <v>0.71102801628479961</v>
      </c>
      <c r="N253" s="11">
        <v>0.39783813677904911</v>
      </c>
      <c r="O253" s="11">
        <v>0.73843226041321575</v>
      </c>
      <c r="P253" s="11">
        <v>0.3896953687659539</v>
      </c>
      <c r="Q253" s="11">
        <v>0.75553312911042569</v>
      </c>
      <c r="R253" s="11">
        <v>0.39981824674810384</v>
      </c>
      <c r="S253" s="11">
        <v>0.77973139324195362</v>
      </c>
      <c r="T253" s="11">
        <v>0.40885866461383702</v>
      </c>
      <c r="U253" s="11">
        <v>0.81718889695470931</v>
      </c>
      <c r="V253" s="11">
        <v>0.4321225250362325</v>
      </c>
      <c r="W253" s="11">
        <v>0.83511659208502254</v>
      </c>
      <c r="X253" s="11">
        <v>0.43843386502180898</v>
      </c>
      <c r="Y253" s="11">
        <v>0.83645286424048204</v>
      </c>
      <c r="Z253" s="11">
        <v>0.44187995114339201</v>
      </c>
      <c r="AA253" s="11">
        <v>0.83142482509912119</v>
      </c>
      <c r="AB253" s="11">
        <v>0.43934402083214646</v>
      </c>
    </row>
    <row r="254" spans="1:28">
      <c r="A254" s="11">
        <v>0.59095017478331635</v>
      </c>
      <c r="B254" s="11">
        <v>0.35000562768096471</v>
      </c>
      <c r="C254" s="11">
        <v>0.61849034763861344</v>
      </c>
      <c r="D254" s="11">
        <v>0.37583320943171533</v>
      </c>
      <c r="E254" s="11">
        <v>0.64049711493522432</v>
      </c>
      <c r="F254" s="11">
        <v>0.38260310119959934</v>
      </c>
      <c r="G254" s="11">
        <v>0.65616016173388458</v>
      </c>
      <c r="H254" s="11">
        <v>0.38410798477608082</v>
      </c>
      <c r="I254" s="11">
        <v>0.67474031808163926</v>
      </c>
      <c r="J254" s="11">
        <v>0.38409547881838169</v>
      </c>
      <c r="K254" s="11">
        <v>0.68268581959858332</v>
      </c>
      <c r="L254" s="11">
        <v>0.38670088667240116</v>
      </c>
      <c r="M254" s="11">
        <v>0.7118659794603357</v>
      </c>
      <c r="N254" s="11">
        <v>0.3989483879125752</v>
      </c>
      <c r="O254" s="11">
        <v>0.73875438187448139</v>
      </c>
      <c r="P254" s="11">
        <v>0.39015253099740582</v>
      </c>
      <c r="Q254" s="11">
        <v>0.75581461028507768</v>
      </c>
      <c r="R254" s="11">
        <v>0.40022955380132502</v>
      </c>
      <c r="S254" s="11">
        <v>0.78025606624342436</v>
      </c>
      <c r="T254" s="11">
        <v>0.40967572051685747</v>
      </c>
      <c r="U254" s="11">
        <v>0.81817576815269388</v>
      </c>
      <c r="V254" s="11">
        <v>0.43381082932563703</v>
      </c>
      <c r="W254" s="11">
        <v>0.83559904209201452</v>
      </c>
      <c r="X254" s="11">
        <v>0.4393190089167478</v>
      </c>
      <c r="Y254" s="11">
        <v>0.83678596669327932</v>
      </c>
      <c r="Z254" s="11">
        <v>0.44248301621466901</v>
      </c>
      <c r="AA254" s="11">
        <v>0.83171408924231904</v>
      </c>
      <c r="AB254" s="11">
        <v>0.43984425914011815</v>
      </c>
    </row>
    <row r="255" spans="1:28">
      <c r="A255" s="11">
        <v>0.59225656036010133</v>
      </c>
      <c r="B255" s="11">
        <v>0.35141185314670742</v>
      </c>
      <c r="C255" s="11">
        <v>0.61899916066422689</v>
      </c>
      <c r="D255" s="11">
        <v>0.37638764022305066</v>
      </c>
      <c r="E255" s="11">
        <v>0.64175785831536647</v>
      </c>
      <c r="F255" s="11">
        <v>0.38403016992817418</v>
      </c>
      <c r="G255" s="11">
        <v>0.65698036340700183</v>
      </c>
      <c r="H255" s="11">
        <v>0.38507650172234831</v>
      </c>
      <c r="I255" s="11">
        <v>0.67547745897917777</v>
      </c>
      <c r="J255" s="11">
        <v>0.38500424507786363</v>
      </c>
      <c r="K255" s="11">
        <v>0.68364490843328518</v>
      </c>
      <c r="L255" s="11">
        <v>0.38790145861153325</v>
      </c>
      <c r="M255" s="11">
        <v>0.71279099132191492</v>
      </c>
      <c r="N255" s="11">
        <v>0.40017536131796139</v>
      </c>
      <c r="O255" s="11">
        <v>0.73918080933272834</v>
      </c>
      <c r="P255" s="11">
        <v>0.39075976472124924</v>
      </c>
      <c r="Q255" s="11">
        <v>0.75638416249465779</v>
      </c>
      <c r="R255" s="11">
        <v>0.40106606341632217</v>
      </c>
      <c r="S255" s="11">
        <v>0.78080102537148977</v>
      </c>
      <c r="T255" s="11">
        <v>0.41052473608955392</v>
      </c>
      <c r="U255" s="11">
        <v>0.81869240879760152</v>
      </c>
      <c r="V255" s="11">
        <v>0.43469597322057585</v>
      </c>
      <c r="W255" s="11">
        <v>0.83574500069920232</v>
      </c>
      <c r="X255" s="11">
        <v>0.43958719223185488</v>
      </c>
      <c r="Y255" s="11">
        <v>0.83727416446801395</v>
      </c>
      <c r="Z255" s="11">
        <v>0.44336816010960783</v>
      </c>
      <c r="AA255" s="11">
        <v>0.83204059397880292</v>
      </c>
      <c r="AB255" s="11">
        <v>0.44041119588915278</v>
      </c>
    </row>
    <row r="256" spans="1:28">
      <c r="A256" s="11">
        <v>0.59292845855480514</v>
      </c>
      <c r="B256" s="11">
        <v>0.35213580914241094</v>
      </c>
      <c r="C256" s="11">
        <v>0.62045976948438408</v>
      </c>
      <c r="D256" s="11">
        <v>0.37798145505428277</v>
      </c>
      <c r="E256" s="11">
        <v>0.64365406729822672</v>
      </c>
      <c r="F256" s="11">
        <v>0.38617980510159705</v>
      </c>
      <c r="G256" s="11">
        <v>0.65783233759830295</v>
      </c>
      <c r="H256" s="11">
        <v>0.38608253654171365</v>
      </c>
      <c r="I256" s="11">
        <v>0.67634493493396219</v>
      </c>
      <c r="J256" s="11">
        <v>0.38607419923658093</v>
      </c>
      <c r="K256" s="11">
        <v>0.68527978918588661</v>
      </c>
      <c r="L256" s="11">
        <v>0.38995382522507277</v>
      </c>
      <c r="M256" s="11">
        <v>0.71331615317507624</v>
      </c>
      <c r="N256" s="11">
        <v>0.40087291584741086</v>
      </c>
      <c r="O256" s="11">
        <v>0.73936896917042005</v>
      </c>
      <c r="P256" s="11">
        <v>0.39102794803635632</v>
      </c>
      <c r="Q256" s="11">
        <v>0.75687840201536782</v>
      </c>
      <c r="R256" s="11">
        <v>0.40179418806459211</v>
      </c>
      <c r="S256" s="11">
        <v>0.78183285153782678</v>
      </c>
      <c r="T256" s="11">
        <v>0.41213383598019626</v>
      </c>
      <c r="U256" s="11">
        <v>0.819064565194357</v>
      </c>
      <c r="V256" s="11">
        <v>0.43533516661409527</v>
      </c>
      <c r="W256" s="11">
        <v>0.8359075653754714</v>
      </c>
      <c r="X256" s="11">
        <v>0.43988733521663792</v>
      </c>
      <c r="Y256" s="11">
        <v>0.83779672995613241</v>
      </c>
      <c r="Z256" s="11">
        <v>0.44431722334389862</v>
      </c>
      <c r="AA256" s="11">
        <v>0.83256023016418834</v>
      </c>
      <c r="AB256" s="11">
        <v>0.44131857259777924</v>
      </c>
    </row>
    <row r="257" spans="1:28">
      <c r="A257" s="11">
        <v>0.59358090312694511</v>
      </c>
      <c r="B257" s="11">
        <v>0.35283892187528232</v>
      </c>
      <c r="C257" s="11">
        <v>0.62142939430677957</v>
      </c>
      <c r="D257" s="11">
        <v>0.37904168235701169</v>
      </c>
      <c r="E257" s="11">
        <v>0.64530449499586739</v>
      </c>
      <c r="F257" s="11">
        <v>0.38805430920563549</v>
      </c>
      <c r="G257" s="11">
        <v>0.65903851652935774</v>
      </c>
      <c r="H257" s="11">
        <v>0.38750960527028849</v>
      </c>
      <c r="I257" s="11">
        <v>0.67711412543574145</v>
      </c>
      <c r="J257" s="11">
        <v>0.38702326247087171</v>
      </c>
      <c r="K257" s="11">
        <v>0.68631202013365389</v>
      </c>
      <c r="L257" s="11">
        <v>0.39125027617323277</v>
      </c>
      <c r="M257" s="11">
        <v>0.71361269265500338</v>
      </c>
      <c r="N257" s="11">
        <v>0.40126754829036632</v>
      </c>
      <c r="O257" s="11">
        <v>0.73997333038822322</v>
      </c>
      <c r="P257" s="11">
        <v>0.39189085911760752</v>
      </c>
      <c r="Q257" s="11">
        <v>0.75752232550520715</v>
      </c>
      <c r="R257" s="11">
        <v>0.40274325129888289</v>
      </c>
      <c r="S257" s="11">
        <v>0.7821989239131939</v>
      </c>
      <c r="T257" s="11">
        <v>0.41270911003436372</v>
      </c>
      <c r="U257" s="11">
        <v>0.81999802100363084</v>
      </c>
      <c r="V257" s="11">
        <v>0.43694426650473761</v>
      </c>
      <c r="W257" s="11">
        <v>0.8360797440917348</v>
      </c>
      <c r="X257" s="11">
        <v>0.4402069319133976</v>
      </c>
      <c r="Y257" s="11">
        <v>0.83844971651042544</v>
      </c>
      <c r="Z257" s="11">
        <v>0.44550945797789787</v>
      </c>
      <c r="AA257" s="11">
        <v>0.8327308440450566</v>
      </c>
      <c r="AB257" s="11">
        <v>0.44161871558256227</v>
      </c>
    </row>
    <row r="258" spans="1:28">
      <c r="A258" s="11">
        <v>0.59396548628070656</v>
      </c>
      <c r="B258" s="11">
        <v>0.35325439758106991</v>
      </c>
      <c r="C258" s="11">
        <v>0.62256222330720201</v>
      </c>
      <c r="D258" s="11">
        <v>0.38028116172009718</v>
      </c>
      <c r="E258" s="11">
        <v>0.64653722185645079</v>
      </c>
      <c r="F258" s="11">
        <v>0.3894605346713782</v>
      </c>
      <c r="G258" s="11">
        <v>0.66108254853252091</v>
      </c>
      <c r="H258" s="11">
        <v>0.38993437151309585</v>
      </c>
      <c r="I258" s="11">
        <v>0.67808629676437915</v>
      </c>
      <c r="J258" s="11">
        <v>0.3882238344100038</v>
      </c>
      <c r="K258" s="11">
        <v>0.68729789340412617</v>
      </c>
      <c r="L258" s="11">
        <v>0.39248975553631826</v>
      </c>
      <c r="M258" s="11">
        <v>0.71400106371581118</v>
      </c>
      <c r="N258" s="11">
        <v>0.40178446120860373</v>
      </c>
      <c r="O258" s="11">
        <v>0.7420154781918662</v>
      </c>
      <c r="P258" s="11">
        <v>0.39483114872779679</v>
      </c>
      <c r="Q258" s="11">
        <v>0.75814177237116376</v>
      </c>
      <c r="R258" s="11">
        <v>0.40366591306691962</v>
      </c>
      <c r="S258" s="11">
        <v>0.78257421725519494</v>
      </c>
      <c r="T258" s="11">
        <v>0.41329966914794142</v>
      </c>
      <c r="U258" s="11">
        <v>0.82033164826754579</v>
      </c>
      <c r="V258" s="11">
        <v>0.43751954055890507</v>
      </c>
      <c r="W258" s="11">
        <v>0.83638826737519167</v>
      </c>
      <c r="X258" s="11">
        <v>0.44078220596756507</v>
      </c>
      <c r="Y258" s="11">
        <v>0.83899343136062632</v>
      </c>
      <c r="Z258" s="11">
        <v>0.4465043763904194</v>
      </c>
      <c r="AA258" s="11">
        <v>0.83364540373133489</v>
      </c>
      <c r="AB258" s="11">
        <v>0.44322781547320461</v>
      </c>
    </row>
    <row r="259" spans="1:28">
      <c r="A259" s="11">
        <v>0.59444883397979198</v>
      </c>
      <c r="B259" s="11">
        <v>0.35377686870272929</v>
      </c>
      <c r="C259" s="11">
        <v>0.62344681738138175</v>
      </c>
      <c r="D259" s="11">
        <v>0.38124967866636467</v>
      </c>
      <c r="E259" s="11">
        <v>0.6474235626570356</v>
      </c>
      <c r="F259" s="11">
        <v>0.39047351724502094</v>
      </c>
      <c r="G259" s="11">
        <v>0.66226754578478642</v>
      </c>
      <c r="H259" s="11">
        <v>0.39134059697883855</v>
      </c>
      <c r="I259" s="11">
        <v>0.67853285458346768</v>
      </c>
      <c r="J259" s="11">
        <v>0.38877826520133912</v>
      </c>
      <c r="K259" s="11">
        <v>0.69174823042444011</v>
      </c>
      <c r="L259" s="11">
        <v>0.39809520368731244</v>
      </c>
      <c r="M259" s="11">
        <v>0.71452909530587505</v>
      </c>
      <c r="N259" s="11">
        <v>0.40249035304318603</v>
      </c>
      <c r="O259" s="11">
        <v>0.74312909810081318</v>
      </c>
      <c r="P259" s="11">
        <v>0.39643607996587271</v>
      </c>
      <c r="Q259" s="11">
        <v>0.75898621589511983</v>
      </c>
      <c r="R259" s="11">
        <v>0.40492623569283726</v>
      </c>
      <c r="S259" s="11">
        <v>0.78345205327874523</v>
      </c>
      <c r="T259" s="11">
        <v>0.41468783045256291</v>
      </c>
      <c r="U259" s="11">
        <v>0.82095687101409498</v>
      </c>
      <c r="V259" s="11">
        <v>0.43860200067532162</v>
      </c>
      <c r="W259" s="11">
        <v>0.83673786882953372</v>
      </c>
      <c r="X259" s="11">
        <v>0.44143807397135021</v>
      </c>
      <c r="Y259" s="11">
        <v>0.83944902386881726</v>
      </c>
      <c r="Z259" s="11">
        <v>0.44733949645456106</v>
      </c>
      <c r="AA259" s="11">
        <v>0.83479293364072771</v>
      </c>
      <c r="AB259" s="11">
        <v>0.44524683286621269</v>
      </c>
    </row>
    <row r="260" spans="1:28">
      <c r="A260" s="11">
        <v>0.59534370061772712</v>
      </c>
      <c r="B260" s="11">
        <v>0.35474538564899677</v>
      </c>
      <c r="C260" s="11">
        <v>0.62368956645290086</v>
      </c>
      <c r="D260" s="11">
        <v>0.38151786198147175</v>
      </c>
      <c r="E260" s="11">
        <v>0.64983680377357034</v>
      </c>
      <c r="F260" s="11">
        <v>0.3932401129982756</v>
      </c>
      <c r="G260" s="11">
        <v>0.66337605364142416</v>
      </c>
      <c r="H260" s="11">
        <v>0.39266067029154167</v>
      </c>
      <c r="I260" s="11">
        <v>0.67909158601739905</v>
      </c>
      <c r="J260" s="11">
        <v>0.38947304062907762</v>
      </c>
      <c r="K260" s="11">
        <v>0.6921376349137176</v>
      </c>
      <c r="L260" s="11">
        <v>0.39858710469015129</v>
      </c>
      <c r="M260" s="11">
        <v>0.71478545846916686</v>
      </c>
      <c r="N260" s="11">
        <v>0.40283357210448884</v>
      </c>
      <c r="O260" s="11">
        <v>0.74370789412327787</v>
      </c>
      <c r="P260" s="11">
        <v>0.39727120003001437</v>
      </c>
      <c r="Q260" s="11">
        <v>0.75991162055961126</v>
      </c>
      <c r="R260" s="11">
        <v>0.40631439699745875</v>
      </c>
      <c r="S260" s="11">
        <v>0.78721881814870653</v>
      </c>
      <c r="T260" s="11">
        <v>0.42066706778368035</v>
      </c>
      <c r="U260" s="11">
        <v>0.82188332152648869</v>
      </c>
      <c r="V260" s="11">
        <v>0.44020693191339755</v>
      </c>
      <c r="W260" s="11">
        <v>0.83773248496713681</v>
      </c>
      <c r="X260" s="11">
        <v>0.44330563032111125</v>
      </c>
      <c r="Y260" s="11">
        <v>0.83981032547105772</v>
      </c>
      <c r="Z260" s="11">
        <v>0.44800509131433452</v>
      </c>
      <c r="AA260" s="11">
        <v>0.83515581291018848</v>
      </c>
      <c r="AB260" s="11">
        <v>0.44588602625973212</v>
      </c>
    </row>
    <row r="261" spans="1:28">
      <c r="A261" s="11">
        <v>0.59936461475841574</v>
      </c>
      <c r="B261" s="11">
        <v>0.35910023803006164</v>
      </c>
      <c r="C261" s="11">
        <v>0.6241421494675975</v>
      </c>
      <c r="D261" s="11">
        <v>0.38201810028944344</v>
      </c>
      <c r="E261" s="11">
        <v>0.65080337369834595</v>
      </c>
      <c r="F261" s="11">
        <v>0.39435036413180169</v>
      </c>
      <c r="G261" s="11">
        <v>0.66514119354052881</v>
      </c>
      <c r="H261" s="11">
        <v>0.39476306073587836</v>
      </c>
      <c r="I261" s="11">
        <v>0.67950716255238819</v>
      </c>
      <c r="J261" s="11">
        <v>0.38998995354731503</v>
      </c>
      <c r="K261" s="11">
        <v>0.69272483215945346</v>
      </c>
      <c r="L261" s="11">
        <v>0.39932912484697602</v>
      </c>
      <c r="M261" s="11">
        <v>0.71528192295330295</v>
      </c>
      <c r="N261" s="11">
        <v>0.40350055651511779</v>
      </c>
      <c r="O261" s="11">
        <v>0.74543507872034998</v>
      </c>
      <c r="P261" s="11">
        <v>0.39976544381559553</v>
      </c>
      <c r="Q261" s="11">
        <v>0.76030512935895755</v>
      </c>
      <c r="R261" s="11">
        <v>0.40690495611103644</v>
      </c>
      <c r="S261" s="11">
        <v>0.78748345989110036</v>
      </c>
      <c r="T261" s="11">
        <v>0.42108810169288985</v>
      </c>
      <c r="U261" s="11">
        <v>0.82236668701121585</v>
      </c>
      <c r="V261" s="11">
        <v>0.44104622063010562</v>
      </c>
      <c r="W261" s="11">
        <v>0.83825950915955749</v>
      </c>
      <c r="X261" s="11">
        <v>0.44430054873363278</v>
      </c>
      <c r="Y261" s="11">
        <v>0.84090568618224026</v>
      </c>
      <c r="Z261" s="11">
        <v>0.45002410870734261</v>
      </c>
      <c r="AA261" s="11">
        <v>0.83641073429789425</v>
      </c>
      <c r="AB261" s="11">
        <v>0.44809819122165145</v>
      </c>
    </row>
    <row r="262" spans="1:28">
      <c r="A262" s="11">
        <v>0.60110346932911918</v>
      </c>
      <c r="B262" s="11">
        <v>0.36099002719351031</v>
      </c>
      <c r="C262" s="11">
        <v>0.62583727857718841</v>
      </c>
      <c r="D262" s="11">
        <v>0.38389260439348188</v>
      </c>
      <c r="E262" s="11">
        <v>0.6518310705748861</v>
      </c>
      <c r="F262" s="11">
        <v>0.39553426146066806</v>
      </c>
      <c r="G262" s="11">
        <v>0.66753001620398367</v>
      </c>
      <c r="H262" s="11">
        <v>0.39760886088789521</v>
      </c>
      <c r="I262" s="11">
        <v>0.67982338531423081</v>
      </c>
      <c r="J262" s="11">
        <v>0.39038458599027048</v>
      </c>
      <c r="K262" s="11">
        <v>0.69322858558605849</v>
      </c>
      <c r="L262" s="11">
        <v>0.39996831824049545</v>
      </c>
      <c r="M262" s="11">
        <v>0.716110320339164</v>
      </c>
      <c r="N262" s="11">
        <v>0.40461775540292128</v>
      </c>
      <c r="O262" s="11">
        <v>0.74570811500656564</v>
      </c>
      <c r="P262" s="11">
        <v>0.40016007625855099</v>
      </c>
      <c r="Q262" s="11">
        <v>0.76063838800720773</v>
      </c>
      <c r="R262" s="11">
        <v>0.40740519441900813</v>
      </c>
      <c r="S262" s="11">
        <v>0.78774072486018709</v>
      </c>
      <c r="T262" s="11">
        <v>0.42149940874611103</v>
      </c>
      <c r="U262" s="11">
        <v>0.82280013975567223</v>
      </c>
      <c r="V262" s="11">
        <v>0.4418007467446296</v>
      </c>
      <c r="W262" s="11">
        <v>0.83910729268633699</v>
      </c>
      <c r="X262" s="11">
        <v>0.44590964862427512</v>
      </c>
      <c r="Y262" s="11">
        <v>0.84115419118670809</v>
      </c>
      <c r="Z262" s="11">
        <v>0.45048405004050551</v>
      </c>
      <c r="AA262" s="11">
        <v>0.83723262553111222</v>
      </c>
      <c r="AB262" s="11">
        <v>0.44955444051819132</v>
      </c>
    </row>
    <row r="263" spans="1:28">
      <c r="A263" s="11">
        <v>0.60249664799118885</v>
      </c>
      <c r="B263" s="11">
        <v>0.36250741672769116</v>
      </c>
      <c r="C263" s="11">
        <v>0.62674655899762433</v>
      </c>
      <c r="D263" s="11">
        <v>0.38489863921284723</v>
      </c>
      <c r="E263" s="11">
        <v>0.65252384269488339</v>
      </c>
      <c r="F263" s="11">
        <v>0.39633325320256735</v>
      </c>
      <c r="G263" s="11">
        <v>0.66847495442997096</v>
      </c>
      <c r="H263" s="11">
        <v>0.39873578663168702</v>
      </c>
      <c r="I263" s="11">
        <v>0.68050497356441852</v>
      </c>
      <c r="J263" s="11">
        <v>0.39123638066467786</v>
      </c>
      <c r="K263" s="11">
        <v>0.69377560617813872</v>
      </c>
      <c r="L263" s="11">
        <v>0.40066309366823394</v>
      </c>
      <c r="M263" s="11">
        <v>0.7177298085311532</v>
      </c>
      <c r="N263" s="11">
        <v>0.40680212934773108</v>
      </c>
      <c r="O263" s="11">
        <v>0.74645666392607823</v>
      </c>
      <c r="P263" s="11">
        <v>0.40124253637496754</v>
      </c>
      <c r="Q263" s="11">
        <v>0.76184527384635115</v>
      </c>
      <c r="R263" s="11">
        <v>0.40921994783626109</v>
      </c>
      <c r="S263" s="11">
        <v>0.78841754381111773</v>
      </c>
      <c r="T263" s="11">
        <v>0.42258186886252758</v>
      </c>
      <c r="U263" s="11">
        <v>0.82473360169458076</v>
      </c>
      <c r="V263" s="11">
        <v>0.44516762846745034</v>
      </c>
      <c r="W263" s="11">
        <v>0.83953992448608528</v>
      </c>
      <c r="X263" s="11">
        <v>0.44673504183242846</v>
      </c>
      <c r="Y263" s="11">
        <v>0.84178690960233893</v>
      </c>
      <c r="Z263" s="11">
        <v>0.45166933692022737</v>
      </c>
      <c r="AA263" s="11">
        <v>0.83823379124828812</v>
      </c>
      <c r="AB263" s="11">
        <v>0.45134418202004567</v>
      </c>
    </row>
    <row r="264" spans="1:28">
      <c r="A264" s="11">
        <v>0.60341994684671729</v>
      </c>
      <c r="B264" s="11">
        <v>0.3635134515470565</v>
      </c>
      <c r="C264" s="11">
        <v>0.62847323177187597</v>
      </c>
      <c r="D264" s="11">
        <v>0.38681482984255</v>
      </c>
      <c r="E264" s="11">
        <v>0.65325991307238052</v>
      </c>
      <c r="F264" s="11">
        <v>0.3971822687752638</v>
      </c>
      <c r="G264" s="11">
        <v>0.66963641648358174</v>
      </c>
      <c r="H264" s="11">
        <v>0.40012116883459758</v>
      </c>
      <c r="I264" s="11">
        <v>0.68081692304569563</v>
      </c>
      <c r="J264" s="11">
        <v>0.39162823400592239</v>
      </c>
      <c r="K264" s="11">
        <v>0.69447715236120211</v>
      </c>
      <c r="L264" s="11">
        <v>0.40155518531745016</v>
      </c>
      <c r="M264" s="11">
        <v>0.71811913617092848</v>
      </c>
      <c r="N264" s="11">
        <v>0.40732876912195687</v>
      </c>
      <c r="O264" s="11">
        <v>0.74684423228741059</v>
      </c>
      <c r="P264" s="11">
        <v>0.40180391492058026</v>
      </c>
      <c r="Q264" s="11">
        <v>0.7630851089868752</v>
      </c>
      <c r="R264" s="11">
        <v>0.41108750418602213</v>
      </c>
      <c r="S264" s="11">
        <v>0.78894129471592511</v>
      </c>
      <c r="T264" s="11">
        <v>0.42342115757923565</v>
      </c>
      <c r="U264" s="11">
        <v>0.82510750941555633</v>
      </c>
      <c r="V264" s="11">
        <v>0.44582349647123548</v>
      </c>
      <c r="W264" s="11">
        <v>0.83995420220948058</v>
      </c>
      <c r="X264" s="11">
        <v>0.44752569626919486</v>
      </c>
      <c r="Y264" s="11">
        <v>0.84215614221536028</v>
      </c>
      <c r="Z264" s="11">
        <v>0.45236411234796586</v>
      </c>
      <c r="AA264" s="11">
        <v>0.83902363825007398</v>
      </c>
      <c r="AB264" s="11">
        <v>0.45275735524006577</v>
      </c>
    </row>
    <row r="265" spans="1:28">
      <c r="A265" s="11">
        <v>0.60519471579753858</v>
      </c>
      <c r="B265" s="11">
        <v>0.36545048543959141</v>
      </c>
      <c r="C265" s="11">
        <v>0.62938525511967369</v>
      </c>
      <c r="D265" s="11">
        <v>0.38782781241619274</v>
      </c>
      <c r="E265" s="11">
        <v>0.65419591952127387</v>
      </c>
      <c r="F265" s="11">
        <v>0.39826333934082492</v>
      </c>
      <c r="G265" s="11">
        <v>0.67007417117855972</v>
      </c>
      <c r="H265" s="11">
        <v>0.40064363995625696</v>
      </c>
      <c r="I265" s="11">
        <v>0.68191836111143789</v>
      </c>
      <c r="J265" s="11">
        <v>0.39301361620883296</v>
      </c>
      <c r="K265" s="11">
        <v>0.69532704311160931</v>
      </c>
      <c r="L265" s="11">
        <v>0.4026390349847222</v>
      </c>
      <c r="M265" s="11">
        <v>0.71885378881797379</v>
      </c>
      <c r="N265" s="11">
        <v>0.4083236875344784</v>
      </c>
      <c r="O265" s="11">
        <v>0.74752835691467001</v>
      </c>
      <c r="P265" s="11">
        <v>0.40279883333310179</v>
      </c>
      <c r="Q265" s="11">
        <v>0.76415172494299799</v>
      </c>
      <c r="R265" s="11">
        <v>0.41269660407666447</v>
      </c>
      <c r="S265" s="11">
        <v>0.79277537264231412</v>
      </c>
      <c r="T265" s="11">
        <v>0.42959076337755348</v>
      </c>
      <c r="U265" s="11">
        <v>0.82557598864441328</v>
      </c>
      <c r="V265" s="11">
        <v>0.44664888967938882</v>
      </c>
      <c r="W265" s="11">
        <v>0.84030292966018683</v>
      </c>
      <c r="X265" s="11">
        <v>0.44819129112896833</v>
      </c>
      <c r="Y265" s="11">
        <v>0.8431016949451261</v>
      </c>
      <c r="Z265" s="11">
        <v>0.45415385384982021</v>
      </c>
      <c r="AA265" s="11">
        <v>0.83941423144942195</v>
      </c>
      <c r="AB265" s="11">
        <v>0.45345629932037068</v>
      </c>
    </row>
    <row r="266" spans="1:28">
      <c r="A266" s="11">
        <v>0.60632751520375416</v>
      </c>
      <c r="B266" s="11">
        <v>0.3666899648026769</v>
      </c>
      <c r="C266" s="11">
        <v>0.63023967699287364</v>
      </c>
      <c r="D266" s="11">
        <v>0.38877687565048352</v>
      </c>
      <c r="E266" s="11">
        <v>0.65681419062185187</v>
      </c>
      <c r="F266" s="11">
        <v>0.40129256020576476</v>
      </c>
      <c r="G266" s="11">
        <v>0.67060959694795474</v>
      </c>
      <c r="H266" s="11">
        <v>0.40128283334977638</v>
      </c>
      <c r="I266" s="11">
        <v>0.68666597581964228</v>
      </c>
      <c r="J266" s="11">
        <v>0.3989928535399504</v>
      </c>
      <c r="K266" s="11">
        <v>0.69617487352080343</v>
      </c>
      <c r="L266" s="11">
        <v>0.40372149510113875</v>
      </c>
      <c r="M266" s="11">
        <v>0.71965253225584203</v>
      </c>
      <c r="N266" s="11">
        <v>0.40940753720175044</v>
      </c>
      <c r="O266" s="11">
        <v>0.74893751048173063</v>
      </c>
      <c r="P266" s="11">
        <v>0.40485119994664132</v>
      </c>
      <c r="Q266" s="11">
        <v>0.76823273127114666</v>
      </c>
      <c r="R266" s="11">
        <v>0.4188662098749823</v>
      </c>
      <c r="S266" s="11">
        <v>0.7935259593263162</v>
      </c>
      <c r="T266" s="11">
        <v>0.43080106217267394</v>
      </c>
      <c r="U266" s="11">
        <v>0.82578176924026636</v>
      </c>
      <c r="V266" s="11">
        <v>0.44701295200352381</v>
      </c>
      <c r="W266" s="11">
        <v>0.84145661445951558</v>
      </c>
      <c r="X266" s="11">
        <v>0.45040345609088767</v>
      </c>
      <c r="Y266" s="11">
        <v>0.84355023766595627</v>
      </c>
      <c r="Z266" s="11">
        <v>0.45500286942251666</v>
      </c>
      <c r="AA266" s="11">
        <v>0.83982647615649442</v>
      </c>
      <c r="AB266" s="11">
        <v>0.45419831947719541</v>
      </c>
    </row>
    <row r="267" spans="1:28">
      <c r="A267" s="11">
        <v>0.60961517741703775</v>
      </c>
      <c r="B267" s="11">
        <v>0.37029307017092872</v>
      </c>
      <c r="C267" s="11">
        <v>0.63063602999665336</v>
      </c>
      <c r="D267" s="11">
        <v>0.38921875282252522</v>
      </c>
      <c r="E267" s="11">
        <v>0.65786608358346543</v>
      </c>
      <c r="F267" s="11">
        <v>0.40250980675516262</v>
      </c>
      <c r="G267" s="11">
        <v>0.67091555453046625</v>
      </c>
      <c r="H267" s="11">
        <v>0.40164828522476681</v>
      </c>
      <c r="I267" s="11">
        <v>0.68828661747408559</v>
      </c>
      <c r="J267" s="11">
        <v>0.40103688284835703</v>
      </c>
      <c r="K267" s="11">
        <v>0.69683418270899811</v>
      </c>
      <c r="L267" s="11">
        <v>0.40456356291955781</v>
      </c>
      <c r="M267" s="11">
        <v>0.72007629673844764</v>
      </c>
      <c r="N267" s="11">
        <v>0.4099828112559179</v>
      </c>
      <c r="O267" s="11">
        <v>0.74931792058836821</v>
      </c>
      <c r="P267" s="11">
        <v>0.40540563073797664</v>
      </c>
      <c r="Q267" s="11">
        <v>0.76929369877560427</v>
      </c>
      <c r="R267" s="11">
        <v>0.42047114111305822</v>
      </c>
      <c r="S267" s="11">
        <v>0.79399161814132979</v>
      </c>
      <c r="T267" s="11">
        <v>0.43155558828719792</v>
      </c>
      <c r="U267" s="11">
        <v>0.82601381969941978</v>
      </c>
      <c r="V267" s="11">
        <v>0.44742425905674499</v>
      </c>
      <c r="W267" s="11">
        <v>0.84238917633897303</v>
      </c>
      <c r="X267" s="11">
        <v>0.45219319759274201</v>
      </c>
      <c r="Y267" s="11">
        <v>0.8439926118228458</v>
      </c>
      <c r="Z267" s="11">
        <v>0.45584215813922474</v>
      </c>
      <c r="AA267" s="11">
        <v>0.84013392756618077</v>
      </c>
      <c r="AB267" s="11">
        <v>0.45475275026853074</v>
      </c>
    </row>
    <row r="268" spans="1:28">
      <c r="A268" s="11">
        <v>0.61065070871043425</v>
      </c>
      <c r="B268" s="11">
        <v>0.37142833321985341</v>
      </c>
      <c r="C268" s="11">
        <v>0.63206372368846897</v>
      </c>
      <c r="D268" s="11">
        <v>0.39081256765375733</v>
      </c>
      <c r="E268" s="11">
        <v>0.66046907294610235</v>
      </c>
      <c r="F268" s="11">
        <v>0.40552374256069218</v>
      </c>
      <c r="G268" s="11">
        <v>0.67129447122880737</v>
      </c>
      <c r="H268" s="11">
        <v>0.40210266835450781</v>
      </c>
      <c r="I268" s="11">
        <v>0.69059418897942348</v>
      </c>
      <c r="J268" s="11">
        <v>0.40395493964485868</v>
      </c>
      <c r="K268" s="11">
        <v>0.69864625280592685</v>
      </c>
      <c r="L268" s="11">
        <v>0.40688133374649343</v>
      </c>
      <c r="M268" s="11">
        <v>0.7212681941319613</v>
      </c>
      <c r="N268" s="11">
        <v>0.41160163800254856</v>
      </c>
      <c r="O268" s="11">
        <v>0.74989978443427352</v>
      </c>
      <c r="P268" s="11">
        <v>0.4062546463106731</v>
      </c>
      <c r="Q268" s="11">
        <v>0.77161897804446866</v>
      </c>
      <c r="R268" s="11">
        <v>0.42398948387912594</v>
      </c>
      <c r="S268" s="11">
        <v>0.79823510698626543</v>
      </c>
      <c r="T268" s="11">
        <v>0.43844220232694187</v>
      </c>
      <c r="U268" s="11">
        <v>0.82644026714699603</v>
      </c>
      <c r="V268" s="11">
        <v>0.44818295382383544</v>
      </c>
      <c r="W268" s="11">
        <v>0.84263739337155585</v>
      </c>
      <c r="X268" s="11">
        <v>0.45266981353617064</v>
      </c>
      <c r="Y268" s="11">
        <v>0.84420058054998903</v>
      </c>
      <c r="Z268" s="11">
        <v>0.4562367905821802</v>
      </c>
      <c r="AA268" s="11">
        <v>0.84078953522007538</v>
      </c>
      <c r="AB268" s="11">
        <v>0.4559380371482526</v>
      </c>
    </row>
    <row r="269" spans="1:28">
      <c r="A269" s="11">
        <v>0.61120438873725036</v>
      </c>
      <c r="B269" s="11">
        <v>0.37203556694369683</v>
      </c>
      <c r="C269" s="11">
        <v>0.63223241372121952</v>
      </c>
      <c r="D269" s="11">
        <v>0.39100154657010222</v>
      </c>
      <c r="E269" s="11">
        <v>0.66192338500683201</v>
      </c>
      <c r="F269" s="11">
        <v>0.40720787819753029</v>
      </c>
      <c r="G269" s="11">
        <v>0.67381391424479598</v>
      </c>
      <c r="H269" s="11">
        <v>0.40513188921944765</v>
      </c>
      <c r="I269" s="11">
        <v>0.69143175197024986</v>
      </c>
      <c r="J269" s="11">
        <v>0.4050151669475876</v>
      </c>
      <c r="K269" s="11">
        <v>0.69968054409490721</v>
      </c>
      <c r="L269" s="11">
        <v>0.40820696526261846</v>
      </c>
      <c r="M269" s="11">
        <v>0.72151786124248063</v>
      </c>
      <c r="N269" s="11">
        <v>0.41194207796214044</v>
      </c>
      <c r="O269" s="11">
        <v>0.75018815983769227</v>
      </c>
      <c r="P269" s="11">
        <v>0.4066756802198826</v>
      </c>
      <c r="Q269" s="11">
        <v>0.77198989303715393</v>
      </c>
      <c r="R269" s="11">
        <v>0.42455086242473866</v>
      </c>
      <c r="S269" s="11">
        <v>0.79922267251275958</v>
      </c>
      <c r="T269" s="11">
        <v>0.44004713356501779</v>
      </c>
      <c r="U269" s="11">
        <v>0.82682993678595174</v>
      </c>
      <c r="V269" s="11">
        <v>0.44887772925157393</v>
      </c>
      <c r="W269" s="11">
        <v>0.84368794574185368</v>
      </c>
      <c r="X269" s="11">
        <v>0.45468883092917872</v>
      </c>
      <c r="Y269" s="11">
        <v>0.84436536932954742</v>
      </c>
      <c r="Z269" s="11">
        <v>0.45655082907551797</v>
      </c>
      <c r="AA269" s="11">
        <v>0.84096274728187048</v>
      </c>
      <c r="AB269" s="11">
        <v>0.45625207564159037</v>
      </c>
    </row>
    <row r="270" spans="1:28">
      <c r="A270" s="11">
        <v>0.61158448259349707</v>
      </c>
      <c r="B270" s="11">
        <v>0.37245243220033991</v>
      </c>
      <c r="C270" s="11">
        <v>0.6326973399090442</v>
      </c>
      <c r="D270" s="11">
        <v>0.3915226281409061</v>
      </c>
      <c r="E270" s="11">
        <v>0.66231434280249224</v>
      </c>
      <c r="F270" s="11">
        <v>0.40766226132727129</v>
      </c>
      <c r="G270" s="11">
        <v>0.67432580481553628</v>
      </c>
      <c r="H270" s="11">
        <v>0.40574884979927944</v>
      </c>
      <c r="I270" s="11">
        <v>0.69317311380066682</v>
      </c>
      <c r="J270" s="11">
        <v>0.40722733190950694</v>
      </c>
      <c r="K270" s="11">
        <v>0.70062418037051077</v>
      </c>
      <c r="L270" s="11">
        <v>0.40941726405773893</v>
      </c>
      <c r="M270" s="11">
        <v>0.72219129283560546</v>
      </c>
      <c r="N270" s="11">
        <v>0.41286473973017718</v>
      </c>
      <c r="O270" s="11">
        <v>0.75043767614419643</v>
      </c>
      <c r="P270" s="11">
        <v>0.40704113209487303</v>
      </c>
      <c r="Q270" s="11">
        <v>0.77241164409482654</v>
      </c>
      <c r="R270" s="11">
        <v>0.42519005581825808</v>
      </c>
      <c r="S270" s="11">
        <v>0.79999815580667333</v>
      </c>
      <c r="T270" s="11">
        <v>0.44130745619093542</v>
      </c>
      <c r="U270" s="11">
        <v>0.82746566747782113</v>
      </c>
      <c r="V270" s="11">
        <v>0.45001577140220961</v>
      </c>
      <c r="W270" s="11">
        <v>0.84427964620332763</v>
      </c>
      <c r="X270" s="11">
        <v>0.4558268730798144</v>
      </c>
      <c r="Y270" s="11">
        <v>0.84465529183475985</v>
      </c>
      <c r="Z270" s="11">
        <v>0.4571052598668533</v>
      </c>
      <c r="AA270" s="11">
        <v>0.84200981419542209</v>
      </c>
      <c r="AB270" s="11">
        <v>0.45815298121188286</v>
      </c>
    </row>
    <row r="271" spans="1:28">
      <c r="A271" s="11">
        <v>0.61311982234353302</v>
      </c>
      <c r="B271" s="11">
        <v>0.37413656783717802</v>
      </c>
      <c r="C271" s="11">
        <v>0.63657721066230688</v>
      </c>
      <c r="D271" s="11">
        <v>0.39587748052197097</v>
      </c>
      <c r="E271" s="11">
        <v>0.66438119785902827</v>
      </c>
      <c r="F271" s="11">
        <v>0.41006618430724645</v>
      </c>
      <c r="G271" s="11">
        <v>0.67516601140751009</v>
      </c>
      <c r="H271" s="11">
        <v>0.40676183237292218</v>
      </c>
      <c r="I271" s="11">
        <v>0.69345942359855128</v>
      </c>
      <c r="J271" s="11">
        <v>0.40759278378449737</v>
      </c>
      <c r="K271" s="11">
        <v>0.70133190757721353</v>
      </c>
      <c r="L271" s="11">
        <v>0.41032603031722087</v>
      </c>
      <c r="M271" s="11">
        <v>0.72263897179239867</v>
      </c>
      <c r="N271" s="11">
        <v>0.41348170031000897</v>
      </c>
      <c r="O271" s="11">
        <v>0.75097556785411945</v>
      </c>
      <c r="P271" s="11">
        <v>0.4078290074299285</v>
      </c>
      <c r="Q271" s="11">
        <v>0.77373620601032944</v>
      </c>
      <c r="R271" s="11">
        <v>0.42720907321126617</v>
      </c>
      <c r="S271" s="11">
        <v>0.80110651599607197</v>
      </c>
      <c r="T271" s="11">
        <v>0.44312220960818838</v>
      </c>
      <c r="U271" s="11">
        <v>0.82766794542523414</v>
      </c>
      <c r="V271" s="11">
        <v>0.45037844417548911</v>
      </c>
      <c r="W271" s="11">
        <v>0.84456719339952402</v>
      </c>
      <c r="X271" s="11">
        <v>0.45638130387114972</v>
      </c>
      <c r="Y271" s="11">
        <v>0.84479540635855555</v>
      </c>
      <c r="Z271" s="11">
        <v>0.45737344318196038</v>
      </c>
      <c r="AA271" s="11">
        <v>0.84311057684813018</v>
      </c>
      <c r="AB271" s="11">
        <v>0.46017338815574638</v>
      </c>
    </row>
    <row r="272" spans="1:28">
      <c r="A272" s="11">
        <v>0.6138455921084135</v>
      </c>
      <c r="B272" s="11">
        <v>0.37493278047736633</v>
      </c>
      <c r="C272" s="11">
        <v>0.63871806546818988</v>
      </c>
      <c r="D272" s="11">
        <v>0.39828140350194613</v>
      </c>
      <c r="E272" s="11">
        <v>0.66470211435579174</v>
      </c>
      <c r="F272" s="11">
        <v>0.41043997348736977</v>
      </c>
      <c r="G272" s="11">
        <v>0.67608623767490994</v>
      </c>
      <c r="H272" s="11">
        <v>0.40787208350644827</v>
      </c>
      <c r="I272" s="11">
        <v>0.69386752189255085</v>
      </c>
      <c r="J272" s="11">
        <v>0.40811386535530125</v>
      </c>
      <c r="K272" s="11">
        <v>0.70221270344581732</v>
      </c>
      <c r="L272" s="11">
        <v>0.41146129336614556</v>
      </c>
      <c r="M272" s="11">
        <v>0.72298334022070121</v>
      </c>
      <c r="N272" s="11">
        <v>0.4139583162534376</v>
      </c>
      <c r="O272" s="11">
        <v>0.7522108780928779</v>
      </c>
      <c r="P272" s="11">
        <v>0.40964376084718146</v>
      </c>
      <c r="Q272" s="11">
        <v>0.77434529738156643</v>
      </c>
      <c r="R272" s="11">
        <v>0.42813868273358024</v>
      </c>
      <c r="S272" s="11">
        <v>0.80161735754759178</v>
      </c>
      <c r="T272" s="11">
        <v>0.44395871922318553</v>
      </c>
      <c r="U272" s="11">
        <v>0.82809001456226039</v>
      </c>
      <c r="V272" s="11">
        <v>0.45113713894257956</v>
      </c>
      <c r="W272" s="11">
        <v>0.8447551041812329</v>
      </c>
      <c r="X272" s="11">
        <v>0.45674397664442923</v>
      </c>
      <c r="Y272" s="11">
        <v>0.8450782790764072</v>
      </c>
      <c r="Z272" s="11">
        <v>0.4579153680155964</v>
      </c>
      <c r="AA272" s="11">
        <v>0.84332449374444718</v>
      </c>
      <c r="AB272" s="11">
        <v>0.46056802059870183</v>
      </c>
    </row>
    <row r="273" spans="1:28">
      <c r="A273" s="11">
        <v>0.61603487286309433</v>
      </c>
      <c r="B273" s="11">
        <v>0.37733670345734149</v>
      </c>
      <c r="C273" s="11">
        <v>0.63972883420101234</v>
      </c>
      <c r="D273" s="11">
        <v>0.39941805610172632</v>
      </c>
      <c r="E273" s="11">
        <v>0.66543309082064184</v>
      </c>
      <c r="F273" s="11">
        <v>0.41129176816177715</v>
      </c>
      <c r="G273" s="11">
        <v>0.67683701051199574</v>
      </c>
      <c r="H273" s="11">
        <v>0.40878084976593021</v>
      </c>
      <c r="I273" s="11">
        <v>0.69444761972930935</v>
      </c>
      <c r="J273" s="11">
        <v>0.40885588551212598</v>
      </c>
      <c r="K273" s="11">
        <v>0.70493544435893996</v>
      </c>
      <c r="L273" s="11">
        <v>0.41497963613221328</v>
      </c>
      <c r="M273" s="11">
        <v>0.72414080077138454</v>
      </c>
      <c r="N273" s="11">
        <v>0.41556324749151352</v>
      </c>
      <c r="O273" s="11">
        <v>0.75272320460746234</v>
      </c>
      <c r="P273" s="11">
        <v>0.41039828696170544</v>
      </c>
      <c r="Q273" s="11">
        <v>0.77555783167237513</v>
      </c>
      <c r="R273" s="11">
        <v>0.42998956447307557</v>
      </c>
      <c r="S273" s="11">
        <v>0.80217338183561793</v>
      </c>
      <c r="T273" s="11">
        <v>0.44487026458437845</v>
      </c>
      <c r="U273" s="11">
        <v>0.8284166365292952</v>
      </c>
      <c r="V273" s="11">
        <v>0.45172491895444633</v>
      </c>
      <c r="W273" s="11">
        <v>0.84516413788281308</v>
      </c>
      <c r="X273" s="11">
        <v>0.45754018928461754</v>
      </c>
      <c r="Y273" s="11">
        <v>0.84544222434890792</v>
      </c>
      <c r="Z273" s="11">
        <v>0.45861431209590131</v>
      </c>
      <c r="AA273" s="11">
        <v>0.84433432006471276</v>
      </c>
      <c r="AB273" s="11">
        <v>0.46243557694846288</v>
      </c>
    </row>
    <row r="274" spans="1:28">
      <c r="A274" s="11">
        <v>0.61660052434994972</v>
      </c>
      <c r="B274" s="11">
        <v>0.3779578326897397</v>
      </c>
      <c r="C274" s="11">
        <v>0.64043650946035613</v>
      </c>
      <c r="D274" s="11">
        <v>0.40021426874191462</v>
      </c>
      <c r="E274" s="11">
        <v>0.66641748943968215</v>
      </c>
      <c r="F274" s="11">
        <v>0.41243953716840115</v>
      </c>
      <c r="G274" s="11">
        <v>0.67749599607432809</v>
      </c>
      <c r="H274" s="11">
        <v>0.4095798415078295</v>
      </c>
      <c r="I274" s="11">
        <v>0.69545718226289466</v>
      </c>
      <c r="J274" s="11">
        <v>0.41014816780771957</v>
      </c>
      <c r="K274" s="11">
        <v>0.7072677506121785</v>
      </c>
      <c r="L274" s="11">
        <v>0.41799357193774284</v>
      </c>
      <c r="M274" s="11">
        <v>0.72491945605093522</v>
      </c>
      <c r="N274" s="11">
        <v>0.41664570760793007</v>
      </c>
      <c r="O274" s="11">
        <v>0.75477864631268132</v>
      </c>
      <c r="P274" s="11">
        <v>0.41342750782664528</v>
      </c>
      <c r="Q274" s="11">
        <v>0.77610761430112685</v>
      </c>
      <c r="R274" s="11">
        <v>0.43082885318978364</v>
      </c>
      <c r="S274" s="11">
        <v>0.80271280838370296</v>
      </c>
      <c r="T274" s="11">
        <v>0.44575540847931727</v>
      </c>
      <c r="U274" s="11">
        <v>0.82901558941254405</v>
      </c>
      <c r="V274" s="11">
        <v>0.45280598952000745</v>
      </c>
      <c r="W274" s="11">
        <v>0.84572000419521698</v>
      </c>
      <c r="X274" s="11">
        <v>0.45862264940103409</v>
      </c>
      <c r="Y274" s="11">
        <v>0.8456889669065355</v>
      </c>
      <c r="Z274" s="11">
        <v>0.45909092803932994</v>
      </c>
      <c r="AA274" s="11">
        <v>0.84480978717434041</v>
      </c>
      <c r="AB274" s="11">
        <v>0.4633207208434017</v>
      </c>
    </row>
    <row r="275" spans="1:28">
      <c r="A275" s="11">
        <v>0.61691028587846575</v>
      </c>
      <c r="B275" s="11">
        <v>0.37829827264933158</v>
      </c>
      <c r="C275" s="11">
        <v>0.64259107890304812</v>
      </c>
      <c r="D275" s="11">
        <v>0.40263903498472198</v>
      </c>
      <c r="E275" s="11">
        <v>0.66723124198504657</v>
      </c>
      <c r="F275" s="11">
        <v>0.41338860040269193</v>
      </c>
      <c r="G275" s="11">
        <v>0.67842798994105535</v>
      </c>
      <c r="H275" s="11">
        <v>0.4107151045567542</v>
      </c>
      <c r="I275" s="11">
        <v>0.69638234750531247</v>
      </c>
      <c r="J275" s="11">
        <v>0.41133345468744142</v>
      </c>
      <c r="K275" s="11">
        <v>0.70808467590317592</v>
      </c>
      <c r="L275" s="11">
        <v>0.41905379924047176</v>
      </c>
      <c r="M275" s="11">
        <v>0.72703158241119048</v>
      </c>
      <c r="N275" s="11">
        <v>0.41958460766726391</v>
      </c>
      <c r="O275" s="11">
        <v>0.75631358064080756</v>
      </c>
      <c r="P275" s="11">
        <v>0.41569108617021727</v>
      </c>
      <c r="Q275" s="11">
        <v>0.77745100438884729</v>
      </c>
      <c r="R275" s="11">
        <v>0.43288121980332317</v>
      </c>
      <c r="S275" s="11">
        <v>0.803420978621189</v>
      </c>
      <c r="T275" s="11">
        <v>0.4469184625453515</v>
      </c>
      <c r="U275" s="11">
        <v>0.83003836275703913</v>
      </c>
      <c r="V275" s="11">
        <v>0.45467354586976849</v>
      </c>
      <c r="W275" s="11">
        <v>0.84644280520206916</v>
      </c>
      <c r="X275" s="11">
        <v>0.46003582262105419</v>
      </c>
      <c r="Y275" s="11">
        <v>0.84612957861658478</v>
      </c>
      <c r="Z275" s="11">
        <v>0.45994272271373732</v>
      </c>
      <c r="AA275" s="11">
        <v>0.84538918152104514</v>
      </c>
      <c r="AB275" s="11">
        <v>0.46440179140896282</v>
      </c>
    </row>
    <row r="276" spans="1:28">
      <c r="A276" s="11">
        <v>0.61762707704831687</v>
      </c>
      <c r="B276" s="11">
        <v>0.37908614798438706</v>
      </c>
      <c r="C276" s="11">
        <v>0.64527914771760975</v>
      </c>
      <c r="D276" s="11">
        <v>0.40566825584966182</v>
      </c>
      <c r="E276" s="11">
        <v>0.6682385632109985</v>
      </c>
      <c r="F276" s="11">
        <v>0.41456971862984737</v>
      </c>
      <c r="G276" s="11">
        <v>0.67978597090343318</v>
      </c>
      <c r="H276" s="11">
        <v>0.41237283872733826</v>
      </c>
      <c r="I276" s="11">
        <v>0.69810768453360905</v>
      </c>
      <c r="J276" s="11">
        <v>0.41354423009850533</v>
      </c>
      <c r="K276" s="11">
        <v>0.70895517006571418</v>
      </c>
      <c r="L276" s="11">
        <v>0.42018489363683004</v>
      </c>
      <c r="M276" s="11">
        <v>0.72728985873241736</v>
      </c>
      <c r="N276" s="11">
        <v>0.41994450133883243</v>
      </c>
      <c r="O276" s="11">
        <v>0.75728812588711292</v>
      </c>
      <c r="P276" s="11">
        <v>0.4171334399582024</v>
      </c>
      <c r="Q276" s="11">
        <v>0.77818059606227641</v>
      </c>
      <c r="R276" s="11">
        <v>0.43399841869112665</v>
      </c>
      <c r="S276" s="11">
        <v>0.80381748018644805</v>
      </c>
      <c r="T276" s="11">
        <v>0.44757433054913665</v>
      </c>
      <c r="U276" s="11">
        <v>0.83034046618499358</v>
      </c>
      <c r="V276" s="11">
        <v>0.45522797666110382</v>
      </c>
      <c r="W276" s="11">
        <v>0.84676968256187901</v>
      </c>
      <c r="X276" s="11">
        <v>0.46067501601457361</v>
      </c>
      <c r="Y276" s="11">
        <v>0.84642566968573796</v>
      </c>
      <c r="Z276" s="11">
        <v>0.46051799676790478</v>
      </c>
      <c r="AA276" s="11">
        <v>0.84584472924356635</v>
      </c>
      <c r="AB276" s="11">
        <v>0.4652535860833702</v>
      </c>
    </row>
    <row r="277" spans="1:28">
      <c r="A277" s="11">
        <v>0.61857282239141897</v>
      </c>
      <c r="B277" s="11">
        <v>0.38012970067685026</v>
      </c>
      <c r="C277" s="11">
        <v>0.64839785612797363</v>
      </c>
      <c r="D277" s="11">
        <v>0.40918659861572954</v>
      </c>
      <c r="E277" s="11">
        <v>0.66851108753761512</v>
      </c>
      <c r="F277" s="11">
        <v>0.41488931532660706</v>
      </c>
      <c r="G277" s="11">
        <v>0.68096743787590053</v>
      </c>
      <c r="H277" s="11">
        <v>0.41381519251532339</v>
      </c>
      <c r="I277" s="11">
        <v>0.70085219897676321</v>
      </c>
      <c r="J277" s="11">
        <v>0.41706257286457304</v>
      </c>
      <c r="K277" s="11">
        <v>0.7094290485447291</v>
      </c>
      <c r="L277" s="11">
        <v>0.42080185421666183</v>
      </c>
      <c r="M277" s="11">
        <v>0.72812399559208341</v>
      </c>
      <c r="N277" s="11">
        <v>0.42110755540486666</v>
      </c>
      <c r="O277" s="11">
        <v>0.75792521055494944</v>
      </c>
      <c r="P277" s="11">
        <v>0.41808250319249318</v>
      </c>
      <c r="Q277" s="11">
        <v>0.77878874602490245</v>
      </c>
      <c r="R277" s="11">
        <v>0.43493080731515171</v>
      </c>
      <c r="S277" s="11">
        <v>0.80403417290234547</v>
      </c>
      <c r="T277" s="11">
        <v>0.44793700332241615</v>
      </c>
      <c r="U277" s="11">
        <v>0.83079493482009026</v>
      </c>
      <c r="V277" s="11">
        <v>0.45606448627610097</v>
      </c>
      <c r="W277" s="11">
        <v>0.84743042931058543</v>
      </c>
      <c r="X277" s="11">
        <v>0.4619728565135891</v>
      </c>
      <c r="Y277" s="11">
        <v>0.84709187459133251</v>
      </c>
      <c r="Z277" s="11">
        <v>0.46181583726692027</v>
      </c>
      <c r="AA277" s="11">
        <v>0.8461339933867642</v>
      </c>
      <c r="AB277" s="11">
        <v>0.46579551091700622</v>
      </c>
    </row>
    <row r="278" spans="1:28">
      <c r="A278" s="11">
        <v>0.61916690609586755</v>
      </c>
      <c r="B278" s="11">
        <v>0.3807855686806354</v>
      </c>
      <c r="C278" s="11">
        <v>0.65122307131062518</v>
      </c>
      <c r="D278" s="11">
        <v>0.41237422827819376</v>
      </c>
      <c r="E278" s="11">
        <v>0.66940888964165579</v>
      </c>
      <c r="F278" s="11">
        <v>0.41594259487505864</v>
      </c>
      <c r="G278" s="11">
        <v>0.68146403056751526</v>
      </c>
      <c r="H278" s="11">
        <v>0.41442242623916681</v>
      </c>
      <c r="I278" s="11">
        <v>0.70185855654992446</v>
      </c>
      <c r="J278" s="11">
        <v>0.41835902381273304</v>
      </c>
      <c r="K278" s="11">
        <v>0.70982978491067872</v>
      </c>
      <c r="L278" s="11">
        <v>0.4213243253383212</v>
      </c>
      <c r="M278" s="11">
        <v>0.7287218574467752</v>
      </c>
      <c r="N278" s="11">
        <v>0.42194267546900832</v>
      </c>
      <c r="O278" s="11">
        <v>0.75900508440604952</v>
      </c>
      <c r="P278" s="11">
        <v>0.41969160308313552</v>
      </c>
      <c r="Q278" s="11">
        <v>0.77902598099484321</v>
      </c>
      <c r="R278" s="11">
        <v>0.43529486963928671</v>
      </c>
      <c r="S278" s="11">
        <v>0.80513515631843702</v>
      </c>
      <c r="T278" s="11">
        <v>0.44978093730763413</v>
      </c>
      <c r="U278" s="11">
        <v>0.83140176866232918</v>
      </c>
      <c r="V278" s="11">
        <v>0.45718168516390445</v>
      </c>
      <c r="W278" s="11">
        <v>0.84803174381205371</v>
      </c>
      <c r="X278" s="11">
        <v>0.46316509114758836</v>
      </c>
      <c r="Y278" s="11">
        <v>0.84753953608874255</v>
      </c>
      <c r="Z278" s="11">
        <v>0.46269125430587077</v>
      </c>
      <c r="AA278" s="11">
        <v>0.84644750721861339</v>
      </c>
      <c r="AB278" s="11">
        <v>0.46638329092887298</v>
      </c>
    </row>
    <row r="279" spans="1:28">
      <c r="A279" s="11">
        <v>0.62029371977206349</v>
      </c>
      <c r="B279" s="11">
        <v>0.3820306062471428</v>
      </c>
      <c r="C279" s="11">
        <v>0.65262059280146101</v>
      </c>
      <c r="D279" s="11">
        <v>0.41395136849916014</v>
      </c>
      <c r="E279" s="11">
        <v>0.66977055743959557</v>
      </c>
      <c r="F279" s="11">
        <v>0.41636779743683461</v>
      </c>
      <c r="G279" s="11">
        <v>0.68289497064572269</v>
      </c>
      <c r="H279" s="11">
        <v>0.41617326031706781</v>
      </c>
      <c r="I279" s="11">
        <v>0.70233609565311239</v>
      </c>
      <c r="J279" s="11">
        <v>0.41897598439256484</v>
      </c>
      <c r="K279" s="11">
        <v>0.71067864549047932</v>
      </c>
      <c r="L279" s="11">
        <v>0.42243457647184729</v>
      </c>
      <c r="M279" s="11">
        <v>0.72964495615041935</v>
      </c>
      <c r="N279" s="11">
        <v>0.4232349577646019</v>
      </c>
      <c r="O279" s="11">
        <v>0.75933436412200994</v>
      </c>
      <c r="P279" s="11">
        <v>0.42018350408597438</v>
      </c>
      <c r="Q279" s="11">
        <v>0.77928675118005597</v>
      </c>
      <c r="R279" s="11">
        <v>0.43569644983651956</v>
      </c>
      <c r="S279" s="11">
        <v>0.80535553742098798</v>
      </c>
      <c r="T279" s="11">
        <v>0.45015055783519103</v>
      </c>
      <c r="U279" s="11">
        <v>0.83162506250038248</v>
      </c>
      <c r="V279" s="11">
        <v>0.45759299221712563</v>
      </c>
      <c r="W279" s="11">
        <v>0.84841280939728658</v>
      </c>
      <c r="X279" s="11">
        <v>0.46392378591467881</v>
      </c>
      <c r="Y279" s="11">
        <v>0.84770344364488093</v>
      </c>
      <c r="Z279" s="11">
        <v>0.46301224055348594</v>
      </c>
      <c r="AA279" s="11">
        <v>0.84675409256799083</v>
      </c>
      <c r="AB279" s="11">
        <v>0.46695856498304045</v>
      </c>
    </row>
    <row r="280" spans="1:28">
      <c r="A280" s="11">
        <v>0.63124161997797257</v>
      </c>
      <c r="B280" s="11">
        <v>0.39414332105433569</v>
      </c>
      <c r="C280" s="11">
        <v>0.65549929506766758</v>
      </c>
      <c r="D280" s="11">
        <v>0.41720569660268725</v>
      </c>
      <c r="E280" s="11">
        <v>0.670642889980401</v>
      </c>
      <c r="F280" s="11">
        <v>0.41739606506988758</v>
      </c>
      <c r="G280" s="11">
        <v>0.6838634440703647</v>
      </c>
      <c r="H280" s="11">
        <v>0.41735854719678966</v>
      </c>
      <c r="I280" s="11">
        <v>0.70266513825665133</v>
      </c>
      <c r="J280" s="11">
        <v>0.41940118695434081</v>
      </c>
      <c r="K280" s="11">
        <v>0.71191485021834433</v>
      </c>
      <c r="L280" s="11">
        <v>0.42405340321847795</v>
      </c>
      <c r="M280" s="11">
        <v>0.73001802194774701</v>
      </c>
      <c r="N280" s="11">
        <v>0.42375742888626128</v>
      </c>
      <c r="O280" s="11">
        <v>0.75995610967264338</v>
      </c>
      <c r="P280" s="11">
        <v>0.42111311360828846</v>
      </c>
      <c r="Q280" s="11">
        <v>0.78162238594363997</v>
      </c>
      <c r="R280" s="11">
        <v>0.43929955520477137</v>
      </c>
      <c r="S280" s="11">
        <v>0.80655887356671618</v>
      </c>
      <c r="T280" s="11">
        <v>0.45216957522819912</v>
      </c>
      <c r="U280" s="11">
        <v>0.83227130113757208</v>
      </c>
      <c r="V280" s="11">
        <v>0.45878522685112488</v>
      </c>
      <c r="W280" s="11">
        <v>0.84876153684799283</v>
      </c>
      <c r="X280" s="11">
        <v>0.4646185613424173</v>
      </c>
      <c r="Y280" s="11">
        <v>0.84823129647352002</v>
      </c>
      <c r="Z280" s="11">
        <v>0.46404884549167175</v>
      </c>
      <c r="AA280" s="11">
        <v>0.84715074818950165</v>
      </c>
      <c r="AB280" s="11">
        <v>0.46770753289414252</v>
      </c>
    </row>
    <row r="281" spans="1:28">
      <c r="A281" s="11">
        <v>0.6316695996743763</v>
      </c>
      <c r="B281" s="11">
        <v>0.39461715789605334</v>
      </c>
      <c r="C281" s="11">
        <v>0.65630708717571695</v>
      </c>
      <c r="D281" s="11">
        <v>0.4181200210655911</v>
      </c>
      <c r="E281" s="11">
        <v>0.67259131156789342</v>
      </c>
      <c r="F281" s="11">
        <v>0.41971383589682321</v>
      </c>
      <c r="G281" s="11">
        <v>0.68524378347146453</v>
      </c>
      <c r="H281" s="11">
        <v>0.41904824103704968</v>
      </c>
      <c r="I281" s="11">
        <v>0.70486694606799449</v>
      </c>
      <c r="J281" s="11">
        <v>0.42224698710635766</v>
      </c>
      <c r="K281" s="11">
        <v>0.71448409571109039</v>
      </c>
      <c r="L281" s="11">
        <v>0.42742028494129869</v>
      </c>
      <c r="M281" s="11">
        <v>0.73208136278065949</v>
      </c>
      <c r="N281" s="11">
        <v>0.42665047376736437</v>
      </c>
      <c r="O281" s="11">
        <v>0.76057887783109035</v>
      </c>
      <c r="P281" s="11">
        <v>0.42204550223231352</v>
      </c>
      <c r="Q281" s="11">
        <v>0.78202154319465156</v>
      </c>
      <c r="R281" s="11">
        <v>0.43991651578460317</v>
      </c>
      <c r="S281" s="11">
        <v>0.80690281562216182</v>
      </c>
      <c r="T281" s="11">
        <v>0.45275040748578849</v>
      </c>
      <c r="U281" s="11">
        <v>0.83264958716909765</v>
      </c>
      <c r="V281" s="11">
        <v>0.45948417093142979</v>
      </c>
      <c r="W281" s="11">
        <v>0.84914172842958979</v>
      </c>
      <c r="X281" s="11">
        <v>0.46537725610950775</v>
      </c>
      <c r="Y281" s="11">
        <v>0.84894773111406019</v>
      </c>
      <c r="Z281" s="11">
        <v>0.46546201871169185</v>
      </c>
      <c r="AA281" s="11">
        <v>0.84738545053323411</v>
      </c>
      <c r="AB281" s="11">
        <v>0.4681507996170397</v>
      </c>
    </row>
    <row r="282" spans="1:28">
      <c r="A282" s="11">
        <v>0.63250909830962987</v>
      </c>
      <c r="B282" s="11">
        <v>0.39554676741836742</v>
      </c>
      <c r="C282" s="11">
        <v>0.65779375380581129</v>
      </c>
      <c r="D282" s="11">
        <v>0.41980415670242921</v>
      </c>
      <c r="E282" s="11">
        <v>0.67304212283715636</v>
      </c>
      <c r="F282" s="11">
        <v>0.42025020252703732</v>
      </c>
      <c r="G282" s="11">
        <v>0.68623461533482855</v>
      </c>
      <c r="H282" s="11">
        <v>0.42026548758644755</v>
      </c>
      <c r="I282" s="11">
        <v>0.70580279451182593</v>
      </c>
      <c r="J282" s="11">
        <v>0.42345728590147813</v>
      </c>
      <c r="K282" s="11">
        <v>0.71478284518699109</v>
      </c>
      <c r="L282" s="11">
        <v>0.42781491738425415</v>
      </c>
      <c r="M282" s="11">
        <v>0.73410931019177417</v>
      </c>
      <c r="N282" s="11">
        <v>0.42949627391938122</v>
      </c>
      <c r="O282" s="11">
        <v>0.76124970855677376</v>
      </c>
      <c r="P282" s="11">
        <v>0.42305153705167886</v>
      </c>
      <c r="Q282" s="11">
        <v>0.78288952193387951</v>
      </c>
      <c r="R282" s="11">
        <v>0.4412616010127049</v>
      </c>
      <c r="S282" s="11">
        <v>0.80760821956965767</v>
      </c>
      <c r="T282" s="11">
        <v>0.45394264211978774</v>
      </c>
      <c r="U282" s="11">
        <v>0.83286675137238086</v>
      </c>
      <c r="V282" s="11">
        <v>0.45988575112866265</v>
      </c>
      <c r="W282" s="11">
        <v>0.84937858341490657</v>
      </c>
      <c r="X282" s="11">
        <v>0.4658510929512254</v>
      </c>
      <c r="Y282" s="11">
        <v>0.84929669558841925</v>
      </c>
      <c r="Z282" s="11">
        <v>0.46615679413943034</v>
      </c>
      <c r="AA282" s="11">
        <v>0.84755519835379334</v>
      </c>
      <c r="AB282" s="11">
        <v>0.46847178586465488</v>
      </c>
    </row>
    <row r="283" spans="1:28">
      <c r="A283" s="11">
        <v>0.63348626873533498</v>
      </c>
      <c r="B283" s="11">
        <v>0.39663061708563946</v>
      </c>
      <c r="C283" s="11">
        <v>0.65816130607229217</v>
      </c>
      <c r="D283" s="11">
        <v>0.42022102195907229</v>
      </c>
      <c r="E283" s="11">
        <v>0.67407236667002002</v>
      </c>
      <c r="F283" s="11">
        <v>0.42147717593242351</v>
      </c>
      <c r="G283" s="11">
        <v>0.68712659936384279</v>
      </c>
      <c r="H283" s="11">
        <v>0.4213618432114189</v>
      </c>
      <c r="I283" s="11">
        <v>0.70655061861077806</v>
      </c>
      <c r="J283" s="11">
        <v>0.42442580284774561</v>
      </c>
      <c r="K283" s="11">
        <v>0.71529071929602228</v>
      </c>
      <c r="L283" s="11">
        <v>0.42848607044744952</v>
      </c>
      <c r="M283" s="11">
        <v>0.73556809311722227</v>
      </c>
      <c r="N283" s="11">
        <v>0.43154864053292075</v>
      </c>
      <c r="O283" s="11">
        <v>0.76200848355442174</v>
      </c>
      <c r="P283" s="11">
        <v>0.42418957920231454</v>
      </c>
      <c r="Q283" s="11">
        <v>0.78344589442290735</v>
      </c>
      <c r="R283" s="11">
        <v>0.44212451209395609</v>
      </c>
      <c r="S283" s="11">
        <v>0.80959441578260671</v>
      </c>
      <c r="T283" s="11">
        <v>0.45730952384260848</v>
      </c>
      <c r="U283" s="11">
        <v>0.83349547676737012</v>
      </c>
      <c r="V283" s="11">
        <v>0.46104880519469688</v>
      </c>
      <c r="W283" s="11">
        <v>0.84960844637113642</v>
      </c>
      <c r="X283" s="11">
        <v>0.4663110342843883</v>
      </c>
      <c r="Y283" s="11">
        <v>0.84976198155423133</v>
      </c>
      <c r="Z283" s="11">
        <v>0.46708640366174442</v>
      </c>
      <c r="AA283" s="11">
        <v>0.84772408011404354</v>
      </c>
      <c r="AB283" s="11">
        <v>0.46879138256141456</v>
      </c>
    </row>
    <row r="284" spans="1:28">
      <c r="A284" s="11">
        <v>0.63541965953167645</v>
      </c>
      <c r="B284" s="11">
        <v>0.39878025225906233</v>
      </c>
      <c r="C284" s="11">
        <v>0.658881324504764</v>
      </c>
      <c r="D284" s="11">
        <v>0.42103807786209274</v>
      </c>
      <c r="E284" s="11">
        <v>0.67539551048008839</v>
      </c>
      <c r="F284" s="11">
        <v>0.4230543161533899</v>
      </c>
      <c r="G284" s="11">
        <v>0.68769850469115268</v>
      </c>
      <c r="H284" s="11">
        <v>0.42206495594429028</v>
      </c>
      <c r="I284" s="11">
        <v>0.70740634304400751</v>
      </c>
      <c r="J284" s="11">
        <v>0.4255360539812717</v>
      </c>
      <c r="K284" s="11">
        <v>0.71696268619045966</v>
      </c>
      <c r="L284" s="11">
        <v>0.43069684585851342</v>
      </c>
      <c r="M284" s="11">
        <v>0.7359669865466727</v>
      </c>
      <c r="N284" s="11">
        <v>0.43211001907853347</v>
      </c>
      <c r="O284" s="11">
        <v>0.76251262920649787</v>
      </c>
      <c r="P284" s="11">
        <v>0.42494827396940499</v>
      </c>
      <c r="Q284" s="11">
        <v>0.78561584127097717</v>
      </c>
      <c r="R284" s="11">
        <v>0.44549139381677683</v>
      </c>
      <c r="S284" s="11">
        <v>0.81003425589104527</v>
      </c>
      <c r="T284" s="11">
        <v>0.45805849175371055</v>
      </c>
      <c r="U284" s="11">
        <v>0.83458217344589614</v>
      </c>
      <c r="V284" s="11">
        <v>0.46306782258770496</v>
      </c>
      <c r="W284" s="11">
        <v>0.84978936512375847</v>
      </c>
      <c r="X284" s="11">
        <v>0.46667370705766781</v>
      </c>
      <c r="Y284" s="11">
        <v>0.85122833732527536</v>
      </c>
      <c r="Z284" s="11">
        <v>0.47002669327193369</v>
      </c>
      <c r="AA284" s="11">
        <v>0.84792933640727075</v>
      </c>
      <c r="AB284" s="11">
        <v>0.46918323590265909</v>
      </c>
    </row>
    <row r="285" spans="1:28">
      <c r="A285" s="11">
        <v>0.63629656897955267</v>
      </c>
      <c r="B285" s="11">
        <v>0.39975571695960715</v>
      </c>
      <c r="C285" s="11">
        <v>0.6599935815499729</v>
      </c>
      <c r="D285" s="11">
        <v>0.4223011795897213</v>
      </c>
      <c r="E285" s="11">
        <v>0.67741397336647757</v>
      </c>
      <c r="F285" s="11">
        <v>0.42546796598935344</v>
      </c>
      <c r="G285" s="11">
        <v>0.68865874079626554</v>
      </c>
      <c r="H285" s="11">
        <v>0.42324607417144572</v>
      </c>
      <c r="I285" s="11">
        <v>0.70789883862917458</v>
      </c>
      <c r="J285" s="11">
        <v>0.42617524737479112</v>
      </c>
      <c r="K285" s="11">
        <v>0.71772295209809667</v>
      </c>
      <c r="L285" s="11">
        <v>0.43170288067787876</v>
      </c>
      <c r="M285" s="11">
        <v>0.73639840366101827</v>
      </c>
      <c r="N285" s="11">
        <v>0.43271725280237688</v>
      </c>
      <c r="O285" s="11">
        <v>0.76659590220597018</v>
      </c>
      <c r="P285" s="11">
        <v>0.43111787976772281</v>
      </c>
      <c r="Q285" s="11">
        <v>0.78603853373726063</v>
      </c>
      <c r="R285" s="11">
        <v>0.44614726182056197</v>
      </c>
      <c r="S285" s="11">
        <v>0.81082357063490984</v>
      </c>
      <c r="T285" s="11">
        <v>0.45940357698181228</v>
      </c>
      <c r="U285" s="11">
        <v>0.8357686956049637</v>
      </c>
      <c r="V285" s="11">
        <v>0.4652799875496243</v>
      </c>
      <c r="W285" s="11">
        <v>0.8503793175779607</v>
      </c>
      <c r="X285" s="11">
        <v>0.46785899393738967</v>
      </c>
      <c r="Y285" s="11">
        <v>0.85232017314277753</v>
      </c>
      <c r="Z285" s="11">
        <v>0.47221940452187638</v>
      </c>
      <c r="AA285" s="11">
        <v>0.8483684289839214</v>
      </c>
      <c r="AB285" s="11">
        <v>0.47002252461936717</v>
      </c>
    </row>
    <row r="286" spans="1:28">
      <c r="A286" s="11">
        <v>0.63722585356510075</v>
      </c>
      <c r="B286" s="11">
        <v>0.40078954279608203</v>
      </c>
      <c r="C286" s="11">
        <v>0.66242930104724917</v>
      </c>
      <c r="D286" s="11">
        <v>0.42506777534297596</v>
      </c>
      <c r="E286" s="11">
        <v>0.67840473937632662</v>
      </c>
      <c r="F286" s="11">
        <v>0.42665325286907529</v>
      </c>
      <c r="G286" s="11">
        <v>0.68926124188182658</v>
      </c>
      <c r="H286" s="11">
        <v>0.42398809432827045</v>
      </c>
      <c r="I286" s="11">
        <v>0.71021495669564327</v>
      </c>
      <c r="J286" s="11">
        <v>0.42918918318032068</v>
      </c>
      <c r="K286" s="11">
        <v>0.71887468283622424</v>
      </c>
      <c r="L286" s="11">
        <v>0.43323138661890342</v>
      </c>
      <c r="M286" s="11">
        <v>0.73853922739029876</v>
      </c>
      <c r="N286" s="11">
        <v>0.43573118860790644</v>
      </c>
      <c r="O286" s="11">
        <v>0.76741603367243072</v>
      </c>
      <c r="P286" s="11">
        <v>0.43235735913080831</v>
      </c>
      <c r="Q286" s="11">
        <v>0.78658360932295801</v>
      </c>
      <c r="R286" s="11">
        <v>0.44699627739325842</v>
      </c>
      <c r="S286" s="11">
        <v>0.81181298035473082</v>
      </c>
      <c r="T286" s="11">
        <v>0.46109188127121681</v>
      </c>
      <c r="U286" s="11">
        <v>0.83672754561542784</v>
      </c>
      <c r="V286" s="11">
        <v>0.46706972905147864</v>
      </c>
      <c r="W286" s="11">
        <v>0.85104705635575406</v>
      </c>
      <c r="X286" s="11">
        <v>0.46920407916549139</v>
      </c>
      <c r="Y286" s="11">
        <v>0.8529872592717922</v>
      </c>
      <c r="Z286" s="11">
        <v>0.47356448974997811</v>
      </c>
      <c r="AA286" s="11">
        <v>0.84868540705700646</v>
      </c>
      <c r="AB286" s="11">
        <v>0.47062975834321058</v>
      </c>
    </row>
    <row r="287" spans="1:28">
      <c r="A287" s="11">
        <v>0.63824193123593354</v>
      </c>
      <c r="B287" s="11">
        <v>0.40192619539586222</v>
      </c>
      <c r="C287" s="11">
        <v>0.66397356915194128</v>
      </c>
      <c r="D287" s="11">
        <v>0.42682555717515436</v>
      </c>
      <c r="E287" s="11">
        <v>0.68042956965352464</v>
      </c>
      <c r="F287" s="11">
        <v>0.42907801911188265</v>
      </c>
      <c r="G287" s="11">
        <v>0.69013910479164797</v>
      </c>
      <c r="H287" s="11">
        <v>0.425070554444687</v>
      </c>
      <c r="I287" s="11">
        <v>0.71182705178895567</v>
      </c>
      <c r="J287" s="11">
        <v>0.43129157362465737</v>
      </c>
      <c r="K287" s="11">
        <v>0.71984922423002451</v>
      </c>
      <c r="L287" s="11">
        <v>0.43452922711791891</v>
      </c>
      <c r="M287" s="11">
        <v>0.73889411818724382</v>
      </c>
      <c r="N287" s="11">
        <v>0.43623142691587813</v>
      </c>
      <c r="O287" s="11">
        <v>0.76985904373898206</v>
      </c>
      <c r="P287" s="11">
        <v>0.4360535644063771</v>
      </c>
      <c r="Q287" s="11">
        <v>0.78706655194033759</v>
      </c>
      <c r="R287" s="11">
        <v>0.4477508035077824</v>
      </c>
      <c r="S287" s="11">
        <v>0.81194207388760586</v>
      </c>
      <c r="T287" s="11">
        <v>0.46131281985723765</v>
      </c>
      <c r="U287" s="11">
        <v>0.83692019127963069</v>
      </c>
      <c r="V287" s="11">
        <v>0.46742962272304717</v>
      </c>
      <c r="W287" s="11">
        <v>0.85131537547196157</v>
      </c>
      <c r="X287" s="11">
        <v>0.46974600399912741</v>
      </c>
      <c r="Y287" s="11">
        <v>0.85331066826696833</v>
      </c>
      <c r="Z287" s="11">
        <v>0.47422035775376326</v>
      </c>
      <c r="AA287" s="11">
        <v>0.84920071294084698</v>
      </c>
      <c r="AB287" s="11">
        <v>0.47162467675573211</v>
      </c>
    </row>
    <row r="288" spans="1:28">
      <c r="A288" s="11">
        <v>0.63914577646889814</v>
      </c>
      <c r="B288" s="11">
        <v>0.40293917796950496</v>
      </c>
      <c r="C288" s="11">
        <v>0.66479233296943785</v>
      </c>
      <c r="D288" s="11">
        <v>0.42775794579917942</v>
      </c>
      <c r="E288" s="11">
        <v>0.68137703740587385</v>
      </c>
      <c r="F288" s="11">
        <v>0.43021328216080734</v>
      </c>
      <c r="G288" s="11">
        <v>0.69201132984463154</v>
      </c>
      <c r="H288" s="11">
        <v>0.42738832527162263</v>
      </c>
      <c r="I288" s="11">
        <v>0.71262401861441027</v>
      </c>
      <c r="J288" s="11">
        <v>0.43233512631712057</v>
      </c>
      <c r="K288" s="11">
        <v>0.720476598129416</v>
      </c>
      <c r="L288" s="11">
        <v>0.43536851583462699</v>
      </c>
      <c r="M288" s="11">
        <v>0.73938962609241243</v>
      </c>
      <c r="N288" s="11">
        <v>0.43693453964874951</v>
      </c>
      <c r="O288" s="11">
        <v>0.7702486573159415</v>
      </c>
      <c r="P288" s="11">
        <v>0.4366441235199548</v>
      </c>
      <c r="Q288" s="11">
        <v>0.78730002127583487</v>
      </c>
      <c r="R288" s="11">
        <v>0.44811625538277283</v>
      </c>
      <c r="S288" s="11">
        <v>0.81276735040134285</v>
      </c>
      <c r="T288" s="11">
        <v>0.46272599307725776</v>
      </c>
      <c r="U288" s="11">
        <v>0.83739742712958776</v>
      </c>
      <c r="V288" s="11">
        <v>0.46832449347397437</v>
      </c>
      <c r="W288" s="11">
        <v>0.85159156062089181</v>
      </c>
      <c r="X288" s="11">
        <v>0.47030738254474014</v>
      </c>
      <c r="Y288" s="11">
        <v>0.85362438380452343</v>
      </c>
      <c r="Z288" s="11">
        <v>0.47485955114728268</v>
      </c>
      <c r="AA288" s="11">
        <v>0.84976278608137223</v>
      </c>
      <c r="AB288" s="11">
        <v>0.47271269507557057</v>
      </c>
    </row>
    <row r="289" spans="1:28">
      <c r="A289" s="11">
        <v>0.64108964229277399</v>
      </c>
      <c r="B289" s="11">
        <v>0.40512355191431476</v>
      </c>
      <c r="C289" s="11">
        <v>0.66663558015656588</v>
      </c>
      <c r="D289" s="11">
        <v>0.42986033624351611</v>
      </c>
      <c r="E289" s="11">
        <v>0.68221625951447351</v>
      </c>
      <c r="F289" s="11">
        <v>0.43121931698017268</v>
      </c>
      <c r="G289" s="11">
        <v>0.6927762238009102</v>
      </c>
      <c r="H289" s="11">
        <v>0.42833738850591341</v>
      </c>
      <c r="I289" s="11">
        <v>0.71372545668015253</v>
      </c>
      <c r="J289" s="11">
        <v>0.43377748010510569</v>
      </c>
      <c r="K289" s="11">
        <v>0.72259977974952416</v>
      </c>
      <c r="L289" s="11">
        <v>0.43821431598664384</v>
      </c>
      <c r="M289" s="11">
        <v>0.73964503267673676</v>
      </c>
      <c r="N289" s="11">
        <v>0.4372986019728845</v>
      </c>
      <c r="O289" s="11">
        <v>0.77146760582968332</v>
      </c>
      <c r="P289" s="11">
        <v>0.43849500525945012</v>
      </c>
      <c r="Q289" s="11">
        <v>0.78821883608005017</v>
      </c>
      <c r="R289" s="11">
        <v>0.44955860917075796</v>
      </c>
      <c r="S289" s="11">
        <v>0.81319243696316712</v>
      </c>
      <c r="T289" s="11">
        <v>0.46345411772552769</v>
      </c>
      <c r="U289" s="11">
        <v>0.8375392843914099</v>
      </c>
      <c r="V289" s="11">
        <v>0.46859267678908145</v>
      </c>
      <c r="W289" s="11">
        <v>0.85193329604251111</v>
      </c>
      <c r="X289" s="11">
        <v>0.47100215797247863</v>
      </c>
      <c r="Y289" s="11">
        <v>0.85399626008780505</v>
      </c>
      <c r="Z289" s="11">
        <v>0.47561824591437313</v>
      </c>
      <c r="AA289" s="11">
        <v>0.85024258349254478</v>
      </c>
      <c r="AB289" s="11">
        <v>0.47364230459788464</v>
      </c>
    </row>
    <row r="290" spans="1:28">
      <c r="A290" s="11">
        <v>0.6422134631039601</v>
      </c>
      <c r="B290" s="11">
        <v>0.40638665364194332</v>
      </c>
      <c r="C290" s="11">
        <v>0.66976937466741959</v>
      </c>
      <c r="D290" s="11">
        <v>0.43343565059465838</v>
      </c>
      <c r="E290" s="11">
        <v>0.68367693896601189</v>
      </c>
      <c r="F290" s="11">
        <v>0.43297709881235108</v>
      </c>
      <c r="G290" s="11">
        <v>0.69327870029218863</v>
      </c>
      <c r="H290" s="11">
        <v>0.42896268639087803</v>
      </c>
      <c r="I290" s="11">
        <v>0.71412394009287983</v>
      </c>
      <c r="J290" s="11">
        <v>0.43429995122676507</v>
      </c>
      <c r="K290" s="11">
        <v>0.72285526205994954</v>
      </c>
      <c r="L290" s="11">
        <v>0.43855753504794664</v>
      </c>
      <c r="M290" s="11">
        <v>0.73992626689318375</v>
      </c>
      <c r="N290" s="11">
        <v>0.43770018217011736</v>
      </c>
      <c r="O290" s="11">
        <v>0.77223251647421254</v>
      </c>
      <c r="P290" s="11">
        <v>0.43965805932548435</v>
      </c>
      <c r="Q290" s="11">
        <v>0.78871872405242549</v>
      </c>
      <c r="R290" s="11">
        <v>0.45034648450581344</v>
      </c>
      <c r="S290" s="11">
        <v>0.81405828573009331</v>
      </c>
      <c r="T290" s="11">
        <v>0.46493954759003259</v>
      </c>
      <c r="U290" s="11">
        <v>0.83795960220421606</v>
      </c>
      <c r="V290" s="11">
        <v>0.46938888942926976</v>
      </c>
      <c r="W290" s="11">
        <v>0.85213519088239364</v>
      </c>
      <c r="X290" s="11">
        <v>0.47141346502569981</v>
      </c>
      <c r="Y290" s="11">
        <v>0.85452587536328428</v>
      </c>
      <c r="Z290" s="11">
        <v>0.47670070603078968</v>
      </c>
      <c r="AA290" s="11">
        <v>0.85063404275220178</v>
      </c>
      <c r="AB290" s="11">
        <v>0.4744009993649751</v>
      </c>
    </row>
    <row r="291" spans="1:28">
      <c r="A291" s="11">
        <v>0.64256811760762333</v>
      </c>
      <c r="B291" s="11">
        <v>0.40678545473746519</v>
      </c>
      <c r="C291" s="11">
        <v>0.671648279910251</v>
      </c>
      <c r="D291" s="11">
        <v>0.43558528576808125</v>
      </c>
      <c r="E291" s="11">
        <v>0.68398002676851066</v>
      </c>
      <c r="F291" s="11">
        <v>0.43334255068734151</v>
      </c>
      <c r="G291" s="11">
        <v>0.69454254045994757</v>
      </c>
      <c r="H291" s="11">
        <v>0.43053982661184442</v>
      </c>
      <c r="I291" s="11">
        <v>0.71643257991835907</v>
      </c>
      <c r="J291" s="11">
        <v>0.43732917209170491</v>
      </c>
      <c r="K291" s="11">
        <v>0.72392663949076586</v>
      </c>
      <c r="L291" s="11">
        <v>0.43999988883593177</v>
      </c>
      <c r="M291" s="11">
        <v>0.74091154322971586</v>
      </c>
      <c r="N291" s="11">
        <v>0.43911335539013746</v>
      </c>
      <c r="O291" s="11">
        <v>0.77263031091368028</v>
      </c>
      <c r="P291" s="11">
        <v>0.44026529304932777</v>
      </c>
      <c r="Q291" s="11">
        <v>0.78927886217589693</v>
      </c>
      <c r="R291" s="11">
        <v>0.45123162840075226</v>
      </c>
      <c r="S291" s="11">
        <v>0.81482823644402669</v>
      </c>
      <c r="T291" s="11">
        <v>0.4662665686570131</v>
      </c>
      <c r="U291" s="11">
        <v>0.83870128801139698</v>
      </c>
      <c r="V291" s="11">
        <v>0.47080206264928987</v>
      </c>
      <c r="W291" s="11">
        <v>0.85259142078031003</v>
      </c>
      <c r="X291" s="11">
        <v>0.47234307454801389</v>
      </c>
      <c r="Y291" s="11">
        <v>0.85560625527632517</v>
      </c>
      <c r="Z291" s="11">
        <v>0.47891148144185358</v>
      </c>
      <c r="AA291" s="11">
        <v>0.85132775705969133</v>
      </c>
      <c r="AB291" s="11">
        <v>0.47574608459307682</v>
      </c>
    </row>
    <row r="292" spans="1:28">
      <c r="A292" s="11">
        <v>0.64788494229756255</v>
      </c>
      <c r="B292" s="11">
        <v>0.41276469206858263</v>
      </c>
      <c r="C292" s="11">
        <v>0.67213514951697007</v>
      </c>
      <c r="D292" s="11">
        <v>0.43614249566112751</v>
      </c>
      <c r="E292" s="11">
        <v>0.68572214489379801</v>
      </c>
      <c r="F292" s="11">
        <v>0.4354449411316782</v>
      </c>
      <c r="G292" s="11">
        <v>0.69631356415871581</v>
      </c>
      <c r="H292" s="11">
        <v>0.43275060202290833</v>
      </c>
      <c r="I292" s="11">
        <v>0.71721459026183465</v>
      </c>
      <c r="J292" s="11">
        <v>0.43835743972475788</v>
      </c>
      <c r="K292" s="11">
        <v>0.72611060117666071</v>
      </c>
      <c r="L292" s="11">
        <v>0.44294017844612105</v>
      </c>
      <c r="M292" s="11">
        <v>0.74200969588441379</v>
      </c>
      <c r="N292" s="11">
        <v>0.44069049561110385</v>
      </c>
      <c r="O292" s="11">
        <v>0.77350873102551265</v>
      </c>
      <c r="P292" s="11">
        <v>0.44161037827742949</v>
      </c>
      <c r="Q292" s="11">
        <v>0.79001410230099134</v>
      </c>
      <c r="R292" s="11">
        <v>0.45239468246678649</v>
      </c>
      <c r="S292" s="11">
        <v>0.81566365602106095</v>
      </c>
      <c r="T292" s="11">
        <v>0.46770892244499823</v>
      </c>
      <c r="U292" s="11">
        <v>0.83940532034784743</v>
      </c>
      <c r="V292" s="11">
        <v>0.47214714787739159</v>
      </c>
      <c r="W292" s="11">
        <v>0.8531193189763665</v>
      </c>
      <c r="X292" s="11">
        <v>0.473424145113575</v>
      </c>
      <c r="Y292" s="11">
        <v>0.8564284367272772</v>
      </c>
      <c r="Z292" s="11">
        <v>0.48059978573125811</v>
      </c>
      <c r="AA292" s="11">
        <v>0.85246489424537641</v>
      </c>
      <c r="AB292" s="11">
        <v>0.47795686000414073</v>
      </c>
    </row>
    <row r="293" spans="1:28">
      <c r="A293" s="11">
        <v>0.64834584350907432</v>
      </c>
      <c r="B293" s="11">
        <v>0.41328577363938651</v>
      </c>
      <c r="C293" s="11">
        <v>0.67304580140108683</v>
      </c>
      <c r="D293" s="11">
        <v>0.43718604835359071</v>
      </c>
      <c r="E293" s="11">
        <v>0.68611310268945824</v>
      </c>
      <c r="F293" s="11">
        <v>0.43591877797339584</v>
      </c>
      <c r="G293" s="11">
        <v>0.69683839908871625</v>
      </c>
      <c r="H293" s="11">
        <v>0.43340647002669347</v>
      </c>
      <c r="I293" s="11">
        <v>0.7180371967706819</v>
      </c>
      <c r="J293" s="11">
        <v>0.43944267894288541</v>
      </c>
      <c r="K293" s="11">
        <v>0.72654842368444628</v>
      </c>
      <c r="L293" s="11">
        <v>0.44353073755969874</v>
      </c>
      <c r="M293" s="11">
        <v>0.74243154720908433</v>
      </c>
      <c r="N293" s="11">
        <v>0.44129772933494726</v>
      </c>
      <c r="O293" s="11">
        <v>0.77442907805770023</v>
      </c>
      <c r="P293" s="11">
        <v>0.4430235514974496</v>
      </c>
      <c r="Q293" s="11">
        <v>0.79228854550486849</v>
      </c>
      <c r="R293" s="11">
        <v>0.45599500873332738</v>
      </c>
      <c r="S293" s="11">
        <v>0.81631004578209965</v>
      </c>
      <c r="T293" s="11">
        <v>0.46882612133280172</v>
      </c>
      <c r="U293" s="11">
        <v>0.83964350044177094</v>
      </c>
      <c r="V293" s="11">
        <v>0.47260431010884352</v>
      </c>
      <c r="W293" s="11">
        <v>0.85341473220528552</v>
      </c>
      <c r="X293" s="11">
        <v>0.47403137883741842</v>
      </c>
      <c r="Y293" s="11">
        <v>0.85691751572543196</v>
      </c>
      <c r="Z293" s="11">
        <v>0.48160582055062345</v>
      </c>
      <c r="AA293" s="11">
        <v>0.85290052258079119</v>
      </c>
      <c r="AB293" s="11">
        <v>0.47880587557683718</v>
      </c>
    </row>
    <row r="294" spans="1:28">
      <c r="A294" s="11">
        <v>0.65020441268017037</v>
      </c>
      <c r="B294" s="11">
        <v>0.4153881640837232</v>
      </c>
      <c r="C294" s="11">
        <v>0.67515099815126645</v>
      </c>
      <c r="D294" s="11">
        <v>0.43959969818955424</v>
      </c>
      <c r="E294" s="11">
        <v>0.68651806874489785</v>
      </c>
      <c r="F294" s="11">
        <v>0.4364106789762347</v>
      </c>
      <c r="G294" s="11">
        <v>0.69755151560795448</v>
      </c>
      <c r="H294" s="11">
        <v>0.43429856167590969</v>
      </c>
      <c r="I294" s="11">
        <v>0.71856708356079657</v>
      </c>
      <c r="J294" s="11">
        <v>0.44014579167575679</v>
      </c>
      <c r="K294" s="11">
        <v>0.72736019812241093</v>
      </c>
      <c r="L294" s="11">
        <v>0.44462709318467009</v>
      </c>
      <c r="M294" s="11">
        <v>0.74295575248327816</v>
      </c>
      <c r="N294" s="11">
        <v>0.44205642410203771</v>
      </c>
      <c r="O294" s="11">
        <v>0.77546702498844511</v>
      </c>
      <c r="P294" s="11">
        <v>0.44462153498124812</v>
      </c>
      <c r="Q294" s="11">
        <v>0.79341917724653088</v>
      </c>
      <c r="R294" s="11">
        <v>0.45778475023518173</v>
      </c>
      <c r="S294" s="11">
        <v>0.81663462380761409</v>
      </c>
      <c r="T294" s="11">
        <v>0.46938749987841444</v>
      </c>
      <c r="U294" s="11">
        <v>0.83993597158651523</v>
      </c>
      <c r="V294" s="11">
        <v>0.47316568865445624</v>
      </c>
      <c r="W294" s="11">
        <v>0.85382726192140912</v>
      </c>
      <c r="X294" s="11">
        <v>0.4748831735118258</v>
      </c>
      <c r="Y294" s="11">
        <v>0.85720303211354387</v>
      </c>
      <c r="Z294" s="11">
        <v>0.48219360056249022</v>
      </c>
      <c r="AA294" s="11">
        <v>0.85402207068091474</v>
      </c>
      <c r="AB294" s="11">
        <v>0.48099858682677987</v>
      </c>
    </row>
    <row r="295" spans="1:28">
      <c r="A295" s="11">
        <v>0.65104241488291903</v>
      </c>
      <c r="B295" s="11">
        <v>0.41633722731801398</v>
      </c>
      <c r="C295" s="11">
        <v>0.6761782244482597</v>
      </c>
      <c r="D295" s="11">
        <v>0.44078081641670969</v>
      </c>
      <c r="E295" s="11">
        <v>0.68667343308063256</v>
      </c>
      <c r="F295" s="11">
        <v>0.4365996578925796</v>
      </c>
      <c r="G295" s="11">
        <v>0.69782570067228211</v>
      </c>
      <c r="H295" s="11">
        <v>0.43464178073721249</v>
      </c>
      <c r="I295" s="11">
        <v>0.71929674621734552</v>
      </c>
      <c r="J295" s="11">
        <v>0.44111430862202428</v>
      </c>
      <c r="K295" s="11">
        <v>0.72807719686457262</v>
      </c>
      <c r="L295" s="11">
        <v>0.44559561013093757</v>
      </c>
      <c r="M295" s="11">
        <v>0.74350578538959466</v>
      </c>
      <c r="N295" s="11">
        <v>0.44285263674222602</v>
      </c>
      <c r="O295" s="11">
        <v>0.77765233788598387</v>
      </c>
      <c r="P295" s="11">
        <v>0.44798841670406886</v>
      </c>
      <c r="Q295" s="11">
        <v>0.79376090857227899</v>
      </c>
      <c r="R295" s="11">
        <v>0.45832667506881775</v>
      </c>
      <c r="S295" s="11">
        <v>0.81695459134981152</v>
      </c>
      <c r="T295" s="11">
        <v>0.46994193066974976</v>
      </c>
      <c r="U295" s="11">
        <v>0.84005068332292687</v>
      </c>
      <c r="V295" s="11">
        <v>0.47338662724047709</v>
      </c>
      <c r="W295" s="11">
        <v>0.85402129072856892</v>
      </c>
      <c r="X295" s="11">
        <v>0.47528475370905865</v>
      </c>
      <c r="Y295" s="11">
        <v>0.85735724621206111</v>
      </c>
      <c r="Z295" s="11">
        <v>0.4825131972592499</v>
      </c>
      <c r="AA295" s="11">
        <v>0.8543754232869768</v>
      </c>
      <c r="AB295" s="11">
        <v>0.48169336225451836</v>
      </c>
    </row>
    <row r="296" spans="1:28">
      <c r="A296" s="11">
        <v>0.65882685677345199</v>
      </c>
      <c r="B296" s="11">
        <v>0.42515948569943735</v>
      </c>
      <c r="C296" s="11">
        <v>0.677204079281572</v>
      </c>
      <c r="D296" s="11">
        <v>0.44196610329643155</v>
      </c>
      <c r="E296" s="11">
        <v>0.68721211434305696</v>
      </c>
      <c r="F296" s="11">
        <v>0.43725552589636474</v>
      </c>
      <c r="G296" s="11">
        <v>0.69867179106391963</v>
      </c>
      <c r="H296" s="11">
        <v>0.43570200803994141</v>
      </c>
      <c r="I296" s="11">
        <v>0.72104024468804528</v>
      </c>
      <c r="J296" s="11">
        <v>0.4434320794489599</v>
      </c>
      <c r="K296" s="11">
        <v>0.72944423325946994</v>
      </c>
      <c r="L296" s="11">
        <v>0.44744649187043289</v>
      </c>
      <c r="M296" s="11">
        <v>0.74417443408788198</v>
      </c>
      <c r="N296" s="11">
        <v>0.44382115368849351</v>
      </c>
      <c r="O296" s="11">
        <v>0.77819636524278812</v>
      </c>
      <c r="P296" s="11">
        <v>0.44882770542077693</v>
      </c>
      <c r="Q296" s="11">
        <v>0.79450744560070385</v>
      </c>
      <c r="R296" s="11">
        <v>0.459518909702817</v>
      </c>
      <c r="S296" s="11">
        <v>0.81803160025265476</v>
      </c>
      <c r="T296" s="11">
        <v>0.47180948701951081</v>
      </c>
      <c r="U296" s="11">
        <v>0.84022494008281945</v>
      </c>
      <c r="V296" s="11">
        <v>0.47372289854750249</v>
      </c>
      <c r="W296" s="11">
        <v>0.85457977905188032</v>
      </c>
      <c r="X296" s="11">
        <v>0.47644780777509288</v>
      </c>
      <c r="Y296" s="11">
        <v>0.85772295393140208</v>
      </c>
      <c r="Z296" s="11">
        <v>0.48327189202634036</v>
      </c>
      <c r="AA296" s="11">
        <v>0.85458414382143999</v>
      </c>
      <c r="AB296" s="11">
        <v>0.48210466930773954</v>
      </c>
    </row>
    <row r="297" spans="1:28">
      <c r="A297" s="11">
        <v>0.66031580711583571</v>
      </c>
      <c r="B297" s="11">
        <v>0.42684778998884187</v>
      </c>
      <c r="C297" s="11">
        <v>0.67997992177171118</v>
      </c>
      <c r="D297" s="11">
        <v>0.44518708217942721</v>
      </c>
      <c r="E297" s="11">
        <v>0.68746426301908536</v>
      </c>
      <c r="F297" s="11">
        <v>0.43756261663542517</v>
      </c>
      <c r="G297" s="11">
        <v>0.70043693096302428</v>
      </c>
      <c r="H297" s="11">
        <v>0.43791417300186075</v>
      </c>
      <c r="I297" s="11">
        <v>0.72171114973681949</v>
      </c>
      <c r="J297" s="11">
        <v>0.44432417109817612</v>
      </c>
      <c r="K297" s="11">
        <v>0.73034975322263107</v>
      </c>
      <c r="L297" s="11">
        <v>0.44867346527581908</v>
      </c>
      <c r="M297" s="11">
        <v>0.74538737621868079</v>
      </c>
      <c r="N297" s="11">
        <v>0.4455789355206719</v>
      </c>
      <c r="O297" s="11">
        <v>0.77887230900753923</v>
      </c>
      <c r="P297" s="11">
        <v>0.44987125811324014</v>
      </c>
      <c r="Q297" s="11">
        <v>0.7953914282863167</v>
      </c>
      <c r="R297" s="11">
        <v>0.46093208292283711</v>
      </c>
      <c r="S297" s="11">
        <v>0.81868721098032737</v>
      </c>
      <c r="T297" s="11">
        <v>0.47294752917014649</v>
      </c>
      <c r="U297" s="11">
        <v>0.84126960498006487</v>
      </c>
      <c r="V297" s="11">
        <v>0.47574330549136601</v>
      </c>
      <c r="W297" s="11">
        <v>0.85538998042231806</v>
      </c>
      <c r="X297" s="11">
        <v>0.47813611206449741</v>
      </c>
      <c r="Y297" s="11">
        <v>0.86092179494636001</v>
      </c>
      <c r="Z297" s="11">
        <v>0.48992089286979773</v>
      </c>
      <c r="AA297" s="11">
        <v>0.85607549967349605</v>
      </c>
      <c r="AB297" s="11">
        <v>0.48504495891792881</v>
      </c>
    </row>
    <row r="298" spans="1:28">
      <c r="A298" s="11">
        <v>0.66328023990805907</v>
      </c>
      <c r="B298" s="11">
        <v>0.43021467171166261</v>
      </c>
      <c r="C298" s="11">
        <v>0.68040370404910888</v>
      </c>
      <c r="D298" s="11">
        <v>0.44567898318226606</v>
      </c>
      <c r="E298" s="11">
        <v>0.6883951755553317</v>
      </c>
      <c r="F298" s="11">
        <v>0.43869926923520536</v>
      </c>
      <c r="G298" s="11">
        <v>0.70211381386717364</v>
      </c>
      <c r="H298" s="11">
        <v>0.44001656344619744</v>
      </c>
      <c r="I298" s="11">
        <v>0.72204339730078249</v>
      </c>
      <c r="J298" s="11">
        <v>0.44476604827021782</v>
      </c>
      <c r="K298" s="11">
        <v>0.73163952682203692</v>
      </c>
      <c r="L298" s="11">
        <v>0.45043124710799748</v>
      </c>
      <c r="M298" s="11">
        <v>0.74557199595940959</v>
      </c>
      <c r="N298" s="11">
        <v>0.44584711883577899</v>
      </c>
      <c r="O298" s="11">
        <v>0.77983560556789555</v>
      </c>
      <c r="P298" s="11">
        <v>0.45135946707945601</v>
      </c>
      <c r="Q298" s="11">
        <v>0.79576422609622366</v>
      </c>
      <c r="R298" s="11">
        <v>0.4615295897906922</v>
      </c>
      <c r="S298" s="11">
        <v>0.81986196212949036</v>
      </c>
      <c r="T298" s="11">
        <v>0.47499989578368601</v>
      </c>
      <c r="U298" s="11">
        <v>0.84165664763269055</v>
      </c>
      <c r="V298" s="11">
        <v>0.47649227340246808</v>
      </c>
      <c r="W298" s="11">
        <v>0.85629370018179229</v>
      </c>
      <c r="X298" s="11">
        <v>0.48002590122794608</v>
      </c>
      <c r="Y298" s="11">
        <v>0.86144083554079809</v>
      </c>
      <c r="Z298" s="11">
        <v>0.49100196343535885</v>
      </c>
      <c r="AA298" s="11">
        <v>0.85658301101455581</v>
      </c>
      <c r="AB298" s="11">
        <v>0.48605099373729416</v>
      </c>
    </row>
    <row r="299" spans="1:28">
      <c r="A299" s="11">
        <v>0.66423646027869543</v>
      </c>
      <c r="B299" s="11">
        <v>0.43130269003150107</v>
      </c>
      <c r="C299" s="11">
        <v>0.68100851953238528</v>
      </c>
      <c r="D299" s="11">
        <v>0.44638209591513744</v>
      </c>
      <c r="E299" s="11">
        <v>0.68882306421768302</v>
      </c>
      <c r="F299" s="11">
        <v>0.43922174035686473</v>
      </c>
      <c r="G299" s="11">
        <v>0.70450852033029221</v>
      </c>
      <c r="H299" s="11">
        <v>0.44303049925172699</v>
      </c>
      <c r="I299" s="11">
        <v>0.72227415445131626</v>
      </c>
      <c r="J299" s="11">
        <v>0.44507313900927825</v>
      </c>
      <c r="K299" s="11">
        <v>0.732820102337148</v>
      </c>
      <c r="L299" s="11">
        <v>0.45204034699863982</v>
      </c>
      <c r="M299" s="11">
        <v>0.74788978679767892</v>
      </c>
      <c r="N299" s="11">
        <v>0.44921400055859972</v>
      </c>
      <c r="O299" s="11">
        <v>0.78099217500501128</v>
      </c>
      <c r="P299" s="11">
        <v>0.45314920858131036</v>
      </c>
      <c r="Q299" s="11">
        <v>0.79647216537160259</v>
      </c>
      <c r="R299" s="11">
        <v>0.46266763194132787</v>
      </c>
      <c r="S299" s="11">
        <v>0.82072781089641655</v>
      </c>
      <c r="T299" s="11">
        <v>0.47651311666530044</v>
      </c>
      <c r="U299" s="11">
        <v>0.84212687818576748</v>
      </c>
      <c r="V299" s="11">
        <v>0.477403818763661</v>
      </c>
      <c r="W299" s="11">
        <v>0.85662756957068897</v>
      </c>
      <c r="X299" s="11">
        <v>0.48072484530825099</v>
      </c>
      <c r="Y299" s="11">
        <v>0.86351699791855041</v>
      </c>
      <c r="Z299" s="11">
        <v>0.49534708896043539</v>
      </c>
      <c r="AA299" s="11">
        <v>0.85723688654783248</v>
      </c>
      <c r="AB299" s="11">
        <v>0.48734883423630965</v>
      </c>
    </row>
    <row r="300" spans="1:28">
      <c r="A300" s="11">
        <v>0.66665319877412232</v>
      </c>
      <c r="B300" s="11">
        <v>0.43406928578475573</v>
      </c>
      <c r="C300" s="11">
        <v>0.68142681595505938</v>
      </c>
      <c r="D300" s="11">
        <v>0.44686843871455439</v>
      </c>
      <c r="E300" s="11">
        <v>0.69036779322789754</v>
      </c>
      <c r="F300" s="11">
        <v>0.44111152952031341</v>
      </c>
      <c r="G300" s="11">
        <v>0.70544639799668307</v>
      </c>
      <c r="H300" s="11">
        <v>0.44421439658059336</v>
      </c>
      <c r="I300" s="11">
        <v>0.72254443944708036</v>
      </c>
      <c r="J300" s="11">
        <v>0.44543303268084677</v>
      </c>
      <c r="K300" s="11">
        <v>0.73333518764042505</v>
      </c>
      <c r="L300" s="11">
        <v>0.4527434597315112</v>
      </c>
      <c r="M300" s="11">
        <v>0.74991390789292356</v>
      </c>
      <c r="N300" s="11">
        <v>0.452154290168789</v>
      </c>
      <c r="O300" s="11">
        <v>0.78208125232643333</v>
      </c>
      <c r="P300" s="11">
        <v>0.45483751287071489</v>
      </c>
      <c r="Q300" s="11">
        <v>0.7966642127282213</v>
      </c>
      <c r="R300" s="11">
        <v>0.46297750178209923</v>
      </c>
      <c r="S300" s="11">
        <v>0.82174672770946611</v>
      </c>
      <c r="T300" s="11">
        <v>0.47830285816715479</v>
      </c>
      <c r="U300" s="11">
        <v>0.84267241568030549</v>
      </c>
      <c r="V300" s="11">
        <v>0.47846404606638993</v>
      </c>
      <c r="W300" s="11">
        <v>0.8586937141658505</v>
      </c>
      <c r="X300" s="11">
        <v>0.48506997083332754</v>
      </c>
      <c r="Y300" s="11">
        <v>0.86497189778513317</v>
      </c>
      <c r="Z300" s="11">
        <v>0.49840271129162927</v>
      </c>
      <c r="AA300" s="11">
        <v>0.85874642966637704</v>
      </c>
      <c r="AB300" s="11">
        <v>0.49040445656750353</v>
      </c>
    </row>
    <row r="301" spans="1:28">
      <c r="A301" s="11">
        <v>0.6673056433462623</v>
      </c>
      <c r="B301" s="11">
        <v>0.4348182536958578</v>
      </c>
      <c r="C301" s="11">
        <v>0.68176968187528408</v>
      </c>
      <c r="D301" s="11">
        <v>0.44726723981007627</v>
      </c>
      <c r="E301" s="11">
        <v>0.69087081710179266</v>
      </c>
      <c r="F301" s="11">
        <v>0.4417284901001452</v>
      </c>
      <c r="G301" s="11">
        <v>0.70775402422477918</v>
      </c>
      <c r="H301" s="11">
        <v>0.44713245337709501</v>
      </c>
      <c r="I301" s="11">
        <v>0.72328905858560832</v>
      </c>
      <c r="J301" s="11">
        <v>0.4464279510933683</v>
      </c>
      <c r="K301" s="11">
        <v>0.73362672592207989</v>
      </c>
      <c r="L301" s="11">
        <v>0.45314226082703307</v>
      </c>
      <c r="M301" s="11">
        <v>0.75144921713577217</v>
      </c>
      <c r="N301" s="11">
        <v>0.45438451929182955</v>
      </c>
      <c r="O301" s="11">
        <v>0.78234610775014068</v>
      </c>
      <c r="P301" s="11">
        <v>0.45524881992393607</v>
      </c>
      <c r="Q301" s="11">
        <v>0.79736838636915675</v>
      </c>
      <c r="R301" s="11">
        <v>0.46411415438187942</v>
      </c>
      <c r="S301" s="11">
        <v>0.82279976209906114</v>
      </c>
      <c r="T301" s="11">
        <v>0.48015373990665011</v>
      </c>
      <c r="U301" s="11">
        <v>0.84297627043248002</v>
      </c>
      <c r="V301" s="11">
        <v>0.47905460517996762</v>
      </c>
      <c r="W301" s="11">
        <v>0.85884491679485342</v>
      </c>
      <c r="X301" s="11">
        <v>0.48539095708094271</v>
      </c>
      <c r="Y301" s="11">
        <v>0.86593243131304065</v>
      </c>
      <c r="Z301" s="11">
        <v>0.50042311823549279</v>
      </c>
      <c r="AA301" s="11">
        <v>0.85913962104665198</v>
      </c>
      <c r="AB301" s="11">
        <v>0.49120066920769184</v>
      </c>
    </row>
    <row r="302" spans="1:28">
      <c r="A302" s="11">
        <v>0.66940513815064862</v>
      </c>
      <c r="B302" s="11">
        <v>0.43723190353182134</v>
      </c>
      <c r="C302" s="11">
        <v>0.68343463878389521</v>
      </c>
      <c r="D302" s="11">
        <v>0.44920427370261118</v>
      </c>
      <c r="E302" s="11">
        <v>0.69237861524531619</v>
      </c>
      <c r="F302" s="11">
        <v>0.44357937183964052</v>
      </c>
      <c r="G302" s="11">
        <v>0.71053353118590257</v>
      </c>
      <c r="H302" s="11">
        <v>0.45065079614316272</v>
      </c>
      <c r="I302" s="11">
        <v>0.7239118892280213</v>
      </c>
      <c r="J302" s="11">
        <v>0.44726168160665447</v>
      </c>
      <c r="K302" s="11">
        <v>0.73424894896843862</v>
      </c>
      <c r="L302" s="11">
        <v>0.45399405550144045</v>
      </c>
      <c r="M302" s="11">
        <v>0.75173140793118676</v>
      </c>
      <c r="N302" s="11">
        <v>0.45479582634505072</v>
      </c>
      <c r="O302" s="11">
        <v>0.78276844477713348</v>
      </c>
      <c r="P302" s="11">
        <v>0.45590468792772121</v>
      </c>
      <c r="Q302" s="11">
        <v>0.7977270630499006</v>
      </c>
      <c r="R302" s="11">
        <v>0.46469498663946879</v>
      </c>
      <c r="S302" s="11">
        <v>0.82340281331692033</v>
      </c>
      <c r="T302" s="11">
        <v>0.48121396720937903</v>
      </c>
      <c r="U302" s="11">
        <v>0.84319080764943322</v>
      </c>
      <c r="V302" s="11">
        <v>0.47947563908917712</v>
      </c>
      <c r="W302" s="11">
        <v>0.86022409453223281</v>
      </c>
      <c r="X302" s="11">
        <v>0.48833124669113198</v>
      </c>
      <c r="Y302" s="11">
        <v>0.86622059137141294</v>
      </c>
      <c r="Z302" s="11">
        <v>0.50103035195933621</v>
      </c>
      <c r="AA302" s="11">
        <v>0.85933535067648048</v>
      </c>
      <c r="AB302" s="11">
        <v>0.49159947030321371</v>
      </c>
    </row>
    <row r="303" spans="1:28">
      <c r="A303" s="11">
        <v>0.67092551357563546</v>
      </c>
      <c r="B303" s="11">
        <v>0.43898273760972234</v>
      </c>
      <c r="C303" s="11">
        <v>0.6854246325848794</v>
      </c>
      <c r="D303" s="11">
        <v>0.45152204452954681</v>
      </c>
      <c r="E303" s="11">
        <v>0.69278358130075579</v>
      </c>
      <c r="F303" s="11">
        <v>0.44407822059675678</v>
      </c>
      <c r="G303" s="11">
        <v>0.71101129571859356</v>
      </c>
      <c r="H303" s="11">
        <v>0.4512566403161507</v>
      </c>
      <c r="I303" s="11">
        <v>0.72515007227185768</v>
      </c>
      <c r="J303" s="11">
        <v>0.44891941577723854</v>
      </c>
      <c r="K303" s="11">
        <v>0.73519258524404218</v>
      </c>
      <c r="L303" s="11">
        <v>0.45528633779703404</v>
      </c>
      <c r="M303" s="11">
        <v>0.75317010269831719</v>
      </c>
      <c r="N303" s="11">
        <v>0.45689821678938741</v>
      </c>
      <c r="O303" s="11">
        <v>0.7834996093638158</v>
      </c>
      <c r="P303" s="11">
        <v>0.45704134052750139</v>
      </c>
      <c r="Q303" s="11">
        <v>0.8019784643366179</v>
      </c>
      <c r="R303" s="11">
        <v>0.47158160067921273</v>
      </c>
      <c r="S303" s="11">
        <v>0.82366929925264099</v>
      </c>
      <c r="T303" s="11">
        <v>0.48168363539853026</v>
      </c>
      <c r="U303" s="11">
        <v>0.84378976053268206</v>
      </c>
      <c r="V303" s="11">
        <v>0.48066092596889898</v>
      </c>
      <c r="W303" s="11">
        <v>0.86333030345406192</v>
      </c>
      <c r="X303" s="11">
        <v>0.49498024753458936</v>
      </c>
      <c r="Y303" s="11">
        <v>0.86640652951305375</v>
      </c>
      <c r="Z303" s="11">
        <v>0.50142220530058068</v>
      </c>
      <c r="AA303" s="11">
        <v>0.85990521835978651</v>
      </c>
      <c r="AB303" s="11">
        <v>0.49276252436924795</v>
      </c>
    </row>
    <row r="304" spans="1:28">
      <c r="A304" s="11">
        <v>0.6715285758751135</v>
      </c>
      <c r="B304" s="11">
        <v>0.43967751303746083</v>
      </c>
      <c r="C304" s="11">
        <v>0.68594578878362089</v>
      </c>
      <c r="D304" s="11">
        <v>0.45212927825339022</v>
      </c>
      <c r="E304" s="11">
        <v>0.69350691689663535</v>
      </c>
      <c r="F304" s="11">
        <v>0.444970312245973</v>
      </c>
      <c r="G304" s="11">
        <v>0.71129489486238306</v>
      </c>
      <c r="H304" s="11">
        <v>0.45161653398771923</v>
      </c>
      <c r="I304" s="11">
        <v>0.72646090108530659</v>
      </c>
      <c r="J304" s="11">
        <v>0.45067719760941694</v>
      </c>
      <c r="K304" s="11">
        <v>0.73733740044688789</v>
      </c>
      <c r="L304" s="11">
        <v>0.45822523785636787</v>
      </c>
      <c r="M304" s="11">
        <v>0.75553859222186437</v>
      </c>
      <c r="N304" s="11">
        <v>0.46037209392807987</v>
      </c>
      <c r="O304" s="11">
        <v>0.78447313200230762</v>
      </c>
      <c r="P304" s="11">
        <v>0.45855873006168224</v>
      </c>
      <c r="Q304" s="11">
        <v>0.80301777944302533</v>
      </c>
      <c r="R304" s="11">
        <v>0.47326990496861726</v>
      </c>
      <c r="S304" s="11">
        <v>0.82400494243811617</v>
      </c>
      <c r="T304" s="11">
        <v>0.48227697361381894</v>
      </c>
      <c r="U304" s="11">
        <v>0.84445438807418183</v>
      </c>
      <c r="V304" s="11">
        <v>0.48198794703587949</v>
      </c>
      <c r="W304" s="11">
        <v>0.86360386659208455</v>
      </c>
      <c r="X304" s="11">
        <v>0.49556802754645612</v>
      </c>
      <c r="Y304" s="11">
        <v>0.86729656516735332</v>
      </c>
      <c r="Z304" s="11">
        <v>0.50331199446402941</v>
      </c>
      <c r="AA304" s="11">
        <v>0.86068467263786463</v>
      </c>
      <c r="AB304" s="11">
        <v>0.49436050785304647</v>
      </c>
    </row>
    <row r="305" spans="1:28">
      <c r="A305" s="11">
        <v>0.67435234401187549</v>
      </c>
      <c r="B305" s="11">
        <v>0.44293184114098794</v>
      </c>
      <c r="C305" s="11">
        <v>0.68683449724884327</v>
      </c>
      <c r="D305" s="11">
        <v>0.45316588319157602</v>
      </c>
      <c r="E305" s="11">
        <v>0.69473709680089524</v>
      </c>
      <c r="F305" s="11">
        <v>0.44648770178015385</v>
      </c>
      <c r="G305" s="11">
        <v>0.711536130648594</v>
      </c>
      <c r="H305" s="11">
        <v>0.45192362472677966</v>
      </c>
      <c r="I305" s="11">
        <v>0.72737538312631089</v>
      </c>
      <c r="J305" s="11">
        <v>0.45190417101480312</v>
      </c>
      <c r="K305" s="11">
        <v>0.73779067551377175</v>
      </c>
      <c r="L305" s="11">
        <v>0.45884636708876608</v>
      </c>
      <c r="M305" s="11">
        <v>0.75628568039548727</v>
      </c>
      <c r="N305" s="11">
        <v>0.46146844955305122</v>
      </c>
      <c r="O305" s="11">
        <v>0.78492205683245242</v>
      </c>
      <c r="P305" s="11">
        <v>0.45926462189626455</v>
      </c>
      <c r="Q305" s="11">
        <v>0.80333879977933409</v>
      </c>
      <c r="R305" s="11">
        <v>0.47379237609027663</v>
      </c>
      <c r="S305" s="11">
        <v>0.82429079240376812</v>
      </c>
      <c r="T305" s="11">
        <v>0.48278277012521253</v>
      </c>
      <c r="U305" s="11">
        <v>0.84540010315299574</v>
      </c>
      <c r="V305" s="11">
        <v>0.48387773619932817</v>
      </c>
      <c r="W305" s="11">
        <v>0.8650232484967133</v>
      </c>
      <c r="X305" s="11">
        <v>0.49862364987765001</v>
      </c>
      <c r="Y305" s="11">
        <v>0.86748955309635489</v>
      </c>
      <c r="Z305" s="11">
        <v>0.50372330151725064</v>
      </c>
      <c r="AA305" s="11">
        <v>0.86090898225788937</v>
      </c>
      <c r="AB305" s="11">
        <v>0.49482044918620938</v>
      </c>
    </row>
    <row r="306" spans="1:28">
      <c r="A306" s="11">
        <v>0.67528611789493831</v>
      </c>
      <c r="B306" s="11">
        <v>0.44401152215569356</v>
      </c>
      <c r="C306" s="11">
        <v>0.68717599170538712</v>
      </c>
      <c r="D306" s="11">
        <v>0.4535646842870979</v>
      </c>
      <c r="E306" s="11">
        <v>0.69558268630030373</v>
      </c>
      <c r="F306" s="11">
        <v>0.44753125447261705</v>
      </c>
      <c r="G306" s="11">
        <v>0.71343071414029957</v>
      </c>
      <c r="H306" s="11">
        <v>0.4543372745627432</v>
      </c>
      <c r="I306" s="11">
        <v>0.72903662094612587</v>
      </c>
      <c r="J306" s="11">
        <v>0.45413440013784367</v>
      </c>
      <c r="K306" s="11">
        <v>0.73887441499186668</v>
      </c>
      <c r="L306" s="11">
        <v>0.46033179695327098</v>
      </c>
      <c r="M306" s="11">
        <v>0.75693137119855447</v>
      </c>
      <c r="N306" s="11">
        <v>0.462417512787342</v>
      </c>
      <c r="O306" s="11">
        <v>0.78529121825314097</v>
      </c>
      <c r="P306" s="11">
        <v>0.45984545415385392</v>
      </c>
      <c r="Q306" s="11">
        <v>0.80427079430410164</v>
      </c>
      <c r="R306" s="11">
        <v>0.47530976562445748</v>
      </c>
      <c r="S306" s="11">
        <v>0.82471956735224594</v>
      </c>
      <c r="T306" s="11">
        <v>0.48354146489230299</v>
      </c>
      <c r="U306" s="11">
        <v>0.84558486785820852</v>
      </c>
      <c r="V306" s="11">
        <v>0.48424735672688507</v>
      </c>
      <c r="W306" s="11">
        <v>0.86548996643825993</v>
      </c>
      <c r="X306" s="11">
        <v>0.49962968469701535</v>
      </c>
      <c r="Y306" s="11">
        <v>0.86783939879413408</v>
      </c>
      <c r="Z306" s="11">
        <v>0.50447226942835277</v>
      </c>
      <c r="AA306" s="11">
        <v>0.86116360398872827</v>
      </c>
      <c r="AB306" s="11">
        <v>0.49534292030786875</v>
      </c>
    </row>
    <row r="307" spans="1:28">
      <c r="A307" s="11">
        <v>0.67608970215007402</v>
      </c>
      <c r="B307" s="11">
        <v>0.44494391077971862</v>
      </c>
      <c r="C307" s="11">
        <v>0.6880729289526949</v>
      </c>
      <c r="D307" s="11">
        <v>0.45461796383554948</v>
      </c>
      <c r="E307" s="11">
        <v>0.6985014982470571</v>
      </c>
      <c r="F307" s="11">
        <v>0.45113435984086886</v>
      </c>
      <c r="G307" s="11">
        <v>0.71494520417373131</v>
      </c>
      <c r="H307" s="11">
        <v>0.45627430845527811</v>
      </c>
      <c r="I307" s="11">
        <v>0.72931438418287953</v>
      </c>
      <c r="J307" s="11">
        <v>0.45450818931796699</v>
      </c>
      <c r="K307" s="11">
        <v>0.73956668963947103</v>
      </c>
      <c r="L307" s="11">
        <v>0.46128086018756176</v>
      </c>
      <c r="M307" s="11">
        <v>0.75793960543030681</v>
      </c>
      <c r="N307" s="11">
        <v>0.46390294265184689</v>
      </c>
      <c r="O307" s="11">
        <v>0.78635984341829213</v>
      </c>
      <c r="P307" s="11">
        <v>0.46152958979069203</v>
      </c>
      <c r="Q307" s="11">
        <v>0.80473679156648537</v>
      </c>
      <c r="R307" s="11">
        <v>0.47606846039154793</v>
      </c>
      <c r="S307" s="11">
        <v>0.82508010714763269</v>
      </c>
      <c r="T307" s="11">
        <v>0.48418065828582241</v>
      </c>
      <c r="U307" s="11">
        <v>0.84592987872955361</v>
      </c>
      <c r="V307" s="11">
        <v>0.48494213215462356</v>
      </c>
      <c r="W307" s="11">
        <v>0.86568049923087631</v>
      </c>
      <c r="X307" s="11">
        <v>0.50004099175023653</v>
      </c>
      <c r="Y307" s="11">
        <v>0.86834610226069076</v>
      </c>
      <c r="Z307" s="11">
        <v>0.50556028774819128</v>
      </c>
      <c r="AA307" s="11">
        <v>0.86153254568035187</v>
      </c>
      <c r="AB307" s="11">
        <v>0.4961016150749592</v>
      </c>
    </row>
    <row r="308" spans="1:28">
      <c r="A308" s="11">
        <v>0.67911848154000842</v>
      </c>
      <c r="B308" s="11">
        <v>0.44846225354578634</v>
      </c>
      <c r="C308" s="11">
        <v>0.68875180347473985</v>
      </c>
      <c r="D308" s="11">
        <v>0.45541695557744877</v>
      </c>
      <c r="E308" s="11">
        <v>0.69978898466859618</v>
      </c>
      <c r="F308" s="11">
        <v>0.45272817467210097</v>
      </c>
      <c r="G308" s="11">
        <v>0.71570186081048082</v>
      </c>
      <c r="H308" s="11">
        <v>0.45724282540154559</v>
      </c>
      <c r="I308" s="11">
        <v>0.73008250636451744</v>
      </c>
      <c r="J308" s="11">
        <v>0.45554201515444187</v>
      </c>
      <c r="K308" s="11">
        <v>0.74097081217620431</v>
      </c>
      <c r="L308" s="11">
        <v>0.46321789408009667</v>
      </c>
      <c r="M308" s="11">
        <v>0.75888661860813866</v>
      </c>
      <c r="N308" s="11">
        <v>0.46529944126160128</v>
      </c>
      <c r="O308" s="11">
        <v>0.78711452798468595</v>
      </c>
      <c r="P308" s="11">
        <v>0.46272182442469129</v>
      </c>
      <c r="Q308" s="11">
        <v>0.80535153138938753</v>
      </c>
      <c r="R308" s="11">
        <v>0.47707449521091327</v>
      </c>
      <c r="S308" s="11">
        <v>0.82585559044154644</v>
      </c>
      <c r="T308" s="11">
        <v>0.48555770318360009</v>
      </c>
      <c r="U308" s="11">
        <v>0.84627839224933876</v>
      </c>
      <c r="V308" s="11">
        <v>0.48564802398920587</v>
      </c>
      <c r="W308" s="11">
        <v>0.86669521745210409</v>
      </c>
      <c r="X308" s="11">
        <v>0.50223370300017922</v>
      </c>
      <c r="Y308" s="11">
        <v>0.86860694439303998</v>
      </c>
      <c r="Z308" s="11">
        <v>0.50612166629380395</v>
      </c>
      <c r="AA308" s="11">
        <v>0.86176205166223041</v>
      </c>
      <c r="AB308" s="11">
        <v>0.49657823101838783</v>
      </c>
    </row>
    <row r="309" spans="1:28">
      <c r="A309" s="11">
        <v>0.67986071206244292</v>
      </c>
      <c r="B309" s="11">
        <v>0.44932516462703753</v>
      </c>
      <c r="C309" s="11">
        <v>0.69181153894682512</v>
      </c>
      <c r="D309" s="11">
        <v>0.45902006094570058</v>
      </c>
      <c r="E309" s="11">
        <v>0.70056707982543143</v>
      </c>
      <c r="F309" s="11">
        <v>0.45369252296580198</v>
      </c>
      <c r="G309" s="11">
        <v>0.71608548454855292</v>
      </c>
      <c r="H309" s="11">
        <v>0.45773472640438445</v>
      </c>
      <c r="I309" s="11">
        <v>0.73092434263590922</v>
      </c>
      <c r="J309" s="11">
        <v>0.45667727820336657</v>
      </c>
      <c r="K309" s="11">
        <v>0.74127883318756405</v>
      </c>
      <c r="L309" s="11">
        <v>0.46364309664187264</v>
      </c>
      <c r="M309" s="11">
        <v>0.7597035370463896</v>
      </c>
      <c r="N309" s="11">
        <v>0.46650418185329984</v>
      </c>
      <c r="O309" s="11">
        <v>0.78750311895383185</v>
      </c>
      <c r="P309" s="11">
        <v>0.46334017455537857</v>
      </c>
      <c r="Q309" s="11">
        <v>0.80638049100107534</v>
      </c>
      <c r="R309" s="11">
        <v>0.47875863084775139</v>
      </c>
      <c r="S309" s="11">
        <v>0.82637934134635382</v>
      </c>
      <c r="T309" s="11">
        <v>0.48649009180762515</v>
      </c>
      <c r="U309" s="11">
        <v>0.84678977892158636</v>
      </c>
      <c r="V309" s="11">
        <v>0.48668462892739167</v>
      </c>
      <c r="W309" s="11">
        <v>0.86701335477555541</v>
      </c>
      <c r="X309" s="11">
        <v>0.50292153067364032</v>
      </c>
      <c r="Y309" s="11">
        <v>0.86914625312614036</v>
      </c>
      <c r="Z309" s="11">
        <v>0.50728472035983818</v>
      </c>
      <c r="AA309" s="11">
        <v>0.86284635916906793</v>
      </c>
      <c r="AB309" s="11">
        <v>0.4988320825059715</v>
      </c>
    </row>
    <row r="310" spans="1:28">
      <c r="A310" s="11">
        <v>0.68110125460901194</v>
      </c>
      <c r="B310" s="11">
        <v>0.45076751841502266</v>
      </c>
      <c r="C310" s="11">
        <v>0.69309934334318912</v>
      </c>
      <c r="D310" s="11">
        <v>0.46053745047988143</v>
      </c>
      <c r="E310" s="11">
        <v>0.70129932976844322</v>
      </c>
      <c r="F310" s="11">
        <v>0.45460128922528392</v>
      </c>
      <c r="G310" s="11">
        <v>0.71689744890214102</v>
      </c>
      <c r="H310" s="11">
        <v>0.45877827909684765</v>
      </c>
      <c r="I310" s="11">
        <v>0.73205676198575098</v>
      </c>
      <c r="J310" s="11">
        <v>0.45820578414439123</v>
      </c>
      <c r="K310" s="11">
        <v>0.74289002001621474</v>
      </c>
      <c r="L310" s="11">
        <v>0.46587332576491319</v>
      </c>
      <c r="M310" s="11">
        <v>0.76007947258061981</v>
      </c>
      <c r="N310" s="11">
        <v>0.46705861264463516</v>
      </c>
      <c r="O310" s="11">
        <v>0.78839994600630803</v>
      </c>
      <c r="P310" s="11">
        <v>0.46477002238566439</v>
      </c>
      <c r="Q310" s="11">
        <v>0.807356731730554</v>
      </c>
      <c r="R310" s="11">
        <v>0.48035661433154991</v>
      </c>
      <c r="S310" s="11">
        <v>0.82658404680562714</v>
      </c>
      <c r="T310" s="11">
        <v>0.48685554368261558</v>
      </c>
      <c r="U310" s="11">
        <v>0.8479570365142336</v>
      </c>
      <c r="V310" s="11">
        <v>0.48905520268683539</v>
      </c>
      <c r="W310" s="11">
        <v>0.86902268913438629</v>
      </c>
      <c r="X310" s="11">
        <v>0.50727638305470524</v>
      </c>
      <c r="Y310" s="11">
        <v>0.86946437478079597</v>
      </c>
      <c r="Z310" s="11">
        <v>0.50797254803329928</v>
      </c>
      <c r="AA310" s="11">
        <v>0.86302043729117206</v>
      </c>
      <c r="AB310" s="11">
        <v>0.499194755279251</v>
      </c>
    </row>
    <row r="311" spans="1:28">
      <c r="A311" s="11">
        <v>0.68530323708279439</v>
      </c>
      <c r="B311" s="11">
        <v>0.45565734787544615</v>
      </c>
      <c r="C311" s="11">
        <v>0.6943226889465508</v>
      </c>
      <c r="D311" s="11">
        <v>0.46197980426786656</v>
      </c>
      <c r="E311" s="11">
        <v>0.70174886755954446</v>
      </c>
      <c r="F311" s="11">
        <v>0.45516266777089665</v>
      </c>
      <c r="G311" s="11">
        <v>0.71969696078212098</v>
      </c>
      <c r="H311" s="11">
        <v>0.46238138446509947</v>
      </c>
      <c r="I311" s="11">
        <v>0.73315713173135189</v>
      </c>
      <c r="J311" s="11">
        <v>0.45969121400889612</v>
      </c>
      <c r="K311" s="11">
        <v>0.74440746131966895</v>
      </c>
      <c r="L311" s="11">
        <v>0.46797571620924988</v>
      </c>
      <c r="M311" s="11">
        <v>0.76139285550300684</v>
      </c>
      <c r="N311" s="11">
        <v>0.46899564653717007</v>
      </c>
      <c r="O311" s="11">
        <v>0.78883659954269036</v>
      </c>
      <c r="P311" s="11">
        <v>0.46546757691511387</v>
      </c>
      <c r="Q311" s="11">
        <v>0.81096797516187547</v>
      </c>
      <c r="R311" s="11">
        <v>0.48633585166266735</v>
      </c>
      <c r="S311" s="11">
        <v>0.82710318722711751</v>
      </c>
      <c r="T311" s="11">
        <v>0.48778515320492966</v>
      </c>
      <c r="U311" s="11">
        <v>0.84873374880581509</v>
      </c>
      <c r="V311" s="11">
        <v>0.4906490175180675</v>
      </c>
      <c r="W311" s="11">
        <v>0.8697524821703253</v>
      </c>
      <c r="X311" s="11">
        <v>0.50887019788593735</v>
      </c>
      <c r="Y311" s="11">
        <v>0.87055973549197851</v>
      </c>
      <c r="Z311" s="11">
        <v>0.51034312179274299</v>
      </c>
      <c r="AA311" s="11">
        <v>0.86355479650181011</v>
      </c>
      <c r="AB311" s="11">
        <v>0.50031195416705454</v>
      </c>
    </row>
    <row r="312" spans="1:28">
      <c r="A312" s="11">
        <v>0.68708099889862551</v>
      </c>
      <c r="B312" s="11">
        <v>0.4577263890992514</v>
      </c>
      <c r="C312" s="11">
        <v>0.69846999511758878</v>
      </c>
      <c r="D312" s="11">
        <v>0.46686963372829005</v>
      </c>
      <c r="E312" s="11">
        <v>0.70210034753219019</v>
      </c>
      <c r="F312" s="11">
        <v>0.45560176584122736</v>
      </c>
      <c r="G312" s="11">
        <v>0.72106200230409523</v>
      </c>
      <c r="H312" s="11">
        <v>0.46413916629727786</v>
      </c>
      <c r="I312" s="11">
        <v>0.73466773641123506</v>
      </c>
      <c r="J312" s="11">
        <v>0.46173385376644727</v>
      </c>
      <c r="K312" s="11">
        <v>0.74527383479978104</v>
      </c>
      <c r="L312" s="11">
        <v>0.46918045680094844</v>
      </c>
      <c r="M312" s="11">
        <v>0.76163869629765613</v>
      </c>
      <c r="N312" s="11">
        <v>0.46935831931044958</v>
      </c>
      <c r="O312" s="11">
        <v>0.78978148916240298</v>
      </c>
      <c r="P312" s="11">
        <v>0.4669807977967283</v>
      </c>
      <c r="Q312" s="11">
        <v>0.81149704680118795</v>
      </c>
      <c r="R312" s="11">
        <v>0.48721265825247334</v>
      </c>
      <c r="S312" s="11">
        <v>0.82842639593908673</v>
      </c>
      <c r="T312" s="11">
        <v>0.49015572696437337</v>
      </c>
      <c r="U312" s="11">
        <v>0.84934758794493415</v>
      </c>
      <c r="V312" s="11">
        <v>0.49190934014398513</v>
      </c>
      <c r="W312" s="11">
        <v>0.87067717801706002</v>
      </c>
      <c r="X312" s="11">
        <v>0.51089060482980087</v>
      </c>
      <c r="Y312" s="11">
        <v>0.87129555704776085</v>
      </c>
      <c r="Z312" s="11">
        <v>0.5119369366239751</v>
      </c>
      <c r="AA312" s="11">
        <v>0.8639731036310454</v>
      </c>
      <c r="AB312" s="11">
        <v>0.50119153985857146</v>
      </c>
    </row>
    <row r="313" spans="1:28">
      <c r="A313" s="11">
        <v>0.68768855049561828</v>
      </c>
      <c r="B313" s="11">
        <v>0.45843367048468919</v>
      </c>
      <c r="C313" s="11">
        <v>0.69936281797385391</v>
      </c>
      <c r="D313" s="11">
        <v>0.46792291327674163</v>
      </c>
      <c r="E313" s="11">
        <v>0.7025435179324826</v>
      </c>
      <c r="F313" s="11">
        <v>0.45615897573427361</v>
      </c>
      <c r="G313" s="11">
        <v>0.72190103213613632</v>
      </c>
      <c r="H313" s="11">
        <v>0.46522023686283898</v>
      </c>
      <c r="I313" s="11">
        <v>0.73622214221691407</v>
      </c>
      <c r="J313" s="11">
        <v>0.46383624421078395</v>
      </c>
      <c r="K313" s="11">
        <v>0.74623910465812227</v>
      </c>
      <c r="L313" s="11">
        <v>0.47052554202905017</v>
      </c>
      <c r="M313" s="11">
        <v>0.76209307130722193</v>
      </c>
      <c r="N313" s="11">
        <v>0.47002947237364495</v>
      </c>
      <c r="O313" s="11">
        <v>0.79095135250109483</v>
      </c>
      <c r="P313" s="11">
        <v>0.46886224965504414</v>
      </c>
      <c r="Q313" s="11">
        <v>0.81171545359891129</v>
      </c>
      <c r="R313" s="11">
        <v>0.48757533102575285</v>
      </c>
      <c r="S313" s="11">
        <v>0.82881644282770206</v>
      </c>
      <c r="T313" s="11">
        <v>0.49085467104467828</v>
      </c>
      <c r="U313" s="11">
        <v>0.85012517589862568</v>
      </c>
      <c r="V313" s="11">
        <v>0.49350732362778366</v>
      </c>
      <c r="W313" s="11">
        <v>0.87116225003495962</v>
      </c>
      <c r="X313" s="11">
        <v>0.51195083213252979</v>
      </c>
      <c r="Y313" s="11">
        <v>0.87150616944516446</v>
      </c>
      <c r="Z313" s="11">
        <v>0.51239409885542708</v>
      </c>
      <c r="AA313" s="11">
        <v>0.86487034211114422</v>
      </c>
      <c r="AB313" s="11">
        <v>0.50308132902202018</v>
      </c>
    </row>
    <row r="314" spans="1:28">
      <c r="A314" s="11">
        <v>0.68805368002681588</v>
      </c>
      <c r="B314" s="11">
        <v>0.45885887304646517</v>
      </c>
      <c r="C314" s="11">
        <v>0.70039415866188981</v>
      </c>
      <c r="D314" s="11">
        <v>0.46914015982613949</v>
      </c>
      <c r="E314" s="11">
        <v>0.70281604225909922</v>
      </c>
      <c r="F314" s="11">
        <v>0.45650219479557641</v>
      </c>
      <c r="G314" s="11">
        <v>0.72292952031734792</v>
      </c>
      <c r="H314" s="11">
        <v>0.466545868378964</v>
      </c>
      <c r="I314" s="11">
        <v>0.73704795368618548</v>
      </c>
      <c r="J314" s="11">
        <v>0.46495483264944293</v>
      </c>
      <c r="K314" s="11">
        <v>0.74650076799218701</v>
      </c>
      <c r="L314" s="11">
        <v>0.4708909939040406</v>
      </c>
      <c r="M314" s="11">
        <v>0.76253405421124265</v>
      </c>
      <c r="N314" s="11">
        <v>0.47068534037743009</v>
      </c>
      <c r="O314" s="11">
        <v>0.79150151550478032</v>
      </c>
      <c r="P314" s="11">
        <v>0.46974739354998296</v>
      </c>
      <c r="Q314" s="11">
        <v>0.81235184581986364</v>
      </c>
      <c r="R314" s="11">
        <v>0.48863694787933726</v>
      </c>
      <c r="S314" s="11">
        <v>0.82904051231690656</v>
      </c>
      <c r="T314" s="11">
        <v>0.49125625124191113</v>
      </c>
      <c r="U314" s="11">
        <v>0.85053848841455182</v>
      </c>
      <c r="V314" s="11">
        <v>0.49435911830219104</v>
      </c>
      <c r="W314" s="11">
        <v>0.87217347224164399</v>
      </c>
      <c r="X314" s="11">
        <v>0.51416160754359364</v>
      </c>
      <c r="Y314" s="11">
        <v>0.87199789211357948</v>
      </c>
      <c r="Z314" s="11">
        <v>0.51346266346328884</v>
      </c>
      <c r="AA314" s="11">
        <v>0.86528431893883462</v>
      </c>
      <c r="AB314" s="11">
        <v>0.50395674606097074</v>
      </c>
    </row>
    <row r="315" spans="1:28">
      <c r="A315" s="11">
        <v>0.68873904611406389</v>
      </c>
      <c r="B315" s="11">
        <v>0.45965786478836446</v>
      </c>
      <c r="C315" s="11">
        <v>0.70287650792431666</v>
      </c>
      <c r="D315" s="11">
        <v>0.47207905988547333</v>
      </c>
      <c r="E315" s="11">
        <v>0.70669378326165766</v>
      </c>
      <c r="F315" s="11">
        <v>0.4613920242559999</v>
      </c>
      <c r="G315" s="11">
        <v>0.72333667925407474</v>
      </c>
      <c r="H315" s="11">
        <v>0.46707250815318979</v>
      </c>
      <c r="I315" s="11">
        <v>0.73763766640421624</v>
      </c>
      <c r="J315" s="11">
        <v>0.46575382439134222</v>
      </c>
      <c r="K315" s="11">
        <v>0.7472466115113322</v>
      </c>
      <c r="L315" s="11">
        <v>0.4719345465965038</v>
      </c>
      <c r="M315" s="11">
        <v>0.76293294764069308</v>
      </c>
      <c r="N315" s="11">
        <v>0.47127867859271877</v>
      </c>
      <c r="O315" s="11">
        <v>0.79255071112147424</v>
      </c>
      <c r="P315" s="11">
        <v>0.47143569783938749</v>
      </c>
      <c r="Q315" s="11">
        <v>0.81325465667769403</v>
      </c>
      <c r="R315" s="11">
        <v>0.49015016876095169</v>
      </c>
      <c r="S315" s="11">
        <v>0.8293844543723522</v>
      </c>
      <c r="T315" s="11">
        <v>0.49187321182174293</v>
      </c>
      <c r="U315" s="11">
        <v>0.85102623220982898</v>
      </c>
      <c r="V315" s="11">
        <v>0.49536515312155638</v>
      </c>
      <c r="W315" s="11">
        <v>0.87235264298699433</v>
      </c>
      <c r="X315" s="11">
        <v>0.51455346088483811</v>
      </c>
      <c r="Y315" s="11">
        <v>0.87297340643962862</v>
      </c>
      <c r="Z315" s="11">
        <v>0.5155942344755905</v>
      </c>
      <c r="AA315" s="11">
        <v>0.86595638173859979</v>
      </c>
      <c r="AB315" s="11">
        <v>0.50538659389125651</v>
      </c>
    </row>
    <row r="316" spans="1:28">
      <c r="A316" s="11">
        <v>0.68915954364794307</v>
      </c>
      <c r="B316" s="11">
        <v>0.46014976579120331</v>
      </c>
      <c r="C316" s="11">
        <v>0.70419174159429865</v>
      </c>
      <c r="D316" s="11">
        <v>0.473639525496174</v>
      </c>
      <c r="E316" s="11">
        <v>0.71013599473289424</v>
      </c>
      <c r="F316" s="11">
        <v>0.46574687663706477</v>
      </c>
      <c r="G316" s="11">
        <v>0.723750898750398</v>
      </c>
      <c r="H316" s="11">
        <v>0.4676088747834039</v>
      </c>
      <c r="I316" s="11">
        <v>0.73900297954487448</v>
      </c>
      <c r="J316" s="11">
        <v>0.46760470613083754</v>
      </c>
      <c r="K316" s="11">
        <v>0.74981997768650444</v>
      </c>
      <c r="L316" s="11">
        <v>0.47553765196475561</v>
      </c>
      <c r="M316" s="11">
        <v>0.76400909897913838</v>
      </c>
      <c r="N316" s="11">
        <v>0.47288777848336111</v>
      </c>
      <c r="O316" s="11">
        <v>0.79291987254216278</v>
      </c>
      <c r="P316" s="11">
        <v>0.47203320470724258</v>
      </c>
      <c r="Q316" s="11">
        <v>0.81437963996769114</v>
      </c>
      <c r="R316" s="11">
        <v>0.49203995792440036</v>
      </c>
      <c r="S316" s="11">
        <v>0.82995892059364618</v>
      </c>
      <c r="T316" s="11">
        <v>0.49290981675992873</v>
      </c>
      <c r="U316" s="11">
        <v>0.85147369554804564</v>
      </c>
      <c r="V316" s="11">
        <v>0.49629476264387046</v>
      </c>
      <c r="W316" s="11">
        <v>0.87284907705216008</v>
      </c>
      <c r="X316" s="11">
        <v>0.51564147920467662</v>
      </c>
      <c r="Y316" s="11">
        <v>0.87317608782625133</v>
      </c>
      <c r="Z316" s="11">
        <v>0.51603750119848768</v>
      </c>
      <c r="AA316" s="11">
        <v>0.86628808283693748</v>
      </c>
      <c r="AB316" s="11">
        <v>0.50609248572583887</v>
      </c>
    </row>
    <row r="317" spans="1:28">
      <c r="A317" s="11">
        <v>0.69075474069817533</v>
      </c>
      <c r="B317" s="11">
        <v>0.46201732214096436</v>
      </c>
      <c r="C317" s="11">
        <v>0.70785354962229841</v>
      </c>
      <c r="D317" s="11">
        <v>0.47798465102125054</v>
      </c>
      <c r="E317" s="11">
        <v>0.71156611070855047</v>
      </c>
      <c r="F317" s="11">
        <v>0.46755746140175125</v>
      </c>
      <c r="G317" s="11">
        <v>0.72517948530873999</v>
      </c>
      <c r="H317" s="11">
        <v>0.46945975652289923</v>
      </c>
      <c r="I317" s="11">
        <v>0.7398907535823448</v>
      </c>
      <c r="J317" s="11">
        <v>0.46880944672253611</v>
      </c>
      <c r="K317" s="11">
        <v>0.75059672632384622</v>
      </c>
      <c r="L317" s="11">
        <v>0.47662567028459407</v>
      </c>
      <c r="M317" s="11">
        <v>0.76496472136767779</v>
      </c>
      <c r="N317" s="11">
        <v>0.47431762631364693</v>
      </c>
      <c r="O317" s="11">
        <v>0.79411223325275249</v>
      </c>
      <c r="P317" s="11">
        <v>0.47397023859977749</v>
      </c>
      <c r="Q317" s="11">
        <v>0.81490965301561447</v>
      </c>
      <c r="R317" s="11">
        <v>0.49293482867532756</v>
      </c>
      <c r="S317" s="11">
        <v>0.83051494488167232</v>
      </c>
      <c r="T317" s="11">
        <v>0.49391585157929407</v>
      </c>
      <c r="U317" s="11">
        <v>0.8525192361074011</v>
      </c>
      <c r="V317" s="11">
        <v>0.49848747389381315</v>
      </c>
      <c r="W317" s="11">
        <v>0.87308331002656925</v>
      </c>
      <c r="X317" s="11">
        <v>0.51615839212291403</v>
      </c>
      <c r="Y317" s="11">
        <v>0.87390574081809291</v>
      </c>
      <c r="Z317" s="11">
        <v>0.51763548468228626</v>
      </c>
      <c r="AA317" s="11">
        <v>0.86940416782863195</v>
      </c>
      <c r="AB317" s="11">
        <v>0.51274148656929619</v>
      </c>
    </row>
    <row r="318" spans="1:28">
      <c r="A318" s="11">
        <v>0.69216737298280873</v>
      </c>
      <c r="B318" s="11">
        <v>0.46367505631154843</v>
      </c>
      <c r="C318" s="11">
        <v>0.70937861723545792</v>
      </c>
      <c r="D318" s="11">
        <v>0.47979523578593702</v>
      </c>
      <c r="E318" s="11">
        <v>0.71250593759192915</v>
      </c>
      <c r="F318" s="11">
        <v>0.46874969603575051</v>
      </c>
      <c r="G318" s="11">
        <v>0.72582081947208132</v>
      </c>
      <c r="H318" s="11">
        <v>0.4702934870361854</v>
      </c>
      <c r="I318" s="11">
        <v>0.7406877204077994</v>
      </c>
      <c r="J318" s="11">
        <v>0.46989190683895266</v>
      </c>
      <c r="K318" s="11">
        <v>0.75089032494671415</v>
      </c>
      <c r="L318" s="11">
        <v>0.47703697733781525</v>
      </c>
      <c r="M318" s="11">
        <v>0.76571946217304077</v>
      </c>
      <c r="N318" s="11">
        <v>0.47544733115914972</v>
      </c>
      <c r="O318" s="11">
        <v>0.79477590572374113</v>
      </c>
      <c r="P318" s="11">
        <v>0.47505408826704953</v>
      </c>
      <c r="Q318" s="11">
        <v>0.8163067033941549</v>
      </c>
      <c r="R318" s="11">
        <v>0.49530540243477128</v>
      </c>
      <c r="S318" s="11">
        <v>0.83076667727077869</v>
      </c>
      <c r="T318" s="11">
        <v>0.494373013810746</v>
      </c>
      <c r="U318" s="11">
        <v>0.85323815469972175</v>
      </c>
      <c r="V318" s="11">
        <v>0.50000069477542763</v>
      </c>
      <c r="W318" s="11">
        <v>0.87378950496434016</v>
      </c>
      <c r="X318" s="11">
        <v>0.5177188577336147</v>
      </c>
      <c r="Y318" s="11">
        <v>0.87477286466346993</v>
      </c>
      <c r="Z318" s="11">
        <v>0.51953639025257881</v>
      </c>
      <c r="AA318" s="11">
        <v>0.86957737989042705</v>
      </c>
      <c r="AB318" s="11">
        <v>0.51311110709685304</v>
      </c>
    </row>
    <row r="319" spans="1:28">
      <c r="A319" s="11">
        <v>0.69250706316142296</v>
      </c>
      <c r="B319" s="11">
        <v>0.4640738574070703</v>
      </c>
      <c r="C319" s="11">
        <v>0.70998754710977696</v>
      </c>
      <c r="D319" s="11">
        <v>0.48051919178164054</v>
      </c>
      <c r="E319" s="11">
        <v>0.71347250751670477</v>
      </c>
      <c r="F319" s="11">
        <v>0.46997805899199219</v>
      </c>
      <c r="G319" s="11">
        <v>0.72653511275125227</v>
      </c>
      <c r="H319" s="11">
        <v>0.47122309655849948</v>
      </c>
      <c r="I319" s="11">
        <v>0.7418457794410338</v>
      </c>
      <c r="J319" s="11">
        <v>0.47146904705991904</v>
      </c>
      <c r="K319" s="11">
        <v>0.75126427687689334</v>
      </c>
      <c r="L319" s="11">
        <v>0.47756361711204104</v>
      </c>
      <c r="M319" s="11">
        <v>0.76639098060823063</v>
      </c>
      <c r="N319" s="11">
        <v>0.47645336597851506</v>
      </c>
      <c r="O319" s="11">
        <v>0.79529743570864742</v>
      </c>
      <c r="P319" s="11">
        <v>0.47590588294145691</v>
      </c>
      <c r="Q319" s="11">
        <v>0.81718127199365898</v>
      </c>
      <c r="R319" s="11">
        <v>0.49679083229927617</v>
      </c>
      <c r="S319" s="11">
        <v>0.83148591266822536</v>
      </c>
      <c r="T319" s="11">
        <v>0.49568336026746079</v>
      </c>
      <c r="U319" s="11">
        <v>0.85411556813395473</v>
      </c>
      <c r="V319" s="11">
        <v>0.50185157651492296</v>
      </c>
      <c r="W319" s="11">
        <v>0.87425797091315849</v>
      </c>
      <c r="X319" s="11">
        <v>0.5187554626718005</v>
      </c>
      <c r="Y319" s="11">
        <v>0.87513592871255053</v>
      </c>
      <c r="Z319" s="11">
        <v>0.52033260289276717</v>
      </c>
      <c r="AA319" s="11">
        <v>0.87030833479120251</v>
      </c>
      <c r="AB319" s="11">
        <v>0.5146715727075537</v>
      </c>
    </row>
    <row r="320" spans="1:28">
      <c r="A320" s="11">
        <v>0.69280634966240462</v>
      </c>
      <c r="B320" s="11">
        <v>0.46442541377350599</v>
      </c>
      <c r="C320" s="11">
        <v>0.71079808214518814</v>
      </c>
      <c r="D320" s="11">
        <v>0.48148354007534155</v>
      </c>
      <c r="E320" s="11">
        <v>0.71599654123331258</v>
      </c>
      <c r="F320" s="11">
        <v>0.47319903787498785</v>
      </c>
      <c r="G320" s="11">
        <v>0.72796840634932525</v>
      </c>
      <c r="H320" s="11">
        <v>0.47309760066253792</v>
      </c>
      <c r="I320" s="11">
        <v>0.74295683238804833</v>
      </c>
      <c r="J320" s="11">
        <v>0.47298226794153347</v>
      </c>
      <c r="K320" s="11">
        <v>0.75239334386167667</v>
      </c>
      <c r="L320" s="11">
        <v>0.47915743194327315</v>
      </c>
      <c r="M320" s="11">
        <v>0.76738199641856786</v>
      </c>
      <c r="N320" s="11">
        <v>0.47794157494473094</v>
      </c>
      <c r="O320" s="11">
        <v>0.79551934160418603</v>
      </c>
      <c r="P320" s="11">
        <v>0.47626855571473642</v>
      </c>
      <c r="Q320" s="11">
        <v>0.81826577471338846</v>
      </c>
      <c r="R320" s="11">
        <v>0.49863476628449416</v>
      </c>
      <c r="S320" s="11">
        <v>0.83235913820845875</v>
      </c>
      <c r="T320" s="11">
        <v>0.49728134375125932</v>
      </c>
      <c r="U320" s="11">
        <v>0.8546287061304223</v>
      </c>
      <c r="V320" s="11">
        <v>0.502935426182195</v>
      </c>
      <c r="W320" s="11">
        <v>0.87476227101104687</v>
      </c>
      <c r="X320" s="11">
        <v>0.51987266155960399</v>
      </c>
      <c r="Y320" s="11">
        <v>0.87564086973226707</v>
      </c>
      <c r="Z320" s="11">
        <v>0.52144980178057065</v>
      </c>
      <c r="AA320" s="11">
        <v>0.87054130501431692</v>
      </c>
      <c r="AB320" s="11">
        <v>0.51517042146466996</v>
      </c>
    </row>
    <row r="321" spans="1:28">
      <c r="A321" s="11">
        <v>0.69367876981276611</v>
      </c>
      <c r="B321" s="11">
        <v>0.46545368140655896</v>
      </c>
      <c r="C321" s="11">
        <v>0.7117169628113903</v>
      </c>
      <c r="D321" s="11">
        <v>0.4825798957003129</v>
      </c>
      <c r="E321" s="11">
        <v>0.71680774682235349</v>
      </c>
      <c r="F321" s="11">
        <v>0.47423564281317365</v>
      </c>
      <c r="G321" s="11">
        <v>0.7291557571214563</v>
      </c>
      <c r="H321" s="11">
        <v>0.47465806627323859</v>
      </c>
      <c r="I321" s="11">
        <v>0.74378371217746109</v>
      </c>
      <c r="J321" s="11">
        <v>0.47410919368532528</v>
      </c>
      <c r="K321" s="11">
        <v>0.75346472129249298</v>
      </c>
      <c r="L321" s="11">
        <v>0.48067065282488758</v>
      </c>
      <c r="M321" s="11">
        <v>0.76777515037421318</v>
      </c>
      <c r="N321" s="11">
        <v>0.47853213405830863</v>
      </c>
      <c r="O321" s="11">
        <v>0.79631288526749444</v>
      </c>
      <c r="P321" s="11">
        <v>0.47756639621375191</v>
      </c>
      <c r="Q321" s="11">
        <v>0.81890122552572997</v>
      </c>
      <c r="R321" s="11">
        <v>0.49972278460433261</v>
      </c>
      <c r="S321" s="11">
        <v>0.83346196581787702</v>
      </c>
      <c r="T321" s="11">
        <v>0.49930175069512284</v>
      </c>
      <c r="U321" s="11">
        <v>0.85776620347059862</v>
      </c>
      <c r="V321" s="11">
        <v>0.50958442702565232</v>
      </c>
      <c r="W321" s="11">
        <v>0.87507953433086227</v>
      </c>
      <c r="X321" s="11">
        <v>0.52057855339418635</v>
      </c>
      <c r="Y321" s="11">
        <v>0.87760423551224676</v>
      </c>
      <c r="Z321" s="11">
        <v>0.52580465416163558</v>
      </c>
      <c r="AA321" s="11">
        <v>0.87257481461979181</v>
      </c>
      <c r="AB321" s="11">
        <v>0.51952527384573488</v>
      </c>
    </row>
    <row r="322" spans="1:28">
      <c r="A322" s="11">
        <v>0.69443446822774479</v>
      </c>
      <c r="B322" s="11">
        <v>0.46634577305577518</v>
      </c>
      <c r="C322" s="11">
        <v>0.71198439822916559</v>
      </c>
      <c r="D322" s="11">
        <v>0.48289949239707258</v>
      </c>
      <c r="E322" s="11">
        <v>0.71956100660807809</v>
      </c>
      <c r="F322" s="11">
        <v>0.47775398557924137</v>
      </c>
      <c r="G322" s="11">
        <v>0.73008892774811629</v>
      </c>
      <c r="H322" s="11">
        <v>0.47588503967862478</v>
      </c>
      <c r="I322" s="11">
        <v>0.74593424062201896</v>
      </c>
      <c r="J322" s="11">
        <v>0.47704948329551455</v>
      </c>
      <c r="K322" s="11">
        <v>0.75378613452173793</v>
      </c>
      <c r="L322" s="11">
        <v>0.48112503595462858</v>
      </c>
      <c r="M322" s="11">
        <v>0.76866955170883211</v>
      </c>
      <c r="N322" s="11">
        <v>0.47987721928641036</v>
      </c>
      <c r="O322" s="11">
        <v>0.7971544914980393</v>
      </c>
      <c r="P322" s="11">
        <v>0.47894344111152959</v>
      </c>
      <c r="Q322" s="11">
        <v>0.81925519516341949</v>
      </c>
      <c r="R322" s="11">
        <v>0.50033001832817603</v>
      </c>
      <c r="S322" s="11">
        <v>0.8346680682535953</v>
      </c>
      <c r="T322" s="11">
        <v>0.50151391565704218</v>
      </c>
      <c r="U322" s="11">
        <v>0.85809370109974348</v>
      </c>
      <c r="V322" s="11">
        <v>0.51027920245339087</v>
      </c>
      <c r="W322" s="11">
        <v>0.87611785065025816</v>
      </c>
      <c r="X322" s="11">
        <v>0.52289771377197747</v>
      </c>
      <c r="Y322" s="11">
        <v>0.87783687849515279</v>
      </c>
      <c r="Z322" s="11">
        <v>0.52632156707987299</v>
      </c>
      <c r="AA322" s="11">
        <v>0.87367904151373577</v>
      </c>
      <c r="AB322" s="11">
        <v>0.5218958476051786</v>
      </c>
    </row>
    <row r="323" spans="1:28">
      <c r="A323" s="11">
        <v>0.69474572618876573</v>
      </c>
      <c r="B323" s="11">
        <v>0.46671400403247659</v>
      </c>
      <c r="C323" s="11">
        <v>0.71276201813623519</v>
      </c>
      <c r="D323" s="11">
        <v>0.48382910191938666</v>
      </c>
      <c r="E323" s="11">
        <v>0.72129038995174777</v>
      </c>
      <c r="F323" s="11">
        <v>0.47996476099030527</v>
      </c>
      <c r="G323" s="11">
        <v>0.73073849923098677</v>
      </c>
      <c r="H323" s="11">
        <v>0.47674795075987597</v>
      </c>
      <c r="I323" s="11">
        <v>0.74758052195985492</v>
      </c>
      <c r="J323" s="11">
        <v>0.47931306163908655</v>
      </c>
      <c r="K323" s="11">
        <v>0.75427649573045774</v>
      </c>
      <c r="L323" s="11">
        <v>0.48181981138236707</v>
      </c>
      <c r="M323" s="11">
        <v>0.76979161883771774</v>
      </c>
      <c r="N323" s="11">
        <v>0.48156552357581489</v>
      </c>
      <c r="O323" s="11">
        <v>0.79816585062563217</v>
      </c>
      <c r="P323" s="11">
        <v>0.48059978573125817</v>
      </c>
      <c r="Q323" s="11">
        <v>0.81957809831695005</v>
      </c>
      <c r="R323" s="11">
        <v>0.50088444911951135</v>
      </c>
      <c r="S323" s="11">
        <v>0.83558555443367155</v>
      </c>
      <c r="T323" s="11">
        <v>0.50319805129388029</v>
      </c>
      <c r="U323" s="11">
        <v>0.86014362609928374</v>
      </c>
      <c r="V323" s="11">
        <v>0.51463405483445579</v>
      </c>
      <c r="W323" s="11">
        <v>0.87645172003915484</v>
      </c>
      <c r="X323" s="11">
        <v>0.5236466816830796</v>
      </c>
      <c r="Y323" s="11">
        <v>0.87815323770296816</v>
      </c>
      <c r="Z323" s="11">
        <v>0.52702745891445535</v>
      </c>
      <c r="AA323" s="11">
        <v>0.87438314854493304</v>
      </c>
      <c r="AB323" s="11">
        <v>0.5234132371393595</v>
      </c>
    </row>
    <row r="324" spans="1:28">
      <c r="A324" s="11">
        <v>0.69517669875017929</v>
      </c>
      <c r="B324" s="11">
        <v>0.46722396919643666</v>
      </c>
      <c r="C324" s="11">
        <v>0.7131583711400149</v>
      </c>
      <c r="D324" s="11">
        <v>0.48430293876110431</v>
      </c>
      <c r="E324" s="11">
        <v>0.72280455548608014</v>
      </c>
      <c r="F324" s="11">
        <v>0.48190179488284018</v>
      </c>
      <c r="G324" s="11">
        <v>0.73111388564952973</v>
      </c>
      <c r="H324" s="11">
        <v>0.47724679951699223</v>
      </c>
      <c r="I324" s="11">
        <v>0.74802173817823669</v>
      </c>
      <c r="J324" s="11">
        <v>0.47992029536292996</v>
      </c>
      <c r="K324" s="11">
        <v>0.75511196409237313</v>
      </c>
      <c r="L324" s="11">
        <v>0.48300370871123344</v>
      </c>
      <c r="M324" s="11">
        <v>0.77075011096315971</v>
      </c>
      <c r="N324" s="11">
        <v>0.48300787736380002</v>
      </c>
      <c r="O324" s="11">
        <v>0.79865158933706448</v>
      </c>
      <c r="P324" s="11">
        <v>0.48139877747315746</v>
      </c>
      <c r="Q324" s="11">
        <v>0.81986428653465648</v>
      </c>
      <c r="R324" s="11">
        <v>0.50137635012235016</v>
      </c>
      <c r="S324" s="11">
        <v>0.83588062536595742</v>
      </c>
      <c r="T324" s="11">
        <v>0.50373997612751631</v>
      </c>
      <c r="U324" s="11">
        <v>0.86110773008240793</v>
      </c>
      <c r="V324" s="11">
        <v>0.51668642144799526</v>
      </c>
      <c r="W324" s="11">
        <v>0.87745507621311647</v>
      </c>
      <c r="X324" s="11">
        <v>0.52590053317066321</v>
      </c>
      <c r="Y324" s="11">
        <v>0.87856036292305373</v>
      </c>
      <c r="Z324" s="11">
        <v>0.52793622517393735</v>
      </c>
      <c r="AA324" s="11">
        <v>0.87470185873863604</v>
      </c>
      <c r="AB324" s="11">
        <v>0.52410106481282059</v>
      </c>
    </row>
    <row r="325" spans="1:28">
      <c r="A325" s="11">
        <v>0.6962122300435758</v>
      </c>
      <c r="B325" s="11">
        <v>0.46845233215267834</v>
      </c>
      <c r="C325" s="11">
        <v>0.7147053821720688</v>
      </c>
      <c r="D325" s="11">
        <v>0.48615382050059963</v>
      </c>
      <c r="E325" s="11">
        <v>0.72531203398658506</v>
      </c>
      <c r="F325" s="11">
        <v>0.48511304690984747</v>
      </c>
      <c r="G325" s="11">
        <v>0.73437821770294054</v>
      </c>
      <c r="H325" s="11">
        <v>0.48160165189805709</v>
      </c>
      <c r="I325" s="11">
        <v>0.74838283038601638</v>
      </c>
      <c r="J325" s="11">
        <v>0.48041914412004622</v>
      </c>
      <c r="K325" s="11">
        <v>0.75610916923951754</v>
      </c>
      <c r="L325" s="11">
        <v>0.48441688193125354</v>
      </c>
      <c r="M325" s="11">
        <v>0.77144171755666724</v>
      </c>
      <c r="N325" s="11">
        <v>0.48405143005626322</v>
      </c>
      <c r="O325" s="11">
        <v>0.79927844792676561</v>
      </c>
      <c r="P325" s="11">
        <v>0.48243260330963234</v>
      </c>
      <c r="Q325" s="11">
        <v>0.82078027711303914</v>
      </c>
      <c r="R325" s="11">
        <v>0.50295349034331649</v>
      </c>
      <c r="S325" s="11">
        <v>0.83626329548126566</v>
      </c>
      <c r="T325" s="11">
        <v>0.50444586796209867</v>
      </c>
      <c r="U325" s="11">
        <v>0.86138619063339206</v>
      </c>
      <c r="V325" s="11">
        <v>0.51727975966328388</v>
      </c>
      <c r="W325" s="11">
        <v>0.87763249895119511</v>
      </c>
      <c r="X325" s="11">
        <v>0.52629933426618514</v>
      </c>
      <c r="Y325" s="11">
        <v>0.87930940283013748</v>
      </c>
      <c r="Z325" s="11">
        <v>0.52962036081077546</v>
      </c>
      <c r="AA325" s="11">
        <v>0.87496167683132875</v>
      </c>
      <c r="AB325" s="11">
        <v>0.52466244335843326</v>
      </c>
    </row>
    <row r="326" spans="1:28">
      <c r="A326" s="11">
        <v>0.69668510271512685</v>
      </c>
      <c r="B326" s="11">
        <v>0.46901371069829106</v>
      </c>
      <c r="C326" s="11">
        <v>0.71525259618074744</v>
      </c>
      <c r="D326" s="11">
        <v>0.48680968850438477</v>
      </c>
      <c r="E326" s="11">
        <v>0.72590929524445036</v>
      </c>
      <c r="F326" s="11">
        <v>0.48587868943121526</v>
      </c>
      <c r="G326" s="11">
        <v>0.73522901513430894</v>
      </c>
      <c r="H326" s="11">
        <v>0.48273830449783728</v>
      </c>
      <c r="I326" s="11">
        <v>0.74877063059733007</v>
      </c>
      <c r="J326" s="11">
        <v>0.48095551075026033</v>
      </c>
      <c r="K326" s="11">
        <v>0.75855891494190331</v>
      </c>
      <c r="L326" s="11">
        <v>0.487890759069946</v>
      </c>
      <c r="M326" s="11">
        <v>0.77226246231078821</v>
      </c>
      <c r="N326" s="11">
        <v>0.48529090941934871</v>
      </c>
      <c r="O326" s="11">
        <v>0.79959443374115002</v>
      </c>
      <c r="P326" s="11">
        <v>0.48295507443129171</v>
      </c>
      <c r="Q326" s="11">
        <v>0.82125851268736427</v>
      </c>
      <c r="R326" s="11">
        <v>0.50377749400061433</v>
      </c>
      <c r="S326" s="11">
        <v>0.83728590068096875</v>
      </c>
      <c r="T326" s="11">
        <v>0.5063356571255474</v>
      </c>
      <c r="U326" s="11">
        <v>0.86208321767296237</v>
      </c>
      <c r="V326" s="11">
        <v>0.51876518952778883</v>
      </c>
      <c r="W326" s="11">
        <v>0.87857642287791859</v>
      </c>
      <c r="X326" s="11">
        <v>0.5284309052784868</v>
      </c>
      <c r="Y326" s="11">
        <v>0.87948740996099739</v>
      </c>
      <c r="Z326" s="11">
        <v>0.53002194100800826</v>
      </c>
      <c r="AA326" s="11">
        <v>0.87696314220537153</v>
      </c>
      <c r="AB326" s="11">
        <v>0.52900756888350975</v>
      </c>
    </row>
    <row r="327" spans="1:28">
      <c r="A327" s="11">
        <v>0.69756799789302271</v>
      </c>
      <c r="B327" s="11">
        <v>0.47006699024674264</v>
      </c>
      <c r="C327" s="11">
        <v>0.71551454574379914</v>
      </c>
      <c r="D327" s="11">
        <v>0.48712372699772255</v>
      </c>
      <c r="E327" s="11">
        <v>0.72661989605871224</v>
      </c>
      <c r="F327" s="11">
        <v>0.48679301389411911</v>
      </c>
      <c r="G327" s="11">
        <v>0.73664348057345808</v>
      </c>
      <c r="H327" s="11">
        <v>0.48462809366128595</v>
      </c>
      <c r="I327" s="11">
        <v>0.75137412678182469</v>
      </c>
      <c r="J327" s="11">
        <v>0.48455861611851214</v>
      </c>
      <c r="K327" s="11">
        <v>0.76004133044473476</v>
      </c>
      <c r="L327" s="11">
        <v>0.48999314951428269</v>
      </c>
      <c r="M327" s="11">
        <v>0.7728306702174873</v>
      </c>
      <c r="N327" s="11">
        <v>0.48615382050059991</v>
      </c>
      <c r="O327" s="11">
        <v>0.80320832975420664</v>
      </c>
      <c r="P327" s="11">
        <v>0.48893431176240915</v>
      </c>
      <c r="Q327" s="11">
        <v>0.8219062018116472</v>
      </c>
      <c r="R327" s="11">
        <v>0.50489608243927331</v>
      </c>
      <c r="S327" s="11">
        <v>0.83755146452002605</v>
      </c>
      <c r="T327" s="11">
        <v>0.5068275581283862</v>
      </c>
      <c r="U327" s="11">
        <v>0.86229074959303542</v>
      </c>
      <c r="V327" s="11">
        <v>0.51920845625068601</v>
      </c>
      <c r="W327" s="11">
        <v>0.87921444553209283</v>
      </c>
      <c r="X327" s="11">
        <v>0.52987325906647187</v>
      </c>
      <c r="Y327" s="11">
        <v>0.87964779262345538</v>
      </c>
      <c r="Z327" s="11">
        <v>0.53038461378128776</v>
      </c>
      <c r="AA327" s="11">
        <v>0.87773740012159573</v>
      </c>
      <c r="AB327" s="11">
        <v>0.53069170452034786</v>
      </c>
    </row>
    <row r="328" spans="1:28">
      <c r="A328" s="11">
        <v>0.69951036728439364</v>
      </c>
      <c r="B328" s="11">
        <v>0.47238476107367827</v>
      </c>
      <c r="C328" s="11">
        <v>0.71652120008557885</v>
      </c>
      <c r="D328" s="11">
        <v>0.48833402579284302</v>
      </c>
      <c r="E328" s="11">
        <v>0.72715857732113665</v>
      </c>
      <c r="F328" s="11">
        <v>0.4874877893218576</v>
      </c>
      <c r="G328" s="11">
        <v>0.73708476554823421</v>
      </c>
      <c r="H328" s="11">
        <v>0.48521865277486365</v>
      </c>
      <c r="I328" s="11">
        <v>0.75161984041433749</v>
      </c>
      <c r="J328" s="11">
        <v>0.48489905607810402</v>
      </c>
      <c r="K328" s="11">
        <v>0.76088194965968292</v>
      </c>
      <c r="L328" s="11">
        <v>0.49118538414828194</v>
      </c>
      <c r="M328" s="11">
        <v>0.77338165970277128</v>
      </c>
      <c r="N328" s="11">
        <v>0.48699310921730798</v>
      </c>
      <c r="O328" s="11">
        <v>0.80386484397050051</v>
      </c>
      <c r="P328" s="11">
        <v>0.4900223300822476</v>
      </c>
      <c r="Q328" s="11">
        <v>0.82265273884007206</v>
      </c>
      <c r="R328" s="11">
        <v>0.5061939229382888</v>
      </c>
      <c r="S328" s="11">
        <v>0.83802265591502001</v>
      </c>
      <c r="T328" s="11">
        <v>0.50770436471819214</v>
      </c>
      <c r="U328" s="11">
        <v>0.86252104872796886</v>
      </c>
      <c r="V328" s="11">
        <v>0.51970035725352481</v>
      </c>
      <c r="W328" s="11">
        <v>0.87992064046986374</v>
      </c>
      <c r="X328" s="11">
        <v>0.53147124255027045</v>
      </c>
      <c r="Y328" s="11">
        <v>0.88064357508816682</v>
      </c>
      <c r="Z328" s="11">
        <v>0.53263846526887138</v>
      </c>
      <c r="AA328" s="11">
        <v>0.87800847699830509</v>
      </c>
      <c r="AB328" s="11">
        <v>0.53128226363392561</v>
      </c>
    </row>
    <row r="329" spans="1:28">
      <c r="A329" s="11">
        <v>0.69997725422592505</v>
      </c>
      <c r="B329" s="11">
        <v>0.47294197096672452</v>
      </c>
      <c r="C329" s="11">
        <v>0.71725767608222146</v>
      </c>
      <c r="D329" s="11">
        <v>0.48922611744205924</v>
      </c>
      <c r="E329" s="11">
        <v>0.72836838157480843</v>
      </c>
      <c r="F329" s="11">
        <v>0.48904825493255827</v>
      </c>
      <c r="G329" s="11">
        <v>0.73762489835736023</v>
      </c>
      <c r="H329" s="11">
        <v>0.48594260877056716</v>
      </c>
      <c r="I329" s="11">
        <v>0.75202473374791301</v>
      </c>
      <c r="J329" s="11">
        <v>0.48546043462371674</v>
      </c>
      <c r="K329" s="11">
        <v>0.7616751810267296</v>
      </c>
      <c r="L329" s="11">
        <v>0.49231230989207375</v>
      </c>
      <c r="M329" s="11">
        <v>0.77417944656167204</v>
      </c>
      <c r="N329" s="11">
        <v>0.48821035576670585</v>
      </c>
      <c r="O329" s="11">
        <v>0.80598777779141328</v>
      </c>
      <c r="P329" s="11">
        <v>0.49354067284831532</v>
      </c>
      <c r="Q329" s="11">
        <v>0.82305377890830533</v>
      </c>
      <c r="R329" s="11">
        <v>0.50689147746773822</v>
      </c>
      <c r="S329" s="11">
        <v>0.83832602571727644</v>
      </c>
      <c r="T329" s="11">
        <v>0.50826991191637128</v>
      </c>
      <c r="U329" s="11">
        <v>0.86278900133363279</v>
      </c>
      <c r="V329" s="11">
        <v>0.5202728522059813</v>
      </c>
      <c r="W329" s="11">
        <v>0.8801793455460768</v>
      </c>
      <c r="X329" s="11">
        <v>0.5320618016638482</v>
      </c>
      <c r="Y329" s="11">
        <v>0.88080660142088507</v>
      </c>
      <c r="Z329" s="11">
        <v>0.53300808579642822</v>
      </c>
      <c r="AA329" s="11">
        <v>0.87847181926360707</v>
      </c>
      <c r="AB329" s="11">
        <v>0.53229246710585743</v>
      </c>
    </row>
    <row r="330" spans="1:28">
      <c r="A330" s="11">
        <v>0.70096340324665962</v>
      </c>
      <c r="B330" s="11">
        <v>0.47412725784644638</v>
      </c>
      <c r="C330" s="11">
        <v>0.71820398602204161</v>
      </c>
      <c r="D330" s="11">
        <v>0.49037388644868324</v>
      </c>
      <c r="E330" s="11">
        <v>0.7288994219682623</v>
      </c>
      <c r="F330" s="11">
        <v>0.48973330350430844</v>
      </c>
      <c r="G330" s="11">
        <v>0.73782494754592542</v>
      </c>
      <c r="H330" s="11">
        <v>0.48621079208567425</v>
      </c>
      <c r="I330" s="11">
        <v>0.7528441352963362</v>
      </c>
      <c r="J330" s="11">
        <v>0.48659708722349693</v>
      </c>
      <c r="K330" s="11">
        <v>0.7632554627371837</v>
      </c>
      <c r="L330" s="11">
        <v>0.49457588823564574</v>
      </c>
      <c r="M330" s="11">
        <v>0.77484044262821927</v>
      </c>
      <c r="N330" s="11">
        <v>0.48921916968778212</v>
      </c>
      <c r="O330" s="11">
        <v>0.8069377804501936</v>
      </c>
      <c r="P330" s="11">
        <v>0.49511781306928171</v>
      </c>
      <c r="Q330" s="11">
        <v>0.82343410798709937</v>
      </c>
      <c r="R330" s="11">
        <v>0.50755846187836717</v>
      </c>
      <c r="S330" s="11">
        <v>0.83890602451855079</v>
      </c>
      <c r="T330" s="11">
        <v>0.50935376158364332</v>
      </c>
      <c r="U330" s="11">
        <v>0.86329776101955025</v>
      </c>
      <c r="V330" s="11">
        <v>0.52136087052581981</v>
      </c>
      <c r="W330" s="11">
        <v>0.88036376031324226</v>
      </c>
      <c r="X330" s="11">
        <v>0.53248283557305776</v>
      </c>
      <c r="Y330" s="11">
        <v>0.88106215621271367</v>
      </c>
      <c r="Z330" s="11">
        <v>0.53358891805401765</v>
      </c>
      <c r="AA330" s="11">
        <v>0.87863637072231249</v>
      </c>
      <c r="AB330" s="11">
        <v>0.53265236077742595</v>
      </c>
    </row>
    <row r="331" spans="1:28">
      <c r="A331" s="11">
        <v>0.70242541780395507</v>
      </c>
      <c r="B331" s="11">
        <v>0.47588503967862478</v>
      </c>
      <c r="C331" s="11">
        <v>0.71983328487494935</v>
      </c>
      <c r="D331" s="11">
        <v>0.49235399641773792</v>
      </c>
      <c r="E331" s="11">
        <v>0.72961384321700951</v>
      </c>
      <c r="F331" s="11">
        <v>0.49065596527234517</v>
      </c>
      <c r="G331" s="11">
        <v>0.73821327832372841</v>
      </c>
      <c r="H331" s="11">
        <v>0.48673187365647813</v>
      </c>
      <c r="I331" s="11">
        <v>0.75322338894651908</v>
      </c>
      <c r="J331" s="11">
        <v>0.48712372699772272</v>
      </c>
      <c r="K331" s="11">
        <v>0.76479865830580185</v>
      </c>
      <c r="L331" s="11">
        <v>0.49678666364670965</v>
      </c>
      <c r="M331" s="11">
        <v>0.77553491895862925</v>
      </c>
      <c r="N331" s="11">
        <v>0.49027939699051104</v>
      </c>
      <c r="O331" s="11">
        <v>0.80887255443341466</v>
      </c>
      <c r="P331" s="11">
        <v>0.49833879195227737</v>
      </c>
      <c r="Q331" s="11">
        <v>0.82369393676370117</v>
      </c>
      <c r="R331" s="11">
        <v>0.50801562410981915</v>
      </c>
      <c r="S331" s="11">
        <v>0.83938459268685184</v>
      </c>
      <c r="T331" s="11">
        <v>0.51024863233457052</v>
      </c>
      <c r="U331" s="11">
        <v>0.86355082736934397</v>
      </c>
      <c r="V331" s="11">
        <v>0.52190279535945583</v>
      </c>
      <c r="W331" s="11">
        <v>0.88139945462173064</v>
      </c>
      <c r="X331" s="11">
        <v>0.53485340933250147</v>
      </c>
      <c r="Y331" s="11">
        <v>0.88174862925697051</v>
      </c>
      <c r="Z331" s="11">
        <v>0.53514938366471831</v>
      </c>
      <c r="AA331" s="11">
        <v>0.87929544261744297</v>
      </c>
      <c r="AB331" s="11">
        <v>0.53409471456541102</v>
      </c>
    </row>
    <row r="332" spans="1:28">
      <c r="A332" s="11">
        <v>0.70305092659100676</v>
      </c>
      <c r="B332" s="11">
        <v>0.47663956579314876</v>
      </c>
      <c r="C332" s="11">
        <v>0.72072473626753353</v>
      </c>
      <c r="D332" s="11">
        <v>0.49343784608500996</v>
      </c>
      <c r="E332" s="11">
        <v>0.72982142015737639</v>
      </c>
      <c r="F332" s="11">
        <v>0.49092414858745226</v>
      </c>
      <c r="G332" s="11">
        <v>0.74060563126698153</v>
      </c>
      <c r="H332" s="11">
        <v>0.48995285253947379</v>
      </c>
      <c r="I332" s="11">
        <v>0.75461754673099402</v>
      </c>
      <c r="J332" s="11">
        <v>0.48906076089025763</v>
      </c>
      <c r="K332" s="11">
        <v>0.76555480353101257</v>
      </c>
      <c r="L332" s="11">
        <v>0.49787190286483718</v>
      </c>
      <c r="M332" s="11">
        <v>0.77611460581293845</v>
      </c>
      <c r="N332" s="11">
        <v>0.49116454088544986</v>
      </c>
      <c r="O332" s="11">
        <v>0.80929489146040745</v>
      </c>
      <c r="P332" s="11">
        <v>0.49904190468514875</v>
      </c>
      <c r="Q332" s="11">
        <v>0.82493847894727956</v>
      </c>
      <c r="R332" s="11">
        <v>0.51020833535976184</v>
      </c>
      <c r="S332" s="11">
        <v>0.83998764390471103</v>
      </c>
      <c r="T332" s="11">
        <v>0.51138528493435065</v>
      </c>
      <c r="U332" s="11">
        <v>0.863890584268029</v>
      </c>
      <c r="V332" s="11">
        <v>0.52263092000772582</v>
      </c>
      <c r="W332" s="11">
        <v>0.8822131520067118</v>
      </c>
      <c r="X332" s="11">
        <v>0.53672096568226257</v>
      </c>
      <c r="Y332" s="11">
        <v>0.88193368617519119</v>
      </c>
      <c r="Z332" s="11">
        <v>0.53557041757392787</v>
      </c>
      <c r="AA332" s="11">
        <v>0.87995884481411835</v>
      </c>
      <c r="AB332" s="11">
        <v>0.53554818476023991</v>
      </c>
    </row>
    <row r="333" spans="1:28">
      <c r="A333" s="11">
        <v>0.70600937365321048</v>
      </c>
      <c r="B333" s="11">
        <v>0.48021488014429103</v>
      </c>
      <c r="C333" s="11">
        <v>0.72196865382610875</v>
      </c>
      <c r="D333" s="11">
        <v>0.49495106696662439</v>
      </c>
      <c r="E333" s="11">
        <v>0.73045306532560927</v>
      </c>
      <c r="F333" s="11">
        <v>0.49174120449047271</v>
      </c>
      <c r="G333" s="11">
        <v>0.74179768907884347</v>
      </c>
      <c r="H333" s="11">
        <v>0.49156195243011613</v>
      </c>
      <c r="I333" s="11">
        <v>0.75494445269425026</v>
      </c>
      <c r="J333" s="11">
        <v>0.48951514401999863</v>
      </c>
      <c r="K333" s="11">
        <v>0.76655097850755038</v>
      </c>
      <c r="L333" s="11">
        <v>0.499301750695123</v>
      </c>
      <c r="M333" s="11">
        <v>0.77637479529210029</v>
      </c>
      <c r="N333" s="11">
        <v>0.49156334198097174</v>
      </c>
      <c r="O333" s="11">
        <v>0.81013342986751169</v>
      </c>
      <c r="P333" s="11">
        <v>0.50043840329490308</v>
      </c>
      <c r="Q333" s="11">
        <v>0.82516441701388987</v>
      </c>
      <c r="R333" s="11">
        <v>0.51060713645528377</v>
      </c>
      <c r="S333" s="11">
        <v>0.84040996417654512</v>
      </c>
      <c r="T333" s="11">
        <v>0.51218149757453901</v>
      </c>
      <c r="U333" s="11">
        <v>0.86461388117089966</v>
      </c>
      <c r="V333" s="11">
        <v>0.52418443786414903</v>
      </c>
      <c r="W333" s="11">
        <v>0.88318679205705442</v>
      </c>
      <c r="X333" s="11">
        <v>0.53895675300872503</v>
      </c>
      <c r="Y333" s="11">
        <v>0.88525677969238292</v>
      </c>
      <c r="Z333" s="11">
        <v>0.54319349356707458</v>
      </c>
      <c r="AA333" s="11">
        <v>0.88072790636848874</v>
      </c>
      <c r="AB333" s="11">
        <v>0.53723648904964449</v>
      </c>
    </row>
    <row r="334" spans="1:28">
      <c r="A334" s="11">
        <v>0.70730977349997581</v>
      </c>
      <c r="B334" s="11">
        <v>0.48179202036525742</v>
      </c>
      <c r="C334" s="11">
        <v>0.7235197792492053</v>
      </c>
      <c r="D334" s="11">
        <v>0.49684085613007306</v>
      </c>
      <c r="E334" s="11">
        <v>0.73109744527545972</v>
      </c>
      <c r="F334" s="11">
        <v>0.49257493500375887</v>
      </c>
      <c r="G334" s="11">
        <v>0.74217542901725186</v>
      </c>
      <c r="H334" s="11">
        <v>0.4920719175940762</v>
      </c>
      <c r="I334" s="11">
        <v>0.75589525762006071</v>
      </c>
      <c r="J334" s="11">
        <v>0.49084077553612365</v>
      </c>
      <c r="K334" s="11">
        <v>0.76691771924348362</v>
      </c>
      <c r="L334" s="11">
        <v>0.49982839046934879</v>
      </c>
      <c r="M334" s="11">
        <v>0.77758199794909399</v>
      </c>
      <c r="N334" s="11">
        <v>0.49341422372046706</v>
      </c>
      <c r="O334" s="11">
        <v>0.81048827477881069</v>
      </c>
      <c r="P334" s="11">
        <v>0.5010317415101917</v>
      </c>
      <c r="Q334" s="11">
        <v>0.82577821542818119</v>
      </c>
      <c r="R334" s="11">
        <v>0.51169098612255581</v>
      </c>
      <c r="S334" s="11">
        <v>0.84159301419567867</v>
      </c>
      <c r="T334" s="11">
        <v>0.51441728490100147</v>
      </c>
      <c r="U334" s="11">
        <v>0.86502193971416563</v>
      </c>
      <c r="V334" s="11">
        <v>0.52506124445395497</v>
      </c>
      <c r="W334" s="11">
        <v>0.88358096769682504</v>
      </c>
      <c r="X334" s="11">
        <v>0.53986551926820703</v>
      </c>
      <c r="Y334" s="11">
        <v>0.88593355927901862</v>
      </c>
      <c r="Z334" s="11">
        <v>0.5447470114234978</v>
      </c>
      <c r="AA334" s="11">
        <v>0.88169616179392352</v>
      </c>
      <c r="AB334" s="11">
        <v>0.53936806006194615</v>
      </c>
    </row>
    <row r="335" spans="1:28">
      <c r="A335" s="11">
        <v>0.70810437916008206</v>
      </c>
      <c r="B335" s="11">
        <v>0.48275636865895843</v>
      </c>
      <c r="C335" s="11">
        <v>0.72382150125900302</v>
      </c>
      <c r="D335" s="11">
        <v>0.49720908710677447</v>
      </c>
      <c r="E335" s="11">
        <v>0.7335578050839795</v>
      </c>
      <c r="F335" s="11">
        <v>0.49576256466622309</v>
      </c>
      <c r="G335" s="11">
        <v>0.74327569955436035</v>
      </c>
      <c r="H335" s="11">
        <v>0.4935573474585811</v>
      </c>
      <c r="I335" s="11">
        <v>0.7570490433727296</v>
      </c>
      <c r="J335" s="11">
        <v>0.49244987542676599</v>
      </c>
      <c r="K335" s="11">
        <v>0.76817967823651245</v>
      </c>
      <c r="L335" s="11">
        <v>0.50164314388660169</v>
      </c>
      <c r="M335" s="11">
        <v>0.77902260587415939</v>
      </c>
      <c r="N335" s="11">
        <v>0.4956263886823864</v>
      </c>
      <c r="O335" s="11">
        <v>0.81137589836096491</v>
      </c>
      <c r="P335" s="11">
        <v>0.50251717137469665</v>
      </c>
      <c r="Q335" s="11">
        <v>0.82656899866131728</v>
      </c>
      <c r="R335" s="11">
        <v>0.51308748473231014</v>
      </c>
      <c r="S335" s="11">
        <v>0.84221727363679588</v>
      </c>
      <c r="T335" s="11">
        <v>0.51560257178072333</v>
      </c>
      <c r="U335" s="11">
        <v>0.86525661715964908</v>
      </c>
      <c r="V335" s="11">
        <v>0.52556704096534856</v>
      </c>
      <c r="W335" s="11">
        <v>0.88415606208921771</v>
      </c>
      <c r="X335" s="11">
        <v>0.5411925403351876</v>
      </c>
      <c r="Y335" s="11">
        <v>0.88613976555932172</v>
      </c>
      <c r="Z335" s="11">
        <v>0.54522084826521544</v>
      </c>
      <c r="AA335" s="11">
        <v>0.88197589927372266</v>
      </c>
      <c r="AB335" s="11">
        <v>0.53998502064177789</v>
      </c>
    </row>
    <row r="336" spans="1:28">
      <c r="A336" s="11">
        <v>0.70911447110089521</v>
      </c>
      <c r="B336" s="11">
        <v>0.48398334206434462</v>
      </c>
      <c r="C336" s="11">
        <v>0.72497901660568165</v>
      </c>
      <c r="D336" s="11">
        <v>0.49862226032679458</v>
      </c>
      <c r="E336" s="11">
        <v>0.73472431108015146</v>
      </c>
      <c r="F336" s="11">
        <v>0.49727578554783752</v>
      </c>
      <c r="G336" s="11">
        <v>0.74372522184866563</v>
      </c>
      <c r="H336" s="11">
        <v>0.49416458118242451</v>
      </c>
      <c r="I336" s="11">
        <v>0.75801266814023638</v>
      </c>
      <c r="J336" s="11">
        <v>0.49379496065486772</v>
      </c>
      <c r="K336" s="11">
        <v>0.76843207003511826</v>
      </c>
      <c r="L336" s="11">
        <v>0.50200720621073669</v>
      </c>
      <c r="M336" s="11">
        <v>0.77972856115217948</v>
      </c>
      <c r="N336" s="11">
        <v>0.49671162790051393</v>
      </c>
      <c r="O336" s="11">
        <v>0.81208047514449522</v>
      </c>
      <c r="P336" s="11">
        <v>0.50369828960185203</v>
      </c>
      <c r="Q336" s="11">
        <v>0.82730988723807686</v>
      </c>
      <c r="R336" s="11">
        <v>0.51439783118902493</v>
      </c>
      <c r="S336" s="11">
        <v>0.84245056409263441</v>
      </c>
      <c r="T336" s="11">
        <v>0.51604583850362051</v>
      </c>
      <c r="U336" s="11">
        <v>0.86592562301169895</v>
      </c>
      <c r="V336" s="11">
        <v>0.52700939475333364</v>
      </c>
      <c r="W336" s="11">
        <v>0.88445584533631605</v>
      </c>
      <c r="X336" s="11">
        <v>0.54188731576292604</v>
      </c>
      <c r="Y336" s="11">
        <v>0.88714876637533457</v>
      </c>
      <c r="Z336" s="11">
        <v>0.54754000864300656</v>
      </c>
      <c r="AA336" s="11">
        <v>0.88209714771697922</v>
      </c>
      <c r="AB336" s="11">
        <v>0.54025320395688492</v>
      </c>
    </row>
    <row r="337" spans="1:28">
      <c r="A337" s="11">
        <v>0.71151025954125335</v>
      </c>
      <c r="B337" s="11">
        <v>0.48690139886084627</v>
      </c>
      <c r="C337" s="11">
        <v>0.72598155655641872</v>
      </c>
      <c r="D337" s="11">
        <v>0.49984923373218076</v>
      </c>
      <c r="E337" s="11">
        <v>0.7353865197242665</v>
      </c>
      <c r="F337" s="11">
        <v>0.49813869662908872</v>
      </c>
      <c r="G337" s="11">
        <v>0.74449011580494429</v>
      </c>
      <c r="H337" s="11">
        <v>0.49519840701889939</v>
      </c>
      <c r="I337" s="11">
        <v>0.75902436731410439</v>
      </c>
      <c r="J337" s="11">
        <v>0.49520813387488782</v>
      </c>
      <c r="K337" s="11">
        <v>0.76921190918427973</v>
      </c>
      <c r="L337" s="11">
        <v>0.50313691105623948</v>
      </c>
      <c r="M337" s="11">
        <v>0.78027572432159342</v>
      </c>
      <c r="N337" s="11">
        <v>0.49755369571893299</v>
      </c>
      <c r="O337" s="11">
        <v>0.81228499670720355</v>
      </c>
      <c r="P337" s="11">
        <v>0.50404150866315489</v>
      </c>
      <c r="Q337" s="11">
        <v>0.82770716167186664</v>
      </c>
      <c r="R337" s="11">
        <v>0.5151037230236073</v>
      </c>
      <c r="S337" s="11">
        <v>0.84313199352688195</v>
      </c>
      <c r="T337" s="11">
        <v>0.517343679002636</v>
      </c>
      <c r="U337" s="11">
        <v>0.86611038771691173</v>
      </c>
      <c r="V337" s="11">
        <v>0.52740819584885557</v>
      </c>
      <c r="W337" s="11">
        <v>0.88469532233254033</v>
      </c>
      <c r="X337" s="11">
        <v>0.54244313610511685</v>
      </c>
      <c r="Y337" s="11">
        <v>0.88780615904672811</v>
      </c>
      <c r="Z337" s="11">
        <v>0.54905322952462099</v>
      </c>
      <c r="AA337" s="11">
        <v>0.88259166815340429</v>
      </c>
      <c r="AB337" s="11">
        <v>0.54134955958185627</v>
      </c>
    </row>
    <row r="338" spans="1:28">
      <c r="A338" s="11">
        <v>0.71412602355983301</v>
      </c>
      <c r="B338" s="11">
        <v>0.49008902852331049</v>
      </c>
      <c r="C338" s="11">
        <v>0.7268538074574703</v>
      </c>
      <c r="D338" s="11">
        <v>0.50091918789089807</v>
      </c>
      <c r="E338" s="11">
        <v>0.73672494527227594</v>
      </c>
      <c r="F338" s="11">
        <v>0.49988953070698972</v>
      </c>
      <c r="G338" s="11">
        <v>0.74531502451779252</v>
      </c>
      <c r="H338" s="11">
        <v>0.49631699545755836</v>
      </c>
      <c r="I338" s="11">
        <v>0.75963971971552779</v>
      </c>
      <c r="J338" s="11">
        <v>0.49607104495613902</v>
      </c>
      <c r="K338" s="11">
        <v>0.77073759185258639</v>
      </c>
      <c r="L338" s="11">
        <v>0.50534907601815882</v>
      </c>
      <c r="M338" s="11">
        <v>0.78174502961568404</v>
      </c>
      <c r="N338" s="11">
        <v>0.49981727406250498</v>
      </c>
      <c r="O338" s="11">
        <v>0.81270119808731511</v>
      </c>
      <c r="P338" s="11">
        <v>0.5047404527434598</v>
      </c>
      <c r="Q338" s="11">
        <v>0.82804042032011682</v>
      </c>
      <c r="R338" s="11">
        <v>0.51569706123889592</v>
      </c>
      <c r="S338" s="11">
        <v>0.84334130946947217</v>
      </c>
      <c r="T338" s="11">
        <v>0.51774248009815793</v>
      </c>
      <c r="U338" s="11">
        <v>0.86683105763345236</v>
      </c>
      <c r="V338" s="11">
        <v>0.52896866145955623</v>
      </c>
      <c r="W338" s="11">
        <v>0.88534645504125242</v>
      </c>
      <c r="X338" s="11">
        <v>0.54395635698673128</v>
      </c>
      <c r="Y338" s="11">
        <v>0.88861600336979873</v>
      </c>
      <c r="Z338" s="11">
        <v>0.55092078587438209</v>
      </c>
      <c r="AA338" s="11">
        <v>0.88288526259814704</v>
      </c>
      <c r="AB338" s="11">
        <v>0.54200542758564141</v>
      </c>
    </row>
    <row r="339" spans="1:28">
      <c r="A339" s="11">
        <v>0.71463181774649198</v>
      </c>
      <c r="B339" s="11">
        <v>0.49070598910314228</v>
      </c>
      <c r="C339" s="11">
        <v>0.72741885049400057</v>
      </c>
      <c r="D339" s="11">
        <v>0.5016139633186365</v>
      </c>
      <c r="E339" s="11">
        <v>0.73715665436911249</v>
      </c>
      <c r="F339" s="11">
        <v>0.50045507790516885</v>
      </c>
      <c r="G339" s="11">
        <v>0.74572453697438479</v>
      </c>
      <c r="H339" s="11">
        <v>0.49687420535060461</v>
      </c>
      <c r="I339" s="11">
        <v>0.75992389287312956</v>
      </c>
      <c r="J339" s="11">
        <v>0.49646984605166089</v>
      </c>
      <c r="K339" s="11">
        <v>0.77150609912507584</v>
      </c>
      <c r="L339" s="11">
        <v>0.50646766445681779</v>
      </c>
      <c r="M339" s="11">
        <v>0.78251029278968953</v>
      </c>
      <c r="N339" s="11">
        <v>0.50099839228966037</v>
      </c>
      <c r="O339" s="11">
        <v>0.81382504407439749</v>
      </c>
      <c r="P339" s="11">
        <v>0.50663024190690853</v>
      </c>
      <c r="Q339" s="11">
        <v>0.82897053202766258</v>
      </c>
      <c r="R339" s="11">
        <v>0.51735340585862444</v>
      </c>
      <c r="S339" s="11">
        <v>0.84391116520744913</v>
      </c>
      <c r="T339" s="11">
        <v>0.51883049841799644</v>
      </c>
      <c r="U339" s="11">
        <v>0.86883719952749194</v>
      </c>
      <c r="V339" s="11">
        <v>0.53331378698463272</v>
      </c>
      <c r="W339" s="11">
        <v>0.88862659068661676</v>
      </c>
      <c r="X339" s="11">
        <v>0.55157943297987799</v>
      </c>
      <c r="Y339" s="11">
        <v>0.8890107914620029</v>
      </c>
      <c r="Z339" s="11">
        <v>0.55183233123557496</v>
      </c>
      <c r="AA339" s="11">
        <v>0.88314508069083975</v>
      </c>
      <c r="AB339" s="11">
        <v>0.54258625984323083</v>
      </c>
    </row>
    <row r="340" spans="1:28">
      <c r="A340" s="11">
        <v>0.71532167313125472</v>
      </c>
      <c r="B340" s="11">
        <v>0.49154805692156134</v>
      </c>
      <c r="C340" s="11">
        <v>0.72777543105103426</v>
      </c>
      <c r="D340" s="11">
        <v>0.50205306138896721</v>
      </c>
      <c r="E340" s="11">
        <v>0.73828622949859335</v>
      </c>
      <c r="F340" s="11">
        <v>0.5019405077696738</v>
      </c>
      <c r="G340" s="11">
        <v>0.74660946044380261</v>
      </c>
      <c r="H340" s="11">
        <v>0.49807894594230318</v>
      </c>
      <c r="I340" s="11">
        <v>0.76029780492260557</v>
      </c>
      <c r="J340" s="11">
        <v>0.49699648582588668</v>
      </c>
      <c r="K340" s="11">
        <v>0.772584687750138</v>
      </c>
      <c r="L340" s="11">
        <v>0.50804480467778412</v>
      </c>
      <c r="M340" s="11">
        <v>0.78393846518817734</v>
      </c>
      <c r="N340" s="11">
        <v>0.50320916770072421</v>
      </c>
      <c r="O340" s="11">
        <v>0.81413693945752774</v>
      </c>
      <c r="P340" s="11">
        <v>0.50715688168113426</v>
      </c>
      <c r="Q340" s="11">
        <v>0.83140972173844307</v>
      </c>
      <c r="R340" s="11">
        <v>0.52170825823968936</v>
      </c>
      <c r="S340" s="11">
        <v>0.84422836645965638</v>
      </c>
      <c r="T340" s="11">
        <v>0.51943773214183986</v>
      </c>
      <c r="U340" s="11">
        <v>0.86910515213315587</v>
      </c>
      <c r="V340" s="11">
        <v>0.53389461924222215</v>
      </c>
      <c r="W340" s="11">
        <v>0.8895084603551946</v>
      </c>
      <c r="X340" s="11">
        <v>0.55363179959341746</v>
      </c>
      <c r="Y340" s="11">
        <v>0.88941439178840809</v>
      </c>
      <c r="Z340" s="11">
        <v>0.55276471985959996</v>
      </c>
      <c r="AA340" s="11">
        <v>0.8833979703010606</v>
      </c>
      <c r="AB340" s="11">
        <v>0.54315180704140997</v>
      </c>
    </row>
    <row r="341" spans="1:28">
      <c r="A341" s="11">
        <v>0.71625993631183227</v>
      </c>
      <c r="B341" s="11">
        <v>0.49269582592818534</v>
      </c>
      <c r="C341" s="11">
        <v>0.72861339536006342</v>
      </c>
      <c r="D341" s="11">
        <v>0.50308688722544204</v>
      </c>
      <c r="E341" s="11">
        <v>0.73875996337476801</v>
      </c>
      <c r="F341" s="11">
        <v>0.50256580565463849</v>
      </c>
      <c r="G341" s="11">
        <v>0.74736729384048484</v>
      </c>
      <c r="H341" s="11">
        <v>0.49911138222792256</v>
      </c>
      <c r="I341" s="11">
        <v>0.76077427570565215</v>
      </c>
      <c r="J341" s="11">
        <v>0.49766763888908205</v>
      </c>
      <c r="K341" s="11">
        <v>0.7730328119639891</v>
      </c>
      <c r="L341" s="11">
        <v>0.50870067268156927</v>
      </c>
      <c r="M341" s="11">
        <v>0.78438423098703558</v>
      </c>
      <c r="N341" s="11">
        <v>0.50389977447589629</v>
      </c>
      <c r="O341" s="11">
        <v>0.81479754410507577</v>
      </c>
      <c r="P341" s="11">
        <v>0.50827547011979324</v>
      </c>
      <c r="Q341" s="11">
        <v>0.83242456022096767</v>
      </c>
      <c r="R341" s="11">
        <v>0.52352301165694226</v>
      </c>
      <c r="S341" s="11">
        <v>0.84537268841892732</v>
      </c>
      <c r="T341" s="11">
        <v>0.52163044339178255</v>
      </c>
      <c r="U341" s="11">
        <v>0.86927065227194833</v>
      </c>
      <c r="V341" s="11">
        <v>0.53425451291379067</v>
      </c>
      <c r="W341" s="11">
        <v>0.89022951335477507</v>
      </c>
      <c r="X341" s="11">
        <v>0.55531037702683361</v>
      </c>
      <c r="Y341" s="11">
        <v>0.88974573179436511</v>
      </c>
      <c r="Z341" s="11">
        <v>0.55353036238096776</v>
      </c>
      <c r="AA341" s="11">
        <v>0.88405617613588217</v>
      </c>
      <c r="AB341" s="11">
        <v>0.54463723690591492</v>
      </c>
    </row>
    <row r="342" spans="1:28">
      <c r="A342" s="11">
        <v>0.71668492314322618</v>
      </c>
      <c r="B342" s="11">
        <v>0.49321690749898922</v>
      </c>
      <c r="C342" s="11">
        <v>0.72908380740261169</v>
      </c>
      <c r="D342" s="11">
        <v>0.50366771948303146</v>
      </c>
      <c r="E342" s="11">
        <v>0.73954060548792677</v>
      </c>
      <c r="F342" s="11">
        <v>0.50359824194025793</v>
      </c>
      <c r="G342" s="11">
        <v>0.75054689917873862</v>
      </c>
      <c r="H342" s="11">
        <v>0.50345650775299911</v>
      </c>
      <c r="I342" s="11">
        <v>0.76142701931202317</v>
      </c>
      <c r="J342" s="11">
        <v>0.49859724841139613</v>
      </c>
      <c r="K342" s="11">
        <v>0.77359013426213485</v>
      </c>
      <c r="L342" s="11">
        <v>0.50951772858458977</v>
      </c>
      <c r="M342" s="11">
        <v>0.78553882180081647</v>
      </c>
      <c r="N342" s="11">
        <v>0.50568951597775069</v>
      </c>
      <c r="O342" s="11">
        <v>0.81608909777357908</v>
      </c>
      <c r="P342" s="11">
        <v>0.51046818136973593</v>
      </c>
      <c r="Q342" s="11">
        <v>0.83300352651665655</v>
      </c>
      <c r="R342" s="11">
        <v>0.52455961659512806</v>
      </c>
      <c r="S342" s="11">
        <v>0.8461592368728017</v>
      </c>
      <c r="T342" s="11">
        <v>0.52314783292596345</v>
      </c>
      <c r="U342" s="11">
        <v>0.87005174287407983</v>
      </c>
      <c r="V342" s="11">
        <v>0.53595393361003907</v>
      </c>
      <c r="W342" s="11">
        <v>0.89062019298000228</v>
      </c>
      <c r="X342" s="11">
        <v>0.55622192238802648</v>
      </c>
      <c r="Y342" s="11">
        <v>0.89071243388621324</v>
      </c>
      <c r="Z342" s="11">
        <v>0.55576614970743021</v>
      </c>
      <c r="AA342" s="11">
        <v>0.88428481605745179</v>
      </c>
      <c r="AB342" s="11">
        <v>0.54515414982415233</v>
      </c>
    </row>
    <row r="343" spans="1:28">
      <c r="A343" s="11">
        <v>0.71776534741177</v>
      </c>
      <c r="B343" s="11">
        <v>0.49454253901511425</v>
      </c>
      <c r="C343" s="11">
        <v>0.73004794637028358</v>
      </c>
      <c r="D343" s="11">
        <v>0.50485995411703066</v>
      </c>
      <c r="E343" s="11">
        <v>0.73999269023535152</v>
      </c>
      <c r="F343" s="11">
        <v>0.50419713835896851</v>
      </c>
      <c r="G343" s="11">
        <v>0.75124942485858226</v>
      </c>
      <c r="H343" s="11">
        <v>0.50442085604670017</v>
      </c>
      <c r="I343" s="11">
        <v>0.76368331145057577</v>
      </c>
      <c r="J343" s="11">
        <v>0.50181822729439174</v>
      </c>
      <c r="K343" s="11">
        <v>0.77393009056229778</v>
      </c>
      <c r="L343" s="11">
        <v>0.51001657734170602</v>
      </c>
      <c r="M343" s="11">
        <v>0.7862543428685117</v>
      </c>
      <c r="N343" s="11">
        <v>0.50680810441640967</v>
      </c>
      <c r="O343" s="11">
        <v>0.81671288853983959</v>
      </c>
      <c r="P343" s="11">
        <v>0.51152979822332034</v>
      </c>
      <c r="Q343" s="11">
        <v>0.83394587653614372</v>
      </c>
      <c r="R343" s="11">
        <v>0.52624792088453265</v>
      </c>
      <c r="S343" s="11">
        <v>0.8470997754694628</v>
      </c>
      <c r="T343" s="11">
        <v>0.52496258634321635</v>
      </c>
      <c r="U343" s="11">
        <v>0.87033020342506395</v>
      </c>
      <c r="V343" s="11">
        <v>0.53656116733388248</v>
      </c>
      <c r="W343" s="11">
        <v>0.89141204027408705</v>
      </c>
      <c r="X343" s="11">
        <v>0.5580728041275218</v>
      </c>
      <c r="Y343" s="11">
        <v>0.89151258475166273</v>
      </c>
      <c r="Z343" s="11">
        <v>0.55761703144692554</v>
      </c>
      <c r="AA343" s="11">
        <v>0.88498805702834005</v>
      </c>
      <c r="AB343" s="11">
        <v>0.54674796465538444</v>
      </c>
    </row>
    <row r="344" spans="1:28">
      <c r="A344" s="11">
        <v>0.71944434468227714</v>
      </c>
      <c r="B344" s="11">
        <v>0.496610190688064</v>
      </c>
      <c r="C344" s="11">
        <v>0.73141118126909699</v>
      </c>
      <c r="D344" s="11">
        <v>0.50654825840643525</v>
      </c>
      <c r="E344" s="11">
        <v>0.74030723934130616</v>
      </c>
      <c r="F344" s="11">
        <v>0.50461400361561159</v>
      </c>
      <c r="G344" s="11">
        <v>0.75236146299501816</v>
      </c>
      <c r="H344" s="11">
        <v>0.50594936198772489</v>
      </c>
      <c r="I344" s="11">
        <v>0.7644044275459938</v>
      </c>
      <c r="J344" s="11">
        <v>0.50285066358001118</v>
      </c>
      <c r="K344" s="11">
        <v>0.77445135688921418</v>
      </c>
      <c r="L344" s="11">
        <v>0.51078221986307382</v>
      </c>
      <c r="M344" s="11">
        <v>0.78698134288381694</v>
      </c>
      <c r="N344" s="11">
        <v>0.5079447570161898</v>
      </c>
      <c r="O344" s="11">
        <v>0.81714545164496777</v>
      </c>
      <c r="P344" s="11">
        <v>0.51226626017672316</v>
      </c>
      <c r="Q344" s="11">
        <v>0.83419252559219326</v>
      </c>
      <c r="R344" s="11">
        <v>0.52669118760742983</v>
      </c>
      <c r="S344" s="11">
        <v>0.84767700798074697</v>
      </c>
      <c r="T344" s="11">
        <v>0.52608117478187533</v>
      </c>
      <c r="U344" s="11">
        <v>0.87136260905276919</v>
      </c>
      <c r="V344" s="11">
        <v>0.5388150188214661</v>
      </c>
      <c r="W344" s="11">
        <v>0.89222311564816059</v>
      </c>
      <c r="X344" s="11">
        <v>0.55997370969781435</v>
      </c>
      <c r="Y344" s="11">
        <v>0.8917672583200712</v>
      </c>
      <c r="Z344" s="11">
        <v>0.55820759056050329</v>
      </c>
      <c r="AA344" s="11">
        <v>0.88532582054884057</v>
      </c>
      <c r="AB344" s="11">
        <v>0.54751360717675224</v>
      </c>
    </row>
    <row r="345" spans="1:28">
      <c r="A345" s="11">
        <v>0.72012222860700059</v>
      </c>
      <c r="B345" s="11">
        <v>0.49744531075220566</v>
      </c>
      <c r="C345" s="11">
        <v>0.73240274951038686</v>
      </c>
      <c r="D345" s="11">
        <v>0.50777662136267687</v>
      </c>
      <c r="E345" s="11">
        <v>0.74054410627939349</v>
      </c>
      <c r="F345" s="11">
        <v>0.50492804210894937</v>
      </c>
      <c r="G345" s="11">
        <v>0.75400775014091637</v>
      </c>
      <c r="H345" s="11">
        <v>0.50821294033129694</v>
      </c>
      <c r="I345" s="11">
        <v>0.76504862459123391</v>
      </c>
      <c r="J345" s="11">
        <v>0.50377332534804786</v>
      </c>
      <c r="K345" s="11">
        <v>0.7752538597917199</v>
      </c>
      <c r="L345" s="11">
        <v>0.5119633380902292</v>
      </c>
      <c r="M345" s="11">
        <v>0.78731805868037941</v>
      </c>
      <c r="N345" s="11">
        <v>0.50847139679041553</v>
      </c>
      <c r="O345" s="11">
        <v>0.81743689487182714</v>
      </c>
      <c r="P345" s="11">
        <v>0.51276510893383942</v>
      </c>
      <c r="Q345" s="11">
        <v>0.83453613973516305</v>
      </c>
      <c r="R345" s="11">
        <v>0.52730953773811706</v>
      </c>
      <c r="S345" s="11">
        <v>0.84992046916278263</v>
      </c>
      <c r="T345" s="11">
        <v>0.53043602716294025</v>
      </c>
      <c r="U345" s="11">
        <v>0.87213581869591061</v>
      </c>
      <c r="V345" s="11">
        <v>0.54050332311087068</v>
      </c>
      <c r="W345" s="11">
        <v>0.89247045867710761</v>
      </c>
      <c r="X345" s="11">
        <v>0.56055454195540377</v>
      </c>
      <c r="Y345" s="11">
        <v>0.89192235364200856</v>
      </c>
      <c r="Z345" s="11">
        <v>0.55856748423207181</v>
      </c>
      <c r="AA345" s="11">
        <v>0.88657727769531047</v>
      </c>
      <c r="AB345" s="11">
        <v>0.55035523867620262</v>
      </c>
    </row>
    <row r="346" spans="1:28">
      <c r="A346" s="11">
        <v>0.72172939711727213</v>
      </c>
      <c r="B346" s="11">
        <v>0.49942542072126034</v>
      </c>
      <c r="C346" s="11">
        <v>0.7326797851739284</v>
      </c>
      <c r="D346" s="11">
        <v>0.50811984042397973</v>
      </c>
      <c r="E346" s="11">
        <v>0.7408153571278483</v>
      </c>
      <c r="F346" s="11">
        <v>0.50528793578051789</v>
      </c>
      <c r="G346" s="11">
        <v>0.75510802067802485</v>
      </c>
      <c r="H346" s="11">
        <v>0.50972616121291137</v>
      </c>
      <c r="I346" s="11">
        <v>0.76636693164567227</v>
      </c>
      <c r="J346" s="11">
        <v>0.50566311451149659</v>
      </c>
      <c r="K346" s="11">
        <v>0.77584002686684916</v>
      </c>
      <c r="L346" s="11">
        <v>0.51282624917148045</v>
      </c>
      <c r="M346" s="11">
        <v>0.7880775823805799</v>
      </c>
      <c r="N346" s="11">
        <v>0.50966363142441473</v>
      </c>
      <c r="O346" s="11">
        <v>0.817615851239197</v>
      </c>
      <c r="P346" s="11">
        <v>0.51307219967289985</v>
      </c>
      <c r="Q346" s="11">
        <v>0.83492588290006586</v>
      </c>
      <c r="R346" s="11">
        <v>0.52801265047098844</v>
      </c>
      <c r="S346" s="11">
        <v>0.85073099212990533</v>
      </c>
      <c r="T346" s="11">
        <v>0.53201316738390658</v>
      </c>
      <c r="U346" s="11">
        <v>0.8729904649152832</v>
      </c>
      <c r="V346" s="11">
        <v>0.54237087946063178</v>
      </c>
      <c r="W346" s="11">
        <v>0.89312945741854233</v>
      </c>
      <c r="X346" s="11">
        <v>0.56210805981182699</v>
      </c>
      <c r="Y346" s="11">
        <v>0.89221932593458175</v>
      </c>
      <c r="Z346" s="11">
        <v>0.55926225965981025</v>
      </c>
      <c r="AA346" s="11">
        <v>0.8874797125372631</v>
      </c>
      <c r="AB346" s="11">
        <v>0.55240760528974209</v>
      </c>
    </row>
    <row r="347" spans="1:28">
      <c r="A347" s="11">
        <v>0.72319739740458722</v>
      </c>
      <c r="B347" s="11">
        <v>0.50123600548594682</v>
      </c>
      <c r="C347" s="11">
        <v>0.73502361660458448</v>
      </c>
      <c r="D347" s="11">
        <v>0.51103789722048143</v>
      </c>
      <c r="E347" s="11">
        <v>0.74239956396107742</v>
      </c>
      <c r="F347" s="11">
        <v>0.50739032622485458</v>
      </c>
      <c r="G347" s="11">
        <v>0.75642246152289139</v>
      </c>
      <c r="H347" s="11">
        <v>0.51153674597759791</v>
      </c>
      <c r="I347" s="11">
        <v>0.7671211656654725</v>
      </c>
      <c r="J347" s="11">
        <v>0.5067511328313351</v>
      </c>
      <c r="K347" s="11">
        <v>0.77712155910140257</v>
      </c>
      <c r="L347" s="11">
        <v>0.51471603833492918</v>
      </c>
      <c r="M347" s="11">
        <v>0.78832629291213174</v>
      </c>
      <c r="N347" s="11">
        <v>0.51005548476565921</v>
      </c>
      <c r="O347" s="11">
        <v>0.82015191861678061</v>
      </c>
      <c r="P347" s="11">
        <v>0.51742705205396478</v>
      </c>
      <c r="Q347" s="11">
        <v>0.83549731792686777</v>
      </c>
      <c r="R347" s="11">
        <v>0.52904508675660789</v>
      </c>
      <c r="S347" s="11">
        <v>0.85172501233304321</v>
      </c>
      <c r="T347" s="11">
        <v>0.53395020127644155</v>
      </c>
      <c r="U347" s="11">
        <v>0.87327505510103742</v>
      </c>
      <c r="V347" s="11">
        <v>0.54299617734559646</v>
      </c>
      <c r="W347" s="11">
        <v>0.89375262201090699</v>
      </c>
      <c r="X347" s="11">
        <v>0.56359348967633194</v>
      </c>
      <c r="Y347" s="11">
        <v>0.89283530110523068</v>
      </c>
      <c r="Z347" s="11">
        <v>0.56070461344779532</v>
      </c>
      <c r="AA347" s="11">
        <v>0.88757671129186833</v>
      </c>
      <c r="AB347" s="11">
        <v>0.55262854387576288</v>
      </c>
    </row>
    <row r="348" spans="1:28">
      <c r="A348" s="11">
        <v>0.72400397452473275</v>
      </c>
      <c r="B348" s="11">
        <v>0.50223092389846835</v>
      </c>
      <c r="C348" s="11">
        <v>0.73598912703593722</v>
      </c>
      <c r="D348" s="11">
        <v>0.51224263781217994</v>
      </c>
      <c r="E348" s="11">
        <v>0.74295862087408993</v>
      </c>
      <c r="F348" s="11">
        <v>0.50813234638167926</v>
      </c>
      <c r="G348" s="11">
        <v>0.75790635579807197</v>
      </c>
      <c r="H348" s="11">
        <v>0.51358077528600454</v>
      </c>
      <c r="I348" s="11">
        <v>0.76764357421459761</v>
      </c>
      <c r="J348" s="11">
        <v>0.50750565894585908</v>
      </c>
      <c r="K348" s="11">
        <v>0.77747490761945059</v>
      </c>
      <c r="L348" s="11">
        <v>0.51523711990573307</v>
      </c>
      <c r="M348" s="11">
        <v>0.78864196397140907</v>
      </c>
      <c r="N348" s="11">
        <v>0.51055433352277546</v>
      </c>
      <c r="O348" s="11">
        <v>0.82124304115382973</v>
      </c>
      <c r="P348" s="11">
        <v>0.51930155615800322</v>
      </c>
      <c r="Q348" s="11">
        <v>0.83673338743294834</v>
      </c>
      <c r="R348" s="11">
        <v>0.53128087408307034</v>
      </c>
      <c r="S348" s="11">
        <v>0.85208555212842996</v>
      </c>
      <c r="T348" s="11">
        <v>0.53465331400931293</v>
      </c>
      <c r="U348" s="11">
        <v>0.874329352281493</v>
      </c>
      <c r="V348" s="11">
        <v>0.54531533772338758</v>
      </c>
      <c r="W348" s="11">
        <v>0.89407338134526582</v>
      </c>
      <c r="X348" s="11">
        <v>0.56435913219769973</v>
      </c>
      <c r="Y348" s="11">
        <v>0.89307235020523723</v>
      </c>
      <c r="Z348" s="11">
        <v>0.56126043378998614</v>
      </c>
      <c r="AA348" s="11">
        <v>0.8882583007550322</v>
      </c>
      <c r="AB348" s="11">
        <v>0.55418206173218609</v>
      </c>
    </row>
    <row r="349" spans="1:28">
      <c r="A349" s="11">
        <v>0.72495720203035929</v>
      </c>
      <c r="B349" s="11">
        <v>0.50340926302391287</v>
      </c>
      <c r="C349" s="11">
        <v>0.73640742345861132</v>
      </c>
      <c r="D349" s="11">
        <v>0.51276510893383931</v>
      </c>
      <c r="E349" s="11">
        <v>0.74341452605599989</v>
      </c>
      <c r="F349" s="11">
        <v>0.50873958010552267</v>
      </c>
      <c r="G349" s="11">
        <v>0.75906075729208633</v>
      </c>
      <c r="H349" s="11">
        <v>0.51517459011723665</v>
      </c>
      <c r="I349" s="11">
        <v>0.76893944654606738</v>
      </c>
      <c r="J349" s="11">
        <v>0.50938016304989753</v>
      </c>
      <c r="K349" s="11">
        <v>0.77779735101930203</v>
      </c>
      <c r="L349" s="11">
        <v>0.51571373584916169</v>
      </c>
      <c r="M349" s="11">
        <v>0.78960141267581851</v>
      </c>
      <c r="N349" s="11">
        <v>0.51207172305695636</v>
      </c>
      <c r="O349" s="11">
        <v>0.82184535715600582</v>
      </c>
      <c r="P349" s="11">
        <v>0.52033816109618902</v>
      </c>
      <c r="Q349" s="11">
        <v>0.83776705408769048</v>
      </c>
      <c r="R349" s="11">
        <v>0.53315537818710879</v>
      </c>
      <c r="S349" s="11">
        <v>0.85281677478250073</v>
      </c>
      <c r="T349" s="11">
        <v>0.5360831618395987</v>
      </c>
      <c r="U349" s="11">
        <v>0.87475317274273923</v>
      </c>
      <c r="V349" s="11">
        <v>0.54624772634741259</v>
      </c>
      <c r="W349" s="11">
        <v>0.89452087120682366</v>
      </c>
      <c r="X349" s="11">
        <v>0.56542769680556149</v>
      </c>
      <c r="Y349" s="11">
        <v>0.89379671585655829</v>
      </c>
      <c r="Z349" s="11">
        <v>0.56295985448623453</v>
      </c>
      <c r="AA349" s="11">
        <v>0.88927159131653377</v>
      </c>
      <c r="AB349" s="11">
        <v>0.55650122210997721</v>
      </c>
    </row>
    <row r="350" spans="1:28">
      <c r="A350" s="11">
        <v>0.72555278216731278</v>
      </c>
      <c r="B350" s="11">
        <v>0.50414572497731569</v>
      </c>
      <c r="C350" s="11">
        <v>0.73727144557757751</v>
      </c>
      <c r="D350" s="11">
        <v>0.51384617949940037</v>
      </c>
      <c r="E350" s="11">
        <v>0.74468291030511258</v>
      </c>
      <c r="F350" s="11">
        <v>0.51042927394578264</v>
      </c>
      <c r="G350" s="11">
        <v>0.75988331248506913</v>
      </c>
      <c r="H350" s="11">
        <v>0.51631124271701678</v>
      </c>
      <c r="I350" s="11">
        <v>0.76931976851639161</v>
      </c>
      <c r="J350" s="11">
        <v>0.50993737294294383</v>
      </c>
      <c r="K350" s="11">
        <v>0.77997513168155752</v>
      </c>
      <c r="L350" s="11">
        <v>0.51893471473215735</v>
      </c>
      <c r="M350" s="11">
        <v>0.79034754427047393</v>
      </c>
      <c r="N350" s="11">
        <v>0.51325700993667822</v>
      </c>
      <c r="O350" s="11">
        <v>0.82223190290952464</v>
      </c>
      <c r="P350" s="11">
        <v>0.52100514550681798</v>
      </c>
      <c r="Q350" s="11">
        <v>0.83898523683016435</v>
      </c>
      <c r="R350" s="11">
        <v>0.53536615359817263</v>
      </c>
      <c r="S350" s="11">
        <v>0.85301686975845703</v>
      </c>
      <c r="T350" s="11">
        <v>0.53647501518084317</v>
      </c>
      <c r="U350" s="11">
        <v>0.87500974174097301</v>
      </c>
      <c r="V350" s="11">
        <v>0.54681327354559173</v>
      </c>
      <c r="W350" s="11">
        <v>0.89471052999580425</v>
      </c>
      <c r="X350" s="11">
        <v>0.56588485903701347</v>
      </c>
      <c r="Y350" s="11">
        <v>0.89466824581903581</v>
      </c>
      <c r="Z350" s="11">
        <v>0.565012221099774</v>
      </c>
      <c r="AA350" s="11">
        <v>0.88957384636436632</v>
      </c>
      <c r="AB350" s="11">
        <v>0.55719599753771565</v>
      </c>
    </row>
    <row r="351" spans="1:28">
      <c r="A351" s="11">
        <v>0.72836008954652076</v>
      </c>
      <c r="B351" s="11">
        <v>0.50761960211600821</v>
      </c>
      <c r="C351" s="11">
        <v>0.73813409623286286</v>
      </c>
      <c r="D351" s="11">
        <v>0.51492586051410594</v>
      </c>
      <c r="E351" s="11">
        <v>0.74574371761385849</v>
      </c>
      <c r="F351" s="11">
        <v>0.51184244716580274</v>
      </c>
      <c r="G351" s="11">
        <v>0.76074587751576495</v>
      </c>
      <c r="H351" s="11">
        <v>0.51750347735101598</v>
      </c>
      <c r="I351" s="11">
        <v>0.77035497073336956</v>
      </c>
      <c r="J351" s="11">
        <v>0.51145476247712474</v>
      </c>
      <c r="K351" s="11">
        <v>0.78033775173506459</v>
      </c>
      <c r="L351" s="11">
        <v>0.51947108136237152</v>
      </c>
      <c r="M351" s="11">
        <v>0.79091862191407558</v>
      </c>
      <c r="N351" s="11">
        <v>0.51416577619616022</v>
      </c>
      <c r="O351" s="11">
        <v>0.82351220789207891</v>
      </c>
      <c r="P351" s="11">
        <v>0.52321592091788183</v>
      </c>
      <c r="Q351" s="11">
        <v>0.83937027295201272</v>
      </c>
      <c r="R351" s="11">
        <v>0.53606509767847754</v>
      </c>
      <c r="S351" s="11">
        <v>0.85335896762057595</v>
      </c>
      <c r="T351" s="11">
        <v>0.5371461682440386</v>
      </c>
      <c r="U351" s="11">
        <v>0.87846335310286405</v>
      </c>
      <c r="V351" s="11">
        <v>0.55443634953873844</v>
      </c>
      <c r="W351" s="11">
        <v>0.89495699902111536</v>
      </c>
      <c r="X351" s="11">
        <v>0.56648375545572405</v>
      </c>
      <c r="Y351" s="11">
        <v>0.89513353178484789</v>
      </c>
      <c r="Z351" s="11">
        <v>0.56610857672474535</v>
      </c>
      <c r="AA351" s="11">
        <v>0.89023205219918788</v>
      </c>
      <c r="AB351" s="11">
        <v>0.55870921841933008</v>
      </c>
    </row>
    <row r="352" spans="1:28">
      <c r="A352" s="11">
        <v>0.73185425944548166</v>
      </c>
      <c r="B352" s="11">
        <v>0.51196472764108469</v>
      </c>
      <c r="C352" s="11">
        <v>0.73895560297772123</v>
      </c>
      <c r="D352" s="11">
        <v>0.51595412814715891</v>
      </c>
      <c r="E352" s="11">
        <v>0.74900509518612524</v>
      </c>
      <c r="F352" s="11">
        <v>0.51618757269087923</v>
      </c>
      <c r="G352" s="11">
        <v>0.76124482372724522</v>
      </c>
      <c r="H352" s="11">
        <v>0.51819408412618806</v>
      </c>
      <c r="I352" s="11">
        <v>0.77116262076023778</v>
      </c>
      <c r="J352" s="11">
        <v>0.5126386598059911</v>
      </c>
      <c r="K352" s="11">
        <v>0.78058087199821136</v>
      </c>
      <c r="L352" s="11">
        <v>0.51983097503394005</v>
      </c>
      <c r="M352" s="11">
        <v>0.79317614827739191</v>
      </c>
      <c r="N352" s="11">
        <v>0.51776888156441203</v>
      </c>
      <c r="O352" s="11">
        <v>0.8241094108551873</v>
      </c>
      <c r="P352" s="11">
        <v>0.52424835720350127</v>
      </c>
      <c r="Q352" s="11">
        <v>0.84043594749952466</v>
      </c>
      <c r="R352" s="11">
        <v>0.53800213157101251</v>
      </c>
      <c r="S352" s="11">
        <v>0.85358395920644392</v>
      </c>
      <c r="T352" s="11">
        <v>0.5375880454160803</v>
      </c>
      <c r="U352" s="11">
        <v>0.87947561850203904</v>
      </c>
      <c r="V352" s="11">
        <v>0.55667213686520089</v>
      </c>
      <c r="W352" s="11">
        <v>0.89520084603551897</v>
      </c>
      <c r="X352" s="11">
        <v>0.56707709367101267</v>
      </c>
      <c r="Y352" s="11">
        <v>0.89530272668150679</v>
      </c>
      <c r="Z352" s="11">
        <v>0.56650737782026728</v>
      </c>
      <c r="AA352" s="11">
        <v>0.89097080164274411</v>
      </c>
      <c r="AB352" s="11">
        <v>0.56040863911557848</v>
      </c>
    </row>
    <row r="353" spans="1:28">
      <c r="A353" s="11">
        <v>0.73235706076713081</v>
      </c>
      <c r="B353" s="11">
        <v>0.51259002552604938</v>
      </c>
      <c r="C353" s="11">
        <v>0.73986214047079535</v>
      </c>
      <c r="D353" s="11">
        <v>0.51708939119608366</v>
      </c>
      <c r="E353" s="11">
        <v>0.74982776207862201</v>
      </c>
      <c r="F353" s="11">
        <v>0.51728392831585057</v>
      </c>
      <c r="G353" s="11">
        <v>0.76172964881953265</v>
      </c>
      <c r="H353" s="11">
        <v>0.51886523718938349</v>
      </c>
      <c r="I353" s="11">
        <v>0.7733366522479056</v>
      </c>
      <c r="J353" s="11">
        <v>0.51582628946845532</v>
      </c>
      <c r="K353" s="11">
        <v>0.78138131455950388</v>
      </c>
      <c r="L353" s="11">
        <v>0.5210162619136619</v>
      </c>
      <c r="M353" s="11">
        <v>0.79385531934432185</v>
      </c>
      <c r="N353" s="11">
        <v>0.51885551033339505</v>
      </c>
      <c r="O353" s="11">
        <v>0.82515860647188122</v>
      </c>
      <c r="P353" s="11">
        <v>0.52606311062075417</v>
      </c>
      <c r="Q353" s="11">
        <v>0.84220767850519385</v>
      </c>
      <c r="R353" s="11">
        <v>0.54122311045400817</v>
      </c>
      <c r="S353" s="11">
        <v>0.85442214507346836</v>
      </c>
      <c r="T353" s="11">
        <v>0.53924439003580882</v>
      </c>
      <c r="U353" s="11">
        <v>0.88006143645363766</v>
      </c>
      <c r="V353" s="11">
        <v>0.55796997736421639</v>
      </c>
      <c r="W353" s="11">
        <v>0.89589742693329555</v>
      </c>
      <c r="X353" s="11">
        <v>0.56877651436726107</v>
      </c>
      <c r="Y353" s="11">
        <v>0.89592839530977675</v>
      </c>
      <c r="Z353" s="11">
        <v>0.56799280768477223</v>
      </c>
      <c r="AA353" s="11">
        <v>0.89136399302301905</v>
      </c>
      <c r="AB353" s="11">
        <v>0.56132018447677134</v>
      </c>
    </row>
    <row r="354" spans="1:28">
      <c r="A354" s="11">
        <v>0.73326539529761015</v>
      </c>
      <c r="B354" s="11">
        <v>0.51371973037155216</v>
      </c>
      <c r="C354" s="11">
        <v>0.74151063981523568</v>
      </c>
      <c r="D354" s="11">
        <v>0.51915704286903341</v>
      </c>
      <c r="E354" s="11">
        <v>0.75156478629126233</v>
      </c>
      <c r="F354" s="11">
        <v>0.51960308869364169</v>
      </c>
      <c r="G354" s="11">
        <v>0.7618661529717301</v>
      </c>
      <c r="H354" s="11">
        <v>0.51905421610572833</v>
      </c>
      <c r="I354" s="11">
        <v>0.77383021615321401</v>
      </c>
      <c r="J354" s="11">
        <v>0.51655024546415884</v>
      </c>
      <c r="K354" s="11">
        <v>0.78214570114956705</v>
      </c>
      <c r="L354" s="11">
        <v>0.52215291451344203</v>
      </c>
      <c r="M354" s="11">
        <v>0.79586413517608645</v>
      </c>
      <c r="N354" s="11">
        <v>0.52207648921639072</v>
      </c>
      <c r="O354" s="11">
        <v>0.82554617483321358</v>
      </c>
      <c r="P354" s="11">
        <v>0.5267342636839496</v>
      </c>
      <c r="Q354" s="11">
        <v>0.84247974559373706</v>
      </c>
      <c r="R354" s="11">
        <v>0.54172195921112443</v>
      </c>
      <c r="S354" s="11">
        <v>0.85480758147876679</v>
      </c>
      <c r="T354" s="11">
        <v>0.54001281165888759</v>
      </c>
      <c r="U354" s="11">
        <v>0.88057369878799518</v>
      </c>
      <c r="V354" s="11">
        <v>0.55910662996399652</v>
      </c>
      <c r="W354" s="11">
        <v>0.89627849251852842</v>
      </c>
      <c r="X354" s="11">
        <v>0.56970890299128607</v>
      </c>
      <c r="Y354" s="11">
        <v>0.89653996436332517</v>
      </c>
      <c r="Z354" s="11">
        <v>0.56944627787960111</v>
      </c>
      <c r="AA354" s="11">
        <v>0.89176584500638378</v>
      </c>
      <c r="AB354" s="11">
        <v>0.56225257310079635</v>
      </c>
    </row>
    <row r="355" spans="1:28">
      <c r="A355" s="11">
        <v>0.73475284920748896</v>
      </c>
      <c r="B355" s="11">
        <v>0.51557061211104749</v>
      </c>
      <c r="C355" s="11">
        <v>0.74406293372538834</v>
      </c>
      <c r="D355" s="11">
        <v>0.52236829489604075</v>
      </c>
      <c r="E355" s="11">
        <v>0.75374880133868027</v>
      </c>
      <c r="F355" s="11">
        <v>0.52252114549014339</v>
      </c>
      <c r="G355" s="11">
        <v>0.76357598515399605</v>
      </c>
      <c r="H355" s="11">
        <v>0.52142478986517204</v>
      </c>
      <c r="I355" s="11">
        <v>0.77438574262672133</v>
      </c>
      <c r="J355" s="11">
        <v>0.51736730136717934</v>
      </c>
      <c r="K355" s="11">
        <v>0.78260927792251644</v>
      </c>
      <c r="L355" s="11">
        <v>0.52284352128861411</v>
      </c>
      <c r="M355" s="11">
        <v>0.79629555229043203</v>
      </c>
      <c r="N355" s="11">
        <v>0.52277126464412915</v>
      </c>
      <c r="O355" s="11">
        <v>0.82606156917123863</v>
      </c>
      <c r="P355" s="11">
        <v>0.5276291344348768</v>
      </c>
      <c r="Q355" s="11">
        <v>0.84357836944262965</v>
      </c>
      <c r="R355" s="11">
        <v>0.54374236615498794</v>
      </c>
      <c r="S355" s="11">
        <v>0.85514138047091515</v>
      </c>
      <c r="T355" s="11">
        <v>0.54067979606951655</v>
      </c>
      <c r="U355" s="11">
        <v>0.88132851952682634</v>
      </c>
      <c r="V355" s="11">
        <v>0.56078520739741267</v>
      </c>
      <c r="W355" s="11">
        <v>0.89659225982380042</v>
      </c>
      <c r="X355" s="11">
        <v>0.57047732461436484</v>
      </c>
      <c r="Y355" s="11">
        <v>0.8969620703815524</v>
      </c>
      <c r="Z355" s="11">
        <v>0.57045648135153293</v>
      </c>
      <c r="AA355" s="11">
        <v>0.89272890406996475</v>
      </c>
      <c r="AB355" s="11">
        <v>0.56448836042725881</v>
      </c>
    </row>
    <row r="356" spans="1:28">
      <c r="A356" s="11">
        <v>0.73733269884595087</v>
      </c>
      <c r="B356" s="11">
        <v>0.51878186413805483</v>
      </c>
      <c r="C356" s="11">
        <v>0.74444008623763547</v>
      </c>
      <c r="D356" s="11">
        <v>0.52284352128861389</v>
      </c>
      <c r="E356" s="11">
        <v>0.75421234738956078</v>
      </c>
      <c r="F356" s="11">
        <v>0.5231422747225416</v>
      </c>
      <c r="G356" s="11">
        <v>0.76467037189144094</v>
      </c>
      <c r="H356" s="11">
        <v>0.52294217939935295</v>
      </c>
      <c r="I356" s="11">
        <v>0.77588886906561505</v>
      </c>
      <c r="J356" s="11">
        <v>0.51957807677824319</v>
      </c>
      <c r="K356" s="11">
        <v>0.78552466073906468</v>
      </c>
      <c r="L356" s="11">
        <v>0.5271886468136906</v>
      </c>
      <c r="M356" s="11">
        <v>0.80012378131839479</v>
      </c>
      <c r="N356" s="11">
        <v>0.52894087044244698</v>
      </c>
      <c r="O356" s="11">
        <v>0.82640618800440224</v>
      </c>
      <c r="P356" s="11">
        <v>0.52822803085358738</v>
      </c>
      <c r="Q356" s="11">
        <v>0.84388244442394267</v>
      </c>
      <c r="R356" s="11">
        <v>0.54430235514974512</v>
      </c>
      <c r="S356" s="11">
        <v>0.8558394076451038</v>
      </c>
      <c r="T356" s="11">
        <v>0.54207629467927088</v>
      </c>
      <c r="U356" s="11">
        <v>0.88208158894143751</v>
      </c>
      <c r="V356" s="11">
        <v>0.56246934303425078</v>
      </c>
      <c r="W356" s="11">
        <v>0.89673909243462413</v>
      </c>
      <c r="X356" s="11">
        <v>0.57083721828593337</v>
      </c>
      <c r="Y356" s="11">
        <v>0.8976591181068504</v>
      </c>
      <c r="Z356" s="11">
        <v>0.57213505878494908</v>
      </c>
      <c r="AA356" s="11">
        <v>0.89290644643330475</v>
      </c>
      <c r="AB356" s="11">
        <v>0.56490522568390189</v>
      </c>
    </row>
    <row r="357" spans="1:28">
      <c r="A357" s="11">
        <v>0.73887103146099664</v>
      </c>
      <c r="B357" s="11">
        <v>0.52069805476775755</v>
      </c>
      <c r="C357" s="11">
        <v>0.74582800748270506</v>
      </c>
      <c r="D357" s="11">
        <v>0.52459435536651489</v>
      </c>
      <c r="E357" s="11">
        <v>0.75480578821294086</v>
      </c>
      <c r="F357" s="11">
        <v>0.52393848736272997</v>
      </c>
      <c r="G357" s="11">
        <v>0.76678971653029915</v>
      </c>
      <c r="H357" s="11">
        <v>0.52588107945868678</v>
      </c>
      <c r="I357" s="11">
        <v>0.77669117749177652</v>
      </c>
      <c r="J357" s="11">
        <v>0.52075919500539858</v>
      </c>
      <c r="K357" s="11">
        <v>0.78614276310299713</v>
      </c>
      <c r="L357" s="11">
        <v>0.52811130858172728</v>
      </c>
      <c r="M357" s="11">
        <v>0.80058006948589555</v>
      </c>
      <c r="N357" s="11">
        <v>0.5296773323958498</v>
      </c>
      <c r="O357" s="11">
        <v>0.82685306761891997</v>
      </c>
      <c r="P357" s="11">
        <v>0.52900617933265448</v>
      </c>
      <c r="Q357" s="11">
        <v>0.84465628230208301</v>
      </c>
      <c r="R357" s="11">
        <v>0.54573220298003089</v>
      </c>
      <c r="S357" s="11">
        <v>0.85610036100084408</v>
      </c>
      <c r="T357" s="11">
        <v>0.54259876580093025</v>
      </c>
      <c r="U357" s="11">
        <v>0.8833950821064569</v>
      </c>
      <c r="V357" s="11">
        <v>0.56540963264444011</v>
      </c>
      <c r="W357" s="11">
        <v>0.89742431128513456</v>
      </c>
      <c r="X357" s="11">
        <v>0.57252135392277148</v>
      </c>
      <c r="Y357" s="11">
        <v>0.89783183789718968</v>
      </c>
      <c r="Z357" s="11">
        <v>0.57255192404159216</v>
      </c>
      <c r="AA357" s="11">
        <v>0.89310044394251531</v>
      </c>
      <c r="AB357" s="11">
        <v>0.56536238791535387</v>
      </c>
    </row>
    <row r="358" spans="1:28">
      <c r="A358" s="11">
        <v>0.74191477517598015</v>
      </c>
      <c r="B358" s="11">
        <v>0.5244901390523542</v>
      </c>
      <c r="C358" s="11">
        <v>0.74651099639579266</v>
      </c>
      <c r="D358" s="11">
        <v>0.52545726644776614</v>
      </c>
      <c r="E358" s="11">
        <v>0.75549856033293816</v>
      </c>
      <c r="F358" s="11">
        <v>0.5248680968850441</v>
      </c>
      <c r="G358" s="11">
        <v>0.7674545858922952</v>
      </c>
      <c r="H358" s="11">
        <v>0.52680374122672347</v>
      </c>
      <c r="I358" s="11">
        <v>0.78088112908619089</v>
      </c>
      <c r="J358" s="11">
        <v>0.5269288008037164</v>
      </c>
      <c r="K358" s="11">
        <v>0.78678661973209352</v>
      </c>
      <c r="L358" s="11">
        <v>0.52907565687542835</v>
      </c>
      <c r="M358" s="11">
        <v>0.80289786032416488</v>
      </c>
      <c r="N358" s="11">
        <v>0.53342773015478218</v>
      </c>
      <c r="O358" s="11">
        <v>0.82791146670593574</v>
      </c>
      <c r="P358" s="11">
        <v>0.53085011331787246</v>
      </c>
      <c r="Q358" s="11">
        <v>0.84496224010061782</v>
      </c>
      <c r="R358" s="11">
        <v>0.54629775017821003</v>
      </c>
      <c r="S358" s="11">
        <v>0.85652360336934152</v>
      </c>
      <c r="T358" s="11">
        <v>0.54345056047533769</v>
      </c>
      <c r="U358" s="11">
        <v>0.88373659032936192</v>
      </c>
      <c r="V358" s="11">
        <v>0.5661752751658079</v>
      </c>
      <c r="W358" s="11">
        <v>0.89816022234652459</v>
      </c>
      <c r="X358" s="11">
        <v>0.57433610734002438</v>
      </c>
      <c r="Y358" s="11">
        <v>0.89808739268901827</v>
      </c>
      <c r="Z358" s="11">
        <v>0.5731688846214239</v>
      </c>
      <c r="AA358" s="11">
        <v>0.89632651859344969</v>
      </c>
      <c r="AB358" s="11">
        <v>0.57298546390850058</v>
      </c>
    </row>
    <row r="359" spans="1:28">
      <c r="A359" s="11">
        <v>0.7438152444572137</v>
      </c>
      <c r="B359" s="11">
        <v>0.52686071281179792</v>
      </c>
      <c r="C359" s="11">
        <v>0.74744359169880381</v>
      </c>
      <c r="D359" s="11">
        <v>0.52663560557321065</v>
      </c>
      <c r="E359" s="11">
        <v>0.7571629962903581</v>
      </c>
      <c r="F359" s="11">
        <v>0.52710388421150656</v>
      </c>
      <c r="G359" s="11">
        <v>0.7684830740735068</v>
      </c>
      <c r="H359" s="11">
        <v>0.52823358905700923</v>
      </c>
      <c r="I359" s="11">
        <v>0.78135012162824802</v>
      </c>
      <c r="J359" s="11">
        <v>0.52761940757888848</v>
      </c>
      <c r="K359" s="11">
        <v>0.78718941643925622</v>
      </c>
      <c r="L359" s="11">
        <v>0.52968289059927176</v>
      </c>
      <c r="M359" s="11">
        <v>0.80401897087408303</v>
      </c>
      <c r="N359" s="11">
        <v>0.53524248357203508</v>
      </c>
      <c r="O359" s="11">
        <v>0.82840436367206283</v>
      </c>
      <c r="P359" s="11">
        <v>0.53170885574655724</v>
      </c>
      <c r="Q359" s="11">
        <v>0.8458029179901303</v>
      </c>
      <c r="R359" s="11">
        <v>0.5478582157889107</v>
      </c>
      <c r="S359" s="11">
        <v>0.85703628911418817</v>
      </c>
      <c r="T359" s="11">
        <v>0.54448299676095713</v>
      </c>
      <c r="U359" s="11">
        <v>0.88509824491043199</v>
      </c>
      <c r="V359" s="11">
        <v>0.56923089749700184</v>
      </c>
      <c r="W359" s="11">
        <v>0.898598098168088</v>
      </c>
      <c r="X359" s="11">
        <v>0.57541995700729642</v>
      </c>
      <c r="Y359" s="11">
        <v>0.898290955299061</v>
      </c>
      <c r="Z359" s="11">
        <v>0.5736607856242627</v>
      </c>
      <c r="AA359" s="11">
        <v>0.89658287244490653</v>
      </c>
      <c r="AB359" s="11">
        <v>0.573592697632344</v>
      </c>
    </row>
    <row r="360" spans="1:28">
      <c r="A360" s="11">
        <v>0.74467120385002128</v>
      </c>
      <c r="B360" s="11">
        <v>0.52793066697051516</v>
      </c>
      <c r="C360" s="11">
        <v>0.74921003691980148</v>
      </c>
      <c r="D360" s="11">
        <v>0.52887139289967311</v>
      </c>
      <c r="E360" s="11">
        <v>0.75768639581484132</v>
      </c>
      <c r="F360" s="11">
        <v>0.52780699694437794</v>
      </c>
      <c r="G360" s="11">
        <v>0.76872784013951601</v>
      </c>
      <c r="H360" s="11">
        <v>0.52857402901660111</v>
      </c>
      <c r="I360" s="11">
        <v>0.78231801967632031</v>
      </c>
      <c r="J360" s="11">
        <v>0.52904925540917425</v>
      </c>
      <c r="K360" s="11">
        <v>0.78773643703133645</v>
      </c>
      <c r="L360" s="11">
        <v>0.5305082838074251</v>
      </c>
      <c r="M360" s="11">
        <v>0.80503868405344536</v>
      </c>
      <c r="N360" s="11">
        <v>0.5368988281917636</v>
      </c>
      <c r="O360" s="11">
        <v>0.82889317020693576</v>
      </c>
      <c r="P360" s="11">
        <v>0.53256065042096468</v>
      </c>
      <c r="Q360" s="11">
        <v>0.84607498507867351</v>
      </c>
      <c r="R360" s="11">
        <v>0.54836401230030429</v>
      </c>
      <c r="S360" s="11">
        <v>0.8578265259547162</v>
      </c>
      <c r="T360" s="11">
        <v>0.54607681159218924</v>
      </c>
      <c r="U360" s="11">
        <v>0.88550192514314796</v>
      </c>
      <c r="V360" s="11">
        <v>0.57013966375648384</v>
      </c>
      <c r="W360" s="11">
        <v>0.89874667878618342</v>
      </c>
      <c r="X360" s="11">
        <v>0.57578957753485327</v>
      </c>
      <c r="Y360" s="11">
        <v>0.89883643259610202</v>
      </c>
      <c r="Z360" s="11">
        <v>0.57498780669124328</v>
      </c>
      <c r="AA360" s="11">
        <v>0.89729044371733968</v>
      </c>
      <c r="AB360" s="11">
        <v>0.57527127506576015</v>
      </c>
    </row>
    <row r="361" spans="1:28">
      <c r="A361" s="11">
        <v>0.74533711631470545</v>
      </c>
      <c r="B361" s="11">
        <v>0.52876439748380133</v>
      </c>
      <c r="C361" s="11">
        <v>0.74992731242491151</v>
      </c>
      <c r="D361" s="11">
        <v>0.52978015915915511</v>
      </c>
      <c r="E361" s="11">
        <v>0.75845557662454421</v>
      </c>
      <c r="F361" s="11">
        <v>0.52884082278085276</v>
      </c>
      <c r="G361" s="11">
        <v>0.76931504334595147</v>
      </c>
      <c r="H361" s="11">
        <v>0.52939108491962161</v>
      </c>
      <c r="I361" s="11">
        <v>0.78314169450530902</v>
      </c>
      <c r="J361" s="11">
        <v>0.53026650195857206</v>
      </c>
      <c r="K361" s="11">
        <v>0.78835247905405581</v>
      </c>
      <c r="L361" s="11">
        <v>0.53143789332973923</v>
      </c>
      <c r="M361" s="11">
        <v>0.8077084959517572</v>
      </c>
      <c r="N361" s="11">
        <v>0.54124395371684009</v>
      </c>
      <c r="O361" s="11">
        <v>0.82937584109492746</v>
      </c>
      <c r="P361" s="11">
        <v>0.53340271823938368</v>
      </c>
      <c r="Q361" s="11">
        <v>0.8464882634588482</v>
      </c>
      <c r="R361" s="11">
        <v>0.54913243392338307</v>
      </c>
      <c r="S361" s="11">
        <v>0.85821196236001462</v>
      </c>
      <c r="T361" s="11">
        <v>0.54685496007125634</v>
      </c>
      <c r="U361" s="11">
        <v>0.8864082354270113</v>
      </c>
      <c r="V361" s="11">
        <v>0.57220731542943359</v>
      </c>
      <c r="W361" s="11">
        <v>0.89918717661865444</v>
      </c>
      <c r="X361" s="11">
        <v>0.57688593315982462</v>
      </c>
      <c r="Y361" s="11">
        <v>0.8994092278191661</v>
      </c>
      <c r="Z361" s="11">
        <v>0.5763843053009976</v>
      </c>
      <c r="AA361" s="11">
        <v>0.89774079507800708</v>
      </c>
      <c r="AB361" s="11">
        <v>0.5763398396736219</v>
      </c>
    </row>
    <row r="362" spans="1:28">
      <c r="A362" s="11">
        <v>0.74562742422065764</v>
      </c>
      <c r="B362" s="11">
        <v>0.52912845980793632</v>
      </c>
      <c r="C362" s="11">
        <v>0.75039909593114074</v>
      </c>
      <c r="D362" s="11">
        <v>0.53037905557786569</v>
      </c>
      <c r="E362" s="11">
        <v>0.75945016306887858</v>
      </c>
      <c r="F362" s="11">
        <v>0.53018590800895449</v>
      </c>
      <c r="G362" s="11">
        <v>0.77142732742521336</v>
      </c>
      <c r="H362" s="11">
        <v>0.53233137452981094</v>
      </c>
      <c r="I362" s="11">
        <v>0.78426236233359581</v>
      </c>
      <c r="J362" s="11">
        <v>0.53192284657830058</v>
      </c>
      <c r="K362" s="11">
        <v>0.78944961075003595</v>
      </c>
      <c r="L362" s="11">
        <v>0.53309423794946775</v>
      </c>
      <c r="M362" s="11">
        <v>0.80834366438618177</v>
      </c>
      <c r="N362" s="11">
        <v>0.54227777955331491</v>
      </c>
      <c r="O362" s="11">
        <v>0.82966523910615975</v>
      </c>
      <c r="P362" s="11">
        <v>0.53390851475077727</v>
      </c>
      <c r="Q362" s="11">
        <v>0.84720185118589242</v>
      </c>
      <c r="R362" s="11">
        <v>0.55045945499036364</v>
      </c>
      <c r="S362" s="11">
        <v>0.85850703329230049</v>
      </c>
      <c r="T362" s="11">
        <v>0.54745246693911143</v>
      </c>
      <c r="U362" s="11">
        <v>0.88674448967725628</v>
      </c>
      <c r="V362" s="11">
        <v>0.57297573705251237</v>
      </c>
      <c r="W362" s="11">
        <v>0.89938207942945014</v>
      </c>
      <c r="X362" s="11">
        <v>0.57737227595924157</v>
      </c>
      <c r="Y362" s="11">
        <v>0.89972206213330108</v>
      </c>
      <c r="Z362" s="11">
        <v>0.57715272692407638</v>
      </c>
      <c r="AA362" s="11">
        <v>0.89797463136143052</v>
      </c>
      <c r="AB362" s="11">
        <v>0.57689566001581272</v>
      </c>
    </row>
    <row r="363" spans="1:28">
      <c r="A363" s="11">
        <v>0.74740967533400338</v>
      </c>
      <c r="B363" s="11">
        <v>0.53136424713439878</v>
      </c>
      <c r="C363" s="11">
        <v>0.75068573184044862</v>
      </c>
      <c r="D363" s="11">
        <v>0.53074311790200068</v>
      </c>
      <c r="E363" s="11">
        <v>0.76119992206313647</v>
      </c>
      <c r="F363" s="11">
        <v>0.5325564817683982</v>
      </c>
      <c r="G363" s="11">
        <v>0.77220869602055031</v>
      </c>
      <c r="H363" s="11">
        <v>0.53341939284964945</v>
      </c>
      <c r="I363" s="11">
        <v>0.78468221214915035</v>
      </c>
      <c r="J363" s="11">
        <v>0.53254397581069879</v>
      </c>
      <c r="K363" s="11">
        <v>0.78982047216839546</v>
      </c>
      <c r="L363" s="11">
        <v>0.53365561649508042</v>
      </c>
      <c r="M363" s="11">
        <v>0.8095011249368651</v>
      </c>
      <c r="N363" s="11">
        <v>0.54416756871676364</v>
      </c>
      <c r="O363" s="11">
        <v>0.83101405881222135</v>
      </c>
      <c r="P363" s="11">
        <v>0.53627908851022099</v>
      </c>
      <c r="Q363" s="11">
        <v>0.84783918481545562</v>
      </c>
      <c r="R363" s="11">
        <v>0.5516447418700855</v>
      </c>
      <c r="S363" s="11">
        <v>0.85952595010535005</v>
      </c>
      <c r="T363" s="11">
        <v>0.54952011861206118</v>
      </c>
      <c r="U363" s="11">
        <v>0.88723310913464348</v>
      </c>
      <c r="V363" s="11">
        <v>0.57409432549117134</v>
      </c>
      <c r="W363" s="11">
        <v>0.89983918333100232</v>
      </c>
      <c r="X363" s="11">
        <v>0.57852004496586551</v>
      </c>
      <c r="Y363" s="11">
        <v>0.90017853586491214</v>
      </c>
      <c r="Z363" s="11">
        <v>0.57828937952385651</v>
      </c>
      <c r="AA363" s="11">
        <v>0.89835656395768881</v>
      </c>
      <c r="AB363" s="11">
        <v>0.57780442627529471</v>
      </c>
    </row>
    <row r="364" spans="1:28">
      <c r="A364" s="11">
        <v>0.74847962457501283</v>
      </c>
      <c r="B364" s="11">
        <v>0.53270933236250051</v>
      </c>
      <c r="C364" s="11">
        <v>0.75109579948103733</v>
      </c>
      <c r="D364" s="11">
        <v>0.53126419947280457</v>
      </c>
      <c r="E364" s="11">
        <v>0.76169530506806105</v>
      </c>
      <c r="F364" s="11">
        <v>0.53322763483159363</v>
      </c>
      <c r="G364" s="11">
        <v>0.77322306308256905</v>
      </c>
      <c r="H364" s="11">
        <v>0.53483256606966956</v>
      </c>
      <c r="I364" s="11">
        <v>0.78527406150746382</v>
      </c>
      <c r="J364" s="11">
        <v>0.53342078240050472</v>
      </c>
      <c r="K364" s="11">
        <v>0.79039839787867239</v>
      </c>
      <c r="L364" s="11">
        <v>0.53453242308488635</v>
      </c>
      <c r="M364" s="11">
        <v>0.81027212758467571</v>
      </c>
      <c r="N364" s="11">
        <v>0.54542789134268121</v>
      </c>
      <c r="O364" s="11">
        <v>0.83123698731557349</v>
      </c>
      <c r="P364" s="11">
        <v>0.53667094185146547</v>
      </c>
      <c r="Q364" s="11">
        <v>0.84802370090318735</v>
      </c>
      <c r="R364" s="11">
        <v>0.55198796093138836</v>
      </c>
      <c r="S364" s="11">
        <v>0.86029221243262977</v>
      </c>
      <c r="T364" s="11">
        <v>0.55108058422276185</v>
      </c>
      <c r="U364" s="11">
        <v>0.88745815429691677</v>
      </c>
      <c r="V364" s="11">
        <v>0.57461123840940875</v>
      </c>
      <c r="W364" s="11">
        <v>0.90029104321073938</v>
      </c>
      <c r="X364" s="11">
        <v>0.57965669756564564</v>
      </c>
      <c r="Y364" s="11">
        <v>0.90100247976270431</v>
      </c>
      <c r="Z364" s="11">
        <v>0.58035703119680626</v>
      </c>
      <c r="AA364" s="11">
        <v>0.89922349032697346</v>
      </c>
      <c r="AB364" s="11">
        <v>0.57987207794824447</v>
      </c>
    </row>
    <row r="365" spans="1:28">
      <c r="A365" s="11">
        <v>0.75081405928266975</v>
      </c>
      <c r="B365" s="11">
        <v>0.53564823242183435</v>
      </c>
      <c r="C365" s="11">
        <v>0.75256463708327992</v>
      </c>
      <c r="D365" s="11">
        <v>0.53313175582256567</v>
      </c>
      <c r="E365" s="11">
        <v>0.76252815978585187</v>
      </c>
      <c r="F365" s="11">
        <v>0.53435733967709642</v>
      </c>
      <c r="G365" s="11">
        <v>0.77352196010548413</v>
      </c>
      <c r="H365" s="11">
        <v>0.53524943132631264</v>
      </c>
      <c r="I365" s="11">
        <v>0.78634879156967208</v>
      </c>
      <c r="J365" s="11">
        <v>0.53501459723173683</v>
      </c>
      <c r="K365" s="11">
        <v>0.7905745570523931</v>
      </c>
      <c r="L365" s="11">
        <v>0.53480060639999338</v>
      </c>
      <c r="M365" s="11">
        <v>0.81151663682140218</v>
      </c>
      <c r="N365" s="11">
        <v>0.54746358334595502</v>
      </c>
      <c r="O365" s="11">
        <v>0.83198962666634024</v>
      </c>
      <c r="P365" s="11">
        <v>0.53799796291844604</v>
      </c>
      <c r="Q365" s="11">
        <v>0.84844074491780552</v>
      </c>
      <c r="R365" s="11">
        <v>0.55276610941045545</v>
      </c>
      <c r="S365" s="11">
        <v>0.86067857093459155</v>
      </c>
      <c r="T365" s="11">
        <v>0.55186845955781727</v>
      </c>
      <c r="U365" s="11">
        <v>0.88789773667614325</v>
      </c>
      <c r="V365" s="11">
        <v>0.57562144188134057</v>
      </c>
      <c r="W365" s="11">
        <v>0.90051566214515411</v>
      </c>
      <c r="X365" s="11">
        <v>0.58022224476382478</v>
      </c>
      <c r="Y365" s="11">
        <v>0.90145807227089525</v>
      </c>
      <c r="Z365" s="11">
        <v>0.58150480020343021</v>
      </c>
      <c r="AA365" s="11">
        <v>0.89965911866238824</v>
      </c>
      <c r="AB365" s="11">
        <v>0.58091563064070773</v>
      </c>
    </row>
    <row r="366" spans="1:28">
      <c r="A366" s="11">
        <v>0.75214738064454301</v>
      </c>
      <c r="B366" s="11">
        <v>0.5373268098552505</v>
      </c>
      <c r="C366" s="11">
        <v>0.75434342547740563</v>
      </c>
      <c r="D366" s="11">
        <v>0.53539533416613772</v>
      </c>
      <c r="E366" s="11">
        <v>0.76306174713562924</v>
      </c>
      <c r="F366" s="11">
        <v>0.53508129567279994</v>
      </c>
      <c r="G366" s="11">
        <v>0.77425861182337707</v>
      </c>
      <c r="H366" s="11">
        <v>0.53627769895936561</v>
      </c>
      <c r="I366" s="11">
        <v>0.78833052543189508</v>
      </c>
      <c r="J366" s="11">
        <v>0.53795349729107067</v>
      </c>
      <c r="K366" s="11">
        <v>0.79107006911414568</v>
      </c>
      <c r="L366" s="11">
        <v>0.53555513251451736</v>
      </c>
      <c r="M366" s="11">
        <v>0.81183517761758195</v>
      </c>
      <c r="N366" s="11">
        <v>0.5479846649167589</v>
      </c>
      <c r="O366" s="11">
        <v>0.83403279707779676</v>
      </c>
      <c r="P366" s="11">
        <v>0.54160106828669785</v>
      </c>
      <c r="Q366" s="11">
        <v>0.84944146227116701</v>
      </c>
      <c r="R366" s="11">
        <v>0.55463366576021655</v>
      </c>
      <c r="S366" s="11">
        <v>0.86105386427659258</v>
      </c>
      <c r="T366" s="11">
        <v>0.55263410207918506</v>
      </c>
      <c r="U366" s="11">
        <v>0.88868495691304483</v>
      </c>
      <c r="V366" s="11">
        <v>0.57743619529859347</v>
      </c>
      <c r="W366" s="11">
        <v>0.90068084883233068</v>
      </c>
      <c r="X366" s="11">
        <v>0.58063911002046786</v>
      </c>
      <c r="Y366" s="11">
        <v>0.90169335892406155</v>
      </c>
      <c r="Z366" s="11">
        <v>0.58209813841871882</v>
      </c>
      <c r="AA366" s="11">
        <v>0.90019780817457107</v>
      </c>
      <c r="AB366" s="11">
        <v>0.58220652338544587</v>
      </c>
    </row>
    <row r="367" spans="1:28">
      <c r="A367" s="11">
        <v>0.7530916295551402</v>
      </c>
      <c r="B367" s="11">
        <v>0.5385190444892497</v>
      </c>
      <c r="C367" s="11">
        <v>0.75620450169238529</v>
      </c>
      <c r="D367" s="11">
        <v>0.53776590792558143</v>
      </c>
      <c r="E367" s="11">
        <v>0.76424608182606579</v>
      </c>
      <c r="F367" s="11">
        <v>0.53669039556344234</v>
      </c>
      <c r="G367" s="11">
        <v>0.77544831611537357</v>
      </c>
      <c r="H367" s="11">
        <v>0.53794099133337159</v>
      </c>
      <c r="I367" s="11">
        <v>0.79067121486161507</v>
      </c>
      <c r="J367" s="11">
        <v>0.54142737442976308</v>
      </c>
      <c r="K367" s="11">
        <v>0.79178397734448769</v>
      </c>
      <c r="L367" s="11">
        <v>0.53664315083435588</v>
      </c>
      <c r="M367" s="11">
        <v>0.81252200131625196</v>
      </c>
      <c r="N367" s="11">
        <v>0.54911159066055071</v>
      </c>
      <c r="O367" s="11">
        <v>0.83434878289218117</v>
      </c>
      <c r="P367" s="11">
        <v>0.54216105728145503</v>
      </c>
      <c r="Q367" s="11">
        <v>0.84999501053436222</v>
      </c>
      <c r="R367" s="11">
        <v>0.55566749159669138</v>
      </c>
      <c r="S367" s="11">
        <v>0.86188098498365628</v>
      </c>
      <c r="T367" s="11">
        <v>0.55432240636858965</v>
      </c>
      <c r="U367" s="11">
        <v>0.88930492568693398</v>
      </c>
      <c r="V367" s="11">
        <v>0.57886604312887924</v>
      </c>
      <c r="W367" s="11">
        <v>0.90125332121381574</v>
      </c>
      <c r="X367" s="11">
        <v>0.58209258021529675</v>
      </c>
      <c r="Y367" s="11">
        <v>0.90252699627947486</v>
      </c>
      <c r="Z367" s="11">
        <v>0.58420330796476649</v>
      </c>
      <c r="AA367" s="11">
        <v>0.90040306446779828</v>
      </c>
      <c r="AB367" s="11">
        <v>0.58269842438828467</v>
      </c>
    </row>
    <row r="368" spans="1:28">
      <c r="A368" s="11">
        <v>0.75374407412728017</v>
      </c>
      <c r="B368" s="11">
        <v>0.53934304814654754</v>
      </c>
      <c r="C368" s="11">
        <v>0.75664474153395378</v>
      </c>
      <c r="D368" s="11">
        <v>0.5383272864711941</v>
      </c>
      <c r="E368" s="11">
        <v>0.76640717426657212</v>
      </c>
      <c r="F368" s="11">
        <v>0.53962929562277617</v>
      </c>
      <c r="G368" s="11">
        <v>0.77584959125243669</v>
      </c>
      <c r="H368" s="11">
        <v>0.53850236987898426</v>
      </c>
      <c r="I368" s="11">
        <v>0.79098957426374039</v>
      </c>
      <c r="J368" s="11">
        <v>0.54190121127148072</v>
      </c>
      <c r="K368" s="11">
        <v>0.79423990407051281</v>
      </c>
      <c r="L368" s="11">
        <v>0.54039354859328825</v>
      </c>
      <c r="M368" s="11">
        <v>0.8133628342286906</v>
      </c>
      <c r="N368" s="11">
        <v>0.55049141466003937</v>
      </c>
      <c r="O368" s="11">
        <v>0.8382183308586233</v>
      </c>
      <c r="P368" s="11">
        <v>0.54904767132119892</v>
      </c>
      <c r="Q368" s="11">
        <v>0.85041958581786747</v>
      </c>
      <c r="R368" s="11">
        <v>0.55646370423687974</v>
      </c>
      <c r="S368" s="11">
        <v>0.86296260436981653</v>
      </c>
      <c r="T368" s="11">
        <v>0.5565331817796535</v>
      </c>
      <c r="U368" s="11">
        <v>0.88957112696837792</v>
      </c>
      <c r="V368" s="11">
        <v>0.57948300370871098</v>
      </c>
      <c r="W368" s="11">
        <v>0.90165885890085251</v>
      </c>
      <c r="X368" s="11">
        <v>0.58312501650091619</v>
      </c>
      <c r="Y368" s="11">
        <v>0.90324078724975476</v>
      </c>
      <c r="Z368" s="11">
        <v>0.5860180613820194</v>
      </c>
      <c r="AA368" s="11">
        <v>0.90127865144017272</v>
      </c>
      <c r="AB368" s="11">
        <v>0.58480359393433234</v>
      </c>
    </row>
    <row r="369" spans="1:28">
      <c r="A369" s="11">
        <v>0.75494122013120679</v>
      </c>
      <c r="B369" s="11">
        <v>0.54085626902816197</v>
      </c>
      <c r="C369" s="11">
        <v>0.75697800720841224</v>
      </c>
      <c r="D369" s="11">
        <v>0.53875248903297002</v>
      </c>
      <c r="E369" s="11">
        <v>0.7679060580629633</v>
      </c>
      <c r="F369" s="11">
        <v>0.54167332493118281</v>
      </c>
      <c r="G369" s="11">
        <v>0.77669568164407421</v>
      </c>
      <c r="H369" s="11">
        <v>0.53968765675870611</v>
      </c>
      <c r="I369" s="11">
        <v>0.79390715656979494</v>
      </c>
      <c r="J369" s="11">
        <v>0.54624633679655721</v>
      </c>
      <c r="K369" s="11">
        <v>0.79534321679013231</v>
      </c>
      <c r="L369" s="11">
        <v>0.54208185288269284</v>
      </c>
      <c r="M369" s="11">
        <v>0.81433280530174257</v>
      </c>
      <c r="N369" s="11">
        <v>0.55208522949127148</v>
      </c>
      <c r="O369" s="11">
        <v>0.83939944288326407</v>
      </c>
      <c r="P369" s="11">
        <v>0.5511500617655356</v>
      </c>
      <c r="Q369" s="11">
        <v>0.85159917080729541</v>
      </c>
      <c r="R369" s="11">
        <v>0.55867586919879908</v>
      </c>
      <c r="S369" s="11">
        <v>0.86313042596255407</v>
      </c>
      <c r="T369" s="11">
        <v>0.55687640084095635</v>
      </c>
      <c r="U369" s="11">
        <v>0.89051946903352197</v>
      </c>
      <c r="V369" s="11">
        <v>0.58169377911977482</v>
      </c>
      <c r="W369" s="11">
        <v>0.90228814151866821</v>
      </c>
      <c r="X369" s="11">
        <v>0.58472994773899212</v>
      </c>
      <c r="Y369" s="11">
        <v>0.90354833422336922</v>
      </c>
      <c r="Z369" s="11">
        <v>0.58680593671707482</v>
      </c>
      <c r="AA369" s="11">
        <v>0.90194291969715701</v>
      </c>
      <c r="AB369" s="11">
        <v>0.58640852517240827</v>
      </c>
    </row>
    <row r="370" spans="1:28">
      <c r="A370" s="11">
        <v>0.75528839247234547</v>
      </c>
      <c r="B370" s="11">
        <v>0.54129536709849269</v>
      </c>
      <c r="C370" s="11">
        <v>0.75814100840981447</v>
      </c>
      <c r="D370" s="11">
        <v>0.54023791889747497</v>
      </c>
      <c r="E370" s="11">
        <v>0.76826263194825606</v>
      </c>
      <c r="F370" s="11">
        <v>0.54215966773059976</v>
      </c>
      <c r="G370" s="11">
        <v>0.78018595160457038</v>
      </c>
      <c r="H370" s="11">
        <v>0.5445774862191296</v>
      </c>
      <c r="I370" s="11">
        <v>0.79466886883058474</v>
      </c>
      <c r="J370" s="11">
        <v>0.54738298939633734</v>
      </c>
      <c r="K370" s="11">
        <v>0.79742519158597824</v>
      </c>
      <c r="L370" s="11">
        <v>0.54526948254515706</v>
      </c>
      <c r="M370" s="11">
        <v>0.81525207768951669</v>
      </c>
      <c r="N370" s="11">
        <v>0.55359845037288591</v>
      </c>
      <c r="O370" s="11">
        <v>0.84003243711984643</v>
      </c>
      <c r="P370" s="11">
        <v>0.55227698750932741</v>
      </c>
      <c r="Q370" s="11">
        <v>0.85279664256033005</v>
      </c>
      <c r="R370" s="11">
        <v>0.56092972068638269</v>
      </c>
      <c r="S370" s="11">
        <v>0.86404330165931331</v>
      </c>
      <c r="T370" s="11">
        <v>0.55874395719071746</v>
      </c>
      <c r="U370" s="11">
        <v>0.89096080273696854</v>
      </c>
      <c r="V370" s="11">
        <v>0.58272760495624965</v>
      </c>
      <c r="W370" s="11">
        <v>0.90283526779471357</v>
      </c>
      <c r="X370" s="11">
        <v>0.58612644634874644</v>
      </c>
      <c r="Y370" s="11">
        <v>0.90409998008435088</v>
      </c>
      <c r="Z370" s="11">
        <v>0.5882218890388059</v>
      </c>
      <c r="AA370" s="11">
        <v>0.90269206186442097</v>
      </c>
      <c r="AB370" s="11">
        <v>0.58822188903880568</v>
      </c>
    </row>
    <row r="371" spans="1:28">
      <c r="A371" s="11">
        <v>0.75572834362878849</v>
      </c>
      <c r="B371" s="11">
        <v>0.54185396654239448</v>
      </c>
      <c r="C371" s="11">
        <v>0.75858261971506391</v>
      </c>
      <c r="D371" s="11">
        <v>0.54080346609565411</v>
      </c>
      <c r="E371" s="11">
        <v>0.76880258668884216</v>
      </c>
      <c r="F371" s="11">
        <v>0.54289612968400258</v>
      </c>
      <c r="G371" s="11">
        <v>0.78083669984737358</v>
      </c>
      <c r="H371" s="11">
        <v>0.54549181068203345</v>
      </c>
      <c r="I371" s="11">
        <v>0.79757790457550837</v>
      </c>
      <c r="J371" s="11">
        <v>0.55173784177740226</v>
      </c>
      <c r="K371" s="11">
        <v>0.79766831184912501</v>
      </c>
      <c r="L371" s="11">
        <v>0.54564327172528038</v>
      </c>
      <c r="M371" s="11">
        <v>0.81666016192968693</v>
      </c>
      <c r="N371" s="11">
        <v>0.55591761075067703</v>
      </c>
      <c r="O371" s="11">
        <v>0.84127388300548611</v>
      </c>
      <c r="P371" s="11">
        <v>0.55448915247124675</v>
      </c>
      <c r="Q371" s="11">
        <v>0.85352623423375917</v>
      </c>
      <c r="R371" s="11">
        <v>0.56230676558416037</v>
      </c>
      <c r="S371" s="11">
        <v>0.86480126511662259</v>
      </c>
      <c r="T371" s="11">
        <v>0.56029747504714067</v>
      </c>
      <c r="U371" s="11">
        <v>0.89117358862970164</v>
      </c>
      <c r="V371" s="11">
        <v>0.5832264537133659</v>
      </c>
      <c r="W371" s="11">
        <v>0.90307998881275298</v>
      </c>
      <c r="X371" s="11">
        <v>0.58675174423371113</v>
      </c>
      <c r="Y371" s="11">
        <v>0.90464369493455177</v>
      </c>
      <c r="Z371" s="11">
        <v>0.58961977719941572</v>
      </c>
      <c r="AA371" s="11">
        <v>0.90289038967517643</v>
      </c>
      <c r="AB371" s="11">
        <v>0.58870823183822263</v>
      </c>
    </row>
    <row r="372" spans="1:28">
      <c r="A372" s="11">
        <v>0.75659178518412062</v>
      </c>
      <c r="B372" s="11">
        <v>0.54295032216736583</v>
      </c>
      <c r="C372" s="11">
        <v>0.75922583618140549</v>
      </c>
      <c r="D372" s="11">
        <v>0.54162746975295195</v>
      </c>
      <c r="E372" s="11">
        <v>0.76918845057185536</v>
      </c>
      <c r="F372" s="11">
        <v>0.54342276945822832</v>
      </c>
      <c r="G372" s="11">
        <v>0.78123915174436942</v>
      </c>
      <c r="H372" s="11">
        <v>0.54605735788021259</v>
      </c>
      <c r="I372" s="11">
        <v>0.79861738007305172</v>
      </c>
      <c r="J372" s="11">
        <v>0.55329830738810293</v>
      </c>
      <c r="K372" s="11">
        <v>0.79818442732300865</v>
      </c>
      <c r="L372" s="11">
        <v>0.54643948436546874</v>
      </c>
      <c r="M372" s="11">
        <v>0.81768083168801686</v>
      </c>
      <c r="N372" s="11">
        <v>0.55760591504008161</v>
      </c>
      <c r="O372" s="11">
        <v>0.84170337828717368</v>
      </c>
      <c r="P372" s="11">
        <v>0.55525479499261454</v>
      </c>
      <c r="Q372" s="11">
        <v>0.85388114528005954</v>
      </c>
      <c r="R372" s="11">
        <v>0.5629779186473558</v>
      </c>
      <c r="S372" s="11">
        <v>0.86504377653909503</v>
      </c>
      <c r="T372" s="11">
        <v>0.56079632380425692</v>
      </c>
      <c r="U372" s="11">
        <v>0.89207639626512503</v>
      </c>
      <c r="V372" s="11">
        <v>0.58535802472566756</v>
      </c>
      <c r="W372" s="11">
        <v>0.90342259823800819</v>
      </c>
      <c r="X372" s="11">
        <v>0.58762855082351706</v>
      </c>
      <c r="Y372" s="11">
        <v>0.90480319637358964</v>
      </c>
      <c r="Z372" s="11">
        <v>0.59003108425263695</v>
      </c>
      <c r="AA372" s="11">
        <v>0.90305407507357283</v>
      </c>
      <c r="AB372" s="11">
        <v>0.58910981203545543</v>
      </c>
    </row>
    <row r="373" spans="1:28">
      <c r="A373" s="11">
        <v>0.75725171191878515</v>
      </c>
      <c r="B373" s="11">
        <v>0.54378961088407396</v>
      </c>
      <c r="C373" s="11">
        <v>0.75987728142983246</v>
      </c>
      <c r="D373" s="11">
        <v>0.54246258981709361</v>
      </c>
      <c r="E373" s="11">
        <v>0.77172903950456606</v>
      </c>
      <c r="F373" s="11">
        <v>0.54689664659692072</v>
      </c>
      <c r="G373" s="11">
        <v>0.78283013117342903</v>
      </c>
      <c r="H373" s="11">
        <v>0.54829314520667505</v>
      </c>
      <c r="I373" s="11">
        <v>0.79941114193808227</v>
      </c>
      <c r="J373" s="11">
        <v>0.55449054202210213</v>
      </c>
      <c r="K373" s="11">
        <v>0.79849141816376179</v>
      </c>
      <c r="L373" s="11">
        <v>0.54691332120718639</v>
      </c>
      <c r="M373" s="11">
        <v>0.81881342118554501</v>
      </c>
      <c r="N373" s="11">
        <v>0.55948041914412006</v>
      </c>
      <c r="O373" s="11">
        <v>0.8425961149083957</v>
      </c>
      <c r="P373" s="11">
        <v>0.55684860982384665</v>
      </c>
      <c r="Q373" s="11">
        <v>0.85407130981945656</v>
      </c>
      <c r="R373" s="11">
        <v>0.56333781231892432</v>
      </c>
      <c r="S373" s="11">
        <v>0.86595480804252756</v>
      </c>
      <c r="T373" s="11">
        <v>0.56267082790829537</v>
      </c>
      <c r="U373" s="11">
        <v>0.89232946261491874</v>
      </c>
      <c r="V373" s="11">
        <v>0.58595553159352265</v>
      </c>
      <c r="W373" s="11">
        <v>0.90366207523423248</v>
      </c>
      <c r="X373" s="11">
        <v>0.5882455114033488</v>
      </c>
      <c r="Y373" s="11">
        <v>0.90542534010817921</v>
      </c>
      <c r="Z373" s="11">
        <v>0.59163601549071287</v>
      </c>
      <c r="AA373" s="11">
        <v>0.90329570589977703</v>
      </c>
      <c r="AB373" s="11">
        <v>0.58970315025074405</v>
      </c>
    </row>
    <row r="374" spans="1:28">
      <c r="A374" s="11">
        <v>0.75762432361250731</v>
      </c>
      <c r="B374" s="11">
        <v>0.5442648372766471</v>
      </c>
      <c r="C374" s="11">
        <v>0.76033672176293354</v>
      </c>
      <c r="D374" s="11">
        <v>0.54305314893067136</v>
      </c>
      <c r="E374" s="11">
        <v>0.77210980947493224</v>
      </c>
      <c r="F374" s="11">
        <v>0.5474177281677246</v>
      </c>
      <c r="G374" s="11">
        <v>0.78325611826907959</v>
      </c>
      <c r="H374" s="11">
        <v>0.54889204162538563</v>
      </c>
      <c r="I374" s="11">
        <v>0.80004999738261562</v>
      </c>
      <c r="J374" s="11">
        <v>0.5554548903158032</v>
      </c>
      <c r="K374" s="11">
        <v>0.79869024109082676</v>
      </c>
      <c r="L374" s="11">
        <v>0.54722041194624682</v>
      </c>
      <c r="M374" s="11">
        <v>0.81903343434807163</v>
      </c>
      <c r="N374" s="11">
        <v>0.55984587101911054</v>
      </c>
      <c r="O374" s="11">
        <v>0.84460962969325948</v>
      </c>
      <c r="P374" s="11">
        <v>0.56044893609038748</v>
      </c>
      <c r="Q374" s="11">
        <v>0.85446011157574842</v>
      </c>
      <c r="R374" s="11">
        <v>0.56407427427232715</v>
      </c>
      <c r="S374" s="11">
        <v>0.86676994149296716</v>
      </c>
      <c r="T374" s="11">
        <v>0.56434940534171152</v>
      </c>
      <c r="U374" s="11">
        <v>0.89266308987883369</v>
      </c>
      <c r="V374" s="11">
        <v>0.58674340692857807</v>
      </c>
      <c r="W374" s="11">
        <v>0.90420920151027784</v>
      </c>
      <c r="X374" s="11">
        <v>0.58966146372507988</v>
      </c>
      <c r="Y374" s="11">
        <v>0.90564388351636371</v>
      </c>
      <c r="Z374" s="11">
        <v>0.59220156268889201</v>
      </c>
      <c r="AA374" s="11">
        <v>0.90386817176400991</v>
      </c>
      <c r="AB374" s="11">
        <v>0.59111910257247513</v>
      </c>
    </row>
    <row r="375" spans="1:28">
      <c r="A375" s="11">
        <v>0.75843090073265285</v>
      </c>
      <c r="B375" s="11">
        <v>0.54529727356226654</v>
      </c>
      <c r="C375" s="11">
        <v>0.76303576228694237</v>
      </c>
      <c r="D375" s="11">
        <v>0.54652702606936376</v>
      </c>
      <c r="E375" s="11">
        <v>0.77290445984787037</v>
      </c>
      <c r="F375" s="11">
        <v>0.54850574648756312</v>
      </c>
      <c r="G375" s="11">
        <v>0.78399159322703982</v>
      </c>
      <c r="H375" s="11">
        <v>0.54992864656357143</v>
      </c>
      <c r="I375" s="11">
        <v>0.80035446862290327</v>
      </c>
      <c r="J375" s="11">
        <v>0.55591483164896605</v>
      </c>
      <c r="K375" s="11">
        <v>0.79950510604061109</v>
      </c>
      <c r="L375" s="11">
        <v>0.5484807345721644</v>
      </c>
      <c r="M375" s="11">
        <v>0.81954616067465536</v>
      </c>
      <c r="N375" s="11">
        <v>0.56069766569351798</v>
      </c>
      <c r="O375" s="11">
        <v>0.84542158029721171</v>
      </c>
      <c r="P375" s="11">
        <v>0.56190240628521637</v>
      </c>
      <c r="Q375" s="11">
        <v>0.85473688570734607</v>
      </c>
      <c r="R375" s="11">
        <v>0.56460091404655288</v>
      </c>
      <c r="S375" s="11">
        <v>0.86999266933152652</v>
      </c>
      <c r="T375" s="11">
        <v>0.57099840618516884</v>
      </c>
      <c r="U375" s="11">
        <v>0.89312719079714054</v>
      </c>
      <c r="V375" s="11">
        <v>0.58783976255354942</v>
      </c>
      <c r="W375" s="11">
        <v>0.90439886029925842</v>
      </c>
      <c r="X375" s="11">
        <v>0.59015336472791868</v>
      </c>
      <c r="Y375" s="11">
        <v>0.90656740566062699</v>
      </c>
      <c r="Z375" s="11">
        <v>0.59459297971116787</v>
      </c>
      <c r="AA375" s="11">
        <v>0.90405783897167558</v>
      </c>
      <c r="AB375" s="11">
        <v>0.5915887707616263</v>
      </c>
    </row>
    <row r="376" spans="1:28">
      <c r="A376" s="11">
        <v>0.75931678877555853</v>
      </c>
      <c r="B376" s="11">
        <v>0.54643392616204667</v>
      </c>
      <c r="C376" s="11">
        <v>0.76407121736602102</v>
      </c>
      <c r="D376" s="11">
        <v>0.54787211129746549</v>
      </c>
      <c r="E376" s="11">
        <v>0.77433966973617363</v>
      </c>
      <c r="F376" s="11">
        <v>0.5504789087023404</v>
      </c>
      <c r="G376" s="11">
        <v>0.78623567441876818</v>
      </c>
      <c r="H376" s="11">
        <v>0.55311627622603565</v>
      </c>
      <c r="I376" s="11">
        <v>0.80107024311761454</v>
      </c>
      <c r="J376" s="11">
        <v>0.55699868131623809</v>
      </c>
      <c r="K376" s="11">
        <v>0.80004491543844547</v>
      </c>
      <c r="L376" s="11">
        <v>0.54931585463630606</v>
      </c>
      <c r="M376" s="11">
        <v>0.8204998699052598</v>
      </c>
      <c r="N376" s="11">
        <v>0.56229148052475009</v>
      </c>
      <c r="O376" s="11">
        <v>0.84564348619275032</v>
      </c>
      <c r="P376" s="11">
        <v>0.5623012073807383</v>
      </c>
      <c r="Q376" s="11">
        <v>0.85517840634584708</v>
      </c>
      <c r="R376" s="11">
        <v>0.56544298186497188</v>
      </c>
      <c r="S376" s="11">
        <v>0.87040761283005352</v>
      </c>
      <c r="T376" s="11">
        <v>0.57185714861385362</v>
      </c>
      <c r="U376" s="11">
        <v>0.893360116918404</v>
      </c>
      <c r="V376" s="11">
        <v>0.58839558289574023</v>
      </c>
      <c r="W376" s="11">
        <v>0.90519595161515831</v>
      </c>
      <c r="X376" s="11">
        <v>0.59222101640086844</v>
      </c>
      <c r="Y376" s="11">
        <v>0.90681062332457418</v>
      </c>
      <c r="Z376" s="11">
        <v>0.59522939400297636</v>
      </c>
      <c r="AA376" s="11">
        <v>0.90451598487512375</v>
      </c>
      <c r="AB376" s="11">
        <v>0.59272542336140643</v>
      </c>
    </row>
    <row r="377" spans="1:28">
      <c r="A377" s="11">
        <v>0.76041367380165636</v>
      </c>
      <c r="B377" s="11">
        <v>0.54784709938206677</v>
      </c>
      <c r="C377" s="11">
        <v>0.76458688771003902</v>
      </c>
      <c r="D377" s="11">
        <v>0.54854326436066092</v>
      </c>
      <c r="E377" s="11">
        <v>0.7752183696677879</v>
      </c>
      <c r="F377" s="11">
        <v>0.55168920749746087</v>
      </c>
      <c r="G377" s="11">
        <v>0.78867156747953249</v>
      </c>
      <c r="H377" s="11">
        <v>0.55659015336472817</v>
      </c>
      <c r="I377" s="11">
        <v>0.80159585662716371</v>
      </c>
      <c r="J377" s="11">
        <v>0.55779489395642645</v>
      </c>
      <c r="K377" s="11">
        <v>0.80119973668839273</v>
      </c>
      <c r="L377" s="11">
        <v>0.55110559613816046</v>
      </c>
      <c r="M377" s="11">
        <v>0.82120773834121497</v>
      </c>
      <c r="N377" s="11">
        <v>0.56347537785361645</v>
      </c>
      <c r="O377" s="11">
        <v>0.84613024751199617</v>
      </c>
      <c r="P377" s="11">
        <v>0.56317801397054423</v>
      </c>
      <c r="Q377" s="11">
        <v>0.85571971629710097</v>
      </c>
      <c r="R377" s="11">
        <v>0.56647958680315769</v>
      </c>
      <c r="S377" s="11">
        <v>0.87110840629423236</v>
      </c>
      <c r="T377" s="11">
        <v>0.5733106188086825</v>
      </c>
      <c r="U377" s="11">
        <v>0.89394418354578264</v>
      </c>
      <c r="V377" s="11">
        <v>0.58979208150549456</v>
      </c>
      <c r="W377" s="11">
        <v>0.90600702698923186</v>
      </c>
      <c r="X377" s="11">
        <v>0.59432618594691611</v>
      </c>
      <c r="Y377" s="11">
        <v>0.90735698184503533</v>
      </c>
      <c r="Z377" s="11">
        <v>0.59665924183326213</v>
      </c>
      <c r="AA377" s="11">
        <v>0.90493342594405002</v>
      </c>
      <c r="AB377" s="11">
        <v>0.59376202829959224</v>
      </c>
    </row>
    <row r="378" spans="1:28">
      <c r="A378" s="11">
        <v>0.76109604702389455</v>
      </c>
      <c r="B378" s="11">
        <v>0.54872668507358369</v>
      </c>
      <c r="C378" s="11">
        <v>0.765224618321657</v>
      </c>
      <c r="D378" s="11">
        <v>0.54937699487394709</v>
      </c>
      <c r="E378" s="11">
        <v>0.77556220877146298</v>
      </c>
      <c r="F378" s="11">
        <v>0.552164433890034</v>
      </c>
      <c r="G378" s="11">
        <v>0.78889162158695414</v>
      </c>
      <c r="H378" s="11">
        <v>0.55690419185806594</v>
      </c>
      <c r="I378" s="11">
        <v>0.80315774067383217</v>
      </c>
      <c r="J378" s="11">
        <v>0.56016546771587017</v>
      </c>
      <c r="K378" s="11">
        <v>0.80166228329073552</v>
      </c>
      <c r="L378" s="11">
        <v>0.55182260437958663</v>
      </c>
      <c r="M378" s="11">
        <v>0.82157889098060766</v>
      </c>
      <c r="N378" s="11">
        <v>0.56409650708601466</v>
      </c>
      <c r="O378" s="11">
        <v>0.84725000306782439</v>
      </c>
      <c r="P378" s="11">
        <v>0.56519842091440775</v>
      </c>
      <c r="Q378" s="11">
        <v>0.85626385047418752</v>
      </c>
      <c r="R378" s="11">
        <v>0.56752313949562094</v>
      </c>
      <c r="S378" s="11">
        <v>0.87140624351650842</v>
      </c>
      <c r="T378" s="11">
        <v>0.57392896893936973</v>
      </c>
      <c r="U378" s="11">
        <v>0.89457728725132202</v>
      </c>
      <c r="V378" s="11">
        <v>0.59130947103967546</v>
      </c>
      <c r="W378" s="11">
        <v>0.90650083904348999</v>
      </c>
      <c r="X378" s="11">
        <v>0.59561707869165426</v>
      </c>
      <c r="Y378" s="11">
        <v>0.90774207647961846</v>
      </c>
      <c r="Z378" s="11">
        <v>0.59766805575433846</v>
      </c>
      <c r="AA378" s="11">
        <v>0.90539503608873406</v>
      </c>
      <c r="AB378" s="11">
        <v>0.59490979730621618</v>
      </c>
    </row>
    <row r="379" spans="1:28">
      <c r="A379" s="11">
        <v>0.76147314801513144</v>
      </c>
      <c r="B379" s="11">
        <v>0.54921302787300064</v>
      </c>
      <c r="C379" s="11">
        <v>0.76699106354265467</v>
      </c>
      <c r="D379" s="11">
        <v>0.55169615525173821</v>
      </c>
      <c r="E379" s="11">
        <v>0.77652113782726806</v>
      </c>
      <c r="F379" s="11">
        <v>0.55349006540615908</v>
      </c>
      <c r="G379" s="11">
        <v>0.78983302953314327</v>
      </c>
      <c r="H379" s="11">
        <v>0.55824927708616767</v>
      </c>
      <c r="I379" s="11">
        <v>0.80383932892401988</v>
      </c>
      <c r="J379" s="11">
        <v>0.56120207265405597</v>
      </c>
      <c r="K379" s="11">
        <v>0.80269039355607652</v>
      </c>
      <c r="L379" s="11">
        <v>0.55341641921081874</v>
      </c>
      <c r="M379" s="11">
        <v>0.82405930024335317</v>
      </c>
      <c r="N379" s="11">
        <v>0.56824987459303533</v>
      </c>
      <c r="O379" s="11">
        <v>0.84754655933375145</v>
      </c>
      <c r="P379" s="11">
        <v>0.56573478754462192</v>
      </c>
      <c r="Q379" s="11">
        <v>0.85733988051641907</v>
      </c>
      <c r="R379" s="11">
        <v>0.5695907911685707</v>
      </c>
      <c r="S379" s="11">
        <v>0.87190417571474077</v>
      </c>
      <c r="T379" s="11">
        <v>0.57496279477584455</v>
      </c>
      <c r="U379" s="11">
        <v>0.89538202073042394</v>
      </c>
      <c r="V379" s="11">
        <v>0.59324650493221043</v>
      </c>
      <c r="W379" s="11">
        <v>0.90667039574884589</v>
      </c>
      <c r="X379" s="11">
        <v>0.59606034541455144</v>
      </c>
      <c r="Y379" s="11">
        <v>0.90884448697816178</v>
      </c>
      <c r="Z379" s="11">
        <v>0.60055832153373057</v>
      </c>
      <c r="AA379" s="11">
        <v>0.90584452138909244</v>
      </c>
      <c r="AB379" s="11">
        <v>0.59602838574487516</v>
      </c>
    </row>
    <row r="380" spans="1:28">
      <c r="A380" s="11">
        <v>0.7631865632332514</v>
      </c>
      <c r="B380" s="11">
        <v>0.55142380328406448</v>
      </c>
      <c r="C380" s="11">
        <v>0.76769325294727486</v>
      </c>
      <c r="D380" s="11">
        <v>0.55261881701977489</v>
      </c>
      <c r="E380" s="11">
        <v>0.77730177994042682</v>
      </c>
      <c r="F380" s="11">
        <v>0.55456974642086465</v>
      </c>
      <c r="G380" s="11">
        <v>0.79016369907424222</v>
      </c>
      <c r="H380" s="11">
        <v>0.55872311392788532</v>
      </c>
      <c r="I380" s="11">
        <v>0.80407008607455366</v>
      </c>
      <c r="J380" s="11">
        <v>0.56155362902049166</v>
      </c>
      <c r="K380" s="11">
        <v>0.80549245760590382</v>
      </c>
      <c r="L380" s="11">
        <v>0.55777127159188367</v>
      </c>
      <c r="M380" s="11">
        <v>0.82437879761850053</v>
      </c>
      <c r="N380" s="11">
        <v>0.5687862412232495</v>
      </c>
      <c r="O380" s="11">
        <v>0.84840861772056719</v>
      </c>
      <c r="P380" s="11">
        <v>0.56729525315532259</v>
      </c>
      <c r="Q380" s="11">
        <v>0.85817208572843373</v>
      </c>
      <c r="R380" s="11">
        <v>0.57119572240664662</v>
      </c>
      <c r="S380" s="11">
        <v>0.87219186987371944</v>
      </c>
      <c r="T380" s="11">
        <v>0.57556169119455514</v>
      </c>
      <c r="U380" s="11">
        <v>0.89581021950222028</v>
      </c>
      <c r="V380" s="11">
        <v>0.59427894121782987</v>
      </c>
      <c r="W380" s="11">
        <v>0.90709778352677906</v>
      </c>
      <c r="X380" s="11">
        <v>0.59717893385321041</v>
      </c>
      <c r="Y380" s="11">
        <v>0.90917847065437918</v>
      </c>
      <c r="Z380" s="11">
        <v>0.6014351281235365</v>
      </c>
      <c r="AA380" s="11">
        <v>0.90658673507388454</v>
      </c>
      <c r="AB380" s="11">
        <v>0.59787926748437048</v>
      </c>
    </row>
    <row r="381" spans="1:28">
      <c r="A381" s="11">
        <v>0.76420114447157927</v>
      </c>
      <c r="B381" s="11">
        <v>0.55273414974077928</v>
      </c>
      <c r="C381" s="11">
        <v>0.76826652476589052</v>
      </c>
      <c r="D381" s="11">
        <v>0.55337334313429887</v>
      </c>
      <c r="E381" s="11">
        <v>0.77942721499240386</v>
      </c>
      <c r="F381" s="11">
        <v>0.55751003603105398</v>
      </c>
      <c r="G381" s="11">
        <v>0.79055320661197792</v>
      </c>
      <c r="H381" s="11">
        <v>0.55928171337178711</v>
      </c>
      <c r="I381" s="11">
        <v>0.8043393027501764</v>
      </c>
      <c r="J381" s="11">
        <v>0.5619649360737129</v>
      </c>
      <c r="K381" s="11">
        <v>0.80600651273857438</v>
      </c>
      <c r="L381" s="11">
        <v>0.5585702633337829</v>
      </c>
      <c r="M381" s="11">
        <v>0.82832468585946661</v>
      </c>
      <c r="N381" s="11">
        <v>0.57543524206670682</v>
      </c>
      <c r="O381" s="11">
        <v>0.84906308672123398</v>
      </c>
      <c r="P381" s="11">
        <v>0.56848054003504445</v>
      </c>
      <c r="Q381" s="11">
        <v>0.85856841875361267</v>
      </c>
      <c r="R381" s="11">
        <v>0.57196136492801442</v>
      </c>
      <c r="S381" s="11">
        <v>0.87327348925987969</v>
      </c>
      <c r="T381" s="11">
        <v>0.57781554268213875</v>
      </c>
      <c r="U381" s="11">
        <v>0.89610181498485464</v>
      </c>
      <c r="V381" s="11">
        <v>0.59498205395070125</v>
      </c>
      <c r="W381" s="11">
        <v>0.90729880436302568</v>
      </c>
      <c r="X381" s="11">
        <v>0.59770557362743615</v>
      </c>
      <c r="Y381" s="11">
        <v>0.90957325874658335</v>
      </c>
      <c r="Z381" s="11">
        <v>0.6024717330617223</v>
      </c>
      <c r="AA381" s="11">
        <v>0.90714621003348284</v>
      </c>
      <c r="AB381" s="11">
        <v>0.59927576609412481</v>
      </c>
    </row>
    <row r="382" spans="1:28">
      <c r="A382" s="11">
        <v>0.76577539146674278</v>
      </c>
      <c r="B382" s="11">
        <v>0.55477817904918592</v>
      </c>
      <c r="C382" s="11">
        <v>0.76927317910767024</v>
      </c>
      <c r="D382" s="11">
        <v>0.55469897465042395</v>
      </c>
      <c r="E382" s="11">
        <v>0.7806472070713697</v>
      </c>
      <c r="F382" s="11">
        <v>0.55919834032045856</v>
      </c>
      <c r="G382" s="11">
        <v>0.79077561423926512</v>
      </c>
      <c r="H382" s="11">
        <v>0.55960131006854685</v>
      </c>
      <c r="I382" s="11">
        <v>0.80488521434241145</v>
      </c>
      <c r="J382" s="11">
        <v>0.56280005613785455</v>
      </c>
      <c r="K382" s="11">
        <v>0.80659061947249056</v>
      </c>
      <c r="L382" s="11">
        <v>0.55948458779668675</v>
      </c>
      <c r="M382" s="11">
        <v>0.82911099377075725</v>
      </c>
      <c r="N382" s="11">
        <v>0.57676226313368739</v>
      </c>
      <c r="O382" s="11">
        <v>0.85000081808625183</v>
      </c>
      <c r="P382" s="11">
        <v>0.57017996073129285</v>
      </c>
      <c r="Q382" s="11">
        <v>0.85892521261713484</v>
      </c>
      <c r="R382" s="11">
        <v>0.57265197170318649</v>
      </c>
      <c r="S382" s="11">
        <v>0.87368197808176284</v>
      </c>
      <c r="T382" s="11">
        <v>0.57866733735654619</v>
      </c>
      <c r="U382" s="11">
        <v>0.89688991088386627</v>
      </c>
      <c r="V382" s="11">
        <v>0.59688295952099379</v>
      </c>
      <c r="W382" s="11">
        <v>0.90794731506083015</v>
      </c>
      <c r="X382" s="11">
        <v>0.59942166893395021</v>
      </c>
      <c r="Y382" s="11">
        <v>0.90975831566480403</v>
      </c>
      <c r="Z382" s="11">
        <v>0.60295807586113925</v>
      </c>
      <c r="AA382" s="11">
        <v>0.90749609839830903</v>
      </c>
      <c r="AB382" s="11">
        <v>0.60015257268393074</v>
      </c>
    </row>
    <row r="383" spans="1:28">
      <c r="A383" s="11">
        <v>0.76700545898577743</v>
      </c>
      <c r="B383" s="11">
        <v>0.5563761625329845</v>
      </c>
      <c r="C383" s="11">
        <v>0.77054452593986344</v>
      </c>
      <c r="D383" s="11">
        <v>0.5563775520838401</v>
      </c>
      <c r="E383" s="11">
        <v>0.78132215049710241</v>
      </c>
      <c r="F383" s="11">
        <v>0.56013489759705004</v>
      </c>
      <c r="G383" s="11">
        <v>0.79232305355081345</v>
      </c>
      <c r="H383" s="11">
        <v>0.56183153919158746</v>
      </c>
      <c r="I383" s="11">
        <v>0.80528903935584562</v>
      </c>
      <c r="J383" s="11">
        <v>0.56341840626854178</v>
      </c>
      <c r="K383" s="11">
        <v>0.81053102204256022</v>
      </c>
      <c r="L383" s="11">
        <v>0.56565419359500457</v>
      </c>
      <c r="M383" s="11">
        <v>0.82946492798873483</v>
      </c>
      <c r="N383" s="11">
        <v>0.57736115955239797</v>
      </c>
      <c r="O383" s="11">
        <v>0.85123306050156966</v>
      </c>
      <c r="P383" s="11">
        <v>0.5724157480577553</v>
      </c>
      <c r="Q383" s="11">
        <v>0.8592339946415023</v>
      </c>
      <c r="R383" s="11">
        <v>0.57325086812189707</v>
      </c>
      <c r="S383" s="11">
        <v>0.87402499804054512</v>
      </c>
      <c r="T383" s="11">
        <v>0.57938434559797236</v>
      </c>
      <c r="U383" s="11">
        <v>0.89714560421999001</v>
      </c>
      <c r="V383" s="11">
        <v>0.59750130965168102</v>
      </c>
      <c r="W383" s="11">
        <v>0.9080583135225837</v>
      </c>
      <c r="X383" s="11">
        <v>0.59971625371531134</v>
      </c>
      <c r="Y383" s="11">
        <v>0.91024915710979892</v>
      </c>
      <c r="Z383" s="11">
        <v>0.6042489686058774</v>
      </c>
      <c r="AA383" s="11">
        <v>0.90783819222035445</v>
      </c>
      <c r="AB383" s="11">
        <v>0.60101131511261552</v>
      </c>
    </row>
    <row r="384" spans="1:28">
      <c r="A384" s="11">
        <v>0.76766538572044196</v>
      </c>
      <c r="B384" s="11">
        <v>0.55723490496166928</v>
      </c>
      <c r="C384" s="11">
        <v>0.77189816059291061</v>
      </c>
      <c r="D384" s="11">
        <v>0.5581672935856945</v>
      </c>
      <c r="E384" s="11">
        <v>0.78212698869533459</v>
      </c>
      <c r="F384" s="11">
        <v>0.56125348603570901</v>
      </c>
      <c r="G384" s="11">
        <v>0.7928537722804776</v>
      </c>
      <c r="H384" s="11">
        <v>0.56259718171295525</v>
      </c>
      <c r="I384" s="11">
        <v>0.80962535080962639</v>
      </c>
      <c r="J384" s="11">
        <v>0.5700674071119991</v>
      </c>
      <c r="K384" s="11">
        <v>0.8111903312307549</v>
      </c>
      <c r="L384" s="11">
        <v>0.56668662988062402</v>
      </c>
      <c r="M384" s="11">
        <v>0.83086535959716501</v>
      </c>
      <c r="N384" s="11">
        <v>0.57973173331184169</v>
      </c>
      <c r="O384" s="11">
        <v>0.85162778711759679</v>
      </c>
      <c r="P384" s="11">
        <v>0.57313275629918148</v>
      </c>
      <c r="Q384" s="11">
        <v>0.86038157173816043</v>
      </c>
      <c r="R384" s="11">
        <v>0.57548109724493768</v>
      </c>
      <c r="S384" s="11">
        <v>0.87427580833298812</v>
      </c>
      <c r="T384" s="11">
        <v>0.5799109853721981</v>
      </c>
      <c r="U384" s="11">
        <v>0.89733562289786284</v>
      </c>
      <c r="V384" s="11">
        <v>0.59796125098484387</v>
      </c>
      <c r="W384" s="11">
        <v>0.90865176199132935</v>
      </c>
      <c r="X384" s="11">
        <v>0.60129339393627768</v>
      </c>
      <c r="Y384" s="11">
        <v>0.910660688446985</v>
      </c>
      <c r="Z384" s="11">
        <v>0.60533281827314944</v>
      </c>
      <c r="AA384" s="11">
        <v>0.90836562294852063</v>
      </c>
      <c r="AB384" s="11">
        <v>0.60233833617959609</v>
      </c>
    </row>
    <row r="385" spans="1:28">
      <c r="A385" s="11">
        <v>0.7680634367667476</v>
      </c>
      <c r="B385" s="11">
        <v>0.55775320743076218</v>
      </c>
      <c r="C385" s="11">
        <v>0.77275258246611056</v>
      </c>
      <c r="D385" s="11">
        <v>0.55929699843119729</v>
      </c>
      <c r="E385" s="11">
        <v>0.78346668772150585</v>
      </c>
      <c r="F385" s="11">
        <v>0.56312104238547012</v>
      </c>
      <c r="G385" s="11">
        <v>0.793704569711846</v>
      </c>
      <c r="H385" s="11">
        <v>0.56382554466919688</v>
      </c>
      <c r="I385" s="11">
        <v>0.81080584456582927</v>
      </c>
      <c r="J385" s="11">
        <v>0.57187799187668564</v>
      </c>
      <c r="K385" s="11">
        <v>0.81184964041894958</v>
      </c>
      <c r="L385" s="11">
        <v>0.56772323481880982</v>
      </c>
      <c r="M385" s="11">
        <v>0.83141252276657895</v>
      </c>
      <c r="N385" s="11">
        <v>0.58066134283415582</v>
      </c>
      <c r="O385" s="11">
        <v>0.85180265305371239</v>
      </c>
      <c r="P385" s="11">
        <v>0.57345235299594122</v>
      </c>
      <c r="Q385" s="11">
        <v>0.86098972170078647</v>
      </c>
      <c r="R385" s="11">
        <v>0.57666499457380405</v>
      </c>
      <c r="S385" s="11">
        <v>0.87789595983346991</v>
      </c>
      <c r="T385" s="11">
        <v>0.58753406136534481</v>
      </c>
      <c r="U385" s="11">
        <v>0.89798623984560244</v>
      </c>
      <c r="V385" s="11">
        <v>0.59953839120581021</v>
      </c>
      <c r="W385" s="11">
        <v>0.90903107956929052</v>
      </c>
      <c r="X385" s="11">
        <v>0.60230359740820949</v>
      </c>
      <c r="Y385" s="11">
        <v>0.91105195164550878</v>
      </c>
      <c r="Z385" s="11">
        <v>0.60636664410962426</v>
      </c>
      <c r="AA385" s="11">
        <v>0.90908185482404347</v>
      </c>
      <c r="AB385" s="11">
        <v>0.60415308959684899</v>
      </c>
    </row>
    <row r="386" spans="1:28">
      <c r="A386" s="11">
        <v>0.7693593473159982</v>
      </c>
      <c r="B386" s="11">
        <v>0.55944151172016676</v>
      </c>
      <c r="C386" s="11">
        <v>0.77441891083840264</v>
      </c>
      <c r="D386" s="11">
        <v>0.56150777384226114</v>
      </c>
      <c r="E386" s="11">
        <v>0.78372775074466661</v>
      </c>
      <c r="F386" s="11">
        <v>0.56348510470960511</v>
      </c>
      <c r="G386" s="11">
        <v>0.7939552195775188</v>
      </c>
      <c r="H386" s="11">
        <v>0.56418960699333187</v>
      </c>
      <c r="I386" s="11">
        <v>0.81113809212979227</v>
      </c>
      <c r="J386" s="11">
        <v>0.57238795704064571</v>
      </c>
      <c r="K386" s="11">
        <v>0.81299931081586396</v>
      </c>
      <c r="L386" s="11">
        <v>0.56953381958349636</v>
      </c>
      <c r="M386" s="11">
        <v>0.83397137150465994</v>
      </c>
      <c r="N386" s="11">
        <v>0.58501619521522075</v>
      </c>
      <c r="O386" s="11">
        <v>0.85223726137446765</v>
      </c>
      <c r="P386" s="11">
        <v>0.57424856563612958</v>
      </c>
      <c r="Q386" s="11">
        <v>0.86142559388762219</v>
      </c>
      <c r="R386" s="11">
        <v>0.57751678924821148</v>
      </c>
      <c r="S386" s="11">
        <v>0.87837545009843443</v>
      </c>
      <c r="T386" s="11">
        <v>0.58854426483727662</v>
      </c>
      <c r="U386" s="11">
        <v>0.8981368537285247</v>
      </c>
      <c r="V386" s="11">
        <v>0.59990384308080069</v>
      </c>
      <c r="W386" s="11">
        <v>0.90964463012166086</v>
      </c>
      <c r="X386" s="11">
        <v>0.60393770921425038</v>
      </c>
      <c r="Y386" s="11">
        <v>0.91147846378083652</v>
      </c>
      <c r="Z386" s="11">
        <v>0.60749634895512705</v>
      </c>
      <c r="AA386" s="11">
        <v>0.90981367578512795</v>
      </c>
      <c r="AB386" s="11">
        <v>0.60602064594661009</v>
      </c>
    </row>
    <row r="387" spans="1:28">
      <c r="A387" s="11">
        <v>0.76979331274242158</v>
      </c>
      <c r="B387" s="11">
        <v>0.5600070589183459</v>
      </c>
      <c r="C387" s="11">
        <v>0.77539127858815993</v>
      </c>
      <c r="D387" s="11">
        <v>0.56279866658699929</v>
      </c>
      <c r="E387" s="11">
        <v>0.78536671713885142</v>
      </c>
      <c r="F387" s="11">
        <v>0.56577230541772028</v>
      </c>
      <c r="G387" s="11">
        <v>0.79818449477577347</v>
      </c>
      <c r="H387" s="11">
        <v>0.57035921279164969</v>
      </c>
      <c r="I387" s="11">
        <v>0.8123175175658538</v>
      </c>
      <c r="J387" s="11">
        <v>0.57420271045789861</v>
      </c>
      <c r="K387" s="11">
        <v>0.81327951722084668</v>
      </c>
      <c r="L387" s="11">
        <v>0.56997569675553805</v>
      </c>
      <c r="M387" s="11">
        <v>0.83457784257005929</v>
      </c>
      <c r="N387" s="11">
        <v>0.58604863150084019</v>
      </c>
      <c r="O387" s="11">
        <v>0.85288252690481248</v>
      </c>
      <c r="P387" s="11">
        <v>0.57543246296499595</v>
      </c>
      <c r="Q387" s="11">
        <v>0.86216930669021441</v>
      </c>
      <c r="R387" s="11">
        <v>0.57897025944304037</v>
      </c>
      <c r="S387" s="11">
        <v>0.87913525774907042</v>
      </c>
      <c r="T387" s="11">
        <v>0.59014919607535254</v>
      </c>
      <c r="U387" s="11">
        <v>0.89880936222901464</v>
      </c>
      <c r="V387" s="11">
        <v>0.60153795488684159</v>
      </c>
      <c r="W387" s="11">
        <v>0.91006589987414299</v>
      </c>
      <c r="X387" s="11">
        <v>0.60506602450889768</v>
      </c>
      <c r="Y387" s="11">
        <v>0.91189792612880349</v>
      </c>
      <c r="Z387" s="11">
        <v>0.60861493739378603</v>
      </c>
      <c r="AA387" s="11">
        <v>0.91004751206855139</v>
      </c>
      <c r="AB387" s="11">
        <v>0.60661815281446518</v>
      </c>
    </row>
    <row r="388" spans="1:28">
      <c r="A388" s="11">
        <v>0.7707136187329402</v>
      </c>
      <c r="B388" s="11">
        <v>0.56120763085747805</v>
      </c>
      <c r="C388" s="11">
        <v>0.7758616906307082</v>
      </c>
      <c r="D388" s="11">
        <v>0.56342396447196397</v>
      </c>
      <c r="E388" s="11">
        <v>0.78562905364017388</v>
      </c>
      <c r="F388" s="11">
        <v>0.56614053639442163</v>
      </c>
      <c r="G388" s="11">
        <v>0.79878464234146906</v>
      </c>
      <c r="H388" s="11">
        <v>0.57123601938145563</v>
      </c>
      <c r="I388" s="11">
        <v>0.81274270898211509</v>
      </c>
      <c r="J388" s="11">
        <v>0.57485857846168376</v>
      </c>
      <c r="K388" s="11">
        <v>0.81474957067639941</v>
      </c>
      <c r="L388" s="11">
        <v>0.57229485713332917</v>
      </c>
      <c r="M388" s="11">
        <v>0.83490403599797913</v>
      </c>
      <c r="N388" s="11">
        <v>0.5866058413938865</v>
      </c>
      <c r="O388" s="11">
        <v>0.85325884658019591</v>
      </c>
      <c r="P388" s="11">
        <v>0.57612306974016803</v>
      </c>
      <c r="Q388" s="11">
        <v>0.86298456654723332</v>
      </c>
      <c r="R388" s="11">
        <v>0.58056407427427248</v>
      </c>
      <c r="S388" s="11">
        <v>0.87964794349391706</v>
      </c>
      <c r="T388" s="11">
        <v>0.59123443529348008</v>
      </c>
      <c r="U388" s="11">
        <v>0.89957644223738598</v>
      </c>
      <c r="V388" s="11">
        <v>0.60341245899088003</v>
      </c>
      <c r="W388" s="11">
        <v>0.91032810096489958</v>
      </c>
      <c r="X388" s="11">
        <v>0.60576913724176906</v>
      </c>
      <c r="Y388" s="11">
        <v>0.91222750368792038</v>
      </c>
      <c r="Z388" s="11">
        <v>0.60949452308530294</v>
      </c>
      <c r="AA388" s="11">
        <v>0.91098199114193612</v>
      </c>
      <c r="AB388" s="11">
        <v>0.60900956983674104</v>
      </c>
    </row>
    <row r="389" spans="1:28">
      <c r="A389" s="11">
        <v>0.77157107455825269</v>
      </c>
      <c r="B389" s="11">
        <v>0.56232621929613702</v>
      </c>
      <c r="C389" s="11">
        <v>0.77633210267325647</v>
      </c>
      <c r="D389" s="11">
        <v>0.56404926235692865</v>
      </c>
      <c r="E389" s="11">
        <v>0.78664656269141986</v>
      </c>
      <c r="F389" s="11">
        <v>0.5675703842247074</v>
      </c>
      <c r="G389" s="11">
        <v>0.79930006319200764</v>
      </c>
      <c r="H389" s="11">
        <v>0.57199054549597961</v>
      </c>
      <c r="I389" s="11">
        <v>0.81329823545562241</v>
      </c>
      <c r="J389" s="11">
        <v>0.57571732089036853</v>
      </c>
      <c r="K389" s="11">
        <v>0.81540475918216782</v>
      </c>
      <c r="L389" s="11">
        <v>0.57332868296980399</v>
      </c>
      <c r="M389" s="11">
        <v>0.83613419655019305</v>
      </c>
      <c r="N389" s="11">
        <v>0.58870823183822318</v>
      </c>
      <c r="O389" s="11">
        <v>0.85413317626077412</v>
      </c>
      <c r="P389" s="11">
        <v>0.57772800097824395</v>
      </c>
      <c r="Q389" s="11">
        <v>0.86352587649848722</v>
      </c>
      <c r="R389" s="11">
        <v>0.5816243015770014</v>
      </c>
      <c r="S389" s="11">
        <v>0.8804501675910692</v>
      </c>
      <c r="T389" s="11">
        <v>0.59293385598972848</v>
      </c>
      <c r="U389" s="11">
        <v>0.89992670708139111</v>
      </c>
      <c r="V389" s="11">
        <v>0.60427120141956481</v>
      </c>
      <c r="W389" s="11">
        <v>0.91071178856103996</v>
      </c>
      <c r="X389" s="11">
        <v>0.60680296307824388</v>
      </c>
      <c r="Y389" s="11">
        <v>0.91265577827008826</v>
      </c>
      <c r="Z389" s="11">
        <v>0.61063812343936053</v>
      </c>
      <c r="AA389" s="11">
        <v>0.91147304733712531</v>
      </c>
      <c r="AB389" s="11">
        <v>0.61026989246265861</v>
      </c>
    </row>
    <row r="390" spans="1:28">
      <c r="A390" s="11">
        <v>0.77236568021835894</v>
      </c>
      <c r="B390" s="11">
        <v>0.56336282423432282</v>
      </c>
      <c r="C390" s="11">
        <v>0.77667771152084297</v>
      </c>
      <c r="D390" s="11">
        <v>0.5645092036900915</v>
      </c>
      <c r="E390" s="11">
        <v>0.78748833175634303</v>
      </c>
      <c r="F390" s="11">
        <v>0.56875567110442926</v>
      </c>
      <c r="G390" s="11">
        <v>0.79970486860886891</v>
      </c>
      <c r="H390" s="11">
        <v>0.57258388371126823</v>
      </c>
      <c r="I390" s="11">
        <v>0.81415075492842781</v>
      </c>
      <c r="J390" s="11">
        <v>0.57703739420307165</v>
      </c>
      <c r="K390" s="11">
        <v>0.8165853346972789</v>
      </c>
      <c r="L390" s="11">
        <v>0.57519623931956509</v>
      </c>
      <c r="M390" s="11">
        <v>0.83876191897393459</v>
      </c>
      <c r="N390" s="11">
        <v>0.5932062079574022</v>
      </c>
      <c r="O390" s="11">
        <v>0.85431724566721168</v>
      </c>
      <c r="P390" s="11">
        <v>0.57806844093783583</v>
      </c>
      <c r="Q390" s="11">
        <v>0.86439950368938046</v>
      </c>
      <c r="R390" s="11">
        <v>0.58334039688351547</v>
      </c>
      <c r="S390" s="11">
        <v>0.88061983337713357</v>
      </c>
      <c r="T390" s="11">
        <v>0.593293749661297</v>
      </c>
      <c r="U390" s="11">
        <v>0.90036804078483768</v>
      </c>
      <c r="V390" s="11">
        <v>0.60535644063769234</v>
      </c>
      <c r="W390" s="11">
        <v>0.91107100405537644</v>
      </c>
      <c r="X390" s="11">
        <v>0.60777148002451131</v>
      </c>
      <c r="Y390" s="11">
        <v>0.91322328615263171</v>
      </c>
      <c r="Z390" s="11">
        <v>0.61215551297354143</v>
      </c>
      <c r="AA390" s="11">
        <v>0.91228627796725348</v>
      </c>
      <c r="AB390" s="11">
        <v>0.6123722829069953</v>
      </c>
    </row>
    <row r="391" spans="1:28">
      <c r="A391" s="11">
        <v>0.77365710147009481</v>
      </c>
      <c r="B391" s="11">
        <v>0.56505251807458279</v>
      </c>
      <c r="C391" s="11">
        <v>0.77719201040118002</v>
      </c>
      <c r="D391" s="11">
        <v>0.56519425226184161</v>
      </c>
      <c r="E391" s="11">
        <v>0.78773793347604792</v>
      </c>
      <c r="F391" s="11">
        <v>0.56910722747086495</v>
      </c>
      <c r="G391" s="11">
        <v>0.80012850218465403</v>
      </c>
      <c r="H391" s="11">
        <v>0.57320501294366644</v>
      </c>
      <c r="I391" s="11">
        <v>0.8143569407157103</v>
      </c>
      <c r="J391" s="11">
        <v>0.57735699089983139</v>
      </c>
      <c r="K391" s="11">
        <v>0.81734147992248962</v>
      </c>
      <c r="L391" s="11">
        <v>0.57639681125869724</v>
      </c>
      <c r="M391" s="11">
        <v>0.83921629398350039</v>
      </c>
      <c r="N391" s="11">
        <v>0.5939843564364693</v>
      </c>
      <c r="O391" s="11">
        <v>0.85524066052283987</v>
      </c>
      <c r="P391" s="11">
        <v>0.57978453624434989</v>
      </c>
      <c r="Q391" s="11">
        <v>0.86475253191845902</v>
      </c>
      <c r="R391" s="11">
        <v>0.58403517231125401</v>
      </c>
      <c r="S391" s="11">
        <v>0.8820057446622136</v>
      </c>
      <c r="T391" s="11">
        <v>0.59623403927148633</v>
      </c>
      <c r="U391" s="11">
        <v>0.90070867334563276</v>
      </c>
      <c r="V391" s="11">
        <v>0.60619850845611134</v>
      </c>
      <c r="W391" s="11">
        <v>0.91214165850929896</v>
      </c>
      <c r="X391" s="11">
        <v>0.61066174580390342</v>
      </c>
      <c r="Y391" s="11">
        <v>0.91344711690133673</v>
      </c>
      <c r="Z391" s="11">
        <v>0.61275440939225201</v>
      </c>
      <c r="AA391" s="11">
        <v>0.91278426264491452</v>
      </c>
      <c r="AB391" s="11">
        <v>0.61366039655002247</v>
      </c>
    </row>
    <row r="392" spans="1:28">
      <c r="A392" s="11">
        <v>0.77597058612268299</v>
      </c>
      <c r="B392" s="11">
        <v>0.56808173893952263</v>
      </c>
      <c r="C392" s="11">
        <v>0.7787691936342136</v>
      </c>
      <c r="D392" s="11">
        <v>0.5672966427061783</v>
      </c>
      <c r="E392" s="11">
        <v>0.78914003293214541</v>
      </c>
      <c r="F392" s="11">
        <v>0.57108733743991968</v>
      </c>
      <c r="G392" s="11">
        <v>0.80163593165848934</v>
      </c>
      <c r="H392" s="11">
        <v>0.57541578835473028</v>
      </c>
      <c r="I392" s="11">
        <v>0.81485264126130141</v>
      </c>
      <c r="J392" s="11">
        <v>0.57812541252291016</v>
      </c>
      <c r="K392" s="11">
        <v>0.81862301215704303</v>
      </c>
      <c r="L392" s="11">
        <v>0.57843250326197104</v>
      </c>
      <c r="M392" s="11">
        <v>0.83966301636132612</v>
      </c>
      <c r="N392" s="11">
        <v>0.59474999895783709</v>
      </c>
      <c r="O392" s="11">
        <v>0.85645040556625984</v>
      </c>
      <c r="P392" s="11">
        <v>0.5820383877319335</v>
      </c>
      <c r="Q392" s="11">
        <v>0.86502459900700224</v>
      </c>
      <c r="R392" s="11">
        <v>0.58457153894146818</v>
      </c>
      <c r="S392" s="11">
        <v>0.88226762011461723</v>
      </c>
      <c r="T392" s="11">
        <v>0.59678985961367714</v>
      </c>
      <c r="U392" s="11">
        <v>0.90095035608799634</v>
      </c>
      <c r="V392" s="11">
        <v>0.60679740487482192</v>
      </c>
      <c r="W392" s="11">
        <v>0.91236278142917027</v>
      </c>
      <c r="X392" s="11">
        <v>0.61125925267175851</v>
      </c>
      <c r="Y392" s="11">
        <v>0.91405692350804491</v>
      </c>
      <c r="Z392" s="11">
        <v>0.6143885211982929</v>
      </c>
      <c r="AA392" s="11">
        <v>0.91322075704063821</v>
      </c>
      <c r="AB392" s="11">
        <v>0.61479010139552526</v>
      </c>
    </row>
    <row r="393" spans="1:28">
      <c r="A393" s="11">
        <v>0.77774086577598955</v>
      </c>
      <c r="B393" s="11">
        <v>0.57040089931731375</v>
      </c>
      <c r="C393" s="11">
        <v>0.78042592176073933</v>
      </c>
      <c r="D393" s="11">
        <v>0.56950741811724215</v>
      </c>
      <c r="E393" s="11">
        <v>0.79005311677412715</v>
      </c>
      <c r="F393" s="11">
        <v>0.57237823018465783</v>
      </c>
      <c r="G393" s="11">
        <v>0.80321632024815437</v>
      </c>
      <c r="H393" s="11">
        <v>0.5777349487325214</v>
      </c>
      <c r="I393" s="11">
        <v>0.81632799137651979</v>
      </c>
      <c r="J393" s="11">
        <v>0.58041261323102533</v>
      </c>
      <c r="K393" s="11">
        <v>0.81894339521568138</v>
      </c>
      <c r="L393" s="11">
        <v>0.57894246842593111</v>
      </c>
      <c r="M393" s="11">
        <v>0.84368064802485521</v>
      </c>
      <c r="N393" s="11">
        <v>0.60163661299758098</v>
      </c>
      <c r="O393" s="11">
        <v>0.85668765057900154</v>
      </c>
      <c r="P393" s="11">
        <v>0.58248165445483069</v>
      </c>
      <c r="Q393" s="11">
        <v>0.86545952978522711</v>
      </c>
      <c r="R393" s="11">
        <v>0.58543028137015296</v>
      </c>
      <c r="S393" s="11">
        <v>0.8827554092495522</v>
      </c>
      <c r="T393" s="11">
        <v>0.59782646455186295</v>
      </c>
      <c r="U393" s="11">
        <v>0.90110797526779862</v>
      </c>
      <c r="V393" s="11">
        <v>0.6071892582160664</v>
      </c>
      <c r="W393" s="11">
        <v>0.91248688994546168</v>
      </c>
      <c r="X393" s="11">
        <v>0.61159552397878392</v>
      </c>
      <c r="Y393" s="11">
        <v>0.91484121235193261</v>
      </c>
      <c r="Z393" s="11">
        <v>0.61649091164262959</v>
      </c>
      <c r="AA393" s="11">
        <v>0.91390840892596492</v>
      </c>
      <c r="AB393" s="11">
        <v>0.6165742846939577</v>
      </c>
    </row>
    <row r="394" spans="1:28">
      <c r="A394" s="11">
        <v>0.7781119810372068</v>
      </c>
      <c r="B394" s="11">
        <v>0.5708872421167307</v>
      </c>
      <c r="C394" s="11">
        <v>0.78099782211567415</v>
      </c>
      <c r="D394" s="11">
        <v>0.57027306063860994</v>
      </c>
      <c r="E394" s="11">
        <v>0.79047081761118432</v>
      </c>
      <c r="F394" s="11">
        <v>0.57296878929823558</v>
      </c>
      <c r="G394" s="11">
        <v>0.80437307526203428</v>
      </c>
      <c r="H394" s="11">
        <v>0.5794343694287698</v>
      </c>
      <c r="I394" s="11">
        <v>0.81671044998712672</v>
      </c>
      <c r="J394" s="11">
        <v>0.58100595144631395</v>
      </c>
      <c r="K394" s="11">
        <v>0.82012088021897278</v>
      </c>
      <c r="L394" s="11">
        <v>0.58081697252996956</v>
      </c>
      <c r="M394" s="11">
        <v>0.84409867303365571</v>
      </c>
      <c r="N394" s="11">
        <v>0.60235362123900715</v>
      </c>
      <c r="O394" s="11">
        <v>0.85687478780887971</v>
      </c>
      <c r="P394" s="11">
        <v>0.58283321082126638</v>
      </c>
      <c r="Q394" s="11">
        <v>0.86677656043184304</v>
      </c>
      <c r="R394" s="11">
        <v>0.58805097428358255</v>
      </c>
      <c r="S394" s="11">
        <v>0.88336768143404532</v>
      </c>
      <c r="T394" s="11">
        <v>0.5991423692119997</v>
      </c>
      <c r="U394" s="11">
        <v>0.90175333824287818</v>
      </c>
      <c r="V394" s="11">
        <v>0.60879418945414232</v>
      </c>
      <c r="W394" s="11">
        <v>0.91256817228359621</v>
      </c>
      <c r="X394" s="11">
        <v>0.61181646256480471</v>
      </c>
      <c r="Y394" s="11">
        <v>0.91589956167947106</v>
      </c>
      <c r="Z394" s="11">
        <v>0.61933254314207997</v>
      </c>
      <c r="AA394" s="11">
        <v>0.91406689796250751</v>
      </c>
      <c r="AB394" s="11">
        <v>0.61698559174717893</v>
      </c>
    </row>
    <row r="395" spans="1:28">
      <c r="A395" s="11">
        <v>0.780441926447349</v>
      </c>
      <c r="B395" s="11">
        <v>0.57394286444792464</v>
      </c>
      <c r="C395" s="11">
        <v>0.78151349245969215</v>
      </c>
      <c r="D395" s="11">
        <v>0.57096366741378202</v>
      </c>
      <c r="E395" s="11">
        <v>0.790795554542433</v>
      </c>
      <c r="F395" s="11">
        <v>0.57342873063139843</v>
      </c>
      <c r="G395" s="11">
        <v>0.80592169133351543</v>
      </c>
      <c r="H395" s="11">
        <v>0.58172157013688497</v>
      </c>
      <c r="I395" s="11">
        <v>0.81729909438501613</v>
      </c>
      <c r="J395" s="11">
        <v>0.5819202759092178</v>
      </c>
      <c r="K395" s="11">
        <v>0.82109645178337953</v>
      </c>
      <c r="L395" s="11">
        <v>0.58237743814067022</v>
      </c>
      <c r="M395" s="11">
        <v>0.84443538883021818</v>
      </c>
      <c r="N395" s="11">
        <v>0.60293445349659658</v>
      </c>
      <c r="O395" s="11">
        <v>0.85731144134526205</v>
      </c>
      <c r="P395" s="11">
        <v>0.58365721447856422</v>
      </c>
      <c r="Q395" s="11">
        <v>0.86697331483151618</v>
      </c>
      <c r="R395" s="11">
        <v>0.58844282762482703</v>
      </c>
      <c r="S395" s="11">
        <v>0.88369133736289629</v>
      </c>
      <c r="T395" s="11">
        <v>0.59983992374144912</v>
      </c>
      <c r="U395" s="11">
        <v>0.90241709012226801</v>
      </c>
      <c r="V395" s="11">
        <v>0.61045053407387084</v>
      </c>
      <c r="W395" s="11">
        <v>0.91298332401062743</v>
      </c>
      <c r="X395" s="11">
        <v>0.6129461674103075</v>
      </c>
      <c r="Y395" s="11">
        <v>0.9162599820582914</v>
      </c>
      <c r="Z395" s="11">
        <v>0.6203010600883474</v>
      </c>
      <c r="AA395" s="11">
        <v>0.91454496325306212</v>
      </c>
      <c r="AB395" s="11">
        <v>0.61822923976283084</v>
      </c>
    </row>
    <row r="396" spans="1:28">
      <c r="A396" s="11">
        <v>0.78124850356749453</v>
      </c>
      <c r="B396" s="11">
        <v>0.57500448130150905</v>
      </c>
      <c r="C396" s="11">
        <v>0.78228288358467635</v>
      </c>
      <c r="D396" s="11">
        <v>0.57199610369940146</v>
      </c>
      <c r="E396" s="11">
        <v>0.7926446448333081</v>
      </c>
      <c r="F396" s="11">
        <v>0.57604942354482802</v>
      </c>
      <c r="G396" s="11">
        <v>0.80725966737703669</v>
      </c>
      <c r="H396" s="11">
        <v>0.5837016801059397</v>
      </c>
      <c r="I396" s="11">
        <v>0.81802555208114103</v>
      </c>
      <c r="J396" s="11">
        <v>0.58304998075472059</v>
      </c>
      <c r="K396" s="11">
        <v>0.82539947440695627</v>
      </c>
      <c r="L396" s="11">
        <v>0.58926405218041411</v>
      </c>
      <c r="M396" s="11">
        <v>0.84536135727076489</v>
      </c>
      <c r="N396" s="11">
        <v>0.60453243698039516</v>
      </c>
      <c r="O396" s="11">
        <v>0.86082103136133747</v>
      </c>
      <c r="P396" s="11">
        <v>0.59030621532202154</v>
      </c>
      <c r="Q396" s="11">
        <v>0.86726044445783346</v>
      </c>
      <c r="R396" s="11">
        <v>0.58901532257728351</v>
      </c>
      <c r="S396" s="11">
        <v>0.88472592981922349</v>
      </c>
      <c r="T396" s="11">
        <v>0.60207015286448973</v>
      </c>
      <c r="U396" s="11">
        <v>0.90320606168338968</v>
      </c>
      <c r="V396" s="11">
        <v>0.61243064404292558</v>
      </c>
      <c r="W396" s="11">
        <v>0.91327261921409553</v>
      </c>
      <c r="X396" s="11">
        <v>0.61373404274536292</v>
      </c>
      <c r="Y396" s="11">
        <v>0.91648205036015629</v>
      </c>
      <c r="Z396" s="11">
        <v>0.62089856695620249</v>
      </c>
      <c r="AA396" s="11">
        <v>0.91484721830089466</v>
      </c>
      <c r="AB396" s="11">
        <v>0.61901711509788626</v>
      </c>
    </row>
    <row r="397" spans="1:28">
      <c r="A397" s="11">
        <v>0.78194883397979165</v>
      </c>
      <c r="B397" s="11">
        <v>0.57592714306954573</v>
      </c>
      <c r="C397" s="11">
        <v>0.78290689955948534</v>
      </c>
      <c r="D397" s="11">
        <v>0.57283539241610959</v>
      </c>
      <c r="E397" s="11">
        <v>0.79347495259477541</v>
      </c>
      <c r="F397" s="11">
        <v>0.57722776267027254</v>
      </c>
      <c r="G397" s="11">
        <v>0.80802220781344991</v>
      </c>
      <c r="H397" s="11">
        <v>0.58483138495144249</v>
      </c>
      <c r="I397" s="11">
        <v>0.81917292791296181</v>
      </c>
      <c r="J397" s="11">
        <v>0.58483972225657499</v>
      </c>
      <c r="K397" s="11">
        <v>0.82578578838441408</v>
      </c>
      <c r="L397" s="11">
        <v>0.58988240231110134</v>
      </c>
      <c r="M397" s="11">
        <v>0.8456358954344394</v>
      </c>
      <c r="N397" s="11">
        <v>0.60500627382211281</v>
      </c>
      <c r="O397" s="11">
        <v>0.86138039783534481</v>
      </c>
      <c r="P397" s="11">
        <v>0.59136644262475047</v>
      </c>
      <c r="Q397" s="11">
        <v>0.86781022708658517</v>
      </c>
      <c r="R397" s="11">
        <v>0.59011167820225485</v>
      </c>
      <c r="S397" s="11">
        <v>0.88560745422942744</v>
      </c>
      <c r="T397" s="11">
        <v>0.60397105843478227</v>
      </c>
      <c r="U397" s="11">
        <v>0.90339257771282244</v>
      </c>
      <c r="V397" s="11">
        <v>0.61290031223207675</v>
      </c>
      <c r="W397" s="11">
        <v>0.9140434904209197</v>
      </c>
      <c r="X397" s="11">
        <v>0.61583643318969961</v>
      </c>
      <c r="Y397" s="11">
        <v>0.91686978866499969</v>
      </c>
      <c r="Z397" s="11">
        <v>0.62194211964866575</v>
      </c>
      <c r="AA397" s="11">
        <v>0.9152178921131362</v>
      </c>
      <c r="AB397" s="11">
        <v>0.61998563204415369</v>
      </c>
    </row>
    <row r="398" spans="1:28">
      <c r="A398" s="11">
        <v>0.78302177608581092</v>
      </c>
      <c r="B398" s="11">
        <v>0.57734309539127682</v>
      </c>
      <c r="C398" s="11">
        <v>0.7833210815911168</v>
      </c>
      <c r="D398" s="11">
        <v>0.57339399186001139</v>
      </c>
      <c r="E398" s="11">
        <v>0.79423776601366947</v>
      </c>
      <c r="F398" s="11">
        <v>0.57831161233754458</v>
      </c>
      <c r="G398" s="11">
        <v>0.80884358624649988</v>
      </c>
      <c r="H398" s="11">
        <v>0.5860486315008403</v>
      </c>
      <c r="I398" s="11">
        <v>0.82060447690238436</v>
      </c>
      <c r="J398" s="11">
        <v>0.58707550958303745</v>
      </c>
      <c r="K398" s="11">
        <v>0.82626481771646176</v>
      </c>
      <c r="L398" s="11">
        <v>0.59065082393418011</v>
      </c>
      <c r="M398" s="11">
        <v>0.84589130201876372</v>
      </c>
      <c r="N398" s="11">
        <v>0.6054481509941545</v>
      </c>
      <c r="O398" s="11">
        <v>0.86202055032662195</v>
      </c>
      <c r="P398" s="11">
        <v>0.59258368917414828</v>
      </c>
      <c r="Q398" s="11">
        <v>0.86823574377870127</v>
      </c>
      <c r="R398" s="11">
        <v>0.59096347287666229</v>
      </c>
      <c r="S398" s="11">
        <v>0.88602885240459817</v>
      </c>
      <c r="T398" s="11">
        <v>0.60487982469426427</v>
      </c>
      <c r="U398" s="11">
        <v>0.90381639817406867</v>
      </c>
      <c r="V398" s="11">
        <v>0.6139688768399385</v>
      </c>
      <c r="W398" s="11">
        <v>0.91441319395888643</v>
      </c>
      <c r="X398" s="11">
        <v>0.61684524711077593</v>
      </c>
      <c r="Y398" s="11">
        <v>0.91706542026426152</v>
      </c>
      <c r="Z398" s="11">
        <v>0.62246875942289148</v>
      </c>
      <c r="AA398" s="11">
        <v>0.91563360106144454</v>
      </c>
      <c r="AB398" s="11">
        <v>0.62107226081313671</v>
      </c>
    </row>
    <row r="399" spans="1:28">
      <c r="A399" s="11">
        <v>0.78461398027103335</v>
      </c>
      <c r="B399" s="11">
        <v>0.57944548583561351</v>
      </c>
      <c r="C399" s="11">
        <v>0.78385183803562464</v>
      </c>
      <c r="D399" s="11">
        <v>0.57411100010143756</v>
      </c>
      <c r="E399" s="11">
        <v>0.79464655250359439</v>
      </c>
      <c r="F399" s="11">
        <v>0.578892444595134</v>
      </c>
      <c r="G399" s="11">
        <v>0.80998033634152322</v>
      </c>
      <c r="H399" s="11">
        <v>0.58773693579024489</v>
      </c>
      <c r="I399" s="11">
        <v>0.82128392851228937</v>
      </c>
      <c r="J399" s="11">
        <v>0.58813712643662186</v>
      </c>
      <c r="K399" s="11">
        <v>0.82702302328288557</v>
      </c>
      <c r="L399" s="11">
        <v>0.59186807048357792</v>
      </c>
      <c r="M399" s="11">
        <v>0.84773367311018211</v>
      </c>
      <c r="N399" s="11">
        <v>0.60863578065661872</v>
      </c>
      <c r="O399" s="11">
        <v>0.86339800305146275</v>
      </c>
      <c r="P399" s="11">
        <v>0.59520438208757787</v>
      </c>
      <c r="Q399" s="11">
        <v>0.86889284698909297</v>
      </c>
      <c r="R399" s="11">
        <v>0.59227937753679905</v>
      </c>
      <c r="S399" s="11">
        <v>0.88659317556259487</v>
      </c>
      <c r="T399" s="11">
        <v>0.60609707124366208</v>
      </c>
      <c r="U399" s="11">
        <v>0.90426823982283533</v>
      </c>
      <c r="V399" s="11">
        <v>0.61511247719399609</v>
      </c>
      <c r="W399" s="11">
        <v>0.91528719759474153</v>
      </c>
      <c r="X399" s="11">
        <v>0.61923666413305178</v>
      </c>
      <c r="Y399" s="11">
        <v>0.91773779373379671</v>
      </c>
      <c r="Z399" s="11">
        <v>0.62428212328928889</v>
      </c>
      <c r="AA399" s="11">
        <v>0.91582586645003716</v>
      </c>
      <c r="AB399" s="11">
        <v>0.62157805732453031</v>
      </c>
    </row>
    <row r="400" spans="1:28">
      <c r="A400" s="11">
        <v>0.78501951347986354</v>
      </c>
      <c r="B400" s="11">
        <v>0.57998185246582767</v>
      </c>
      <c r="C400" s="11">
        <v>0.78440042350798411</v>
      </c>
      <c r="D400" s="11">
        <v>0.57485302025826224</v>
      </c>
      <c r="E400" s="11">
        <v>0.7950718942096221</v>
      </c>
      <c r="F400" s="11">
        <v>0.57949828876812193</v>
      </c>
      <c r="G400" s="11">
        <v>0.81047457551327251</v>
      </c>
      <c r="H400" s="11">
        <v>0.58847339774364771</v>
      </c>
      <c r="I400" s="11">
        <v>0.82174223785293288</v>
      </c>
      <c r="J400" s="11">
        <v>0.58885413467804804</v>
      </c>
      <c r="K400" s="11">
        <v>0.82733722531788456</v>
      </c>
      <c r="L400" s="11">
        <v>0.59237386699497152</v>
      </c>
      <c r="M400" s="11">
        <v>0.84857163628571819</v>
      </c>
      <c r="N400" s="11">
        <v>0.61008925085144761</v>
      </c>
      <c r="O400" s="11">
        <v>0.86412303199126383</v>
      </c>
      <c r="P400" s="11">
        <v>0.59658698518877751</v>
      </c>
      <c r="Q400" s="11">
        <v>0.86946428201589487</v>
      </c>
      <c r="R400" s="11">
        <v>0.59342714654342299</v>
      </c>
      <c r="S400" s="11">
        <v>0.88808236167397492</v>
      </c>
      <c r="T400" s="11">
        <v>0.60931805012665774</v>
      </c>
      <c r="U400" s="11">
        <v>0.90554057686868417</v>
      </c>
      <c r="V400" s="11">
        <v>0.61833345607699175</v>
      </c>
      <c r="W400" s="11">
        <v>0.91574779751083724</v>
      </c>
      <c r="X400" s="11">
        <v>0.62049698675896936</v>
      </c>
      <c r="Y400" s="11">
        <v>0.9184304353419942</v>
      </c>
      <c r="Z400" s="11">
        <v>0.62615662739332734</v>
      </c>
      <c r="AA400" s="11">
        <v>0.91602592638141056</v>
      </c>
      <c r="AB400" s="11">
        <v>0.62210469709875604</v>
      </c>
    </row>
    <row r="401" spans="1:28">
      <c r="A401" s="11">
        <v>0.78637228846430063</v>
      </c>
      <c r="B401" s="11">
        <v>0.58177159396768208</v>
      </c>
      <c r="C401" s="11">
        <v>0.78494489458930095</v>
      </c>
      <c r="D401" s="11">
        <v>0.57558948221166506</v>
      </c>
      <c r="E401" s="11">
        <v>0.79625622890005865</v>
      </c>
      <c r="F401" s="11">
        <v>0.58118659305752651</v>
      </c>
      <c r="G401" s="11">
        <v>0.81160661856856497</v>
      </c>
      <c r="H401" s="11">
        <v>0.59016170203305229</v>
      </c>
      <c r="I401" s="11">
        <v>0.82303811018440265</v>
      </c>
      <c r="J401" s="11">
        <v>0.59088982668132184</v>
      </c>
      <c r="K401" s="11">
        <v>0.82991368200487647</v>
      </c>
      <c r="L401" s="11">
        <v>0.59652723450199219</v>
      </c>
      <c r="M401" s="11">
        <v>0.84961335078133327</v>
      </c>
      <c r="N401" s="11">
        <v>0.61189983561613415</v>
      </c>
      <c r="O401" s="11">
        <v>0.8644195882571909</v>
      </c>
      <c r="P401" s="11">
        <v>0.59715253238695665</v>
      </c>
      <c r="Q401" s="11">
        <v>0.86985967363246286</v>
      </c>
      <c r="R401" s="11">
        <v>0.59422613828532223</v>
      </c>
      <c r="S401" s="11">
        <v>0.88840048502284563</v>
      </c>
      <c r="T401" s="11">
        <v>0.61000865690182982</v>
      </c>
      <c r="U401" s="11">
        <v>0.90594951107406019</v>
      </c>
      <c r="V401" s="11">
        <v>0.61937006101517755</v>
      </c>
      <c r="W401" s="11">
        <v>0.91614284715424377</v>
      </c>
      <c r="X401" s="11">
        <v>0.62158222597709689</v>
      </c>
      <c r="Y401" s="11">
        <v>0.91860315513233348</v>
      </c>
      <c r="Z401" s="11">
        <v>0.62662629558247851</v>
      </c>
      <c r="AA401" s="11">
        <v>0.91641651958075854</v>
      </c>
      <c r="AB401" s="11">
        <v>0.62313713338437549</v>
      </c>
    </row>
    <row r="402" spans="1:28">
      <c r="A402" s="11">
        <v>0.78690052913853326</v>
      </c>
      <c r="B402" s="11">
        <v>0.58247053804798699</v>
      </c>
      <c r="C402" s="11">
        <v>0.78591314794801548</v>
      </c>
      <c r="D402" s="11">
        <v>0.57689982866837985</v>
      </c>
      <c r="E402" s="11">
        <v>0.79684202885446809</v>
      </c>
      <c r="F402" s="11">
        <v>0.58202171312166817</v>
      </c>
      <c r="G402" s="11">
        <v>0.81285516085719833</v>
      </c>
      <c r="H402" s="11">
        <v>0.59202925838281339</v>
      </c>
      <c r="I402" s="11">
        <v>0.82352526416886285</v>
      </c>
      <c r="J402" s="11">
        <v>0.59165546920268963</v>
      </c>
      <c r="K402" s="11">
        <v>0.83044525003785841</v>
      </c>
      <c r="L402" s="11">
        <v>0.59738597693067697</v>
      </c>
      <c r="M402" s="11">
        <v>0.85056897316987268</v>
      </c>
      <c r="N402" s="11">
        <v>0.61356312799014012</v>
      </c>
      <c r="O402" s="11">
        <v>0.86496259300618161</v>
      </c>
      <c r="P402" s="11">
        <v>0.59818913732514245</v>
      </c>
      <c r="Q402" s="11">
        <v>0.87039627654066232</v>
      </c>
      <c r="R402" s="11">
        <v>0.59531276705430525</v>
      </c>
      <c r="S402" s="11">
        <v>0.88878776562147077</v>
      </c>
      <c r="T402" s="11">
        <v>0.61085072472024882</v>
      </c>
      <c r="U402" s="11">
        <v>0.9066255222229902</v>
      </c>
      <c r="V402" s="11">
        <v>0.62108615632169162</v>
      </c>
      <c r="W402" s="11">
        <v>0.91680883792476542</v>
      </c>
      <c r="X402" s="11">
        <v>0.62341365400461557</v>
      </c>
      <c r="Y402" s="11">
        <v>0.91908694678996761</v>
      </c>
      <c r="Z402" s="11">
        <v>0.62794220024261527</v>
      </c>
      <c r="AA402" s="11">
        <v>0.91670578372395639</v>
      </c>
      <c r="AB402" s="11">
        <v>0.62390555500745426</v>
      </c>
    </row>
    <row r="403" spans="1:28">
      <c r="A403" s="11">
        <v>0.78743774840779535</v>
      </c>
      <c r="B403" s="11">
        <v>0.5831819880859912</v>
      </c>
      <c r="C403" s="11">
        <v>0.78696917498230756</v>
      </c>
      <c r="D403" s="11">
        <v>0.57832967649866562</v>
      </c>
      <c r="E403" s="11">
        <v>0.80150168544834699</v>
      </c>
      <c r="F403" s="11">
        <v>0.58867071396512549</v>
      </c>
      <c r="G403" s="11">
        <v>0.8133870563467952</v>
      </c>
      <c r="H403" s="11">
        <v>0.59282547102300176</v>
      </c>
      <c r="I403" s="11">
        <v>0.82404980935827066</v>
      </c>
      <c r="J403" s="11">
        <v>0.59248086241084297</v>
      </c>
      <c r="K403" s="11">
        <v>0.83322877101676773</v>
      </c>
      <c r="L403" s="11">
        <v>0.60188395304985598</v>
      </c>
      <c r="M403" s="11">
        <v>0.85102621791634103</v>
      </c>
      <c r="N403" s="11">
        <v>0.61436211973203936</v>
      </c>
      <c r="O403" s="11">
        <v>0.86569171237723685</v>
      </c>
      <c r="P403" s="11">
        <v>0.59958702548575227</v>
      </c>
      <c r="Q403" s="11">
        <v>0.87063633573643573</v>
      </c>
      <c r="R403" s="11">
        <v>0.5957991098537222</v>
      </c>
      <c r="S403" s="11">
        <v>0.89019304093648199</v>
      </c>
      <c r="T403" s="11">
        <v>0.61390634705144276</v>
      </c>
      <c r="U403" s="11">
        <v>0.90707736387175686</v>
      </c>
      <c r="V403" s="11">
        <v>0.62223392532831556</v>
      </c>
      <c r="W403" s="11">
        <v>0.91712085722276571</v>
      </c>
      <c r="X403" s="11">
        <v>0.62427239643330035</v>
      </c>
      <c r="Y403" s="11">
        <v>0.91946587286060999</v>
      </c>
      <c r="Z403" s="11">
        <v>0.62897463652823471</v>
      </c>
      <c r="AA403" s="11">
        <v>0.91714834054184291</v>
      </c>
      <c r="AB403" s="11">
        <v>0.62508667323460965</v>
      </c>
    </row>
    <row r="404" spans="1:28">
      <c r="A404" s="11">
        <v>0.78801537135468991</v>
      </c>
      <c r="B404" s="11">
        <v>0.58394763060735899</v>
      </c>
      <c r="C404" s="11">
        <v>0.78735729920400188</v>
      </c>
      <c r="D404" s="11">
        <v>0.57885631627289136</v>
      </c>
      <c r="E404" s="11">
        <v>0.80234345451327016</v>
      </c>
      <c r="F404" s="11">
        <v>0.589875454556824</v>
      </c>
      <c r="G404" s="11">
        <v>0.81394484055491223</v>
      </c>
      <c r="H404" s="11">
        <v>0.59366059108714342</v>
      </c>
      <c r="I404" s="11">
        <v>0.82512133446005487</v>
      </c>
      <c r="J404" s="11">
        <v>0.59416916670024755</v>
      </c>
      <c r="K404" s="11">
        <v>0.83396122231802772</v>
      </c>
      <c r="L404" s="11">
        <v>0.60306923992957784</v>
      </c>
      <c r="M404" s="11">
        <v>0.85123188239435499</v>
      </c>
      <c r="N404" s="11">
        <v>0.61472201340360788</v>
      </c>
      <c r="O404" s="11">
        <v>0.86685237224560674</v>
      </c>
      <c r="P404" s="11">
        <v>0.60181725460879287</v>
      </c>
      <c r="Q404" s="11">
        <v>0.87117199723602434</v>
      </c>
      <c r="R404" s="11">
        <v>0.59688434907184973</v>
      </c>
      <c r="S404" s="11">
        <v>0.89038391494580438</v>
      </c>
      <c r="T404" s="11">
        <v>0.61432321230808584</v>
      </c>
      <c r="U404" s="11">
        <v>0.90734093816687078</v>
      </c>
      <c r="V404" s="11">
        <v>0.62290507839151099</v>
      </c>
      <c r="W404" s="11">
        <v>0.91784016221507447</v>
      </c>
      <c r="X404" s="11">
        <v>0.62625250640235508</v>
      </c>
      <c r="Y404" s="11">
        <v>0.91973288355689986</v>
      </c>
      <c r="Z404" s="11">
        <v>0.6297027611765047</v>
      </c>
      <c r="AA404" s="11">
        <v>0.91760821856590902</v>
      </c>
      <c r="AB404" s="11">
        <v>0.62631503619085127</v>
      </c>
    </row>
    <row r="405" spans="1:28">
      <c r="A405" s="11">
        <v>0.78869924100943301</v>
      </c>
      <c r="B405" s="11">
        <v>0.58485639686684099</v>
      </c>
      <c r="C405" s="11">
        <v>0.78818017741254121</v>
      </c>
      <c r="D405" s="11">
        <v>0.57997490471155033</v>
      </c>
      <c r="E405" s="11">
        <v>0.8026210727525338</v>
      </c>
      <c r="F405" s="11">
        <v>0.59027425565234592</v>
      </c>
      <c r="G405" s="11">
        <v>0.81466854791354515</v>
      </c>
      <c r="H405" s="11">
        <v>0.59474444075441546</v>
      </c>
      <c r="I405" s="11">
        <v>0.82586702191872419</v>
      </c>
      <c r="J405" s="11">
        <v>0.59534750582569207</v>
      </c>
      <c r="K405" s="11">
        <v>0.83430529930061681</v>
      </c>
      <c r="L405" s="11">
        <v>0.60362644982262414</v>
      </c>
      <c r="M405" s="11">
        <v>0.85190914030334985</v>
      </c>
      <c r="N405" s="11">
        <v>0.61590730028332974</v>
      </c>
      <c r="O405" s="11">
        <v>0.86725221190070156</v>
      </c>
      <c r="P405" s="11">
        <v>0.60258567623187165</v>
      </c>
      <c r="Q405" s="11">
        <v>0.87493386604508594</v>
      </c>
      <c r="R405" s="11">
        <v>0.60450742506499644</v>
      </c>
      <c r="S405" s="11">
        <v>0.8907859490910438</v>
      </c>
      <c r="T405" s="11">
        <v>0.61520279799960276</v>
      </c>
      <c r="U405" s="11">
        <v>0.90778402319453733</v>
      </c>
      <c r="V405" s="11">
        <v>0.62403339368615829</v>
      </c>
      <c r="W405" s="11">
        <v>0.91854286113830197</v>
      </c>
      <c r="X405" s="11">
        <v>0.62818954029489005</v>
      </c>
      <c r="Y405" s="11">
        <v>0.92019464462903156</v>
      </c>
      <c r="Z405" s="11">
        <v>0.63096308380242228</v>
      </c>
      <c r="AA405" s="11">
        <v>0.91813131899253031</v>
      </c>
      <c r="AB405" s="11">
        <v>0.62771292435146109</v>
      </c>
    </row>
    <row r="406" spans="1:28">
      <c r="A406" s="11">
        <v>0.78895662740027728</v>
      </c>
      <c r="B406" s="11">
        <v>0.58519961592814385</v>
      </c>
      <c r="C406" s="11">
        <v>0.78857378748895912</v>
      </c>
      <c r="D406" s="11">
        <v>0.5805112713417645</v>
      </c>
      <c r="E406" s="11">
        <v>0.80380286048664684</v>
      </c>
      <c r="F406" s="11">
        <v>0.59197367634859432</v>
      </c>
      <c r="G406" s="11">
        <v>0.81512513076744686</v>
      </c>
      <c r="H406" s="11">
        <v>0.59542948932616557</v>
      </c>
      <c r="I406" s="11">
        <v>0.8269406836607911</v>
      </c>
      <c r="J406" s="11">
        <v>0.59704692652194047</v>
      </c>
      <c r="K406" s="11">
        <v>0.83516755209830262</v>
      </c>
      <c r="L406" s="11">
        <v>0.60502433798323396</v>
      </c>
      <c r="M406" s="11">
        <v>0.85210906530755881</v>
      </c>
      <c r="N406" s="11">
        <v>0.61625885664976543</v>
      </c>
      <c r="O406" s="11">
        <v>0.86781362359033598</v>
      </c>
      <c r="P406" s="11">
        <v>0.60367091544999918</v>
      </c>
      <c r="Q406" s="11">
        <v>0.87575948139682447</v>
      </c>
      <c r="R406" s="11">
        <v>0.60618600249841259</v>
      </c>
      <c r="S406" s="11">
        <v>0.89104136986680371</v>
      </c>
      <c r="T406" s="11">
        <v>0.61576278699435993</v>
      </c>
      <c r="U406" s="11">
        <v>0.90824724845073412</v>
      </c>
      <c r="V406" s="11">
        <v>0.62521451191331368</v>
      </c>
      <c r="W406" s="11">
        <v>0.91880681023633026</v>
      </c>
      <c r="X406" s="11">
        <v>0.62891766494316004</v>
      </c>
      <c r="Y406" s="11">
        <v>0.92050924139000678</v>
      </c>
      <c r="Z406" s="11">
        <v>0.63182182623110705</v>
      </c>
      <c r="AA406" s="11">
        <v>0.91855049218207452</v>
      </c>
      <c r="AB406" s="11">
        <v>0.62884123964610839</v>
      </c>
    </row>
    <row r="407" spans="1:28">
      <c r="A407" s="11">
        <v>0.7894250107743136</v>
      </c>
      <c r="B407" s="11">
        <v>0.58582491381310853</v>
      </c>
      <c r="C407" s="11">
        <v>0.78940626594326468</v>
      </c>
      <c r="D407" s="11">
        <v>0.58164792394154463</v>
      </c>
      <c r="E407" s="11">
        <v>0.8049693664828188</v>
      </c>
      <c r="F407" s="11">
        <v>0.59365225378201048</v>
      </c>
      <c r="G407" s="11">
        <v>0.81598063523854625</v>
      </c>
      <c r="H407" s="11">
        <v>0.59672038207090372</v>
      </c>
      <c r="I407" s="11">
        <v>0.83002706054918052</v>
      </c>
      <c r="J407" s="11">
        <v>0.60193675598236396</v>
      </c>
      <c r="K407" s="11">
        <v>0.83545084901510502</v>
      </c>
      <c r="L407" s="11">
        <v>0.60548427931639681</v>
      </c>
      <c r="M407" s="11">
        <v>0.85487931799745887</v>
      </c>
      <c r="N407" s="11">
        <v>0.62114868611018892</v>
      </c>
      <c r="O407" s="11">
        <v>0.86887713571641945</v>
      </c>
      <c r="P407" s="11">
        <v>0.60573856712294893</v>
      </c>
      <c r="Q407" s="11">
        <v>0.87635727586473089</v>
      </c>
      <c r="R407" s="11">
        <v>0.6074032490478104</v>
      </c>
      <c r="S407" s="11">
        <v>0.89156327657828427</v>
      </c>
      <c r="T407" s="11">
        <v>0.61691055600098388</v>
      </c>
      <c r="U407" s="11">
        <v>0.90907124649625626</v>
      </c>
      <c r="V407" s="11">
        <v>0.62731690235765036</v>
      </c>
      <c r="W407" s="11">
        <v>0.91928314221787133</v>
      </c>
      <c r="X407" s="11">
        <v>0.63023356960329679</v>
      </c>
      <c r="Y407" s="11">
        <v>0.920922535174033</v>
      </c>
      <c r="Z407" s="11">
        <v>0.63295014152575435</v>
      </c>
      <c r="AA407" s="11">
        <v>0.91915673439835754</v>
      </c>
      <c r="AB407" s="11">
        <v>0.63047535145214928</v>
      </c>
    </row>
    <row r="408" spans="1:28">
      <c r="A408" s="11">
        <v>0.79113393669491883</v>
      </c>
      <c r="B408" s="11">
        <v>0.58811211452122369</v>
      </c>
      <c r="C408" s="11">
        <v>0.79020171487818602</v>
      </c>
      <c r="D408" s="11">
        <v>0.58273594226138314</v>
      </c>
      <c r="E408" s="11">
        <v>0.80925207354081685</v>
      </c>
      <c r="F408" s="11">
        <v>0.5998218595803283</v>
      </c>
      <c r="G408" s="11">
        <v>0.81628541606112492</v>
      </c>
      <c r="H408" s="11">
        <v>0.59718032340406657</v>
      </c>
      <c r="I408" s="11">
        <v>0.83034541995130584</v>
      </c>
      <c r="J408" s="11">
        <v>0.60244255249375755</v>
      </c>
      <c r="K408" s="11">
        <v>0.83611942973875863</v>
      </c>
      <c r="L408" s="11">
        <v>0.60657090808537983</v>
      </c>
      <c r="M408" s="11">
        <v>0.85515481274010086</v>
      </c>
      <c r="N408" s="11">
        <v>0.62163502890960587</v>
      </c>
      <c r="O408" s="11">
        <v>0.86983634184552161</v>
      </c>
      <c r="P408" s="11">
        <v>0.60760612347271004</v>
      </c>
      <c r="Q408" s="11">
        <v>0.87728832898088749</v>
      </c>
      <c r="R408" s="11">
        <v>0.60930415461810294</v>
      </c>
      <c r="S408" s="11">
        <v>0.89182238574069772</v>
      </c>
      <c r="T408" s="11">
        <v>0.61748305095344036</v>
      </c>
      <c r="U408" s="11">
        <v>0.90928928636164952</v>
      </c>
      <c r="V408" s="11">
        <v>0.62787689135240754</v>
      </c>
      <c r="W408" s="11">
        <v>0.91979967836666165</v>
      </c>
      <c r="X408" s="11">
        <v>0.63166341743358256</v>
      </c>
      <c r="Y408" s="11">
        <v>0.92104766889968703</v>
      </c>
      <c r="Z408" s="11">
        <v>0.63329336058705721</v>
      </c>
      <c r="AA408" s="11">
        <v>0.92016049829646041</v>
      </c>
      <c r="AB408" s="11">
        <v>0.63319470247631771</v>
      </c>
    </row>
    <row r="409" spans="1:28">
      <c r="A409" s="11">
        <v>0.79203628549537852</v>
      </c>
      <c r="B409" s="11">
        <v>0.5893293610706215</v>
      </c>
      <c r="C409" s="11">
        <v>0.79234531261143082</v>
      </c>
      <c r="D409" s="11">
        <v>0.58567623187157247</v>
      </c>
      <c r="E409" s="11">
        <v>0.80977547306530007</v>
      </c>
      <c r="F409" s="11">
        <v>0.60057638569485228</v>
      </c>
      <c r="G409" s="11">
        <v>0.82068885172942452</v>
      </c>
      <c r="H409" s="11">
        <v>0.60382932424752389</v>
      </c>
      <c r="I409" s="11">
        <v>0.83080800257251475</v>
      </c>
      <c r="J409" s="11">
        <v>0.60317901444716038</v>
      </c>
      <c r="K409" s="11">
        <v>0.83757609097642616</v>
      </c>
      <c r="L409" s="11">
        <v>0.60894148184482355</v>
      </c>
      <c r="M409" s="11">
        <v>0.85565127722423695</v>
      </c>
      <c r="N409" s="11">
        <v>0.6225118354994118</v>
      </c>
      <c r="O409" s="11">
        <v>0.87064829244947384</v>
      </c>
      <c r="P409" s="11">
        <v>0.60919993830394215</v>
      </c>
      <c r="Q409" s="11">
        <v>0.87763947439274437</v>
      </c>
      <c r="R409" s="11">
        <v>0.61002116285952912</v>
      </c>
      <c r="S409" s="11">
        <v>0.89213682070291478</v>
      </c>
      <c r="T409" s="11">
        <v>0.6181778263811788</v>
      </c>
      <c r="U409" s="11">
        <v>0.90976389522527656</v>
      </c>
      <c r="V409" s="11">
        <v>0.62909691700351633</v>
      </c>
      <c r="W409" s="11">
        <v>0.9201737519228077</v>
      </c>
      <c r="X409" s="11">
        <v>0.63270002237176837</v>
      </c>
      <c r="Y409" s="11">
        <v>0.92143364475769018</v>
      </c>
      <c r="Z409" s="11">
        <v>0.63435358788978613</v>
      </c>
      <c r="AA409" s="11">
        <v>0.92028694310157089</v>
      </c>
      <c r="AB409" s="11">
        <v>0.63353792153762056</v>
      </c>
    </row>
    <row r="410" spans="1:28">
      <c r="A410" s="11">
        <v>0.79254806541205713</v>
      </c>
      <c r="B410" s="11">
        <v>0.59001996784579358</v>
      </c>
      <c r="C410" s="11">
        <v>0.79346168404768247</v>
      </c>
      <c r="D410" s="11">
        <v>0.58721307511773002</v>
      </c>
      <c r="E410" s="11">
        <v>0.81006073217353425</v>
      </c>
      <c r="F410" s="11">
        <v>0.60098769274807351</v>
      </c>
      <c r="G410" s="11">
        <v>0.820932441035501</v>
      </c>
      <c r="H410" s="11">
        <v>0.60419755522422525</v>
      </c>
      <c r="I410" s="11">
        <v>0.83316364848421376</v>
      </c>
      <c r="J410" s="11">
        <v>0.60692941220609276</v>
      </c>
      <c r="K410" s="11">
        <v>0.84165453640777399</v>
      </c>
      <c r="L410" s="11">
        <v>0.61559048268828087</v>
      </c>
      <c r="M410" s="11">
        <v>0.85626731407931145</v>
      </c>
      <c r="N410" s="11">
        <v>0.62359985381925032</v>
      </c>
      <c r="O410" s="11">
        <v>0.87157988816761045</v>
      </c>
      <c r="P410" s="11">
        <v>0.61103136633146082</v>
      </c>
      <c r="Q410" s="11">
        <v>0.87853569539029863</v>
      </c>
      <c r="R410" s="11">
        <v>0.6118525908870478</v>
      </c>
      <c r="S410" s="11">
        <v>0.89250934775492563</v>
      </c>
      <c r="T410" s="11">
        <v>0.61900183003847664</v>
      </c>
      <c r="U410" s="11">
        <v>0.90995303824103935</v>
      </c>
      <c r="V410" s="11">
        <v>0.62958325980293328</v>
      </c>
      <c r="W410" s="11">
        <v>0.92028824639910467</v>
      </c>
      <c r="X410" s="11">
        <v>0.63301961906852811</v>
      </c>
      <c r="Y410" s="11">
        <v>0.92182755162647423</v>
      </c>
      <c r="Z410" s="11">
        <v>0.63543882710791366</v>
      </c>
      <c r="AA410" s="11">
        <v>0.92117725309919785</v>
      </c>
      <c r="AB410" s="11">
        <v>0.6359585191278615</v>
      </c>
    </row>
    <row r="411" spans="1:28">
      <c r="A411" s="11">
        <v>0.79285184121055352</v>
      </c>
      <c r="B411" s="11">
        <v>0.59043127489901481</v>
      </c>
      <c r="C411" s="11">
        <v>0.79370854751024422</v>
      </c>
      <c r="D411" s="11">
        <v>0.5875535150773219</v>
      </c>
      <c r="E411" s="11">
        <v>0.8115927264021312</v>
      </c>
      <c r="F411" s="11">
        <v>0.60319846815913736</v>
      </c>
      <c r="G411" s="11">
        <v>0.82119603526043394</v>
      </c>
      <c r="H411" s="11">
        <v>0.60459635631974717</v>
      </c>
      <c r="I411" s="11">
        <v>0.83422235374430165</v>
      </c>
      <c r="J411" s="11">
        <v>0.60861771649549734</v>
      </c>
      <c r="K411" s="11">
        <v>0.84210575113344466</v>
      </c>
      <c r="L411" s="11">
        <v>0.61632694464168369</v>
      </c>
      <c r="M411" s="11">
        <v>0.85733102989117915</v>
      </c>
      <c r="N411" s="11">
        <v>0.6254813056775661</v>
      </c>
      <c r="O411" s="11">
        <v>0.87184474359131781</v>
      </c>
      <c r="P411" s="11">
        <v>0.61155244790226471</v>
      </c>
      <c r="Q411" s="11">
        <v>0.87908547801905035</v>
      </c>
      <c r="R411" s="11">
        <v>0.6129795166308396</v>
      </c>
      <c r="S411" s="11">
        <v>0.89302295559643563</v>
      </c>
      <c r="T411" s="11">
        <v>0.62013987218911226</v>
      </c>
      <c r="U411" s="11">
        <v>0.91051608897777769</v>
      </c>
      <c r="V411" s="11">
        <v>0.63103672999776217</v>
      </c>
      <c r="W411" s="11">
        <v>0.92093675709690914</v>
      </c>
      <c r="X411" s="11">
        <v>0.63483298293492552</v>
      </c>
      <c r="Y411" s="11">
        <v>0.9220082024275944</v>
      </c>
      <c r="Z411" s="11">
        <v>0.63593767586502992</v>
      </c>
      <c r="AA411" s="11">
        <v>0.92142234816663793</v>
      </c>
      <c r="AB411" s="11">
        <v>0.63662550353849046</v>
      </c>
    </row>
    <row r="412" spans="1:28">
      <c r="A412" s="11">
        <v>0.79478373557439008</v>
      </c>
      <c r="B412" s="11">
        <v>0.5930519678124444</v>
      </c>
      <c r="C412" s="11">
        <v>0.79493052164992506</v>
      </c>
      <c r="D412" s="11">
        <v>0.58924181936672648</v>
      </c>
      <c r="E412" s="11">
        <v>0.8124777937245542</v>
      </c>
      <c r="F412" s="11">
        <v>0.6044768549461762</v>
      </c>
      <c r="G412" s="11">
        <v>0.82181501098505327</v>
      </c>
      <c r="H412" s="11">
        <v>0.60553291359633865</v>
      </c>
      <c r="I412" s="11">
        <v>0.83448836545950034</v>
      </c>
      <c r="J412" s="11">
        <v>0.60904291905727326</v>
      </c>
      <c r="K412" s="11">
        <v>0.84350472281714517</v>
      </c>
      <c r="L412" s="11">
        <v>0.61861414534979886</v>
      </c>
      <c r="M412" s="11">
        <v>0.85893042992485069</v>
      </c>
      <c r="N412" s="11">
        <v>0.62832293717701648</v>
      </c>
      <c r="O412" s="11">
        <v>0.87300642606750123</v>
      </c>
      <c r="P412" s="11">
        <v>0.61383964861037987</v>
      </c>
      <c r="Q412" s="11">
        <v>0.88020010581432784</v>
      </c>
      <c r="R412" s="11">
        <v>0.61526671733895477</v>
      </c>
      <c r="S412" s="11">
        <v>0.89379659469702255</v>
      </c>
      <c r="T412" s="11">
        <v>0.62185596749562633</v>
      </c>
      <c r="U412" s="11">
        <v>0.91101609204259504</v>
      </c>
      <c r="V412" s="11">
        <v>0.63232762274250032</v>
      </c>
      <c r="W412" s="11">
        <v>0.92160711788561001</v>
      </c>
      <c r="X412" s="11">
        <v>0.63670748703896396</v>
      </c>
      <c r="Y412" s="11">
        <v>0.92224965764470146</v>
      </c>
      <c r="Z412" s="11">
        <v>0.63660466027565887</v>
      </c>
      <c r="AA412" s="11">
        <v>0.9224815399245152</v>
      </c>
      <c r="AB412" s="11">
        <v>0.63951576931788257</v>
      </c>
    </row>
    <row r="413" spans="1:28">
      <c r="A413" s="11">
        <v>0.79567112004980067</v>
      </c>
      <c r="B413" s="11">
        <v>0.59425670840414291</v>
      </c>
      <c r="C413" s="11">
        <v>0.79689720056833391</v>
      </c>
      <c r="D413" s="11">
        <v>0.59196117039089491</v>
      </c>
      <c r="E413" s="11">
        <v>0.81358317276896164</v>
      </c>
      <c r="F413" s="11">
        <v>0.60607483842997478</v>
      </c>
      <c r="G413" s="11">
        <v>0.82205271649146605</v>
      </c>
      <c r="H413" s="11">
        <v>0.60589280726790717</v>
      </c>
      <c r="I413" s="11">
        <v>0.8359284610100538</v>
      </c>
      <c r="J413" s="11">
        <v>0.61136207943506438</v>
      </c>
      <c r="K413" s="11">
        <v>0.84415373029927432</v>
      </c>
      <c r="L413" s="11">
        <v>0.61968270995766062</v>
      </c>
      <c r="M413" s="11">
        <v>0.85960577467591059</v>
      </c>
      <c r="N413" s="11">
        <v>0.62952350911614863</v>
      </c>
      <c r="O413" s="11">
        <v>0.87356272471806795</v>
      </c>
      <c r="P413" s="11">
        <v>0.61493600423535122</v>
      </c>
      <c r="Q413" s="11">
        <v>0.88102572116606637</v>
      </c>
      <c r="R413" s="11">
        <v>0.61696613803520317</v>
      </c>
      <c r="S413" s="11">
        <v>0.89392937661655114</v>
      </c>
      <c r="T413" s="11">
        <v>0.62215055227698746</v>
      </c>
      <c r="U413" s="11">
        <v>0.91140663734366079</v>
      </c>
      <c r="V413" s="11">
        <v>0.63333643666357664</v>
      </c>
      <c r="W413" s="11">
        <v>0.92214900013984014</v>
      </c>
      <c r="X413" s="11">
        <v>0.63822487657314486</v>
      </c>
      <c r="Y413" s="11">
        <v>0.92281980919750528</v>
      </c>
      <c r="Z413" s="11">
        <v>0.63818180049662521</v>
      </c>
      <c r="AA413" s="11">
        <v>0.92284182101304912</v>
      </c>
      <c r="AB413" s="11">
        <v>0.64049957132356028</v>
      </c>
    </row>
    <row r="414" spans="1:28">
      <c r="A414" s="11">
        <v>0.79619786429152839</v>
      </c>
      <c r="B414" s="11">
        <v>0.59497371664556908</v>
      </c>
      <c r="C414" s="11">
        <v>0.797248295270644</v>
      </c>
      <c r="D414" s="11">
        <v>0.59244751319031186</v>
      </c>
      <c r="E414" s="11">
        <v>0.81406072707962152</v>
      </c>
      <c r="F414" s="11">
        <v>0.60676544520514686</v>
      </c>
      <c r="G414" s="11">
        <v>0.8226057936598522</v>
      </c>
      <c r="H414" s="11">
        <v>0.60673209598461531</v>
      </c>
      <c r="I414" s="11">
        <v>0.83668269502985404</v>
      </c>
      <c r="J414" s="11">
        <v>0.61257932598446219</v>
      </c>
      <c r="K414" s="11">
        <v>0.84434431186148684</v>
      </c>
      <c r="L414" s="11">
        <v>0.61999674845099839</v>
      </c>
      <c r="M414" s="11">
        <v>0.86017398258260969</v>
      </c>
      <c r="N414" s="11">
        <v>0.63053371258808044</v>
      </c>
      <c r="O414" s="11">
        <v>0.8741353850936513</v>
      </c>
      <c r="P414" s="11">
        <v>0.61606570908085401</v>
      </c>
      <c r="Q414" s="11">
        <v>0.8811801121782501</v>
      </c>
      <c r="R414" s="11">
        <v>0.61728573473196291</v>
      </c>
      <c r="S414" s="11">
        <v>0.89407322369604048</v>
      </c>
      <c r="T414" s="11">
        <v>0.62247014897374719</v>
      </c>
      <c r="U414" s="11">
        <v>0.91191539702957825</v>
      </c>
      <c r="V414" s="11">
        <v>0.6346523413237134</v>
      </c>
      <c r="W414" s="11">
        <v>0.92258425395049604</v>
      </c>
      <c r="X414" s="11">
        <v>0.63944490222425365</v>
      </c>
      <c r="Y414" s="11">
        <v>0.92343666559157433</v>
      </c>
      <c r="Z414" s="11">
        <v>0.63989789580313927</v>
      </c>
      <c r="AA414" s="11">
        <v>0.92331988630360373</v>
      </c>
      <c r="AB414" s="11">
        <v>0.64181547598369704</v>
      </c>
    </row>
    <row r="415" spans="1:28">
      <c r="A415" s="11">
        <v>0.79683534453861937</v>
      </c>
      <c r="B415" s="11">
        <v>0.59584218593024219</v>
      </c>
      <c r="C415" s="11">
        <v>0.79826454985819006</v>
      </c>
      <c r="D415" s="11">
        <v>0.59386346551204294</v>
      </c>
      <c r="E415" s="11">
        <v>0.81561946434961541</v>
      </c>
      <c r="F415" s="11">
        <v>0.60902902354871891</v>
      </c>
      <c r="G415" s="11">
        <v>0.82283643860666855</v>
      </c>
      <c r="H415" s="11">
        <v>0.607083652351051</v>
      </c>
      <c r="I415" s="11">
        <v>0.83744227065036103</v>
      </c>
      <c r="J415" s="11">
        <v>0.61380768894070381</v>
      </c>
      <c r="K415" s="11">
        <v>0.84453798393551904</v>
      </c>
      <c r="L415" s="11">
        <v>0.62031634514775813</v>
      </c>
      <c r="M415" s="11">
        <v>0.86060444311798778</v>
      </c>
      <c r="N415" s="11">
        <v>0.63130213421115922</v>
      </c>
      <c r="O415" s="11">
        <v>0.8743808109689013</v>
      </c>
      <c r="P415" s="11">
        <v>0.61655205188027096</v>
      </c>
      <c r="Q415" s="11">
        <v>0.88175060579644116</v>
      </c>
      <c r="R415" s="11">
        <v>0.6184668529591183</v>
      </c>
      <c r="S415" s="11">
        <v>0.89525258532852037</v>
      </c>
      <c r="T415" s="11">
        <v>0.62509084188717678</v>
      </c>
      <c r="U415" s="11">
        <v>0.91208615114103075</v>
      </c>
      <c r="V415" s="11">
        <v>0.63509421849575509</v>
      </c>
      <c r="W415" s="11">
        <v>0.92282198293944862</v>
      </c>
      <c r="X415" s="11">
        <v>0.64011188663488261</v>
      </c>
      <c r="Y415" s="11">
        <v>0.92423769768044395</v>
      </c>
      <c r="Z415" s="11">
        <v>0.64212812492617988</v>
      </c>
      <c r="AA415" s="11">
        <v>0.92369315829677223</v>
      </c>
      <c r="AB415" s="11">
        <v>0.64284930182017186</v>
      </c>
    </row>
    <row r="416" spans="1:28">
      <c r="A416" s="11">
        <v>0.79747581765072018</v>
      </c>
      <c r="B416" s="11">
        <v>0.59671621341833725</v>
      </c>
      <c r="C416" s="11">
        <v>0.79941932227750689</v>
      </c>
      <c r="D416" s="11">
        <v>0.59547256540268534</v>
      </c>
      <c r="E416" s="11">
        <v>0.816676451223876</v>
      </c>
      <c r="F416" s="11">
        <v>0.61056586679487646</v>
      </c>
      <c r="G416" s="11">
        <v>0.82324124402352983</v>
      </c>
      <c r="H416" s="11">
        <v>0.60770200248173822</v>
      </c>
      <c r="I416" s="11">
        <v>0.83817300162705133</v>
      </c>
      <c r="J416" s="11">
        <v>0.61499297582042567</v>
      </c>
      <c r="K416" s="11">
        <v>0.84589162811253116</v>
      </c>
      <c r="L416" s="11">
        <v>0.62255213247422059</v>
      </c>
      <c r="M416" s="11">
        <v>0.86134292208090313</v>
      </c>
      <c r="N416" s="11">
        <v>0.63262220752386233</v>
      </c>
      <c r="O416" s="11">
        <v>0.87473054284113261</v>
      </c>
      <c r="P416" s="11">
        <v>0.61724682730800939</v>
      </c>
      <c r="Q416" s="11">
        <v>0.88219212643494216</v>
      </c>
      <c r="R416" s="11">
        <v>0.61938117742202214</v>
      </c>
      <c r="S416" s="11">
        <v>0.89574590704343571</v>
      </c>
      <c r="T416" s="11">
        <v>0.62618719751214813</v>
      </c>
      <c r="U416" s="11">
        <v>0.91278580516693109</v>
      </c>
      <c r="V416" s="11">
        <v>0.6369075823621525</v>
      </c>
      <c r="W416" s="11">
        <v>0.92300115368479896</v>
      </c>
      <c r="X416" s="11">
        <v>0.64061768314627621</v>
      </c>
      <c r="Y416" s="11">
        <v>0.92446152842914897</v>
      </c>
      <c r="Z416" s="11">
        <v>0.64275342281114456</v>
      </c>
      <c r="AA416" s="11">
        <v>0.92485541123141757</v>
      </c>
      <c r="AB416" s="11">
        <v>0.64607028070316752</v>
      </c>
    </row>
    <row r="417" spans="1:28">
      <c r="A417" s="11">
        <v>0.79912937556864383</v>
      </c>
      <c r="B417" s="11">
        <v>0.5989797917619093</v>
      </c>
      <c r="C417" s="11">
        <v>0.80051100736750236</v>
      </c>
      <c r="D417" s="11">
        <v>0.59700107134371005</v>
      </c>
      <c r="E417" s="11">
        <v>0.81809637937423807</v>
      </c>
      <c r="F417" s="11">
        <v>0.61263351846782621</v>
      </c>
      <c r="G417" s="11">
        <v>0.82407792033570537</v>
      </c>
      <c r="H417" s="11">
        <v>0.60898038926877707</v>
      </c>
      <c r="I417" s="11">
        <v>0.83884283835568407</v>
      </c>
      <c r="J417" s="11">
        <v>0.61608099414026418</v>
      </c>
      <c r="K417" s="11">
        <v>0.84691973837787216</v>
      </c>
      <c r="L417" s="11">
        <v>0.62425155317046899</v>
      </c>
      <c r="M417" s="11">
        <v>0.86176477340557367</v>
      </c>
      <c r="N417" s="11">
        <v>0.63337673363838631</v>
      </c>
      <c r="O417" s="11">
        <v>0.87527661541356394</v>
      </c>
      <c r="P417" s="11">
        <v>0.61833345607699242</v>
      </c>
      <c r="Q417" s="11">
        <v>0.88239264646905879</v>
      </c>
      <c r="R417" s="11">
        <v>0.61979804267866523</v>
      </c>
      <c r="S417" s="11">
        <v>0.89656472888052885</v>
      </c>
      <c r="T417" s="11">
        <v>0.62801862553966681</v>
      </c>
      <c r="U417" s="11">
        <v>0.9131588372257966</v>
      </c>
      <c r="V417" s="11">
        <v>0.63787609930841993</v>
      </c>
      <c r="W417" s="11">
        <v>0.92368899454621689</v>
      </c>
      <c r="X417" s="11">
        <v>0.64259084536105349</v>
      </c>
      <c r="Y417" s="11">
        <v>0.92527225397563972</v>
      </c>
      <c r="Z417" s="11">
        <v>0.64503506531583776</v>
      </c>
      <c r="AA417" s="11">
        <v>0.92507106024835251</v>
      </c>
      <c r="AB417" s="11">
        <v>0.6466691771218781</v>
      </c>
    </row>
    <row r="418" spans="1:28">
      <c r="A418" s="11">
        <v>0.80110616290762771</v>
      </c>
      <c r="B418" s="11">
        <v>0.60169914278607772</v>
      </c>
      <c r="C418" s="11">
        <v>0.8016493222226484</v>
      </c>
      <c r="D418" s="11">
        <v>0.59859905482750864</v>
      </c>
      <c r="E418" s="11">
        <v>0.81914445190136631</v>
      </c>
      <c r="F418" s="11">
        <v>0.61416202440885093</v>
      </c>
      <c r="G418" s="11">
        <v>0.82517819087281385</v>
      </c>
      <c r="H418" s="11">
        <v>0.61066869355818165</v>
      </c>
      <c r="I418" s="11">
        <v>0.83918576912106069</v>
      </c>
      <c r="J418" s="11">
        <v>0.61663959358416598</v>
      </c>
      <c r="K418" s="11">
        <v>0.8478365902177053</v>
      </c>
      <c r="L418" s="11">
        <v>0.62576894270464989</v>
      </c>
      <c r="M418" s="11">
        <v>0.86271465632030808</v>
      </c>
      <c r="N418" s="11">
        <v>0.63507615433463471</v>
      </c>
      <c r="O418" s="11">
        <v>0.87585029839696094</v>
      </c>
      <c r="P418" s="11">
        <v>0.61948122508361636</v>
      </c>
      <c r="Q418" s="11">
        <v>0.88265812369732588</v>
      </c>
      <c r="R418" s="11">
        <v>0.62035386302085604</v>
      </c>
      <c r="S418" s="11">
        <v>0.89677035643646552</v>
      </c>
      <c r="T418" s="11">
        <v>0.62847856687282966</v>
      </c>
      <c r="U418" s="11">
        <v>0.91386374522435698</v>
      </c>
      <c r="V418" s="11">
        <v>0.63970752733593861</v>
      </c>
      <c r="W418" s="11">
        <v>0.92405170605509679</v>
      </c>
      <c r="X418" s="11">
        <v>0.64363439805351674</v>
      </c>
      <c r="Y418" s="11">
        <v>0.92535068286002853</v>
      </c>
      <c r="Z418" s="11">
        <v>0.64525600390185855</v>
      </c>
      <c r="AA418" s="11">
        <v>0.92536725287402222</v>
      </c>
      <c r="AB418" s="11">
        <v>0.64749318077917595</v>
      </c>
    </row>
    <row r="419" spans="1:28">
      <c r="A419" s="11">
        <v>0.80188430781018005</v>
      </c>
      <c r="B419" s="11">
        <v>0.60277326559736144</v>
      </c>
      <c r="C419" s="11">
        <v>0.80327313522083255</v>
      </c>
      <c r="D419" s="11">
        <v>0.6008862555356238</v>
      </c>
      <c r="E419" s="11">
        <v>0.81957870795452636</v>
      </c>
      <c r="F419" s="11">
        <v>0.61479843870065942</v>
      </c>
      <c r="G419" s="11">
        <v>0.82594543834895795</v>
      </c>
      <c r="H419" s="11">
        <v>0.61184703268362617</v>
      </c>
      <c r="I419" s="11">
        <v>0.83970069942919623</v>
      </c>
      <c r="J419" s="11">
        <v>0.61747888230087411</v>
      </c>
      <c r="K419" s="11">
        <v>0.84827132221367119</v>
      </c>
      <c r="L419" s="11">
        <v>0.62649289870035341</v>
      </c>
      <c r="M419" s="11">
        <v>0.86319390238302907</v>
      </c>
      <c r="N419" s="11">
        <v>0.63593489676331949</v>
      </c>
      <c r="O419" s="11">
        <v>0.8764495465756964</v>
      </c>
      <c r="P419" s="11">
        <v>0.62068596567531487</v>
      </c>
      <c r="Q419" s="11">
        <v>0.88323332435857127</v>
      </c>
      <c r="R419" s="11">
        <v>0.62155860361255455</v>
      </c>
      <c r="S419" s="11">
        <v>0.89770628454980961</v>
      </c>
      <c r="T419" s="11">
        <v>0.63058095731716635</v>
      </c>
      <c r="U419" s="11">
        <v>0.91412907084369088</v>
      </c>
      <c r="V419" s="11">
        <v>0.64039813411111068</v>
      </c>
      <c r="W419" s="11">
        <v>0.92446947979303551</v>
      </c>
      <c r="X419" s="11">
        <v>0.64483913864521525</v>
      </c>
      <c r="Y419" s="11">
        <v>0.92577983866561653</v>
      </c>
      <c r="Z419" s="11">
        <v>0.64647325045125636</v>
      </c>
      <c r="AA419" s="11">
        <v>0.92598735205524885</v>
      </c>
      <c r="AB419" s="11">
        <v>0.64921900294167834</v>
      </c>
    </row>
    <row r="420" spans="1:28">
      <c r="A420" s="11">
        <v>0.80299017143130724</v>
      </c>
      <c r="B420" s="11">
        <v>0.60430177153838616</v>
      </c>
      <c r="C420" s="11">
        <v>0.80456093961719655</v>
      </c>
      <c r="D420" s="11">
        <v>0.6027010089528767</v>
      </c>
      <c r="E420" s="11">
        <v>0.8203542561550381</v>
      </c>
      <c r="F420" s="11">
        <v>0.61593509130043955</v>
      </c>
      <c r="G420" s="11">
        <v>0.82623021425268017</v>
      </c>
      <c r="H420" s="11">
        <v>0.61228613075395688</v>
      </c>
      <c r="I420" s="11">
        <v>0.84072094516419515</v>
      </c>
      <c r="J420" s="11">
        <v>0.61914217467488009</v>
      </c>
      <c r="K420" s="11">
        <v>0.84862673107293241</v>
      </c>
      <c r="L420" s="11">
        <v>0.62708623691564203</v>
      </c>
      <c r="M420" s="11">
        <v>0.86340243659794558</v>
      </c>
      <c r="N420" s="11">
        <v>0.63630868594344281</v>
      </c>
      <c r="O420" s="11">
        <v>0.87672565068535269</v>
      </c>
      <c r="P420" s="11">
        <v>0.62124178601750568</v>
      </c>
      <c r="Q420" s="11">
        <v>0.88384806418147344</v>
      </c>
      <c r="R420" s="11">
        <v>0.6228494963572927</v>
      </c>
      <c r="S420" s="11">
        <v>0.89817009917149637</v>
      </c>
      <c r="T420" s="11">
        <v>0.6316245100096296</v>
      </c>
      <c r="U420" s="11">
        <v>0.91425166353909271</v>
      </c>
      <c r="V420" s="11">
        <v>0.64071773080787042</v>
      </c>
      <c r="W420" s="11">
        <v>0.92486365543280613</v>
      </c>
      <c r="X420" s="11">
        <v>0.64597718079585087</v>
      </c>
      <c r="Y420" s="11">
        <v>0.92619401367306287</v>
      </c>
      <c r="Z420" s="11">
        <v>0.64765436867841175</v>
      </c>
      <c r="AA420" s="11">
        <v>0.92624803620825058</v>
      </c>
      <c r="AB420" s="11">
        <v>0.64994712758994833</v>
      </c>
    </row>
    <row r="421" spans="1:28">
      <c r="A421" s="11">
        <v>0.80341665469520607</v>
      </c>
      <c r="B421" s="11">
        <v>0.60489233065196391</v>
      </c>
      <c r="C421" s="11">
        <v>0.80927191736108395</v>
      </c>
      <c r="D421" s="11">
        <v>0.60935000979633402</v>
      </c>
      <c r="E421" s="11">
        <v>0.82073502612540428</v>
      </c>
      <c r="F421" s="11">
        <v>0.61649369074434135</v>
      </c>
      <c r="G421" s="11">
        <v>0.82693038641265837</v>
      </c>
      <c r="H421" s="11">
        <v>0.61336581176866245</v>
      </c>
      <c r="I421" s="11">
        <v>0.84094422407373937</v>
      </c>
      <c r="J421" s="11">
        <v>0.61950623699901508</v>
      </c>
      <c r="K421" s="11">
        <v>0.84896462703188214</v>
      </c>
      <c r="L421" s="11">
        <v>0.62765178411382117</v>
      </c>
      <c r="M421" s="11">
        <v>0.86393716424078193</v>
      </c>
      <c r="N421" s="11">
        <v>0.63727303423714388</v>
      </c>
      <c r="O421" s="11">
        <v>0.87732183104064754</v>
      </c>
      <c r="P421" s="11">
        <v>0.62244235795663783</v>
      </c>
      <c r="Q421" s="11">
        <v>0.88430653017497018</v>
      </c>
      <c r="R421" s="11">
        <v>0.62381384465099377</v>
      </c>
      <c r="S421" s="11">
        <v>0.89911340405814766</v>
      </c>
      <c r="T421" s="11">
        <v>0.63375608102193126</v>
      </c>
      <c r="U421" s="11">
        <v>0.91525604797927751</v>
      </c>
      <c r="V421" s="11">
        <v>0.64333842372130001</v>
      </c>
      <c r="W421" s="11">
        <v>0.92565375471961919</v>
      </c>
      <c r="X421" s="11">
        <v>0.64825882330054407</v>
      </c>
      <c r="Y421" s="11">
        <v>0.92643987500727032</v>
      </c>
      <c r="Z421" s="11">
        <v>0.64835748141128313</v>
      </c>
      <c r="AA421" s="11">
        <v>0.9263987307020124</v>
      </c>
      <c r="AB421" s="11">
        <v>0.65036816149915788</v>
      </c>
    </row>
    <row r="422" spans="1:28">
      <c r="A422" s="11">
        <v>0.80383565579658034</v>
      </c>
      <c r="B422" s="11">
        <v>0.60547316290955333</v>
      </c>
      <c r="C422" s="11">
        <v>0.81220136378348384</v>
      </c>
      <c r="D422" s="11">
        <v>0.61350337730335469</v>
      </c>
      <c r="E422" s="11">
        <v>0.82186714821120865</v>
      </c>
      <c r="F422" s="11">
        <v>0.61815698311834733</v>
      </c>
      <c r="G422" s="11">
        <v>0.82784825916019278</v>
      </c>
      <c r="H422" s="11">
        <v>0.61478176409039353</v>
      </c>
      <c r="I422" s="11">
        <v>0.84171661953594268</v>
      </c>
      <c r="J422" s="11">
        <v>0.62076655962493266</v>
      </c>
      <c r="K422" s="11">
        <v>0.84966720338555202</v>
      </c>
      <c r="L422" s="11">
        <v>0.62883012323926568</v>
      </c>
      <c r="M422" s="11">
        <v>0.865182630056476</v>
      </c>
      <c r="N422" s="11">
        <v>0.63952688572472749</v>
      </c>
      <c r="O422" s="11">
        <v>0.87796811917880591</v>
      </c>
      <c r="P422" s="11">
        <v>0.62375270441335262</v>
      </c>
      <c r="Q422" s="11">
        <v>0.88445244850965599</v>
      </c>
      <c r="R422" s="11">
        <v>0.6241209353900542</v>
      </c>
      <c r="S422" s="11">
        <v>0.89963254447963803</v>
      </c>
      <c r="T422" s="11">
        <v>0.63493997835079763</v>
      </c>
      <c r="U422" s="11">
        <v>0.91579720716326551</v>
      </c>
      <c r="V422" s="11">
        <v>0.6447543760430311</v>
      </c>
      <c r="W422" s="11">
        <v>0.92587312963221879</v>
      </c>
      <c r="X422" s="11">
        <v>0.64889523759235257</v>
      </c>
      <c r="Y422" s="11">
        <v>0.92705937507159963</v>
      </c>
      <c r="Z422" s="11">
        <v>0.65014166470971557</v>
      </c>
      <c r="AA422" s="11">
        <v>0.92719117588472511</v>
      </c>
      <c r="AB422" s="11">
        <v>0.65259839062219849</v>
      </c>
    </row>
    <row r="423" spans="1:28">
      <c r="A423" s="11">
        <v>0.80429356414308228</v>
      </c>
      <c r="B423" s="11">
        <v>0.60610957720136183</v>
      </c>
      <c r="C423" s="11">
        <v>0.81435181883513319</v>
      </c>
      <c r="D423" s="11">
        <v>0.61655899963454863</v>
      </c>
      <c r="E423" s="11">
        <v>0.82235489034716258</v>
      </c>
      <c r="F423" s="11">
        <v>0.6188739913597735</v>
      </c>
      <c r="G423" s="11">
        <v>0.82816245406223343</v>
      </c>
      <c r="H423" s="11">
        <v>0.61526810688981048</v>
      </c>
      <c r="I423" s="11">
        <v>0.84209907814654961</v>
      </c>
      <c r="J423" s="11">
        <v>0.62139185750989734</v>
      </c>
      <c r="K423" s="11">
        <v>0.85257331466664132</v>
      </c>
      <c r="L423" s="11">
        <v>0.63371995269968917</v>
      </c>
      <c r="M423" s="11">
        <v>0.86632191560677674</v>
      </c>
      <c r="N423" s="11">
        <v>0.64159453739767724</v>
      </c>
      <c r="O423" s="11">
        <v>0.87842829269489975</v>
      </c>
      <c r="P423" s="11">
        <v>0.6246892616899441</v>
      </c>
      <c r="Q423" s="11">
        <v>0.88461907783378113</v>
      </c>
      <c r="R423" s="11">
        <v>0.62447249175648989</v>
      </c>
      <c r="S423" s="11">
        <v>0.9001590616744356</v>
      </c>
      <c r="T423" s="11">
        <v>0.63614471894249613</v>
      </c>
      <c r="U423" s="11">
        <v>0.91688302817968159</v>
      </c>
      <c r="V423" s="11">
        <v>0.64759600754248148</v>
      </c>
      <c r="W423" s="11">
        <v>0.92685201370437653</v>
      </c>
      <c r="X423" s="11">
        <v>0.65173686909180295</v>
      </c>
      <c r="Y423" s="11">
        <v>0.92800228413110508</v>
      </c>
      <c r="Z423" s="11">
        <v>0.652861015733884</v>
      </c>
      <c r="AA423" s="11">
        <v>0.92812132465656494</v>
      </c>
      <c r="AB423" s="11">
        <v>0.65521908353562808</v>
      </c>
    </row>
    <row r="424" spans="1:28">
      <c r="A424" s="11">
        <v>0.80539793133170456</v>
      </c>
      <c r="B424" s="11">
        <v>0.60764642044751938</v>
      </c>
      <c r="C424" s="11">
        <v>0.81619369455858026</v>
      </c>
      <c r="D424" s="11">
        <v>0.61917969254797822</v>
      </c>
      <c r="E424" s="11">
        <v>0.82270127640716129</v>
      </c>
      <c r="F424" s="11">
        <v>0.61938395652373357</v>
      </c>
      <c r="G424" s="11">
        <v>0.82931685555624779</v>
      </c>
      <c r="H424" s="11">
        <v>0.61705784839166489</v>
      </c>
      <c r="I424" s="11">
        <v>0.84244414555220892</v>
      </c>
      <c r="J424" s="11">
        <v>0.62195740470807648</v>
      </c>
      <c r="K424" s="11">
        <v>0.85292872352590254</v>
      </c>
      <c r="L424" s="11">
        <v>0.63431884911839975</v>
      </c>
      <c r="M424" s="11">
        <v>0.86672080903622717</v>
      </c>
      <c r="N424" s="11">
        <v>0.64231849339338076</v>
      </c>
      <c r="O424" s="11">
        <v>0.8821679694690221</v>
      </c>
      <c r="P424" s="11">
        <v>0.63231233768309081</v>
      </c>
      <c r="Q424" s="11">
        <v>0.88482712913678474</v>
      </c>
      <c r="R424" s="11">
        <v>0.6249115898268206</v>
      </c>
      <c r="S424" s="11">
        <v>0.90067451370927243</v>
      </c>
      <c r="T424" s="11">
        <v>0.63732583716965152</v>
      </c>
      <c r="U424" s="11">
        <v>0.91768425901034345</v>
      </c>
      <c r="V424" s="11">
        <v>0.64970117708852915</v>
      </c>
      <c r="W424" s="11">
        <v>0.9276185148930215</v>
      </c>
      <c r="X424" s="11">
        <v>0.65396709821484356</v>
      </c>
      <c r="Y424" s="11">
        <v>0.92817764759170474</v>
      </c>
      <c r="Z424" s="11">
        <v>0.6533668122452776</v>
      </c>
      <c r="AA424" s="11">
        <v>0.92850498937344117</v>
      </c>
      <c r="AB424" s="11">
        <v>0.65630293320290012</v>
      </c>
    </row>
    <row r="425" spans="1:28">
      <c r="A425" s="11">
        <v>0.80645740554517964</v>
      </c>
      <c r="B425" s="11">
        <v>0.60913185031202433</v>
      </c>
      <c r="C425" s="11">
        <v>0.81703577325865218</v>
      </c>
      <c r="D425" s="11">
        <v>0.62038026448711037</v>
      </c>
      <c r="E425" s="11">
        <v>0.82527497577207776</v>
      </c>
      <c r="F425" s="11">
        <v>0.62317604080833022</v>
      </c>
      <c r="G425" s="11">
        <v>0.83374500318313483</v>
      </c>
      <c r="H425" s="11">
        <v>0.62394446243140878</v>
      </c>
      <c r="I425" s="11">
        <v>0.84324218069780499</v>
      </c>
      <c r="J425" s="11">
        <v>0.62326775116479127</v>
      </c>
      <c r="K425" s="11">
        <v>0.85321717129573771</v>
      </c>
      <c r="L425" s="11">
        <v>0.6348051919178167</v>
      </c>
      <c r="M425" s="11">
        <v>0.86748894194713522</v>
      </c>
      <c r="N425" s="11">
        <v>0.64371638155399058</v>
      </c>
      <c r="O425" s="11">
        <v>0.88247270659745758</v>
      </c>
      <c r="P425" s="11">
        <v>0.63293763556805549</v>
      </c>
      <c r="Q425" s="11">
        <v>0.88558025602548573</v>
      </c>
      <c r="R425" s="11">
        <v>0.62650540465805271</v>
      </c>
      <c r="S425" s="11">
        <v>0.90114386091093956</v>
      </c>
      <c r="T425" s="11">
        <v>0.63841246593863454</v>
      </c>
      <c r="U425" s="11">
        <v>0.91798023280352781</v>
      </c>
      <c r="V425" s="11">
        <v>0.65047932556759624</v>
      </c>
      <c r="W425" s="11">
        <v>0.92823031743812012</v>
      </c>
      <c r="X425" s="11">
        <v>0.655751281513276</v>
      </c>
      <c r="Y425" s="11">
        <v>0.92859446626941133</v>
      </c>
      <c r="Z425" s="11">
        <v>0.6545715528369761</v>
      </c>
      <c r="AA425" s="11">
        <v>0.9291069012881793</v>
      </c>
      <c r="AB425" s="11">
        <v>0.65801902850941418</v>
      </c>
    </row>
    <row r="426" spans="1:28">
      <c r="A426" s="11">
        <v>0.80678512426375459</v>
      </c>
      <c r="B426" s="11">
        <v>0.60959179164518718</v>
      </c>
      <c r="C426" s="11">
        <v>0.81728812257593753</v>
      </c>
      <c r="D426" s="11">
        <v>0.62074015815867889</v>
      </c>
      <c r="E426" s="11">
        <v>0.82780919731397962</v>
      </c>
      <c r="F426" s="11">
        <v>0.6269264385672626</v>
      </c>
      <c r="G426" s="11">
        <v>0.83401801148752963</v>
      </c>
      <c r="H426" s="11">
        <v>0.62436966499318469</v>
      </c>
      <c r="I426" s="11">
        <v>0.84389278766389331</v>
      </c>
      <c r="J426" s="11">
        <v>0.62433631577265303</v>
      </c>
      <c r="K426" s="11">
        <v>0.8535612482783268</v>
      </c>
      <c r="L426" s="11">
        <v>0.63538602417540613</v>
      </c>
      <c r="M426" s="11">
        <v>0.86773860905765454</v>
      </c>
      <c r="N426" s="11">
        <v>0.64417076468373158</v>
      </c>
      <c r="O426" s="11">
        <v>0.8829011792713316</v>
      </c>
      <c r="P426" s="11">
        <v>0.63381722125957241</v>
      </c>
      <c r="Q426" s="11">
        <v>0.88658662183051251</v>
      </c>
      <c r="R426" s="11">
        <v>0.62863697567035437</v>
      </c>
      <c r="S426" s="11">
        <v>0.90214433579072117</v>
      </c>
      <c r="T426" s="11">
        <v>0.64073162631642566</v>
      </c>
      <c r="U426" s="11">
        <v>0.91813872764544013</v>
      </c>
      <c r="V426" s="11">
        <v>0.65089619082423933</v>
      </c>
      <c r="W426" s="11">
        <v>0.92846018039434997</v>
      </c>
      <c r="X426" s="11">
        <v>0.65642243457647143</v>
      </c>
      <c r="Y426" s="11">
        <v>0.92922806590846219</v>
      </c>
      <c r="Z426" s="11">
        <v>0.65640298086449478</v>
      </c>
      <c r="AA426" s="11">
        <v>0.92946025389424136</v>
      </c>
      <c r="AB426" s="11">
        <v>0.65902784243049051</v>
      </c>
    </row>
    <row r="427" spans="1:28">
      <c r="A427" s="11">
        <v>0.80727296126035475</v>
      </c>
      <c r="B427" s="11">
        <v>0.61027684021693729</v>
      </c>
      <c r="C427" s="11">
        <v>0.81789705245025657</v>
      </c>
      <c r="D427" s="11">
        <v>0.62160862744335199</v>
      </c>
      <c r="E427" s="11">
        <v>0.82853380638802088</v>
      </c>
      <c r="F427" s="11">
        <v>0.62800056137854632</v>
      </c>
      <c r="G427" s="11">
        <v>0.83518182706100597</v>
      </c>
      <c r="H427" s="11">
        <v>0.62618441841043759</v>
      </c>
      <c r="I427" s="11">
        <v>0.8448628223522483</v>
      </c>
      <c r="J427" s="11">
        <v>0.62593429925645161</v>
      </c>
      <c r="K427" s="11">
        <v>0.85434520810991454</v>
      </c>
      <c r="L427" s="11">
        <v>0.6367130452423867</v>
      </c>
      <c r="M427" s="11">
        <v>0.8685957038125407</v>
      </c>
      <c r="N427" s="11">
        <v>0.64573123029443225</v>
      </c>
      <c r="O427" s="11">
        <v>0.88337157886556084</v>
      </c>
      <c r="P427" s="11">
        <v>0.63478573820583983</v>
      </c>
      <c r="Q427" s="11">
        <v>0.88731997913838512</v>
      </c>
      <c r="R427" s="11">
        <v>0.63019049352677758</v>
      </c>
      <c r="S427" s="11">
        <v>0.90312175825391794</v>
      </c>
      <c r="T427" s="11">
        <v>0.64301326882111887</v>
      </c>
      <c r="U427" s="11">
        <v>0.91857042906567654</v>
      </c>
      <c r="V427" s="11">
        <v>0.65203423297487495</v>
      </c>
      <c r="W427" s="11">
        <v>0.92884998601594138</v>
      </c>
      <c r="X427" s="11">
        <v>0.65756603493052901</v>
      </c>
      <c r="Y427" s="11">
        <v>0.92991101405903864</v>
      </c>
      <c r="Z427" s="11">
        <v>0.65838309083354951</v>
      </c>
      <c r="AA427" s="11">
        <v>0.92962653747356472</v>
      </c>
      <c r="AB427" s="11">
        <v>0.65950306882306364</v>
      </c>
    </row>
    <row r="428" spans="1:28">
      <c r="A428" s="11">
        <v>0.80780120193458738</v>
      </c>
      <c r="B428" s="11">
        <v>0.61101886037376196</v>
      </c>
      <c r="C428" s="11">
        <v>0.81855261208972618</v>
      </c>
      <c r="D428" s="11">
        <v>0.62254518471994347</v>
      </c>
      <c r="E428" s="11">
        <v>0.82908904286654816</v>
      </c>
      <c r="F428" s="11">
        <v>0.62882456503584416</v>
      </c>
      <c r="G428" s="11">
        <v>0.83783542070932659</v>
      </c>
      <c r="H428" s="11">
        <v>0.63033778591745826</v>
      </c>
      <c r="I428" s="11">
        <v>0.84564590101586523</v>
      </c>
      <c r="J428" s="11">
        <v>0.62722519200118976</v>
      </c>
      <c r="K428" s="11">
        <v>0.85455227240183196</v>
      </c>
      <c r="L428" s="11">
        <v>0.63706460160882239</v>
      </c>
      <c r="M428" s="11">
        <v>0.86876406171082188</v>
      </c>
      <c r="N428" s="11">
        <v>0.64603832103349268</v>
      </c>
      <c r="O428" s="11">
        <v>0.88360166562360776</v>
      </c>
      <c r="P428" s="11">
        <v>0.63525957504755748</v>
      </c>
      <c r="Q428" s="11">
        <v>0.88870384979637329</v>
      </c>
      <c r="R428" s="11">
        <v>0.63313078313696691</v>
      </c>
      <c r="S428" s="11">
        <v>0.90380318768816548</v>
      </c>
      <c r="T428" s="11">
        <v>0.64460708365235098</v>
      </c>
      <c r="U428" s="11">
        <v>0.9191737602594755</v>
      </c>
      <c r="V428" s="11">
        <v>0.65362804780610706</v>
      </c>
      <c r="W428" s="11">
        <v>0.92906062089218244</v>
      </c>
      <c r="X428" s="11">
        <v>0.65818438506121624</v>
      </c>
      <c r="Y428" s="11">
        <v>0.930119864009602</v>
      </c>
      <c r="Z428" s="11">
        <v>0.65899032455739293</v>
      </c>
      <c r="AA428" s="11">
        <v>0.92979195499257905</v>
      </c>
      <c r="AB428" s="11">
        <v>0.65997690566478129</v>
      </c>
    </row>
    <row r="429" spans="1:28">
      <c r="A429" s="11">
        <v>0.80857036824211026</v>
      </c>
      <c r="B429" s="11">
        <v>0.61209993093932302</v>
      </c>
      <c r="C429" s="11">
        <v>0.81944680640967216</v>
      </c>
      <c r="D429" s="11">
        <v>0.62382357150698231</v>
      </c>
      <c r="E429" s="11">
        <v>0.82990916280272142</v>
      </c>
      <c r="F429" s="11">
        <v>0.63004181158524197</v>
      </c>
      <c r="G429" s="11">
        <v>0.83823434232652427</v>
      </c>
      <c r="H429" s="11">
        <v>0.63096308380242294</v>
      </c>
      <c r="I429" s="11">
        <v>0.84666935171128821</v>
      </c>
      <c r="J429" s="11">
        <v>0.62891349629059434</v>
      </c>
      <c r="K429" s="11">
        <v>0.85549075782440276</v>
      </c>
      <c r="L429" s="11">
        <v>0.63866258509262097</v>
      </c>
      <c r="M429" s="11">
        <v>0.86970342225691366</v>
      </c>
      <c r="N429" s="11">
        <v>0.64775441634000674</v>
      </c>
      <c r="O429" s="11">
        <v>0.88380311936287548</v>
      </c>
      <c r="P429" s="11">
        <v>0.63567644030420056</v>
      </c>
      <c r="Q429" s="11">
        <v>0.88911712817654798</v>
      </c>
      <c r="R429" s="11">
        <v>0.63401036882848383</v>
      </c>
      <c r="S429" s="11">
        <v>0.90393412541436735</v>
      </c>
      <c r="T429" s="11">
        <v>0.64491417439141141</v>
      </c>
      <c r="U429" s="11">
        <v>0.91942595094715918</v>
      </c>
      <c r="V429" s="11">
        <v>0.65429503221673602</v>
      </c>
      <c r="W429" s="11">
        <v>0.92925115368479883</v>
      </c>
      <c r="X429" s="11">
        <v>0.65874437405597341</v>
      </c>
      <c r="Y429" s="11">
        <v>0.93101694945126234</v>
      </c>
      <c r="Z429" s="11">
        <v>0.66161101747082252</v>
      </c>
      <c r="AA429" s="11">
        <v>0.93016089668420265</v>
      </c>
      <c r="AB429" s="11">
        <v>0.66103713296751021</v>
      </c>
    </row>
    <row r="430" spans="1:28">
      <c r="A430" s="11">
        <v>0.81066088445146711</v>
      </c>
      <c r="B430" s="11">
        <v>0.61504022054951235</v>
      </c>
      <c r="C430" s="11">
        <v>0.82086901424676417</v>
      </c>
      <c r="D430" s="11">
        <v>0.62586760081538895</v>
      </c>
      <c r="E430" s="11">
        <v>0.83111387314374618</v>
      </c>
      <c r="F430" s="11">
        <v>0.63183155308709638</v>
      </c>
      <c r="G430" s="11">
        <v>0.83890627224811676</v>
      </c>
      <c r="H430" s="11">
        <v>0.63201636335087452</v>
      </c>
      <c r="I430" s="11">
        <v>0.84683173637277498</v>
      </c>
      <c r="J430" s="11">
        <v>0.62918167960570137</v>
      </c>
      <c r="K430" s="11">
        <v>0.85681349688321828</v>
      </c>
      <c r="L430" s="11">
        <v>0.64091643658020458</v>
      </c>
      <c r="M430" s="11">
        <v>0.87030224069057305</v>
      </c>
      <c r="N430" s="11">
        <v>0.6488493824141226</v>
      </c>
      <c r="O430" s="11">
        <v>0.88426840591803701</v>
      </c>
      <c r="P430" s="11">
        <v>0.63664078859790163</v>
      </c>
      <c r="Q430" s="11">
        <v>0.88937883977037158</v>
      </c>
      <c r="R430" s="11">
        <v>0.63456757872153013</v>
      </c>
      <c r="S430" s="11">
        <v>0.90413606458365048</v>
      </c>
      <c r="T430" s="11">
        <v>0.64538801123312906</v>
      </c>
      <c r="U430" s="11">
        <v>0.9202876024634119</v>
      </c>
      <c r="V430" s="11">
        <v>0.65657667472142922</v>
      </c>
      <c r="W430" s="11">
        <v>0.9303349181932592</v>
      </c>
      <c r="X430" s="11">
        <v>0.66196535293896908</v>
      </c>
      <c r="Y430" s="11">
        <v>0.93211935994980566</v>
      </c>
      <c r="Z430" s="11">
        <v>0.66483199635381818</v>
      </c>
      <c r="AA430" s="11">
        <v>0.93040945599287872</v>
      </c>
      <c r="AB430" s="11">
        <v>0.66175414120893639</v>
      </c>
    </row>
    <row r="431" spans="1:28">
      <c r="A431" s="11">
        <v>0.81090480294976719</v>
      </c>
      <c r="B431" s="11">
        <v>0.61538343961081521</v>
      </c>
      <c r="C431" s="11">
        <v>0.82345148035789661</v>
      </c>
      <c r="D431" s="11">
        <v>0.62961799857432132</v>
      </c>
      <c r="E431" s="11">
        <v>0.83233131826638851</v>
      </c>
      <c r="F431" s="11">
        <v>0.63364630650434928</v>
      </c>
      <c r="G431" s="11">
        <v>0.83924164882894658</v>
      </c>
      <c r="H431" s="11">
        <v>0.63254300312510026</v>
      </c>
      <c r="I431" s="11">
        <v>0.84702082903779574</v>
      </c>
      <c r="J431" s="11">
        <v>0.62949571809903915</v>
      </c>
      <c r="K431" s="11">
        <v>0.85771283582274005</v>
      </c>
      <c r="L431" s="11">
        <v>0.64245327982636213</v>
      </c>
      <c r="M431" s="11">
        <v>0.87152379203207941</v>
      </c>
      <c r="N431" s="11">
        <v>0.65108516974058506</v>
      </c>
      <c r="O431" s="11">
        <v>0.88470914988567351</v>
      </c>
      <c r="P431" s="11">
        <v>0.63755511306080548</v>
      </c>
      <c r="Q431" s="11">
        <v>0.89249866790681553</v>
      </c>
      <c r="R431" s="11">
        <v>0.64121657956498745</v>
      </c>
      <c r="S431" s="11">
        <v>0.9042946652097541</v>
      </c>
      <c r="T431" s="11">
        <v>0.64576180041325237</v>
      </c>
      <c r="U431" s="11">
        <v>0.92041720045569386</v>
      </c>
      <c r="V431" s="11">
        <v>0.65691989378273208</v>
      </c>
      <c r="W431" s="11">
        <v>0.93061197734582524</v>
      </c>
      <c r="X431" s="11">
        <v>0.66278935659626692</v>
      </c>
      <c r="Y431" s="11">
        <v>0.9327934958661811</v>
      </c>
      <c r="Z431" s="11">
        <v>0.66680515856859546</v>
      </c>
      <c r="AA431" s="11">
        <v>0.93119930299466458</v>
      </c>
      <c r="AB431" s="11">
        <v>0.66403578371362959</v>
      </c>
    </row>
    <row r="432" spans="1:28">
      <c r="A432" s="11">
        <v>0.81356396351098925</v>
      </c>
      <c r="B432" s="11">
        <v>0.61913383736974759</v>
      </c>
      <c r="C432" s="11">
        <v>0.8237436021219281</v>
      </c>
      <c r="D432" s="11">
        <v>0.63004320113609724</v>
      </c>
      <c r="E432" s="11">
        <v>0.83268279823903424</v>
      </c>
      <c r="F432" s="11">
        <v>0.63417294627857501</v>
      </c>
      <c r="G432" s="11">
        <v>0.8402936722088129</v>
      </c>
      <c r="H432" s="11">
        <v>0.63419934774482878</v>
      </c>
      <c r="I432" s="11">
        <v>0.84821307431555359</v>
      </c>
      <c r="J432" s="11">
        <v>0.63147582806809388</v>
      </c>
      <c r="K432" s="11">
        <v>0.85847825258340982</v>
      </c>
      <c r="L432" s="11">
        <v>0.64376362628307693</v>
      </c>
      <c r="M432" s="11">
        <v>0.87349051838927361</v>
      </c>
      <c r="N432" s="11">
        <v>0.65468549600712589</v>
      </c>
      <c r="O432" s="11">
        <v>0.88573482552265592</v>
      </c>
      <c r="P432" s="11">
        <v>0.63968668407310714</v>
      </c>
      <c r="Q432" s="11">
        <v>0.89358317062654502</v>
      </c>
      <c r="R432" s="11">
        <v>0.64353573994277857</v>
      </c>
      <c r="S432" s="11">
        <v>0.90479351950464981</v>
      </c>
      <c r="T432" s="11">
        <v>0.64694013953869689</v>
      </c>
      <c r="U432" s="11">
        <v>0.92061422443044683</v>
      </c>
      <c r="V432" s="11">
        <v>0.65744236490439145</v>
      </c>
      <c r="W432" s="11">
        <v>0.93090739057474425</v>
      </c>
      <c r="X432" s="11">
        <v>0.66366894228778384</v>
      </c>
      <c r="Y432" s="11">
        <v>0.93350993050672126</v>
      </c>
      <c r="Z432" s="11">
        <v>0.668913107216354</v>
      </c>
      <c r="AA432" s="11">
        <v>0.93184625004546939</v>
      </c>
      <c r="AB432" s="11">
        <v>0.66591028781766803</v>
      </c>
    </row>
    <row r="433" spans="1:28">
      <c r="A433" s="11">
        <v>0.81484042043767602</v>
      </c>
      <c r="B433" s="11">
        <v>0.62094025348186765</v>
      </c>
      <c r="C433" s="11">
        <v>0.82422361441024272</v>
      </c>
      <c r="D433" s="11">
        <v>0.63074214521640215</v>
      </c>
      <c r="E433" s="11">
        <v>0.83338321122800207</v>
      </c>
      <c r="F433" s="11">
        <v>0.63522622582702659</v>
      </c>
      <c r="G433" s="11">
        <v>0.84269779275139334</v>
      </c>
      <c r="H433" s="11">
        <v>0.63799143202942543</v>
      </c>
      <c r="I433" s="11">
        <v>0.84857309820319193</v>
      </c>
      <c r="J433" s="11">
        <v>0.63207472448680446</v>
      </c>
      <c r="K433" s="11">
        <v>0.8594497034653904</v>
      </c>
      <c r="L433" s="11">
        <v>0.6454269186570829</v>
      </c>
      <c r="M433" s="11">
        <v>0.8741486447189184</v>
      </c>
      <c r="N433" s="11">
        <v>0.6559027425565237</v>
      </c>
      <c r="O433" s="11">
        <v>0.88594548273224549</v>
      </c>
      <c r="P433" s="11">
        <v>0.64012578214343785</v>
      </c>
      <c r="Q433" s="11">
        <v>0.89374226868178308</v>
      </c>
      <c r="R433" s="11">
        <v>0.64387617990237045</v>
      </c>
      <c r="S433" s="11">
        <v>0.90663218025145587</v>
      </c>
      <c r="T433" s="11">
        <v>0.65128526506377338</v>
      </c>
      <c r="U433" s="11">
        <v>0.9208769230634507</v>
      </c>
      <c r="V433" s="11">
        <v>0.65813991943384087</v>
      </c>
      <c r="W433" s="11">
        <v>0.93178139421059936</v>
      </c>
      <c r="X433" s="11">
        <v>0.66628963520121343</v>
      </c>
      <c r="Y433" s="11">
        <v>0.93479739792348526</v>
      </c>
      <c r="Z433" s="11">
        <v>0.67270519150095065</v>
      </c>
      <c r="AA433" s="11">
        <v>0.93251311648338064</v>
      </c>
      <c r="AB433" s="11">
        <v>0.667847321710203</v>
      </c>
    </row>
    <row r="434" spans="1:28">
      <c r="A434" s="11">
        <v>0.81510678542354964</v>
      </c>
      <c r="B434" s="11">
        <v>0.62131821131455744</v>
      </c>
      <c r="C434" s="11">
        <v>0.82465973986076857</v>
      </c>
      <c r="D434" s="11">
        <v>0.63137855950821065</v>
      </c>
      <c r="E434" s="11">
        <v>0.83486426633012867</v>
      </c>
      <c r="F434" s="11">
        <v>0.6374564549500672</v>
      </c>
      <c r="G434" s="11">
        <v>0.84349563598578858</v>
      </c>
      <c r="H434" s="11">
        <v>0.63925175465534301</v>
      </c>
      <c r="I434" s="11">
        <v>0.84969269771133737</v>
      </c>
      <c r="J434" s="11">
        <v>0.63394228083656556</v>
      </c>
      <c r="K434" s="11">
        <v>0.86022027107909294</v>
      </c>
      <c r="L434" s="11">
        <v>0.64674699196978602</v>
      </c>
      <c r="M434" s="11">
        <v>0.87472928815219508</v>
      </c>
      <c r="N434" s="11">
        <v>0.65697686536780742</v>
      </c>
      <c r="O434" s="11">
        <v>0.88735463629930611</v>
      </c>
      <c r="P434" s="11">
        <v>0.64306607175362718</v>
      </c>
      <c r="Q434" s="11">
        <v>0.89516473709281719</v>
      </c>
      <c r="R434" s="11">
        <v>0.64693180223356439</v>
      </c>
      <c r="S434" s="11">
        <v>0.90683780780739254</v>
      </c>
      <c r="T434" s="11">
        <v>0.65177160786319033</v>
      </c>
      <c r="U434" s="11">
        <v>0.92128585726882672</v>
      </c>
      <c r="V434" s="11">
        <v>0.65922654820282389</v>
      </c>
      <c r="W434" s="11">
        <v>0.93195969095231379</v>
      </c>
      <c r="X434" s="11">
        <v>0.66682600183142759</v>
      </c>
      <c r="Y434" s="11">
        <v>0.93516398686624624</v>
      </c>
      <c r="Z434" s="11">
        <v>0.67379182026993367</v>
      </c>
      <c r="AA434" s="11">
        <v>0.93319124170530865</v>
      </c>
      <c r="AB434" s="11">
        <v>0.66982048392498028</v>
      </c>
    </row>
    <row r="435" spans="1:28">
      <c r="A435" s="11">
        <v>0.81547790068476689</v>
      </c>
      <c r="B435" s="11">
        <v>0.62184485108878318</v>
      </c>
      <c r="C435" s="11">
        <v>0.82500809163571687</v>
      </c>
      <c r="D435" s="11">
        <v>0.63188852467217071</v>
      </c>
      <c r="E435" s="11">
        <v>0.8368738148693855</v>
      </c>
      <c r="F435" s="11">
        <v>0.64051207728126114</v>
      </c>
      <c r="G435" s="11">
        <v>0.84436879185587899</v>
      </c>
      <c r="H435" s="11">
        <v>0.64063157865483167</v>
      </c>
      <c r="I435" s="11">
        <v>0.85093088075517376</v>
      </c>
      <c r="J435" s="11">
        <v>0.63600993250951532</v>
      </c>
      <c r="K435" s="11">
        <v>0.86102483432281174</v>
      </c>
      <c r="L435" s="11">
        <v>0.64812681596927468</v>
      </c>
      <c r="M435" s="11">
        <v>0.875063134211855</v>
      </c>
      <c r="N435" s="11">
        <v>0.65759521549849465</v>
      </c>
      <c r="O435" s="11">
        <v>0.8888179880804844</v>
      </c>
      <c r="P435" s="11">
        <v>0.64612169408482112</v>
      </c>
      <c r="Q435" s="11">
        <v>0.89558742955910065</v>
      </c>
      <c r="R435" s="11">
        <v>0.64784056849304639</v>
      </c>
      <c r="S435" s="11">
        <v>0.90760407013467226</v>
      </c>
      <c r="T435" s="11">
        <v>0.65358497172958774</v>
      </c>
      <c r="U435" s="11">
        <v>0.92155556119871074</v>
      </c>
      <c r="V435" s="11">
        <v>0.65994355644425007</v>
      </c>
      <c r="W435" s="11">
        <v>0.93251206125017427</v>
      </c>
      <c r="X435" s="11">
        <v>0.66848790465457808</v>
      </c>
      <c r="Y435" s="11">
        <v>0.93549532687220327</v>
      </c>
      <c r="Z435" s="11">
        <v>0.67477562227561139</v>
      </c>
      <c r="AA435" s="11">
        <v>0.93356364763816824</v>
      </c>
      <c r="AB435" s="11">
        <v>0.67090572314310781</v>
      </c>
    </row>
    <row r="436" spans="1:28">
      <c r="A436" s="11">
        <v>0.81736340564095133</v>
      </c>
      <c r="B436" s="11">
        <v>0.6245266842398538</v>
      </c>
      <c r="C436" s="11">
        <v>0.82759055774684931</v>
      </c>
      <c r="D436" s="11">
        <v>0.63568060895676737</v>
      </c>
      <c r="E436" s="11">
        <v>0.83780218044930832</v>
      </c>
      <c r="F436" s="11">
        <v>0.64192802960299222</v>
      </c>
      <c r="G436" s="11">
        <v>0.84608921487753963</v>
      </c>
      <c r="H436" s="11">
        <v>0.64335092967900009</v>
      </c>
      <c r="I436" s="11">
        <v>0.85161460564564428</v>
      </c>
      <c r="J436" s="11">
        <v>0.63715770151613926</v>
      </c>
      <c r="K436" s="11">
        <v>0.86142351034754816</v>
      </c>
      <c r="L436" s="11">
        <v>0.6488118645410248</v>
      </c>
      <c r="M436" s="11">
        <v>0.87569638948834461</v>
      </c>
      <c r="N436" s="11">
        <v>0.65877355462393916</v>
      </c>
      <c r="O436" s="11">
        <v>0.88925259640123966</v>
      </c>
      <c r="P436" s="11">
        <v>0.64703046034430312</v>
      </c>
      <c r="Q436" s="11">
        <v>0.89612026683285662</v>
      </c>
      <c r="R436" s="11">
        <v>0.64898833749967033</v>
      </c>
      <c r="S436" s="11">
        <v>0.90794155751347416</v>
      </c>
      <c r="T436" s="11">
        <v>0.65438396347148697</v>
      </c>
      <c r="U436" s="11">
        <v>0.92197938165995696</v>
      </c>
      <c r="V436" s="11">
        <v>0.66107326128975286</v>
      </c>
      <c r="W436" s="11">
        <v>0.93267724793735085</v>
      </c>
      <c r="X436" s="11">
        <v>0.66898675341169433</v>
      </c>
      <c r="Y436" s="11">
        <v>0.93567421522648331</v>
      </c>
      <c r="Z436" s="11">
        <v>0.67531198890582556</v>
      </c>
      <c r="AA436" s="11">
        <v>0.93383732269580455</v>
      </c>
      <c r="AB436" s="11">
        <v>0.67170471488500705</v>
      </c>
    </row>
    <row r="437" spans="1:28">
      <c r="A437" s="11">
        <v>0.81789912847770851</v>
      </c>
      <c r="B437" s="11">
        <v>0.62529510586293258</v>
      </c>
      <c r="C437" s="11">
        <v>0.82881938920493459</v>
      </c>
      <c r="D437" s="11">
        <v>0.63748702506888744</v>
      </c>
      <c r="E437" s="11">
        <v>0.83866050473033438</v>
      </c>
      <c r="F437" s="11">
        <v>0.64323837605970702</v>
      </c>
      <c r="G437" s="11">
        <v>0.84634927882267441</v>
      </c>
      <c r="H437" s="11">
        <v>0.64376223673222133</v>
      </c>
      <c r="I437" s="11">
        <v>0.85224170956862266</v>
      </c>
      <c r="J437" s="11">
        <v>0.63821098106459084</v>
      </c>
      <c r="K437" s="11">
        <v>0.86167899265797354</v>
      </c>
      <c r="L437" s="11">
        <v>0.64925096261135551</v>
      </c>
      <c r="M437" s="11">
        <v>0.8763899092397871</v>
      </c>
      <c r="N437" s="11">
        <v>0.66006444736867731</v>
      </c>
      <c r="O437" s="11">
        <v>0.88979662375804391</v>
      </c>
      <c r="P437" s="11">
        <v>0.64816850249493874</v>
      </c>
      <c r="Q437" s="11">
        <v>0.89664180720328213</v>
      </c>
      <c r="R437" s="11">
        <v>0.65011804234517312</v>
      </c>
      <c r="S437" s="11">
        <v>0.90825138199237432</v>
      </c>
      <c r="T437" s="11">
        <v>0.6551204254248898</v>
      </c>
      <c r="U437" s="11">
        <v>0.9223086306133218</v>
      </c>
      <c r="V437" s="11">
        <v>0.66195284698126977</v>
      </c>
      <c r="W437" s="11">
        <v>0.93301898335897016</v>
      </c>
      <c r="X437" s="11">
        <v>0.67002196879902465</v>
      </c>
      <c r="Y437" s="11">
        <v>0.93632015199341556</v>
      </c>
      <c r="Z437" s="11">
        <v>0.67724902279836052</v>
      </c>
      <c r="AA437" s="11">
        <v>0.9341265868390024</v>
      </c>
      <c r="AB437" s="11">
        <v>0.67255650955941448</v>
      </c>
    </row>
    <row r="438" spans="1:28">
      <c r="A438" s="11">
        <v>0.81905736723650757</v>
      </c>
      <c r="B438" s="11">
        <v>0.62695839823693855</v>
      </c>
      <c r="C438" s="11">
        <v>0.82941323297876379</v>
      </c>
      <c r="D438" s="11">
        <v>0.6383610525569825</v>
      </c>
      <c r="E438" s="11">
        <v>0.83944624075614016</v>
      </c>
      <c r="F438" s="11">
        <v>0.64443894799883916</v>
      </c>
      <c r="G438" s="11">
        <v>0.84703415310352703</v>
      </c>
      <c r="H438" s="11">
        <v>0.64485025505205984</v>
      </c>
      <c r="I438" s="11">
        <v>0.85288804325414558</v>
      </c>
      <c r="J438" s="11">
        <v>0.63929760983357387</v>
      </c>
      <c r="K438" s="11">
        <v>0.86213123755425081</v>
      </c>
      <c r="L438" s="11">
        <v>0.65002911109042261</v>
      </c>
      <c r="M438" s="11">
        <v>0.87761624347613099</v>
      </c>
      <c r="N438" s="11">
        <v>0.66235164807679248</v>
      </c>
      <c r="O438" s="11">
        <v>0.89000728096763349</v>
      </c>
      <c r="P438" s="11">
        <v>0.64861037966698043</v>
      </c>
      <c r="Q438" s="11">
        <v>0.89760675102943033</v>
      </c>
      <c r="R438" s="11">
        <v>0.65222043278950981</v>
      </c>
      <c r="S438" s="11">
        <v>0.90893649981327551</v>
      </c>
      <c r="T438" s="11">
        <v>0.65675453723093069</v>
      </c>
      <c r="U438" s="11">
        <v>0.9226983002522775</v>
      </c>
      <c r="V438" s="11">
        <v>0.66299639967373303</v>
      </c>
      <c r="W438" s="11">
        <v>0.93340704097328986</v>
      </c>
      <c r="X438" s="11">
        <v>0.67120030792446916</v>
      </c>
      <c r="Y438" s="11">
        <v>0.93660302471126722</v>
      </c>
      <c r="Z438" s="11">
        <v>0.67810081747276796</v>
      </c>
      <c r="AA438" s="11">
        <v>0.93453883154607487</v>
      </c>
      <c r="AB438" s="11">
        <v>0.67377375610881229</v>
      </c>
    </row>
    <row r="439" spans="1:28">
      <c r="A439" s="11">
        <v>0.82073337164200488</v>
      </c>
      <c r="B439" s="11">
        <v>0.62938316447974585</v>
      </c>
      <c r="C439" s="11">
        <v>0.83084504106162216</v>
      </c>
      <c r="D439" s="11">
        <v>0.64046900120474104</v>
      </c>
      <c r="E439" s="11">
        <v>0.84215747576252664</v>
      </c>
      <c r="F439" s="11">
        <v>0.64859231550585983</v>
      </c>
      <c r="G439" s="11">
        <v>0.84939473352859629</v>
      </c>
      <c r="H439" s="11">
        <v>0.64860065281099222</v>
      </c>
      <c r="I439" s="11">
        <v>0.85698291435597895</v>
      </c>
      <c r="J439" s="11">
        <v>0.64618422387331775</v>
      </c>
      <c r="K439" s="11">
        <v>0.86283793459034697</v>
      </c>
      <c r="L439" s="11">
        <v>0.65124635763982042</v>
      </c>
      <c r="M439" s="11">
        <v>0.87818540796179756</v>
      </c>
      <c r="N439" s="11">
        <v>0.66341326493037689</v>
      </c>
      <c r="O439" s="11">
        <v>0.89027213639134084</v>
      </c>
      <c r="P439" s="11">
        <v>0.64916758956002674</v>
      </c>
      <c r="Q439" s="11">
        <v>0.89806992406598141</v>
      </c>
      <c r="R439" s="11">
        <v>0.65323063626144162</v>
      </c>
      <c r="S439" s="11">
        <v>0.90940861330493283</v>
      </c>
      <c r="T439" s="11">
        <v>0.6578814629747225</v>
      </c>
      <c r="U439" s="11">
        <v>0.92300303066656197</v>
      </c>
      <c r="V439" s="11">
        <v>0.66382040333103087</v>
      </c>
      <c r="W439" s="11">
        <v>0.93379597259124536</v>
      </c>
      <c r="X439" s="11">
        <v>0.67238142615162455</v>
      </c>
      <c r="Y439" s="11">
        <v>0.93698018833506946</v>
      </c>
      <c r="Z439" s="11">
        <v>0.67923885962340358</v>
      </c>
      <c r="AA439" s="11">
        <v>0.9347726678294983</v>
      </c>
      <c r="AB439" s="11">
        <v>0.67446436288398437</v>
      </c>
    </row>
    <row r="440" spans="1:28">
      <c r="A440" s="11">
        <v>0.82171503136522472</v>
      </c>
      <c r="B440" s="11">
        <v>0.63081301231003162</v>
      </c>
      <c r="C440" s="11">
        <v>0.83138814067925804</v>
      </c>
      <c r="D440" s="11">
        <v>0.64126938249749577</v>
      </c>
      <c r="E440" s="11">
        <v>0.84325903437244887</v>
      </c>
      <c r="F440" s="11">
        <v>0.65028061979526441</v>
      </c>
      <c r="G440" s="11">
        <v>0.85062915469803679</v>
      </c>
      <c r="H440" s="11">
        <v>0.6505738150257695</v>
      </c>
      <c r="I440" s="11">
        <v>0.85753950914962762</v>
      </c>
      <c r="J440" s="11">
        <v>0.64712078114990923</v>
      </c>
      <c r="K440" s="11">
        <v>0.86354875230886929</v>
      </c>
      <c r="L440" s="11">
        <v>0.65247472059606204</v>
      </c>
      <c r="M440" s="11">
        <v>0.87900902245282098</v>
      </c>
      <c r="N440" s="11">
        <v>0.66495010817653444</v>
      </c>
      <c r="O440" s="11">
        <v>0.89154119268794618</v>
      </c>
      <c r="P440" s="11">
        <v>0.65185081226195274</v>
      </c>
      <c r="Q440" s="11">
        <v>0.89910829776377799</v>
      </c>
      <c r="R440" s="11">
        <v>0.65551227876613483</v>
      </c>
      <c r="S440" s="11">
        <v>0.91036113915821804</v>
      </c>
      <c r="T440" s="11">
        <v>0.66016866368283766</v>
      </c>
      <c r="U440" s="11">
        <v>0.92382702871208411</v>
      </c>
      <c r="V440" s="11">
        <v>0.66605063245407148</v>
      </c>
      <c r="W440" s="11">
        <v>0.9341953922528311</v>
      </c>
      <c r="X440" s="11">
        <v>0.67359867270102236</v>
      </c>
      <c r="Y440" s="11">
        <v>0.93720754397745487</v>
      </c>
      <c r="Z440" s="11">
        <v>0.67992946639857565</v>
      </c>
      <c r="AA440" s="11">
        <v>0.93498398654488835</v>
      </c>
      <c r="AB440" s="11">
        <v>0.67508966076894905</v>
      </c>
    </row>
    <row r="441" spans="1:28">
      <c r="A441" s="11">
        <v>0.82418564143082829</v>
      </c>
      <c r="B441" s="11">
        <v>0.63441333857657245</v>
      </c>
      <c r="C441" s="11">
        <v>0.8321451886311142</v>
      </c>
      <c r="D441" s="11">
        <v>0.64238658138529925</v>
      </c>
      <c r="E441" s="11">
        <v>0.84500879336670676</v>
      </c>
      <c r="F441" s="11">
        <v>0.65296245294633504</v>
      </c>
      <c r="G441" s="11">
        <v>0.85093275876068275</v>
      </c>
      <c r="H441" s="11">
        <v>0.65106015782518645</v>
      </c>
      <c r="I441" s="11">
        <v>0.85782154566694668</v>
      </c>
      <c r="J441" s="11">
        <v>0.64759600754248237</v>
      </c>
      <c r="K441" s="11">
        <v>0.86391034219176976</v>
      </c>
      <c r="L441" s="11">
        <v>0.65310001848102672</v>
      </c>
      <c r="M441" s="11">
        <v>0.87991107641917998</v>
      </c>
      <c r="N441" s="11">
        <v>0.66663841246593902</v>
      </c>
      <c r="O441" s="11">
        <v>0.89236745980128795</v>
      </c>
      <c r="P441" s="11">
        <v>0.65360859409413108</v>
      </c>
      <c r="Q441" s="11">
        <v>0.89941331415370185</v>
      </c>
      <c r="R441" s="11">
        <v>0.65618899003275211</v>
      </c>
      <c r="S441" s="11">
        <v>0.91153681240404438</v>
      </c>
      <c r="T441" s="11">
        <v>0.66301029518228805</v>
      </c>
      <c r="U441" s="11">
        <v>0.92466941566191652</v>
      </c>
      <c r="V441" s="11">
        <v>0.66833783316218665</v>
      </c>
      <c r="W441" s="11">
        <v>0.93435096490001335</v>
      </c>
      <c r="X441" s="11">
        <v>0.6740738990935955</v>
      </c>
      <c r="Y441" s="11">
        <v>0.93759351983545802</v>
      </c>
      <c r="Z441" s="11">
        <v>0.68110780552402017</v>
      </c>
      <c r="AA441" s="11">
        <v>0.9350913780232013</v>
      </c>
      <c r="AB441" s="11">
        <v>0.67540925746570879</v>
      </c>
    </row>
    <row r="442" spans="1:28">
      <c r="A442" s="11">
        <v>0.82464953550734987</v>
      </c>
      <c r="B442" s="11">
        <v>0.63509004984318973</v>
      </c>
      <c r="C442" s="11">
        <v>0.83296943830333436</v>
      </c>
      <c r="D442" s="11">
        <v>0.64360382793469706</v>
      </c>
      <c r="E442" s="11">
        <v>0.84556785027971926</v>
      </c>
      <c r="F442" s="11">
        <v>0.65382119537501981</v>
      </c>
      <c r="G442" s="11">
        <v>0.85174943015400184</v>
      </c>
      <c r="H442" s="11">
        <v>0.65237050428190124</v>
      </c>
      <c r="I442" s="11">
        <v>0.85937595147262569</v>
      </c>
      <c r="J442" s="11">
        <v>0.65021670045591196</v>
      </c>
      <c r="K442" s="11">
        <v>0.86487561205011099</v>
      </c>
      <c r="L442" s="11">
        <v>0.65477859591444287</v>
      </c>
      <c r="M442" s="11">
        <v>0.88039701853467345</v>
      </c>
      <c r="N442" s="11">
        <v>0.66755273692884287</v>
      </c>
      <c r="O442" s="11">
        <v>0.89253619009052232</v>
      </c>
      <c r="P442" s="11">
        <v>0.6539684877656996</v>
      </c>
      <c r="Q442" s="11">
        <v>0.90022857401072076</v>
      </c>
      <c r="R442" s="11">
        <v>0.65800235389914952</v>
      </c>
      <c r="S442" s="11">
        <v>0.91226987925144198</v>
      </c>
      <c r="T442" s="11">
        <v>0.66479447848072049</v>
      </c>
      <c r="U442" s="11">
        <v>0.92486293698822941</v>
      </c>
      <c r="V442" s="11">
        <v>0.66886447293641238</v>
      </c>
      <c r="W442" s="11">
        <v>0.93559205006292767</v>
      </c>
      <c r="X442" s="11">
        <v>0.67786598337819215</v>
      </c>
      <c r="Y442" s="11">
        <v>0.93781294446706254</v>
      </c>
      <c r="Z442" s="11">
        <v>0.6817789585872156</v>
      </c>
      <c r="AA442" s="11">
        <v>0.93531655370353495</v>
      </c>
      <c r="AB442" s="11">
        <v>0.67608041052890422</v>
      </c>
    </row>
    <row r="443" spans="1:28">
      <c r="A443" s="11">
        <v>0.82749126083417068</v>
      </c>
      <c r="B443" s="11">
        <v>0.6392434173502104</v>
      </c>
      <c r="C443" s="11">
        <v>0.83430524392852978</v>
      </c>
      <c r="D443" s="11">
        <v>0.64557699014947434</v>
      </c>
      <c r="E443" s="11">
        <v>0.84622496501118727</v>
      </c>
      <c r="F443" s="11">
        <v>0.65483139884695163</v>
      </c>
      <c r="G443" s="11">
        <v>0.85226249748467486</v>
      </c>
      <c r="H443" s="11">
        <v>0.65319589749005458</v>
      </c>
      <c r="I443" s="11">
        <v>0.85966439791079297</v>
      </c>
      <c r="J443" s="11">
        <v>0.65070304325532891</v>
      </c>
      <c r="K443" s="11">
        <v>0.86584500259087849</v>
      </c>
      <c r="L443" s="11">
        <v>0.65646690020384746</v>
      </c>
      <c r="M443" s="11">
        <v>0.8807289514363984</v>
      </c>
      <c r="N443" s="11">
        <v>0.66817803481380755</v>
      </c>
      <c r="O443" s="11">
        <v>0.89362219958850364</v>
      </c>
      <c r="P443" s="11">
        <v>0.65628764814349072</v>
      </c>
      <c r="Q443" s="11">
        <v>0.90050817236815106</v>
      </c>
      <c r="R443" s="11">
        <v>0.6586276517841142</v>
      </c>
      <c r="S443" s="11">
        <v>0.9127373822597824</v>
      </c>
      <c r="T443" s="11">
        <v>0.66593807883477807</v>
      </c>
      <c r="U443" s="11">
        <v>0.92502318315436183</v>
      </c>
      <c r="V443" s="11">
        <v>0.66930357100674309</v>
      </c>
      <c r="W443" s="11">
        <v>0.93576160676828357</v>
      </c>
      <c r="X443" s="11">
        <v>0.67838845449985152</v>
      </c>
      <c r="Y443" s="11">
        <v>0.93820861378268683</v>
      </c>
      <c r="Z443" s="11">
        <v>0.68299898423832439</v>
      </c>
      <c r="AA443" s="11">
        <v>0.93571320932504576</v>
      </c>
      <c r="AB443" s="11">
        <v>0.67726430785777059</v>
      </c>
    </row>
    <row r="444" spans="1:28">
      <c r="A444" s="11">
        <v>0.82900265766412806</v>
      </c>
      <c r="B444" s="11">
        <v>0.64145419276127424</v>
      </c>
      <c r="C444" s="11">
        <v>0.83544767317471846</v>
      </c>
      <c r="D444" s="11">
        <v>0.64727641084572274</v>
      </c>
      <c r="E444" s="11">
        <v>0.84679675670581744</v>
      </c>
      <c r="F444" s="11">
        <v>0.65571098453846854</v>
      </c>
      <c r="G444" s="11">
        <v>0.85353104469216468</v>
      </c>
      <c r="H444" s="11">
        <v>0.65523853724760572</v>
      </c>
      <c r="I444" s="11">
        <v>0.86057460667123176</v>
      </c>
      <c r="J444" s="11">
        <v>0.65223988650148645</v>
      </c>
      <c r="K444" s="11">
        <v>0.86658260474517124</v>
      </c>
      <c r="L444" s="11">
        <v>0.65775779294858561</v>
      </c>
      <c r="M444" s="11">
        <v>0.88132776987005779</v>
      </c>
      <c r="N444" s="11">
        <v>0.66930635010845485</v>
      </c>
      <c r="O444" s="11">
        <v>0.8942265608063068</v>
      </c>
      <c r="P444" s="11">
        <v>0.65757854088822887</v>
      </c>
      <c r="Q444" s="11">
        <v>0.90073599325198317</v>
      </c>
      <c r="R444" s="11">
        <v>0.65913761694807427</v>
      </c>
      <c r="S444" s="11">
        <v>0.91294854239569945</v>
      </c>
      <c r="T444" s="11">
        <v>0.66645499175301548</v>
      </c>
      <c r="U444" s="11">
        <v>0.92546013854725828</v>
      </c>
      <c r="V444" s="11">
        <v>0.6705083115984416</v>
      </c>
      <c r="W444" s="11">
        <v>0.9359136834009224</v>
      </c>
      <c r="X444" s="11">
        <v>0.6788581226890027</v>
      </c>
      <c r="Y444" s="11">
        <v>0.93862543246039343</v>
      </c>
      <c r="Z444" s="11">
        <v>0.68428709788135156</v>
      </c>
      <c r="AA444" s="11">
        <v>0.93588209108529596</v>
      </c>
      <c r="AB444" s="11">
        <v>0.67777010436916418</v>
      </c>
    </row>
    <row r="445" spans="1:28">
      <c r="A445" s="11">
        <v>0.82929296557008025</v>
      </c>
      <c r="B445" s="11">
        <v>0.64187939532305016</v>
      </c>
      <c r="C445" s="11">
        <v>0.83656404461097011</v>
      </c>
      <c r="D445" s="11">
        <v>0.64893970321972871</v>
      </c>
      <c r="E445" s="11">
        <v>0.8476932853316963</v>
      </c>
      <c r="F445" s="11">
        <v>0.65709080853795721</v>
      </c>
      <c r="G445" s="11">
        <v>0.85427475696965405</v>
      </c>
      <c r="H445" s="11">
        <v>0.65643910918673787</v>
      </c>
      <c r="I445" s="11">
        <v>0.86303174299635999</v>
      </c>
      <c r="J445" s="11">
        <v>0.65639325400850712</v>
      </c>
      <c r="K445" s="11">
        <v>0.86820615362110054</v>
      </c>
      <c r="L445" s="11">
        <v>0.66059942444803599</v>
      </c>
      <c r="M445" s="11">
        <v>0.88197920014692999</v>
      </c>
      <c r="N445" s="11">
        <v>0.67053471306469647</v>
      </c>
      <c r="O445" s="11">
        <v>0.89482683159285581</v>
      </c>
      <c r="P445" s="11">
        <v>0.65886665453125604</v>
      </c>
      <c r="Q445" s="11">
        <v>0.90096852117886961</v>
      </c>
      <c r="R445" s="11">
        <v>0.65965869851887815</v>
      </c>
      <c r="S445" s="11">
        <v>0.91315509204829948</v>
      </c>
      <c r="T445" s="11">
        <v>0.66696078826440908</v>
      </c>
      <c r="U445" s="11">
        <v>0.92610637718444788</v>
      </c>
      <c r="V445" s="11">
        <v>0.67229249489687404</v>
      </c>
      <c r="W445" s="11">
        <v>0.93614529436442406</v>
      </c>
      <c r="X445" s="11">
        <v>0.67957513093042887</v>
      </c>
      <c r="Y445" s="11">
        <v>0.93879022123995182</v>
      </c>
      <c r="Z445" s="11">
        <v>0.68479706304531163</v>
      </c>
      <c r="AA445" s="11">
        <v>0.9371352803523838</v>
      </c>
      <c r="AB445" s="11">
        <v>0.68156218865376084</v>
      </c>
    </row>
    <row r="446" spans="1:28">
      <c r="A446" s="11">
        <v>0.83038985059617809</v>
      </c>
      <c r="B446" s="11">
        <v>0.64348849521369256</v>
      </c>
      <c r="C446" s="11">
        <v>0.83816454272657903</v>
      </c>
      <c r="D446" s="11">
        <v>0.65133112024200457</v>
      </c>
      <c r="E446" s="11">
        <v>0.84945705258573356</v>
      </c>
      <c r="F446" s="11">
        <v>0.65981015956212563</v>
      </c>
      <c r="G446" s="11">
        <v>0.8547501679824796</v>
      </c>
      <c r="H446" s="11">
        <v>0.65720753080981664</v>
      </c>
      <c r="I446" s="11">
        <v>0.86385755446563139</v>
      </c>
      <c r="J446" s="11">
        <v>0.65779114216911694</v>
      </c>
      <c r="K446" s="11">
        <v>0.86905398403029466</v>
      </c>
      <c r="L446" s="11">
        <v>0.66208763341425181</v>
      </c>
      <c r="M446" s="11">
        <v>0.88293290937753444</v>
      </c>
      <c r="N446" s="11">
        <v>0.67234112917681654</v>
      </c>
      <c r="O446" s="11">
        <v>0.89576251774224658</v>
      </c>
      <c r="P446" s="11">
        <v>0.66087594506827574</v>
      </c>
      <c r="Q446" s="11">
        <v>0.9014759404201319</v>
      </c>
      <c r="R446" s="11">
        <v>0.66079674066951377</v>
      </c>
      <c r="S446" s="11">
        <v>0.91337362895752372</v>
      </c>
      <c r="T446" s="11">
        <v>0.66749715489462325</v>
      </c>
      <c r="U446" s="11">
        <v>0.92643650179992276</v>
      </c>
      <c r="V446" s="11">
        <v>0.67320681935977789</v>
      </c>
      <c r="W446" s="11">
        <v>0.93682352118584766</v>
      </c>
      <c r="X446" s="11">
        <v>0.68168307957818741</v>
      </c>
      <c r="Y446" s="11">
        <v>0.93932424263253156</v>
      </c>
      <c r="Z446" s="11">
        <v>0.68645896586846211</v>
      </c>
      <c r="AA446" s="11">
        <v>0.9378315928408002</v>
      </c>
      <c r="AB446" s="11">
        <v>0.68367013730151938</v>
      </c>
    </row>
    <row r="447" spans="1:28">
      <c r="A447" s="11">
        <v>0.83112759182109786</v>
      </c>
      <c r="B447" s="11">
        <v>0.64457651353353107</v>
      </c>
      <c r="C447" s="11">
        <v>0.83995841722119469</v>
      </c>
      <c r="D447" s="11">
        <v>0.65401295339307519</v>
      </c>
      <c r="E447" s="11">
        <v>0.84983654907793793</v>
      </c>
      <c r="F447" s="11">
        <v>0.66040349777741425</v>
      </c>
      <c r="G447" s="11">
        <v>0.85510907976196415</v>
      </c>
      <c r="H447" s="11">
        <v>0.65778836306740607</v>
      </c>
      <c r="I447" s="11">
        <v>0.86431693212641625</v>
      </c>
      <c r="J447" s="11">
        <v>0.65856929064818404</v>
      </c>
      <c r="K447" s="11">
        <v>0.86986060761522654</v>
      </c>
      <c r="L447" s="11">
        <v>0.66350358573598289</v>
      </c>
      <c r="M447" s="11">
        <v>0.88365990939283967</v>
      </c>
      <c r="N447" s="11">
        <v>0.67371817407459422</v>
      </c>
      <c r="O447" s="11">
        <v>0.89654276750397899</v>
      </c>
      <c r="P447" s="11">
        <v>0.66255452250169189</v>
      </c>
      <c r="Q447" s="11">
        <v>0.901985242478616</v>
      </c>
      <c r="R447" s="11">
        <v>0.66194034102357135</v>
      </c>
      <c r="S447" s="11">
        <v>0.91386971696242925</v>
      </c>
      <c r="T447" s="11">
        <v>0.66871718054573204</v>
      </c>
      <c r="U447" s="11">
        <v>0.9268752085170392</v>
      </c>
      <c r="V447" s="11">
        <v>0.6744240659091757</v>
      </c>
      <c r="W447" s="11">
        <v>0.93735578940008346</v>
      </c>
      <c r="X447" s="11">
        <v>0.68333942419791593</v>
      </c>
      <c r="Y447" s="11">
        <v>0.93958860965856117</v>
      </c>
      <c r="Z447" s="11">
        <v>0.68728296952575996</v>
      </c>
      <c r="AA447" s="11">
        <v>0.93835209508649453</v>
      </c>
      <c r="AB447" s="11">
        <v>0.68524727752248571</v>
      </c>
    </row>
    <row r="448" spans="1:28">
      <c r="A448" s="11">
        <v>0.83148673562227582</v>
      </c>
      <c r="B448" s="11">
        <v>0.64510732196032328</v>
      </c>
      <c r="C448" s="11">
        <v>0.84407143680021024</v>
      </c>
      <c r="D448" s="11">
        <v>0.66018255919139301</v>
      </c>
      <c r="E448" s="11">
        <v>0.85113040289028585</v>
      </c>
      <c r="F448" s="11">
        <v>0.66243918978068805</v>
      </c>
      <c r="G448" s="11">
        <v>0.85672006410988033</v>
      </c>
      <c r="H448" s="11">
        <v>0.66040905598083566</v>
      </c>
      <c r="I448" s="11">
        <v>0.8669685027172721</v>
      </c>
      <c r="J448" s="11">
        <v>0.66306726676736305</v>
      </c>
      <c r="K448" s="11">
        <v>0.87043441264307719</v>
      </c>
      <c r="L448" s="11">
        <v>0.66451378920791471</v>
      </c>
      <c r="M448" s="11">
        <v>0.88389140150297629</v>
      </c>
      <c r="N448" s="11">
        <v>0.67415727214492494</v>
      </c>
      <c r="O448" s="11">
        <v>0.89676160557607698</v>
      </c>
      <c r="P448" s="11">
        <v>0.66302974889426503</v>
      </c>
      <c r="Q448" s="11">
        <v>0.90218105546967831</v>
      </c>
      <c r="R448" s="11">
        <v>0.66238221819561305</v>
      </c>
      <c r="S448" s="11">
        <v>0.91401264194525522</v>
      </c>
      <c r="T448" s="11">
        <v>0.66906873691216773</v>
      </c>
      <c r="U448" s="11">
        <v>0.9270459626284917</v>
      </c>
      <c r="V448" s="11">
        <v>0.67489929230174883</v>
      </c>
      <c r="W448" s="11">
        <v>0.93755069221087917</v>
      </c>
      <c r="X448" s="11">
        <v>0.68394665792175935</v>
      </c>
      <c r="Y448" s="11">
        <v>0.93970581237343431</v>
      </c>
      <c r="Z448" s="11">
        <v>0.68764842140075044</v>
      </c>
      <c r="AA448" s="11">
        <v>0.93870631375286562</v>
      </c>
      <c r="AB448" s="11">
        <v>0.68632140033376943</v>
      </c>
    </row>
    <row r="449" spans="1:28">
      <c r="A449" s="11">
        <v>0.83211972657185207</v>
      </c>
      <c r="B449" s="11">
        <v>0.64604387923691475</v>
      </c>
      <c r="C449" s="11">
        <v>0.84451579103282148</v>
      </c>
      <c r="D449" s="11">
        <v>0.66084954360202197</v>
      </c>
      <c r="E449" s="11">
        <v>0.85256051886594209</v>
      </c>
      <c r="F449" s="11">
        <v>0.66469304126827167</v>
      </c>
      <c r="G449" s="11">
        <v>0.85737904967221268</v>
      </c>
      <c r="H449" s="11">
        <v>0.66148317879211938</v>
      </c>
      <c r="I449" s="11">
        <v>0.86737019109042346</v>
      </c>
      <c r="J449" s="11">
        <v>0.66375231533911316</v>
      </c>
      <c r="K449" s="11">
        <v>0.87063838642317493</v>
      </c>
      <c r="L449" s="11">
        <v>0.66487368287948323</v>
      </c>
      <c r="M449" s="11">
        <v>0.88473414757334989</v>
      </c>
      <c r="N449" s="11">
        <v>0.67576220338300086</v>
      </c>
      <c r="O449" s="11">
        <v>0.89763695786446873</v>
      </c>
      <c r="P449" s="11">
        <v>0.66493065446455757</v>
      </c>
      <c r="Q449" s="11">
        <v>0.90239004818129287</v>
      </c>
      <c r="R449" s="11">
        <v>0.66285605503733069</v>
      </c>
      <c r="S449" s="11">
        <v>0.91440453302719737</v>
      </c>
      <c r="T449" s="11">
        <v>0.67003308520586879</v>
      </c>
      <c r="U449" s="11">
        <v>0.92746365345496784</v>
      </c>
      <c r="V449" s="11">
        <v>0.67607763142719335</v>
      </c>
      <c r="W449" s="11">
        <v>0.93766780869808375</v>
      </c>
      <c r="X449" s="11">
        <v>0.68431210979674983</v>
      </c>
      <c r="Y449" s="11">
        <v>0.93987324482325307</v>
      </c>
      <c r="Z449" s="11">
        <v>0.68817089252240982</v>
      </c>
      <c r="AA449" s="11">
        <v>0.93935066262274347</v>
      </c>
      <c r="AB449" s="11">
        <v>0.68830151030282416</v>
      </c>
    </row>
    <row r="450" spans="1:28">
      <c r="A450" s="11">
        <v>0.83298017526217438</v>
      </c>
      <c r="B450" s="11">
        <v>0.6473222660239536</v>
      </c>
      <c r="C450" s="11">
        <v>0.84492723013709115</v>
      </c>
      <c r="D450" s="11">
        <v>0.6614678937327092</v>
      </c>
      <c r="E450" s="11">
        <v>0.85309283273755765</v>
      </c>
      <c r="F450" s="11">
        <v>0.6655323299849798</v>
      </c>
      <c r="G450" s="11">
        <v>0.85866995531842449</v>
      </c>
      <c r="H450" s="11">
        <v>0.66359112743987791</v>
      </c>
      <c r="I450" s="11">
        <v>0.86814685983319229</v>
      </c>
      <c r="J450" s="11">
        <v>0.66507933640609374</v>
      </c>
      <c r="K450" s="11">
        <v>0.87175509136067963</v>
      </c>
      <c r="L450" s="11">
        <v>0.66685379284853796</v>
      </c>
      <c r="M450" s="11">
        <v>0.88527652784792632</v>
      </c>
      <c r="N450" s="11">
        <v>0.67679880832118666</v>
      </c>
      <c r="O450" s="11">
        <v>0.89963308831650224</v>
      </c>
      <c r="P450" s="11">
        <v>0.66927577998963406</v>
      </c>
      <c r="Q450" s="11">
        <v>0.9032617925549643</v>
      </c>
      <c r="R450" s="11">
        <v>0.66483616500638543</v>
      </c>
      <c r="S450" s="11">
        <v>0.91486281506890377</v>
      </c>
      <c r="T450" s="11">
        <v>0.67116279005137158</v>
      </c>
      <c r="U450" s="11">
        <v>0.92776488122081224</v>
      </c>
      <c r="V450" s="11">
        <v>0.67692942610160078</v>
      </c>
      <c r="W450" s="11">
        <v>0.93796059991609526</v>
      </c>
      <c r="X450" s="11">
        <v>0.68522643425965368</v>
      </c>
      <c r="Y450" s="11">
        <v>0.94012879961508167</v>
      </c>
      <c r="Z450" s="11">
        <v>0.68896988426430905</v>
      </c>
      <c r="AA450" s="11">
        <v>0.94069998458412762</v>
      </c>
      <c r="AB450" s="11">
        <v>0.69245487780984483</v>
      </c>
    </row>
    <row r="451" spans="1:28">
      <c r="A451" s="11">
        <v>0.8338121917349034</v>
      </c>
      <c r="B451" s="11">
        <v>0.64856591403960551</v>
      </c>
      <c r="C451" s="11">
        <v>0.84549775902834501</v>
      </c>
      <c r="D451" s="11">
        <v>0.66232663616139398</v>
      </c>
      <c r="E451" s="11">
        <v>0.8534888844458649</v>
      </c>
      <c r="F451" s="11">
        <v>0.66615762786994448</v>
      </c>
      <c r="G451" s="11">
        <v>0.85960900974474819</v>
      </c>
      <c r="H451" s="11">
        <v>0.66512797068603546</v>
      </c>
      <c r="I451" s="11">
        <v>0.8689726713024637</v>
      </c>
      <c r="J451" s="11">
        <v>0.66649528872782482</v>
      </c>
      <c r="K451" s="11">
        <v>0.87291918414608582</v>
      </c>
      <c r="L451" s="11">
        <v>0.66892144452148772</v>
      </c>
      <c r="M451" s="11">
        <v>0.88548506206284283</v>
      </c>
      <c r="N451" s="11">
        <v>0.67719760941670859</v>
      </c>
      <c r="O451" s="11">
        <v>0.90054116405492735</v>
      </c>
      <c r="P451" s="11">
        <v>0.67125588995868879</v>
      </c>
      <c r="Q451" s="11">
        <v>0.90515590668004742</v>
      </c>
      <c r="R451" s="11">
        <v>0.66918129053146191</v>
      </c>
      <c r="S451" s="11">
        <v>0.9150693647215038</v>
      </c>
      <c r="T451" s="11">
        <v>0.67167275521533165</v>
      </c>
      <c r="U451" s="11">
        <v>0.92817819373673838</v>
      </c>
      <c r="V451" s="11">
        <v>0.67809942792191236</v>
      </c>
      <c r="W451" s="11">
        <v>0.93840808977765311</v>
      </c>
      <c r="X451" s="11">
        <v>0.6866243224202635</v>
      </c>
      <c r="Y451" s="11">
        <v>0.9403570364808872</v>
      </c>
      <c r="Z451" s="11">
        <v>0.68968689250573523</v>
      </c>
      <c r="AA451" s="11">
        <v>0.94108278324069483</v>
      </c>
      <c r="AB451" s="11">
        <v>0.69363321693528934</v>
      </c>
    </row>
    <row r="452" spans="1:28">
      <c r="A452" s="11">
        <v>0.83438532538428323</v>
      </c>
      <c r="B452" s="11">
        <v>0.64942465646829028</v>
      </c>
      <c r="C452" s="11">
        <v>0.84607925962904607</v>
      </c>
      <c r="D452" s="11">
        <v>0.66320344275119991</v>
      </c>
      <c r="E452" s="11">
        <v>0.85499668258938843</v>
      </c>
      <c r="F452" s="11">
        <v>0.66854904489222033</v>
      </c>
      <c r="G452" s="11">
        <v>0.86063396764616162</v>
      </c>
      <c r="H452" s="11">
        <v>0.66680654811945161</v>
      </c>
      <c r="I452" s="11">
        <v>0.86962327826855201</v>
      </c>
      <c r="J452" s="11">
        <v>0.6676124876156283</v>
      </c>
      <c r="K452" s="11">
        <v>0.87344560132603499</v>
      </c>
      <c r="L452" s="11">
        <v>0.66985800179807919</v>
      </c>
      <c r="M452" s="11">
        <v>0.88690558182959056</v>
      </c>
      <c r="N452" s="11">
        <v>0.67991696044087702</v>
      </c>
      <c r="O452" s="11">
        <v>0.90077431863641488</v>
      </c>
      <c r="P452" s="11">
        <v>0.67176585512264886</v>
      </c>
      <c r="Q452" s="11">
        <v>0.9059768149887315</v>
      </c>
      <c r="R452" s="11">
        <v>0.67107385879662151</v>
      </c>
      <c r="S452" s="11">
        <v>0.91559219352964771</v>
      </c>
      <c r="T452" s="11">
        <v>0.6729636479600698</v>
      </c>
      <c r="U452" s="11">
        <v>0.92845928127405253</v>
      </c>
      <c r="V452" s="11">
        <v>0.67889841966381159</v>
      </c>
      <c r="W452" s="11">
        <v>0.93895783806460598</v>
      </c>
      <c r="X452" s="11">
        <v>0.68835014458276589</v>
      </c>
      <c r="Y452" s="11">
        <v>0.94045837717419856</v>
      </c>
      <c r="Z452" s="11">
        <v>0.69000648920249497</v>
      </c>
      <c r="AA452" s="11">
        <v>0.94229959797480567</v>
      </c>
      <c r="AB452" s="11">
        <v>0.69738361469422172</v>
      </c>
    </row>
    <row r="453" spans="1:28">
      <c r="A453" s="11">
        <v>0.83559593928075404</v>
      </c>
      <c r="B453" s="11">
        <v>0.65123940988554319</v>
      </c>
      <c r="C453" s="11">
        <v>0.84655104313527529</v>
      </c>
      <c r="D453" s="11">
        <v>0.66391489278920413</v>
      </c>
      <c r="E453" s="11">
        <v>0.85530231734821083</v>
      </c>
      <c r="F453" s="11">
        <v>0.66903538769163728</v>
      </c>
      <c r="G453" s="11">
        <v>0.86084343091418869</v>
      </c>
      <c r="H453" s="11">
        <v>0.66714976718075447</v>
      </c>
      <c r="I453" s="11">
        <v>0.86996086743322176</v>
      </c>
      <c r="J453" s="11">
        <v>0.66819331987321773</v>
      </c>
      <c r="K453" s="11">
        <v>0.8740420701072299</v>
      </c>
      <c r="L453" s="11">
        <v>0.67091961865166361</v>
      </c>
      <c r="M453" s="11">
        <v>0.88714568315043485</v>
      </c>
      <c r="N453" s="11">
        <v>0.68037690177403987</v>
      </c>
      <c r="O453" s="11">
        <v>0.90131016513071083</v>
      </c>
      <c r="P453" s="11">
        <v>0.67294419424809337</v>
      </c>
      <c r="Q453" s="11">
        <v>0.90668098862966695</v>
      </c>
      <c r="R453" s="11">
        <v>0.67270797060266241</v>
      </c>
      <c r="S453" s="11">
        <v>0.91596195429166838</v>
      </c>
      <c r="T453" s="11">
        <v>0.67387797242297365</v>
      </c>
      <c r="U453" s="11">
        <v>0.92914755169252272</v>
      </c>
      <c r="V453" s="11">
        <v>0.68087158187858887</v>
      </c>
      <c r="W453" s="11">
        <v>0.93909767864634275</v>
      </c>
      <c r="X453" s="11">
        <v>0.6887892426530966</v>
      </c>
      <c r="Y453" s="11">
        <v>0.94085140281956248</v>
      </c>
      <c r="Z453" s="11">
        <v>0.69125013721814688</v>
      </c>
      <c r="AA453" s="11">
        <v>0.94266767360612036</v>
      </c>
      <c r="AB453" s="11">
        <v>0.69852165684485734</v>
      </c>
    </row>
    <row r="454" spans="1:28">
      <c r="A454" s="11">
        <v>0.83690531772254884</v>
      </c>
      <c r="B454" s="11">
        <v>0.65321257210032047</v>
      </c>
      <c r="C454" s="11">
        <v>0.84699951175892918</v>
      </c>
      <c r="D454" s="11">
        <v>0.66459160405582141</v>
      </c>
      <c r="E454" s="11">
        <v>0.85551626167938644</v>
      </c>
      <c r="F454" s="11">
        <v>0.66937582765122916</v>
      </c>
      <c r="G454" s="11">
        <v>0.86128000884923395</v>
      </c>
      <c r="H454" s="11">
        <v>0.66786677542218065</v>
      </c>
      <c r="I454" s="11">
        <v>0.87058797135620014</v>
      </c>
      <c r="J454" s="11">
        <v>0.6692730008879233</v>
      </c>
      <c r="K454" s="11">
        <v>0.87500424945375144</v>
      </c>
      <c r="L454" s="11">
        <v>0.67263571395817767</v>
      </c>
      <c r="M454" s="11">
        <v>0.88810704501277926</v>
      </c>
      <c r="N454" s="11">
        <v>0.68222083575925785</v>
      </c>
      <c r="O454" s="11">
        <v>0.90207507577524004</v>
      </c>
      <c r="P454" s="11">
        <v>0.67463249853749796</v>
      </c>
      <c r="Q454" s="11">
        <v>0.90753861187417528</v>
      </c>
      <c r="R454" s="11">
        <v>0.67471726113968211</v>
      </c>
      <c r="S454" s="11">
        <v>0.91676049000216686</v>
      </c>
      <c r="T454" s="11">
        <v>0.67585808239202838</v>
      </c>
      <c r="U454" s="11">
        <v>0.92947242233533756</v>
      </c>
      <c r="V454" s="11">
        <v>0.68180813915518035</v>
      </c>
      <c r="W454" s="11">
        <v>0.93936861977345787</v>
      </c>
      <c r="X454" s="11">
        <v>0.68964103732750404</v>
      </c>
      <c r="Y454" s="11">
        <v>0.94122592277310435</v>
      </c>
      <c r="Z454" s="11">
        <v>0.69243542409786873</v>
      </c>
      <c r="AA454" s="11">
        <v>0.94353373391509598</v>
      </c>
      <c r="AB454" s="11">
        <v>0.70120348999592796</v>
      </c>
    </row>
    <row r="455" spans="1:28">
      <c r="A455" s="11">
        <v>0.84131380788200871</v>
      </c>
      <c r="B455" s="11">
        <v>0.65986157294377779</v>
      </c>
      <c r="C455" s="11">
        <v>0.84726969010406628</v>
      </c>
      <c r="D455" s="11">
        <v>0.66500291110904264</v>
      </c>
      <c r="E455" s="11">
        <v>0.85984354047304601</v>
      </c>
      <c r="F455" s="11">
        <v>0.67626244169097305</v>
      </c>
      <c r="G455" s="11">
        <v>0.86251796029847261</v>
      </c>
      <c r="H455" s="11">
        <v>0.66990246742545445</v>
      </c>
      <c r="I455" s="11">
        <v>0.87277909596612979</v>
      </c>
      <c r="J455" s="11">
        <v>0.67306508517251995</v>
      </c>
      <c r="K455" s="11">
        <v>0.87603648040151871</v>
      </c>
      <c r="L455" s="11">
        <v>0.67447964794339565</v>
      </c>
      <c r="M455" s="11">
        <v>0.8885949002862078</v>
      </c>
      <c r="N455" s="11">
        <v>0.68315739303584933</v>
      </c>
      <c r="O455" s="11">
        <v>0.90289622984951412</v>
      </c>
      <c r="P455" s="11">
        <v>0.67644586240389537</v>
      </c>
      <c r="Q455" s="11">
        <v>0.90822301593428234</v>
      </c>
      <c r="R455" s="11">
        <v>0.67632219237775804</v>
      </c>
      <c r="S455" s="11">
        <v>0.91693753256153832</v>
      </c>
      <c r="T455" s="11">
        <v>0.67629718046235909</v>
      </c>
      <c r="U455" s="11">
        <v>0.93030167435351985</v>
      </c>
      <c r="V455" s="11">
        <v>0.6841995561774562</v>
      </c>
      <c r="W455" s="11">
        <v>0.94023300936931864</v>
      </c>
      <c r="X455" s="11">
        <v>0.69236038835167246</v>
      </c>
      <c r="Y455" s="11">
        <v>0.94240852460287661</v>
      </c>
      <c r="Z455" s="11">
        <v>0.69618582185680111</v>
      </c>
      <c r="AA455" s="11">
        <v>0.94392172893351711</v>
      </c>
      <c r="AB455" s="11">
        <v>0.70240823058762647</v>
      </c>
    </row>
    <row r="456" spans="1:28">
      <c r="A456" s="11">
        <v>0.84230444620025802</v>
      </c>
      <c r="B456" s="11">
        <v>0.66135950876598193</v>
      </c>
      <c r="C456" s="11">
        <v>0.84797462243604826</v>
      </c>
      <c r="D456" s="11">
        <v>0.66607703392032636</v>
      </c>
      <c r="E456" s="11">
        <v>0.8609769360370122</v>
      </c>
      <c r="F456" s="11">
        <v>0.67806885780309312</v>
      </c>
      <c r="G456" s="11">
        <v>0.86276037284461626</v>
      </c>
      <c r="H456" s="11">
        <v>0.67030126852097638</v>
      </c>
      <c r="I456" s="11">
        <v>0.87357499447144304</v>
      </c>
      <c r="J456" s="11">
        <v>0.67444490917200861</v>
      </c>
      <c r="K456" s="11">
        <v>0.87663810003574638</v>
      </c>
      <c r="L456" s="11">
        <v>0.67555932895810122</v>
      </c>
      <c r="M456" s="11">
        <v>0.88903205687435849</v>
      </c>
      <c r="N456" s="11">
        <v>0.68399668175255746</v>
      </c>
      <c r="O456" s="11">
        <v>0.90375215258944863</v>
      </c>
      <c r="P456" s="11">
        <v>0.67833843066905497</v>
      </c>
      <c r="Q456" s="11">
        <v>0.90843859850617303</v>
      </c>
      <c r="R456" s="11">
        <v>0.67682798888915163</v>
      </c>
      <c r="S456" s="11">
        <v>0.91714592640746517</v>
      </c>
      <c r="T456" s="11">
        <v>0.67681826203316298</v>
      </c>
      <c r="U456" s="11">
        <v>0.93069922495146573</v>
      </c>
      <c r="V456" s="11">
        <v>0.68534732518408015</v>
      </c>
      <c r="W456" s="11">
        <v>0.9403947000419518</v>
      </c>
      <c r="X456" s="11">
        <v>0.69287035351563253</v>
      </c>
      <c r="Y456" s="11">
        <v>0.94394097213042805</v>
      </c>
      <c r="Z456" s="11">
        <v>0.7010756513172246</v>
      </c>
      <c r="AA456" s="11">
        <v>0.94470204927190415</v>
      </c>
      <c r="AB456" s="11">
        <v>0.70483577593214475</v>
      </c>
    </row>
    <row r="457" spans="1:28">
      <c r="A457" s="11">
        <v>0.84315741272805578</v>
      </c>
      <c r="B457" s="11">
        <v>0.66265040151072008</v>
      </c>
      <c r="C457" s="11">
        <v>0.84979318327692011</v>
      </c>
      <c r="D457" s="11">
        <v>0.66884918787700298</v>
      </c>
      <c r="E457" s="11">
        <v>0.86165952033171544</v>
      </c>
      <c r="F457" s="11">
        <v>0.67915687612293163</v>
      </c>
      <c r="G457" s="11">
        <v>0.86373119978912383</v>
      </c>
      <c r="H457" s="11">
        <v>0.67189925200477496</v>
      </c>
      <c r="I457" s="11">
        <v>0.87563151074356127</v>
      </c>
      <c r="J457" s="11">
        <v>0.67804523543854944</v>
      </c>
      <c r="K457" s="11">
        <v>0.87768063268957919</v>
      </c>
      <c r="L457" s="11">
        <v>0.67744078081641701</v>
      </c>
      <c r="M457" s="11">
        <v>0.89012638321318638</v>
      </c>
      <c r="N457" s="11">
        <v>0.686104630400316</v>
      </c>
      <c r="O457" s="11">
        <v>0.90393213156463204</v>
      </c>
      <c r="P457" s="11">
        <v>0.6787372317645769</v>
      </c>
      <c r="Q457" s="11">
        <v>0.90883681434857366</v>
      </c>
      <c r="R457" s="11">
        <v>0.67776454616574311</v>
      </c>
      <c r="S457" s="11">
        <v>0.91759406538587429</v>
      </c>
      <c r="T457" s="11">
        <v>0.67794657732781027</v>
      </c>
      <c r="U457" s="11">
        <v>0.93142777582699654</v>
      </c>
      <c r="V457" s="11">
        <v>0.68745527383183869</v>
      </c>
      <c r="W457" s="11">
        <v>0.94193819046287197</v>
      </c>
      <c r="X457" s="11">
        <v>0.69776018297605602</v>
      </c>
      <c r="Y457" s="11">
        <v>0.94469794304829269</v>
      </c>
      <c r="Z457" s="11">
        <v>0.70349624890746554</v>
      </c>
      <c r="AA457" s="11">
        <v>0.94509350853156116</v>
      </c>
      <c r="AB457" s="11">
        <v>0.70605580158325354</v>
      </c>
    </row>
    <row r="458" spans="1:28">
      <c r="A458" s="11">
        <v>0.84385325384283816</v>
      </c>
      <c r="B458" s="11">
        <v>0.66370368105917166</v>
      </c>
      <c r="C458" s="11">
        <v>0.85089858300372456</v>
      </c>
      <c r="D458" s="11">
        <v>0.67053888171726295</v>
      </c>
      <c r="E458" s="11">
        <v>0.86292663110266643</v>
      </c>
      <c r="F458" s="11">
        <v>0.68117728306679515</v>
      </c>
      <c r="G458" s="11">
        <v>0.86462318381813807</v>
      </c>
      <c r="H458" s="11">
        <v>0.67336939680986962</v>
      </c>
      <c r="I458" s="11">
        <v>0.87631630395417315</v>
      </c>
      <c r="J458" s="11">
        <v>0.67924580737768159</v>
      </c>
      <c r="K458" s="11">
        <v>0.87829873505351164</v>
      </c>
      <c r="L458" s="11">
        <v>0.67855797970422049</v>
      </c>
      <c r="M458" s="11">
        <v>0.89115087928738634</v>
      </c>
      <c r="N458" s="11">
        <v>0.68808474036937073</v>
      </c>
      <c r="O458" s="11">
        <v>0.90465613789661958</v>
      </c>
      <c r="P458" s="11">
        <v>0.68034216300265282</v>
      </c>
      <c r="Q458" s="11">
        <v>0.90927551076124202</v>
      </c>
      <c r="R458" s="11">
        <v>0.67879976155307342</v>
      </c>
      <c r="S458" s="11">
        <v>0.9180495811375905</v>
      </c>
      <c r="T458" s="11">
        <v>0.67909434633443422</v>
      </c>
      <c r="U458" s="11">
        <v>0.93164756701660978</v>
      </c>
      <c r="V458" s="11">
        <v>0.68809168812364718</v>
      </c>
      <c r="W458" s="11">
        <v>0.94270206964060932</v>
      </c>
      <c r="X458" s="11">
        <v>0.7001877283205743</v>
      </c>
      <c r="Y458" s="11">
        <v>0.94483541390182801</v>
      </c>
      <c r="Z458" s="11">
        <v>0.70393812607950723</v>
      </c>
      <c r="AA458" s="11">
        <v>0.94521042667327282</v>
      </c>
      <c r="AB458" s="11">
        <v>0.70642125345824403</v>
      </c>
    </row>
    <row r="459" spans="1:28">
      <c r="A459" s="11">
        <v>0.84476458123832732</v>
      </c>
      <c r="B459" s="11">
        <v>0.66508350505866032</v>
      </c>
      <c r="C459" s="11">
        <v>0.85180100610575593</v>
      </c>
      <c r="D459" s="11">
        <v>0.67191870571675161</v>
      </c>
      <c r="E459" s="11">
        <v>0.86331249498567963</v>
      </c>
      <c r="F459" s="11">
        <v>0.68179563319748238</v>
      </c>
      <c r="G459" s="11">
        <v>0.86734855982235559</v>
      </c>
      <c r="H459" s="11">
        <v>0.67786737292904864</v>
      </c>
      <c r="I459" s="11">
        <v>0.87655347102555514</v>
      </c>
      <c r="J459" s="11">
        <v>0.67966267263432467</v>
      </c>
      <c r="K459" s="11">
        <v>0.87893332014714898</v>
      </c>
      <c r="L459" s="11">
        <v>0.67970574871084444</v>
      </c>
      <c r="M459" s="11">
        <v>0.89209597930728324</v>
      </c>
      <c r="N459" s="11">
        <v>0.68991616839688941</v>
      </c>
      <c r="O459" s="11">
        <v>0.90486781771402269</v>
      </c>
      <c r="P459" s="11">
        <v>0.680811831191804</v>
      </c>
      <c r="Q459" s="11">
        <v>0.90978293000250432</v>
      </c>
      <c r="R459" s="11">
        <v>0.68000033349220557</v>
      </c>
      <c r="S459" s="11">
        <v>0.91843317334956209</v>
      </c>
      <c r="T459" s="11">
        <v>0.68006286328070165</v>
      </c>
      <c r="U459" s="11">
        <v>0.93234021574562997</v>
      </c>
      <c r="V459" s="11">
        <v>0.69010097866066689</v>
      </c>
      <c r="W459" s="11">
        <v>0.94303331701859838</v>
      </c>
      <c r="X459" s="11">
        <v>0.70124100786902588</v>
      </c>
      <c r="Y459" s="11">
        <v>0.94516939757804541</v>
      </c>
      <c r="Z459" s="11">
        <v>0.70501224889079095</v>
      </c>
      <c r="AA459" s="11">
        <v>0.94544599507731419</v>
      </c>
      <c r="AB459" s="11">
        <v>0.70715771541164685</v>
      </c>
    </row>
    <row r="460" spans="1:28">
      <c r="A460" s="11">
        <v>0.84587942345448397</v>
      </c>
      <c r="B460" s="11">
        <v>0.6667718093480649</v>
      </c>
      <c r="C460" s="11">
        <v>0.85206844152353123</v>
      </c>
      <c r="D460" s="11">
        <v>0.67233001276997284</v>
      </c>
      <c r="E460" s="11">
        <v>0.86365888104567834</v>
      </c>
      <c r="F460" s="11">
        <v>0.68235145353967319</v>
      </c>
      <c r="G460" s="11">
        <v>0.86860063239078711</v>
      </c>
      <c r="H460" s="11">
        <v>0.67993502460199839</v>
      </c>
      <c r="I460" s="11">
        <v>0.87676072513297898</v>
      </c>
      <c r="J460" s="11">
        <v>0.68003090361102603</v>
      </c>
      <c r="K460" s="11">
        <v>0.87955657336411419</v>
      </c>
      <c r="L460" s="11">
        <v>0.68083406400549173</v>
      </c>
      <c r="M460" s="11">
        <v>0.89339597012412519</v>
      </c>
      <c r="N460" s="11">
        <v>0.69243542409786918</v>
      </c>
      <c r="O460" s="11">
        <v>0.90595484981981755</v>
      </c>
      <c r="P460" s="11">
        <v>0.68323242878204493</v>
      </c>
      <c r="Q460" s="11">
        <v>0.91038072447041074</v>
      </c>
      <c r="R460" s="11">
        <v>0.68141628581393665</v>
      </c>
      <c r="S460" s="11">
        <v>0.91868029525535144</v>
      </c>
      <c r="T460" s="11">
        <v>0.68068816116566633</v>
      </c>
      <c r="U460" s="11">
        <v>0.93364232530321922</v>
      </c>
      <c r="V460" s="11">
        <v>0.69389306294526354</v>
      </c>
      <c r="W460" s="11">
        <v>0.94374999999999953</v>
      </c>
      <c r="X460" s="11">
        <v>0.70352820857714105</v>
      </c>
      <c r="Y460" s="11">
        <v>0.94530158109106022</v>
      </c>
      <c r="Z460" s="11">
        <v>0.70543745145256687</v>
      </c>
      <c r="AA460" s="11">
        <v>0.94582359737202759</v>
      </c>
      <c r="AB460" s="11">
        <v>0.70834300229136871</v>
      </c>
    </row>
    <row r="461" spans="1:28">
      <c r="A461" s="11">
        <v>0.84745815974716221</v>
      </c>
      <c r="B461" s="11">
        <v>0.66916322637034076</v>
      </c>
      <c r="C461" s="11">
        <v>0.85275280190029978</v>
      </c>
      <c r="D461" s="11">
        <v>0.67338329231842442</v>
      </c>
      <c r="E461" s="11">
        <v>0.86590147608853729</v>
      </c>
      <c r="F461" s="11">
        <v>0.68595177980621402</v>
      </c>
      <c r="G461" s="11">
        <v>0.86926314823291773</v>
      </c>
      <c r="H461" s="11">
        <v>0.68102999067611425</v>
      </c>
      <c r="I461" s="11">
        <v>0.87703421508916712</v>
      </c>
      <c r="J461" s="11">
        <v>0.68051724641044298</v>
      </c>
      <c r="K461" s="11">
        <v>0.8800180897958505</v>
      </c>
      <c r="L461" s="11">
        <v>0.68167335272219987</v>
      </c>
      <c r="M461" s="11">
        <v>0.89368772670921481</v>
      </c>
      <c r="N461" s="11">
        <v>0.69300097129604832</v>
      </c>
      <c r="O461" s="11">
        <v>0.9062585643404395</v>
      </c>
      <c r="P461" s="11">
        <v>0.68390914004866221</v>
      </c>
      <c r="Q461" s="11">
        <v>0.91157443058900189</v>
      </c>
      <c r="R461" s="11">
        <v>0.68425791731338703</v>
      </c>
      <c r="S461" s="11">
        <v>0.91942258306938296</v>
      </c>
      <c r="T461" s="11">
        <v>0.68258072943082593</v>
      </c>
      <c r="U461" s="11">
        <v>0.93381570640100175</v>
      </c>
      <c r="V461" s="11">
        <v>0.69439885945665714</v>
      </c>
      <c r="W461" s="11">
        <v>0.94492378688295298</v>
      </c>
      <c r="X461" s="11">
        <v>0.70727860633607342</v>
      </c>
      <c r="Y461" s="11">
        <v>0.94605150222156409</v>
      </c>
      <c r="Z461" s="11">
        <v>0.70786499679708514</v>
      </c>
      <c r="AA461" s="11">
        <v>0.94599421125289584</v>
      </c>
      <c r="AB461" s="11">
        <v>0.70887936892158288</v>
      </c>
    </row>
    <row r="462" spans="1:28">
      <c r="A462" s="11">
        <v>0.84785172149595311</v>
      </c>
      <c r="B462" s="11">
        <v>0.66976212278905134</v>
      </c>
      <c r="C462" s="11">
        <v>0.85330961615474465</v>
      </c>
      <c r="D462" s="11">
        <v>0.6742420347471092</v>
      </c>
      <c r="E462" s="11">
        <v>0.86614980433008049</v>
      </c>
      <c r="F462" s="11">
        <v>0.68635058090173595</v>
      </c>
      <c r="G462" s="11">
        <v>0.86955027765650539</v>
      </c>
      <c r="H462" s="11">
        <v>0.68150521706868739</v>
      </c>
      <c r="I462" s="11">
        <v>0.87767948045454869</v>
      </c>
      <c r="J462" s="11">
        <v>0.68166501541706692</v>
      </c>
      <c r="K462" s="11">
        <v>0.88061970943007817</v>
      </c>
      <c r="L462" s="11">
        <v>0.68276831879631572</v>
      </c>
      <c r="M462" s="11">
        <v>0.89394791618837666</v>
      </c>
      <c r="N462" s="11">
        <v>0.69350676780744192</v>
      </c>
      <c r="O462" s="11">
        <v>0.90651523890163843</v>
      </c>
      <c r="P462" s="11">
        <v>0.68448163500111869</v>
      </c>
      <c r="Q462" s="11">
        <v>0.9120479591202727</v>
      </c>
      <c r="R462" s="11">
        <v>0.68538623260803433</v>
      </c>
      <c r="S462" s="11">
        <v>0.91964019788194373</v>
      </c>
      <c r="T462" s="11">
        <v>0.68313793932387223</v>
      </c>
      <c r="U462" s="11">
        <v>0.93416684690711693</v>
      </c>
      <c r="V462" s="11">
        <v>0.6954285166405656</v>
      </c>
      <c r="W462" s="11">
        <v>0.94513966578100916</v>
      </c>
      <c r="X462" s="11">
        <v>0.7079692131112455</v>
      </c>
      <c r="Y462" s="11">
        <v>0.94641720994090506</v>
      </c>
      <c r="Z462" s="11">
        <v>0.70904889412595151</v>
      </c>
      <c r="AA462" s="11">
        <v>0.94651904380013507</v>
      </c>
      <c r="AB462" s="11">
        <v>0.71054127174473336</v>
      </c>
    </row>
    <row r="463" spans="1:28">
      <c r="A463" s="11">
        <v>0.85237094766077615</v>
      </c>
      <c r="B463" s="11">
        <v>0.67664873682879523</v>
      </c>
      <c r="C463" s="11">
        <v>0.85462896421576928</v>
      </c>
      <c r="D463" s="11">
        <v>0.676277726750383</v>
      </c>
      <c r="E463" s="11">
        <v>0.86721697902963513</v>
      </c>
      <c r="F463" s="11">
        <v>0.68806667620825002</v>
      </c>
      <c r="G463" s="11">
        <v>0.87003039570906182</v>
      </c>
      <c r="H463" s="11">
        <v>0.68230559836144211</v>
      </c>
      <c r="I463" s="11">
        <v>0.87886424749131709</v>
      </c>
      <c r="J463" s="11">
        <v>0.68377296406482546</v>
      </c>
      <c r="K463" s="11">
        <v>0.881777621191845</v>
      </c>
      <c r="L463" s="11">
        <v>0.68487626744407426</v>
      </c>
      <c r="M463" s="11">
        <v>0.89529382279565894</v>
      </c>
      <c r="N463" s="11">
        <v>0.6961274607208715</v>
      </c>
      <c r="O463" s="11">
        <v>0.90697848024117289</v>
      </c>
      <c r="P463" s="11">
        <v>0.68551685038844901</v>
      </c>
      <c r="Q463" s="11">
        <v>0.91258644484569396</v>
      </c>
      <c r="R463" s="11">
        <v>0.6866743462510615</v>
      </c>
      <c r="S463" s="11">
        <v>0.92046178600902706</v>
      </c>
      <c r="T463" s="11">
        <v>0.6852431088699199</v>
      </c>
      <c r="U463" s="11">
        <v>0.93514933979455139</v>
      </c>
      <c r="V463" s="11">
        <v>0.69831878241995771</v>
      </c>
      <c r="W463" s="11">
        <v>0.94550849531533998</v>
      </c>
      <c r="X463" s="11">
        <v>0.70915311044011187</v>
      </c>
      <c r="Y463" s="11">
        <v>0.94711954500672368</v>
      </c>
      <c r="Z463" s="11">
        <v>0.71133609483406668</v>
      </c>
      <c r="AA463" s="11">
        <v>0.94699104666852685</v>
      </c>
      <c r="AB463" s="11">
        <v>0.7120392075669375</v>
      </c>
    </row>
    <row r="464" spans="1:28">
      <c r="A464" s="11">
        <v>0.85369529042761993</v>
      </c>
      <c r="B464" s="11">
        <v>0.67866914377265875</v>
      </c>
      <c r="C464" s="11">
        <v>0.85540932705020067</v>
      </c>
      <c r="D464" s="11">
        <v>0.67748941509635896</v>
      </c>
      <c r="E464" s="11">
        <v>0.8677136355127214</v>
      </c>
      <c r="F464" s="11">
        <v>0.68886705750100474</v>
      </c>
      <c r="G464" s="11">
        <v>0.8706799671919323</v>
      </c>
      <c r="H464" s="11">
        <v>0.68339222713042513</v>
      </c>
      <c r="I464" s="11">
        <v>0.87926379922418574</v>
      </c>
      <c r="J464" s="11">
        <v>0.68448441410282967</v>
      </c>
      <c r="K464" s="11">
        <v>0.88216805585172897</v>
      </c>
      <c r="L464" s="11">
        <v>0.68558771748207847</v>
      </c>
      <c r="M464" s="11">
        <v>0.89545739779910261</v>
      </c>
      <c r="N464" s="11">
        <v>0.69644705741763124</v>
      </c>
      <c r="O464" s="11">
        <v>0.90770350918097398</v>
      </c>
      <c r="P464" s="11">
        <v>0.6871509621944899</v>
      </c>
      <c r="Q464" s="11">
        <v>0.91307880154918231</v>
      </c>
      <c r="R464" s="11">
        <v>0.68785268537650601</v>
      </c>
      <c r="S464" s="11">
        <v>0.92064712743836907</v>
      </c>
      <c r="T464" s="11">
        <v>0.68571833526249304</v>
      </c>
      <c r="U464" s="11">
        <v>0.93596895952952353</v>
      </c>
      <c r="V464" s="11">
        <v>0.70074632776447598</v>
      </c>
      <c r="W464" s="11">
        <v>0.94600318137323403</v>
      </c>
      <c r="X464" s="11">
        <v>0.71074692527134398</v>
      </c>
      <c r="Y464" s="11">
        <v>0.94722264814687518</v>
      </c>
      <c r="Z464" s="11">
        <v>0.71167236614109208</v>
      </c>
      <c r="AA464" s="11">
        <v>0.94749076346680583</v>
      </c>
      <c r="AB464" s="11">
        <v>0.71363302239816961</v>
      </c>
    </row>
    <row r="465" spans="1:28">
      <c r="A465" s="11">
        <v>0.85494930086673304</v>
      </c>
      <c r="B465" s="11">
        <v>0.68058533440236146</v>
      </c>
      <c r="C465" s="11">
        <v>0.85574807857938273</v>
      </c>
      <c r="D465" s="11">
        <v>0.67801605487058469</v>
      </c>
      <c r="E465" s="11">
        <v>0.86819628373602831</v>
      </c>
      <c r="F465" s="11">
        <v>0.68964520598007184</v>
      </c>
      <c r="G465" s="11">
        <v>0.87282755406917623</v>
      </c>
      <c r="H465" s="11">
        <v>0.68699255339696597</v>
      </c>
      <c r="I465" s="11">
        <v>0.87964305287436861</v>
      </c>
      <c r="J465" s="11">
        <v>0.68516112536944695</v>
      </c>
      <c r="K465" s="11">
        <v>0.88317144202251274</v>
      </c>
      <c r="L465" s="11">
        <v>0.68741914550959715</v>
      </c>
      <c r="M465" s="11">
        <v>0.89580750570121015</v>
      </c>
      <c r="N465" s="11">
        <v>0.69713210598938136</v>
      </c>
      <c r="O465" s="11">
        <v>0.90792746029213967</v>
      </c>
      <c r="P465" s="11">
        <v>0.6876567587058835</v>
      </c>
      <c r="Q465" s="11">
        <v>0.9137839165987286</v>
      </c>
      <c r="R465" s="11">
        <v>0.6895409896659106</v>
      </c>
      <c r="S465" s="11">
        <v>0.92114782592659161</v>
      </c>
      <c r="T465" s="11">
        <v>0.68700644890552021</v>
      </c>
      <c r="U465" s="11">
        <v>0.9362167719066572</v>
      </c>
      <c r="V465" s="11">
        <v>0.70148278971787881</v>
      </c>
      <c r="W465" s="11">
        <v>0.94624440637673002</v>
      </c>
      <c r="X465" s="11">
        <v>0.71152507375041107</v>
      </c>
      <c r="Y465" s="11">
        <v>0.94753988857811067</v>
      </c>
      <c r="Z465" s="11">
        <v>0.7127075815284224</v>
      </c>
      <c r="AA465" s="11">
        <v>0.94838193952474181</v>
      </c>
      <c r="AB465" s="11">
        <v>0.71647882255018647</v>
      </c>
    </row>
    <row r="466" spans="1:28">
      <c r="A466" s="11">
        <v>0.85566309917157435</v>
      </c>
      <c r="B466" s="11">
        <v>0.68168030047647732</v>
      </c>
      <c r="C466" s="11">
        <v>0.86015733431347241</v>
      </c>
      <c r="D466" s="11">
        <v>0.68490266891032858</v>
      </c>
      <c r="E466" s="11">
        <v>0.86874005891109973</v>
      </c>
      <c r="F466" s="11">
        <v>0.69052201256987777</v>
      </c>
      <c r="G466" s="11">
        <v>0.87390311264769727</v>
      </c>
      <c r="H466" s="11">
        <v>0.68879896950908603</v>
      </c>
      <c r="I466" s="11">
        <v>0.88012272861783936</v>
      </c>
      <c r="J466" s="11">
        <v>0.68601986779813173</v>
      </c>
      <c r="K466" s="11">
        <v>0.88416040580480471</v>
      </c>
      <c r="L466" s="11">
        <v>0.68922556162171722</v>
      </c>
      <c r="M466" s="11">
        <v>0.89647615439949746</v>
      </c>
      <c r="N466" s="11">
        <v>0.69844245244609615</v>
      </c>
      <c r="O466" s="11">
        <v>0.90843160594421579</v>
      </c>
      <c r="P466" s="11">
        <v>0.68880035905994108</v>
      </c>
      <c r="Q466" s="11">
        <v>0.91399949917061929</v>
      </c>
      <c r="R466" s="11">
        <v>0.69005790258414801</v>
      </c>
      <c r="S466" s="11">
        <v>0.92150928781864172</v>
      </c>
      <c r="T466" s="11">
        <v>0.68794300618211168</v>
      </c>
      <c r="U466" s="11">
        <v>0.93634987254737911</v>
      </c>
      <c r="V466" s="11">
        <v>0.70188159081340074</v>
      </c>
      <c r="W466" s="11">
        <v>0.9465800237728984</v>
      </c>
      <c r="X466" s="11">
        <v>0.7126117025193941</v>
      </c>
      <c r="Y466" s="11">
        <v>0.9480280863528453</v>
      </c>
      <c r="Z466" s="11">
        <v>0.71430139635965451</v>
      </c>
      <c r="AA466" s="11">
        <v>0.94849885766645348</v>
      </c>
      <c r="AB466" s="11">
        <v>0.71685261173030979</v>
      </c>
    </row>
    <row r="467" spans="1:28">
      <c r="A467" s="11">
        <v>0.85637091174639601</v>
      </c>
      <c r="B467" s="11">
        <v>0.68276692924546034</v>
      </c>
      <c r="C467" s="11">
        <v>0.86144788163719821</v>
      </c>
      <c r="D467" s="11">
        <v>0.6869230758541921</v>
      </c>
      <c r="E467" s="11">
        <v>0.86921633974359791</v>
      </c>
      <c r="F467" s="11">
        <v>0.69129043419295655</v>
      </c>
      <c r="G467" s="11">
        <v>0.8745668052497606</v>
      </c>
      <c r="H467" s="11">
        <v>0.68991616839688952</v>
      </c>
      <c r="I467" s="11">
        <v>0.88032357280441509</v>
      </c>
      <c r="J467" s="11">
        <v>0.68637976146970026</v>
      </c>
      <c r="K467" s="11">
        <v>0.88496393887791691</v>
      </c>
      <c r="L467" s="11">
        <v>0.69069570642681188</v>
      </c>
      <c r="M467" s="11">
        <v>0.8976393544239859</v>
      </c>
      <c r="N467" s="11">
        <v>0.70072409495078936</v>
      </c>
      <c r="O467" s="11">
        <v>0.90907278104330647</v>
      </c>
      <c r="P467" s="11">
        <v>0.69027050386503574</v>
      </c>
      <c r="Q467" s="11">
        <v>0.91519602951504309</v>
      </c>
      <c r="R467" s="11">
        <v>0.69294816836354012</v>
      </c>
      <c r="S467" s="11">
        <v>0.92191869873718835</v>
      </c>
      <c r="T467" s="11">
        <v>0.68901157078997344</v>
      </c>
      <c r="U467" s="11">
        <v>0.93691292328411746</v>
      </c>
      <c r="V467" s="11">
        <v>0.70356989510280532</v>
      </c>
      <c r="W467" s="11">
        <v>0.94688068102363254</v>
      </c>
      <c r="X467" s="11">
        <v>0.71359550452507181</v>
      </c>
      <c r="Y467" s="11">
        <v>0.94884762413353696</v>
      </c>
      <c r="Z467" s="11">
        <v>0.71698322951072513</v>
      </c>
      <c r="AA467" s="11">
        <v>0.9491960362151789</v>
      </c>
      <c r="AB467" s="11">
        <v>0.71908561995506126</v>
      </c>
    </row>
    <row r="468" spans="1:28">
      <c r="A468" s="11">
        <v>0.85763839007805331</v>
      </c>
      <c r="B468" s="11">
        <v>0.6847164690956945</v>
      </c>
      <c r="C468" s="11">
        <v>0.86234619034818694</v>
      </c>
      <c r="D468" s="11">
        <v>0.68833485952335671</v>
      </c>
      <c r="E468" s="11">
        <v>0.86974738013705177</v>
      </c>
      <c r="F468" s="11">
        <v>0.69214917662164133</v>
      </c>
      <c r="G468" s="11">
        <v>0.87535170412489582</v>
      </c>
      <c r="H468" s="11">
        <v>0.69124318946387009</v>
      </c>
      <c r="I468" s="11">
        <v>0.88077013062350362</v>
      </c>
      <c r="J468" s="11">
        <v>0.68718014276245498</v>
      </c>
      <c r="K468" s="11">
        <v>0.88526886937745697</v>
      </c>
      <c r="L468" s="11">
        <v>0.69125430587071368</v>
      </c>
      <c r="M468" s="11">
        <v>0.89804303074827385</v>
      </c>
      <c r="N468" s="11">
        <v>0.70152447624354408</v>
      </c>
      <c r="O468" s="11">
        <v>0.90957283626412844</v>
      </c>
      <c r="P468" s="11">
        <v>0.69141827287165969</v>
      </c>
      <c r="Q468" s="11">
        <v>0.91577311299351027</v>
      </c>
      <c r="R468" s="11">
        <v>0.69434605652414993</v>
      </c>
      <c r="S468" s="11">
        <v>0.92246089157526356</v>
      </c>
      <c r="T468" s="11">
        <v>0.69042752311170452</v>
      </c>
      <c r="U468" s="11">
        <v>0.93746196342709553</v>
      </c>
      <c r="V468" s="11">
        <v>0.70523179792595581</v>
      </c>
      <c r="W468" s="11">
        <v>0.94698556145993518</v>
      </c>
      <c r="X468" s="11">
        <v>0.71393872358637467</v>
      </c>
      <c r="Y468" s="11">
        <v>0.94901858147703611</v>
      </c>
      <c r="Z468" s="11">
        <v>0.71754321850548231</v>
      </c>
      <c r="AA468" s="11">
        <v>0.94967323544542448</v>
      </c>
      <c r="AB468" s="11">
        <v>0.72062246320121881</v>
      </c>
    </row>
    <row r="469" spans="1:28">
      <c r="A469" s="11">
        <v>0.85831028827275713</v>
      </c>
      <c r="B469" s="11">
        <v>0.68575168448302481</v>
      </c>
      <c r="C469" s="11">
        <v>0.86269865651417788</v>
      </c>
      <c r="D469" s="11">
        <v>0.68889067986554753</v>
      </c>
      <c r="E469" s="11">
        <v>0.87052165485940169</v>
      </c>
      <c r="F469" s="11">
        <v>0.6934094992475589</v>
      </c>
      <c r="G469" s="11">
        <v>0.87585888765590525</v>
      </c>
      <c r="H469" s="11">
        <v>0.69210193189255487</v>
      </c>
      <c r="I469" s="11">
        <v>0.88189614005249717</v>
      </c>
      <c r="J469" s="11">
        <v>0.6892005497063185</v>
      </c>
      <c r="K469" s="11">
        <v>0.88675025470968183</v>
      </c>
      <c r="L469" s="11">
        <v>0.69397365689488211</v>
      </c>
      <c r="M469" s="11">
        <v>0.89825730443699536</v>
      </c>
      <c r="N469" s="11">
        <v>0.70194967880532</v>
      </c>
      <c r="O469" s="11">
        <v>0.91018844616788064</v>
      </c>
      <c r="P469" s="11">
        <v>0.69283422519339077</v>
      </c>
      <c r="Q469" s="11">
        <v>0.91596892598457258</v>
      </c>
      <c r="R469" s="11">
        <v>0.69482128291672307</v>
      </c>
      <c r="S469" s="11">
        <v>0.92310543714297544</v>
      </c>
      <c r="T469" s="11">
        <v>0.69211582740110911</v>
      </c>
      <c r="U469" s="11">
        <v>0.93787264895669165</v>
      </c>
      <c r="V469" s="11">
        <v>0.70647544594160772</v>
      </c>
      <c r="W469" s="11">
        <v>0.94713938609984571</v>
      </c>
      <c r="X469" s="11">
        <v>0.71444452009776827</v>
      </c>
      <c r="Y469" s="11">
        <v>0.94910846626588619</v>
      </c>
      <c r="Z469" s="11">
        <v>0.71783780328684343</v>
      </c>
      <c r="AA469" s="11">
        <v>0.94988195597988767</v>
      </c>
      <c r="AB469" s="11">
        <v>0.72129917446783609</v>
      </c>
    </row>
    <row r="470" spans="1:28">
      <c r="A470" s="11">
        <v>0.86010900014365688</v>
      </c>
      <c r="B470" s="11">
        <v>0.68852383843970144</v>
      </c>
      <c r="C470" s="11">
        <v>0.86338850274567003</v>
      </c>
      <c r="D470" s="11">
        <v>0.68997869818538604</v>
      </c>
      <c r="E470" s="11">
        <v>0.87171745085329411</v>
      </c>
      <c r="F470" s="11">
        <v>0.69535903909779306</v>
      </c>
      <c r="G470" s="11">
        <v>0.87744162976543572</v>
      </c>
      <c r="H470" s="11">
        <v>0.69478376504362549</v>
      </c>
      <c r="I470" s="11">
        <v>0.88250401421293112</v>
      </c>
      <c r="J470" s="11">
        <v>0.69029551578043435</v>
      </c>
      <c r="K470" s="11">
        <v>0.88700573702010721</v>
      </c>
      <c r="L470" s="11">
        <v>0.69444332508403328</v>
      </c>
      <c r="M470" s="11">
        <v>0.89896899918882056</v>
      </c>
      <c r="N470" s="11">
        <v>0.70336563112705108</v>
      </c>
      <c r="O470" s="11">
        <v>0.91049625111975674</v>
      </c>
      <c r="P470" s="11">
        <v>0.6935442856805395</v>
      </c>
      <c r="Q470" s="11">
        <v>0.91636714182697321</v>
      </c>
      <c r="R470" s="11">
        <v>0.6957897998629905</v>
      </c>
      <c r="S470" s="11">
        <v>0.92354988773473101</v>
      </c>
      <c r="T470" s="11">
        <v>0.69328582922142068</v>
      </c>
      <c r="U470" s="11">
        <v>0.93822028681436676</v>
      </c>
      <c r="V470" s="11">
        <v>0.7075287254900593</v>
      </c>
      <c r="W470" s="11">
        <v>0.94765067822682092</v>
      </c>
      <c r="X470" s="11">
        <v>0.71613282438717285</v>
      </c>
      <c r="Y470" s="11">
        <v>0.94978877074620227</v>
      </c>
      <c r="Z470" s="11">
        <v>0.72007081151159491</v>
      </c>
      <c r="AA470" s="11">
        <v>0.95024223706842159</v>
      </c>
      <c r="AB470" s="11">
        <v>0.72246917628814766</v>
      </c>
    </row>
    <row r="471" spans="1:28">
      <c r="A471" s="11">
        <v>0.8615680218359425</v>
      </c>
      <c r="B471" s="11">
        <v>0.69077768992728505</v>
      </c>
      <c r="C471" s="11">
        <v>0.86406600580403403</v>
      </c>
      <c r="D471" s="11">
        <v>0.6910472627932478</v>
      </c>
      <c r="E471" s="11">
        <v>0.87445670237923934</v>
      </c>
      <c r="F471" s="11">
        <v>0.69985701521697208</v>
      </c>
      <c r="G471" s="11">
        <v>0.87768404231157937</v>
      </c>
      <c r="H471" s="11">
        <v>0.69519507209684672</v>
      </c>
      <c r="I471" s="11">
        <v>0.88274759120516122</v>
      </c>
      <c r="J471" s="11">
        <v>0.69073461385076507</v>
      </c>
      <c r="K471" s="11">
        <v>0.88843046296897166</v>
      </c>
      <c r="L471" s="11">
        <v>0.69706401799746287</v>
      </c>
      <c r="M471" s="11">
        <v>0.90086972159725687</v>
      </c>
      <c r="N471" s="11">
        <v>0.70715771541164774</v>
      </c>
      <c r="O471" s="11">
        <v>0.91100244198745994</v>
      </c>
      <c r="P471" s="11">
        <v>0.69471428750085107</v>
      </c>
      <c r="Q471" s="11">
        <v>0.91709955772623497</v>
      </c>
      <c r="R471" s="11">
        <v>0.69757398316142294</v>
      </c>
      <c r="S471" s="11">
        <v>0.92446921810813409</v>
      </c>
      <c r="T471" s="11">
        <v>0.69571337456593896</v>
      </c>
      <c r="U471" s="11">
        <v>0.93884200691247599</v>
      </c>
      <c r="V471" s="11">
        <v>0.7094212937552189</v>
      </c>
      <c r="W471" s="11">
        <v>0.94778440078310677</v>
      </c>
      <c r="X471" s="11">
        <v>0.71657470155921454</v>
      </c>
      <c r="Y471" s="11">
        <v>0.95024436325439321</v>
      </c>
      <c r="Z471" s="11">
        <v>0.72156874733379905</v>
      </c>
      <c r="AA471" s="11">
        <v>0.95060425027757345</v>
      </c>
      <c r="AB471" s="11">
        <v>0.72364751541359218</v>
      </c>
    </row>
    <row r="472" spans="1:28">
      <c r="A472" s="11">
        <v>0.8623835775511175</v>
      </c>
      <c r="B472" s="11">
        <v>0.69203801255320263</v>
      </c>
      <c r="C472" s="11">
        <v>0.86690767855085638</v>
      </c>
      <c r="D472" s="11">
        <v>0.69554523891242681</v>
      </c>
      <c r="E472" s="11">
        <v>0.87574036836629321</v>
      </c>
      <c r="F472" s="11">
        <v>0.70196496386473062</v>
      </c>
      <c r="G472" s="11">
        <v>0.8779805858146289</v>
      </c>
      <c r="H472" s="11">
        <v>0.69570086860824032</v>
      </c>
      <c r="I472" s="11">
        <v>0.88425499092462034</v>
      </c>
      <c r="J472" s="11">
        <v>0.69345396487493349</v>
      </c>
      <c r="K472" s="11">
        <v>0.88917836682932994</v>
      </c>
      <c r="L472" s="11">
        <v>0.69844106289524055</v>
      </c>
      <c r="M472" s="11">
        <v>0.90141018871389833</v>
      </c>
      <c r="N472" s="11">
        <v>0.70823739642635331</v>
      </c>
      <c r="O472" s="11">
        <v>0.91149022591451934</v>
      </c>
      <c r="P472" s="11">
        <v>0.69584260279549837</v>
      </c>
      <c r="Q472" s="11">
        <v>0.91809180240209853</v>
      </c>
      <c r="R472" s="11">
        <v>0.70000152850594122</v>
      </c>
      <c r="S472" s="11">
        <v>0.92485281032010569</v>
      </c>
      <c r="T472" s="11">
        <v>0.69672635713958164</v>
      </c>
      <c r="U472" s="11">
        <v>0.93963710810836776</v>
      </c>
      <c r="V472" s="11">
        <v>0.71184189134545983</v>
      </c>
      <c r="W472" s="11">
        <v>0.94816022234652453</v>
      </c>
      <c r="X472" s="11">
        <v>0.71781834957486645</v>
      </c>
      <c r="Y472" s="11">
        <v>0.95076869118935192</v>
      </c>
      <c r="Z472" s="11">
        <v>0.72329456949630144</v>
      </c>
      <c r="AA472" s="11">
        <v>0.95081989929450839</v>
      </c>
      <c r="AB472" s="11">
        <v>0.72435062814646356</v>
      </c>
    </row>
    <row r="473" spans="1:28">
      <c r="A473" s="11">
        <v>0.8629507254704778</v>
      </c>
      <c r="B473" s="11">
        <v>0.69291481914300856</v>
      </c>
      <c r="C473" s="11">
        <v>0.8674631213416204</v>
      </c>
      <c r="D473" s="11">
        <v>0.69642482460394373</v>
      </c>
      <c r="E473" s="11">
        <v>0.87640512396673176</v>
      </c>
      <c r="F473" s="11">
        <v>0.70305992993884647</v>
      </c>
      <c r="G473" s="11">
        <v>0.8784924763853692</v>
      </c>
      <c r="H473" s="11">
        <v>0.69657489609633538</v>
      </c>
      <c r="I473" s="11">
        <v>0.88518229280732097</v>
      </c>
      <c r="J473" s="11">
        <v>0.69513254230834964</v>
      </c>
      <c r="K473" s="11">
        <v>0.89009418849855659</v>
      </c>
      <c r="L473" s="11">
        <v>0.70012936718464513</v>
      </c>
      <c r="M473" s="11">
        <v>0.9017287295100781</v>
      </c>
      <c r="N473" s="11">
        <v>0.7088738107181618</v>
      </c>
      <c r="O473" s="11">
        <v>0.91192687945090167</v>
      </c>
      <c r="P473" s="11">
        <v>0.69685280626743018</v>
      </c>
      <c r="Q473" s="11">
        <v>0.91852202613726897</v>
      </c>
      <c r="R473" s="11">
        <v>0.7010548080543928</v>
      </c>
      <c r="S473" s="11">
        <v>0.92561354006740515</v>
      </c>
      <c r="T473" s="11">
        <v>0.69873564767660135</v>
      </c>
      <c r="U473" s="11">
        <v>0.93980348390927027</v>
      </c>
      <c r="V473" s="11">
        <v>0.7123518565094199</v>
      </c>
      <c r="W473" s="11">
        <v>0.9485657600335613</v>
      </c>
      <c r="X473" s="11">
        <v>0.71916343480296818</v>
      </c>
      <c r="Y473" s="11">
        <v>0.95095639177783298</v>
      </c>
      <c r="Z473" s="11">
        <v>0.72391291962698867</v>
      </c>
      <c r="AA473" s="11">
        <v>0.95094201379807397</v>
      </c>
      <c r="AB473" s="11">
        <v>0.72474942924198549</v>
      </c>
    </row>
    <row r="474" spans="1:28">
      <c r="A474" s="11">
        <v>0.86338469089690117</v>
      </c>
      <c r="B474" s="11">
        <v>0.69358597220620399</v>
      </c>
      <c r="C474" s="11">
        <v>0.86973426519718877</v>
      </c>
      <c r="D474" s="11">
        <v>0.70002515087048456</v>
      </c>
      <c r="E474" s="11">
        <v>0.8768355595854066</v>
      </c>
      <c r="F474" s="11">
        <v>0.70377137997685069</v>
      </c>
      <c r="G474" s="11">
        <v>0.87980338695043758</v>
      </c>
      <c r="H474" s="11">
        <v>0.698828747583919</v>
      </c>
      <c r="I474" s="11">
        <v>0.88629014079391144</v>
      </c>
      <c r="J474" s="11">
        <v>0.69714183284536935</v>
      </c>
      <c r="K474" s="11">
        <v>0.89078749331676754</v>
      </c>
      <c r="L474" s="11">
        <v>0.70140775397168398</v>
      </c>
      <c r="M474" s="11">
        <v>0.90212666636056094</v>
      </c>
      <c r="N474" s="11">
        <v>0.70967002335835017</v>
      </c>
      <c r="O474" s="11">
        <v>0.91238193992792782</v>
      </c>
      <c r="P474" s="11">
        <v>0.69790608581588176</v>
      </c>
      <c r="Q474" s="11">
        <v>0.91902003129242249</v>
      </c>
      <c r="R474" s="11">
        <v>0.70227483370550159</v>
      </c>
      <c r="S474" s="11">
        <v>0.92586711664983834</v>
      </c>
      <c r="T474" s="11">
        <v>0.69941235894321863</v>
      </c>
      <c r="U474" s="11">
        <v>0.93991381733513191</v>
      </c>
      <c r="V474" s="11">
        <v>0.71269229646901178</v>
      </c>
      <c r="W474" s="11">
        <v>0.94937421339672734</v>
      </c>
      <c r="X474" s="11">
        <v>0.72184526795403881</v>
      </c>
      <c r="Y474" s="11">
        <v>0.95130359380535179</v>
      </c>
      <c r="Z474" s="11">
        <v>0.72506068863361262</v>
      </c>
      <c r="AA474" s="11">
        <v>0.95144779301851579</v>
      </c>
      <c r="AB474" s="11">
        <v>0.72640577386171401</v>
      </c>
    </row>
    <row r="475" spans="1:28">
      <c r="A475" s="11">
        <v>0.86434540056505227</v>
      </c>
      <c r="B475" s="11">
        <v>0.69507418117241981</v>
      </c>
      <c r="C475" s="11">
        <v>0.87012238941888309</v>
      </c>
      <c r="D475" s="11">
        <v>0.70064072189946092</v>
      </c>
      <c r="E475" s="11">
        <v>0.87768878995378563</v>
      </c>
      <c r="F475" s="11">
        <v>0.7051831636460153</v>
      </c>
      <c r="G475" s="11">
        <v>0.88097543984344306</v>
      </c>
      <c r="H475" s="11">
        <v>0.70084915452778251</v>
      </c>
      <c r="I475" s="11">
        <v>0.88699416376706774</v>
      </c>
      <c r="J475" s="11">
        <v>0.69842021963240819</v>
      </c>
      <c r="K475" s="11">
        <v>0.8910172213620291</v>
      </c>
      <c r="L475" s="11">
        <v>0.7018329565334599</v>
      </c>
      <c r="M475" s="11">
        <v>0.90228354531123212</v>
      </c>
      <c r="N475" s="11">
        <v>0.70998406185168794</v>
      </c>
      <c r="O475" s="11">
        <v>0.91262123015629659</v>
      </c>
      <c r="P475" s="11">
        <v>0.69846468525978356</v>
      </c>
      <c r="Q475" s="11">
        <v>0.91949732545813678</v>
      </c>
      <c r="R475" s="11">
        <v>0.70344483552581316</v>
      </c>
      <c r="S475" s="11">
        <v>0.92626177402177068</v>
      </c>
      <c r="T475" s="11">
        <v>0.70046563849167021</v>
      </c>
      <c r="U475" s="11">
        <v>0.94029648167720759</v>
      </c>
      <c r="V475" s="11">
        <v>0.71387619379787814</v>
      </c>
      <c r="W475" s="11">
        <v>0.95010313242903055</v>
      </c>
      <c r="X475" s="11">
        <v>0.72426586554427974</v>
      </c>
      <c r="Y475" s="11">
        <v>0.95144723322282787</v>
      </c>
      <c r="Z475" s="11">
        <v>0.72553591502618575</v>
      </c>
      <c r="AA475" s="11">
        <v>0.95159155902980574</v>
      </c>
      <c r="AB475" s="11">
        <v>0.72687822115257616</v>
      </c>
    </row>
    <row r="476" spans="1:28">
      <c r="A476" s="11">
        <v>0.86570116841449918</v>
      </c>
      <c r="B476" s="11">
        <v>0.69718212982017835</v>
      </c>
      <c r="C476" s="11">
        <v>0.87044742631125616</v>
      </c>
      <c r="D476" s="11">
        <v>0.70115763481769833</v>
      </c>
      <c r="E476" s="11">
        <v>0.87818671991503372</v>
      </c>
      <c r="F476" s="11">
        <v>0.70600855685416863</v>
      </c>
      <c r="G476" s="11">
        <v>0.88156146628994581</v>
      </c>
      <c r="H476" s="11">
        <v>0.70185935799971433</v>
      </c>
      <c r="I476" s="11">
        <v>0.88780288211407732</v>
      </c>
      <c r="J476" s="11">
        <v>0.69989036443750285</v>
      </c>
      <c r="K476" s="11">
        <v>0.89180736221725609</v>
      </c>
      <c r="L476" s="11">
        <v>0.70330310133855456</v>
      </c>
      <c r="M476" s="11">
        <v>0.90281540321716591</v>
      </c>
      <c r="N476" s="11">
        <v>0.7110526264595497</v>
      </c>
      <c r="O476" s="11">
        <v>0.91385858561068212</v>
      </c>
      <c r="P476" s="11">
        <v>0.70135495103917567</v>
      </c>
      <c r="Q476" s="11">
        <v>0.91968466577170116</v>
      </c>
      <c r="R476" s="11">
        <v>0.70390477685897601</v>
      </c>
      <c r="S476" s="11">
        <v>0.92734339340793093</v>
      </c>
      <c r="T476" s="11">
        <v>0.70335590427106232</v>
      </c>
      <c r="U476" s="11">
        <v>0.94116163584190038</v>
      </c>
      <c r="V476" s="11">
        <v>0.71655802694894877</v>
      </c>
      <c r="W476" s="11">
        <v>0.95035484547615678</v>
      </c>
      <c r="X476" s="11">
        <v>0.72510793336269874</v>
      </c>
      <c r="Y476" s="11">
        <v>0.95157941673584268</v>
      </c>
      <c r="Z476" s="11">
        <v>0.72597501309651646</v>
      </c>
      <c r="AA476" s="11">
        <v>0.95172060201584308</v>
      </c>
      <c r="AB476" s="11">
        <v>0.72730342371435208</v>
      </c>
    </row>
    <row r="477" spans="1:28">
      <c r="A477" s="11">
        <v>0.86603936216060851</v>
      </c>
      <c r="B477" s="11">
        <v>0.69770876959440409</v>
      </c>
      <c r="C477" s="11">
        <v>0.87202598100797069</v>
      </c>
      <c r="D477" s="11">
        <v>0.7036768905186781</v>
      </c>
      <c r="E477" s="11">
        <v>0.87840321120253284</v>
      </c>
      <c r="F477" s="11">
        <v>0.70636845052573716</v>
      </c>
      <c r="G477" s="11">
        <v>0.88205923574149325</v>
      </c>
      <c r="H477" s="11">
        <v>0.70271810042839911</v>
      </c>
      <c r="I477" s="11">
        <v>0.88936156120032173</v>
      </c>
      <c r="J477" s="11">
        <v>0.70273199593695324</v>
      </c>
      <c r="K477" s="11">
        <v>0.89374202261636482</v>
      </c>
      <c r="L477" s="11">
        <v>0.70690342760509539</v>
      </c>
      <c r="M477" s="11">
        <v>0.90306889664355527</v>
      </c>
      <c r="N477" s="11">
        <v>0.71156259162350977</v>
      </c>
      <c r="O477" s="11">
        <v>0.9140406098014926</v>
      </c>
      <c r="P477" s="11">
        <v>0.70178015360095158</v>
      </c>
      <c r="Q477" s="11">
        <v>0.92028151883099674</v>
      </c>
      <c r="R477" s="11">
        <v>0.70537492166407068</v>
      </c>
      <c r="S477" s="11">
        <v>0.92772053094325879</v>
      </c>
      <c r="T477" s="11">
        <v>0.70436471819213864</v>
      </c>
      <c r="U477" s="11">
        <v>0.94126058566033188</v>
      </c>
      <c r="V477" s="11">
        <v>0.7168651176880092</v>
      </c>
      <c r="W477" s="11">
        <v>0.95047370997063307</v>
      </c>
      <c r="X477" s="11">
        <v>0.72550673445822067</v>
      </c>
      <c r="Y477" s="11">
        <v>0.95194688690202378</v>
      </c>
      <c r="Z477" s="11">
        <v>0.72720337605275809</v>
      </c>
      <c r="AA477" s="11">
        <v>0.95227574667389647</v>
      </c>
      <c r="AB477" s="11">
        <v>0.72913485174187076</v>
      </c>
    </row>
    <row r="478" spans="1:28">
      <c r="A478" s="11">
        <v>0.86750287315040886</v>
      </c>
      <c r="B478" s="11">
        <v>0.69999041209909729</v>
      </c>
      <c r="C478" s="11">
        <v>0.87240450498389877</v>
      </c>
      <c r="D478" s="11">
        <v>0.70428273469166602</v>
      </c>
      <c r="E478" s="11">
        <v>0.87865790683488476</v>
      </c>
      <c r="F478" s="11">
        <v>0.70679365308751307</v>
      </c>
      <c r="G478" s="11">
        <v>0.88253582351425153</v>
      </c>
      <c r="H478" s="11">
        <v>0.70354210408569695</v>
      </c>
      <c r="I478" s="11">
        <v>0.8904405645430955</v>
      </c>
      <c r="J478" s="11">
        <v>0.70470515815173052</v>
      </c>
      <c r="K478" s="11">
        <v>0.89433849139755972</v>
      </c>
      <c r="L478" s="11">
        <v>0.70801506828947702</v>
      </c>
      <c r="M478" s="11">
        <v>0.90388103218696869</v>
      </c>
      <c r="N478" s="11">
        <v>0.71319670342955066</v>
      </c>
      <c r="O478" s="11">
        <v>0.91507957934005102</v>
      </c>
      <c r="P478" s="11">
        <v>0.70420769894546986</v>
      </c>
      <c r="Q478" s="11">
        <v>0.92062136733952304</v>
      </c>
      <c r="R478" s="11">
        <v>0.70621421038077881</v>
      </c>
      <c r="S478" s="11">
        <v>0.92816682572834108</v>
      </c>
      <c r="T478" s="11">
        <v>0.70556529013127078</v>
      </c>
      <c r="U478" s="11">
        <v>0.94181575543808005</v>
      </c>
      <c r="V478" s="11">
        <v>0.71859093985051159</v>
      </c>
      <c r="W478" s="11">
        <v>0.95082505943224682</v>
      </c>
      <c r="X478" s="11">
        <v>0.72669202133794253</v>
      </c>
      <c r="Y478" s="11">
        <v>0.95244918425147995</v>
      </c>
      <c r="Z478" s="11">
        <v>0.72889168034216267</v>
      </c>
      <c r="AA478" s="11">
        <v>0.95284907859843837</v>
      </c>
      <c r="AB478" s="11">
        <v>0.73102742000703036</v>
      </c>
    </row>
    <row r="479" spans="1:28">
      <c r="A479" s="11">
        <v>0.867859024086577</v>
      </c>
      <c r="B479" s="11">
        <v>0.70054623244128811</v>
      </c>
      <c r="C479" s="11">
        <v>0.87271994163050548</v>
      </c>
      <c r="D479" s="11">
        <v>0.70478853120305962</v>
      </c>
      <c r="E479" s="11">
        <v>0.87947930024921983</v>
      </c>
      <c r="F479" s="11">
        <v>0.70817069798529075</v>
      </c>
      <c r="G479" s="11">
        <v>0.88315362247893814</v>
      </c>
      <c r="H479" s="11">
        <v>0.70461066869355871</v>
      </c>
      <c r="I479" s="11">
        <v>0.89131658705901085</v>
      </c>
      <c r="J479" s="11">
        <v>0.70631008938980644</v>
      </c>
      <c r="K479" s="11">
        <v>0.89491229642541037</v>
      </c>
      <c r="L479" s="11">
        <v>0.70908919110076074</v>
      </c>
      <c r="M479" s="11">
        <v>0.9043947150925199</v>
      </c>
      <c r="N479" s="11">
        <v>0.71423330836773646</v>
      </c>
      <c r="O479" s="11">
        <v>0.91574325181103966</v>
      </c>
      <c r="P479" s="11">
        <v>0.70576121680189308</v>
      </c>
      <c r="Q479" s="11">
        <v>0.92077199271726329</v>
      </c>
      <c r="R479" s="11">
        <v>0.70658799956090212</v>
      </c>
      <c r="S479" s="11">
        <v>0.92906494787848604</v>
      </c>
      <c r="T479" s="11">
        <v>0.70798588772151172</v>
      </c>
      <c r="U479" s="11">
        <v>0.94214850703988495</v>
      </c>
      <c r="V479" s="11">
        <v>0.7196261552378419</v>
      </c>
      <c r="W479" s="11">
        <v>0.95116329883932271</v>
      </c>
      <c r="X479" s="11">
        <v>0.72783979034456647</v>
      </c>
      <c r="Y479" s="11">
        <v>0.9527276508522311</v>
      </c>
      <c r="Z479" s="11">
        <v>0.72982823761875415</v>
      </c>
      <c r="AA479" s="11">
        <v>0.95343799960854181</v>
      </c>
      <c r="AB479" s="11">
        <v>0.73297279120469816</v>
      </c>
    </row>
    <row r="480" spans="1:28">
      <c r="A480" s="11">
        <v>0.86907113441555273</v>
      </c>
      <c r="B480" s="11">
        <v>0.70243880070644771</v>
      </c>
      <c r="C480" s="11">
        <v>0.87319721099145831</v>
      </c>
      <c r="D480" s="11">
        <v>0.70555695282613839</v>
      </c>
      <c r="E480" s="11">
        <v>0.88056557712120087</v>
      </c>
      <c r="F480" s="11">
        <v>0.71000212601280943</v>
      </c>
      <c r="G480" s="11">
        <v>0.88401265722983569</v>
      </c>
      <c r="H480" s="11">
        <v>0.70609887765977453</v>
      </c>
      <c r="I480" s="11">
        <v>0.89298423479967404</v>
      </c>
      <c r="J480" s="11">
        <v>0.70936571172100038</v>
      </c>
      <c r="K480" s="11">
        <v>0.89693555149668269</v>
      </c>
      <c r="L480" s="11">
        <v>0.71288127538535739</v>
      </c>
      <c r="M480" s="11">
        <v>0.90467786246690196</v>
      </c>
      <c r="N480" s="11">
        <v>0.71480580332019295</v>
      </c>
      <c r="O480" s="11">
        <v>0.91587721343461359</v>
      </c>
      <c r="P480" s="11">
        <v>0.70607525529523085</v>
      </c>
      <c r="Q480" s="11">
        <v>0.92117679841994005</v>
      </c>
      <c r="R480" s="11">
        <v>0.70760098213454481</v>
      </c>
      <c r="S480" s="11">
        <v>0.92965785603304785</v>
      </c>
      <c r="T480" s="11">
        <v>0.70959081895958764</v>
      </c>
      <c r="U480" s="11">
        <v>0.94253379836829065</v>
      </c>
      <c r="V480" s="11">
        <v>0.72082672717697405</v>
      </c>
      <c r="W480" s="11">
        <v>0.9515251363445667</v>
      </c>
      <c r="X480" s="11">
        <v>0.7290681533008081</v>
      </c>
      <c r="Y480" s="11">
        <v>0.95357098166526544</v>
      </c>
      <c r="Z480" s="11">
        <v>0.732674037770771</v>
      </c>
      <c r="AA480" s="11">
        <v>0.95396456427639897</v>
      </c>
      <c r="AB480" s="11">
        <v>0.7347305730368765</v>
      </c>
    </row>
    <row r="481" spans="1:28">
      <c r="A481" s="11">
        <v>0.87068129579083409</v>
      </c>
      <c r="B481" s="11">
        <v>0.70495805640742748</v>
      </c>
      <c r="C481" s="11">
        <v>0.87433415438292339</v>
      </c>
      <c r="D481" s="11">
        <v>0.70738838085365707</v>
      </c>
      <c r="E481" s="11">
        <v>0.88154615530575586</v>
      </c>
      <c r="F481" s="11">
        <v>0.71165847063253795</v>
      </c>
      <c r="G481" s="11">
        <v>0.88437980632884949</v>
      </c>
      <c r="H481" s="11">
        <v>0.70673529195158302</v>
      </c>
      <c r="I481" s="11">
        <v>0.89444035515234788</v>
      </c>
      <c r="J481" s="11">
        <v>0.712047544872071</v>
      </c>
      <c r="K481" s="11">
        <v>0.8971879432952885</v>
      </c>
      <c r="L481" s="11">
        <v>0.71335650177793053</v>
      </c>
      <c r="M481" s="11">
        <v>0.90524415721566609</v>
      </c>
      <c r="N481" s="11">
        <v>0.71595357232681689</v>
      </c>
      <c r="O481" s="11">
        <v>0.91621671922870951</v>
      </c>
      <c r="P481" s="11">
        <v>0.70687146793541922</v>
      </c>
      <c r="Q481" s="11">
        <v>0.92133589647517811</v>
      </c>
      <c r="R481" s="11">
        <v>0.70799978323006674</v>
      </c>
      <c r="S481" s="11">
        <v>0.93011706017141771</v>
      </c>
      <c r="T481" s="11">
        <v>0.71083446697523955</v>
      </c>
      <c r="U481" s="11">
        <v>0.94340333084353345</v>
      </c>
      <c r="V481" s="11">
        <v>0.72354607820114247</v>
      </c>
      <c r="W481" s="11">
        <v>0.95175936931897587</v>
      </c>
      <c r="X481" s="11">
        <v>0.72986714504270733</v>
      </c>
      <c r="Y481" s="11">
        <v>0.95368113459277781</v>
      </c>
      <c r="Z481" s="11">
        <v>0.73304782695089432</v>
      </c>
      <c r="AA481" s="11">
        <v>0.95430665809844439</v>
      </c>
      <c r="AB481" s="11">
        <v>0.73587834204350044</v>
      </c>
    </row>
    <row r="482" spans="1:28">
      <c r="A482" s="11">
        <v>0.87107485753962499</v>
      </c>
      <c r="B482" s="11">
        <v>0.70557640653811471</v>
      </c>
      <c r="C482" s="11">
        <v>0.87573304733744017</v>
      </c>
      <c r="D482" s="11">
        <v>0.70964223234124069</v>
      </c>
      <c r="E482" s="11">
        <v>0.88241212045575246</v>
      </c>
      <c r="F482" s="11">
        <v>0.71312861543763262</v>
      </c>
      <c r="G482" s="11">
        <v>0.88503879189118184</v>
      </c>
      <c r="H482" s="11">
        <v>0.70788306095820697</v>
      </c>
      <c r="I482" s="11">
        <v>0.89565717179335702</v>
      </c>
      <c r="J482" s="11">
        <v>0.71430139635965462</v>
      </c>
      <c r="K482" s="11">
        <v>0.89780707582982755</v>
      </c>
      <c r="L482" s="11">
        <v>0.7145265035982421</v>
      </c>
      <c r="M482" s="11">
        <v>0.90596828749406888</v>
      </c>
      <c r="N482" s="11">
        <v>0.71742371713191155</v>
      </c>
      <c r="O482" s="11">
        <v>0.91678733438866578</v>
      </c>
      <c r="P482" s="11">
        <v>0.70821655316352095</v>
      </c>
      <c r="Q482" s="11">
        <v>0.92152135397152068</v>
      </c>
      <c r="R482" s="11">
        <v>0.70846945141921791</v>
      </c>
      <c r="S482" s="11">
        <v>0.93024246531763921</v>
      </c>
      <c r="T482" s="11">
        <v>0.71117490693483143</v>
      </c>
      <c r="U482" s="11">
        <v>0.94371156390625799</v>
      </c>
      <c r="V482" s="11">
        <v>0.72451042649484354</v>
      </c>
      <c r="W482" s="11">
        <v>0.95210110474059517</v>
      </c>
      <c r="X482" s="11">
        <v>0.73103714686301891</v>
      </c>
      <c r="Y482" s="11">
        <v>0.95394990773590793</v>
      </c>
      <c r="Z482" s="11">
        <v>0.73396215141379817</v>
      </c>
      <c r="AA482" s="11">
        <v>0.95498824756160827</v>
      </c>
      <c r="AB482" s="11">
        <v>0.73816554275161561</v>
      </c>
    </row>
    <row r="483" spans="1:28">
      <c r="A483" s="11">
        <v>0.87178566297945648</v>
      </c>
      <c r="B483" s="11">
        <v>0.70669360542591819</v>
      </c>
      <c r="C483" s="11">
        <v>0.87691936342141763</v>
      </c>
      <c r="D483" s="11">
        <v>0.7115584229709434</v>
      </c>
      <c r="E483" s="11">
        <v>0.88311635387920562</v>
      </c>
      <c r="F483" s="11">
        <v>0.71432640827505378</v>
      </c>
      <c r="G483" s="11">
        <v>0.88569777745351419</v>
      </c>
      <c r="H483" s="11">
        <v>0.70903082996483091</v>
      </c>
      <c r="I483" s="11">
        <v>0.89612830097569685</v>
      </c>
      <c r="J483" s="11">
        <v>0.71517542384774968</v>
      </c>
      <c r="K483" s="11">
        <v>0.89810170462330208</v>
      </c>
      <c r="L483" s="11">
        <v>0.71508649259299928</v>
      </c>
      <c r="M483" s="11">
        <v>0.90701765462142403</v>
      </c>
      <c r="N483" s="11">
        <v>0.71955528814421321</v>
      </c>
      <c r="O483" s="11">
        <v>0.91705014459674605</v>
      </c>
      <c r="P483" s="11">
        <v>0.70883768239591916</v>
      </c>
      <c r="Q483" s="11">
        <v>0.92235167636631354</v>
      </c>
      <c r="R483" s="11">
        <v>0.71057462096526558</v>
      </c>
      <c r="S483" s="11">
        <v>0.93062329123962062</v>
      </c>
      <c r="T483" s="11">
        <v>0.71221012232216174</v>
      </c>
      <c r="U483" s="11">
        <v>0.9438779397071605</v>
      </c>
      <c r="V483" s="11">
        <v>0.72503150806564742</v>
      </c>
      <c r="W483" s="11">
        <v>0.95253723255488687</v>
      </c>
      <c r="X483" s="11">
        <v>0.73253508268522305</v>
      </c>
      <c r="Y483" s="11">
        <v>0.95419488784669537</v>
      </c>
      <c r="Z483" s="11">
        <v>0.73480421923221717</v>
      </c>
      <c r="AA483" s="11">
        <v>0.95511902266826365</v>
      </c>
      <c r="AB483" s="11">
        <v>0.73860464082194632</v>
      </c>
    </row>
    <row r="484" spans="1:28">
      <c r="A484" s="11">
        <v>0.87217473543073265</v>
      </c>
      <c r="B484" s="11">
        <v>0.70730917645489455</v>
      </c>
      <c r="C484" s="11">
        <v>0.87797950484675236</v>
      </c>
      <c r="D484" s="11">
        <v>0.71327451827745747</v>
      </c>
      <c r="E484" s="11">
        <v>0.88380403208655589</v>
      </c>
      <c r="F484" s="11">
        <v>0.71549641009536535</v>
      </c>
      <c r="G484" s="11">
        <v>0.88663565511990505</v>
      </c>
      <c r="H484" s="11">
        <v>0.71066494177087181</v>
      </c>
      <c r="I484" s="11">
        <v>0.89650969126616242</v>
      </c>
      <c r="J484" s="11">
        <v>0.7158854843348984</v>
      </c>
      <c r="K484" s="11">
        <v>0.89886609121336525</v>
      </c>
      <c r="L484" s="11">
        <v>0.71653996278782817</v>
      </c>
      <c r="M484" s="11">
        <v>0.90756673094877305</v>
      </c>
      <c r="N484" s="11">
        <v>0.7206724870320167</v>
      </c>
      <c r="O484" s="11">
        <v>0.91734976868611384</v>
      </c>
      <c r="P484" s="11">
        <v>0.70954913243392337</v>
      </c>
      <c r="Q484" s="11">
        <v>0.92274895080010333</v>
      </c>
      <c r="R484" s="11">
        <v>0.7115834348863419</v>
      </c>
      <c r="S484" s="11">
        <v>0.93160716837946123</v>
      </c>
      <c r="T484" s="11">
        <v>0.71489334502408775</v>
      </c>
      <c r="U484" s="11">
        <v>0.94399702975412225</v>
      </c>
      <c r="V484" s="11">
        <v>0.72540529724577074</v>
      </c>
      <c r="W484" s="11">
        <v>0.95336141798349827</v>
      </c>
      <c r="X484" s="11">
        <v>0.7353808828372399</v>
      </c>
      <c r="Y484" s="11">
        <v>0.9546416681206854</v>
      </c>
      <c r="Z484" s="11">
        <v>0.73634106247837472</v>
      </c>
      <c r="AA484" s="11">
        <v>0.95520649475947017</v>
      </c>
      <c r="AB484" s="11">
        <v>0.73889922560330745</v>
      </c>
    </row>
    <row r="485" spans="1:28">
      <c r="A485" s="11">
        <v>0.87250095771680269</v>
      </c>
      <c r="B485" s="11">
        <v>0.70782608937313196</v>
      </c>
      <c r="C485" s="11">
        <v>0.87901495992583101</v>
      </c>
      <c r="D485" s="11">
        <v>0.71495170616001824</v>
      </c>
      <c r="E485" s="11">
        <v>0.88431342335125984</v>
      </c>
      <c r="F485" s="11">
        <v>0.71636487938003846</v>
      </c>
      <c r="G485" s="11">
        <v>0.88838785065974957</v>
      </c>
      <c r="H485" s="11">
        <v>0.71372056410206575</v>
      </c>
      <c r="I485" s="11">
        <v>0.89677783962164381</v>
      </c>
      <c r="J485" s="11">
        <v>0.71638572264287015</v>
      </c>
      <c r="K485" s="11">
        <v>0.89912157352379063</v>
      </c>
      <c r="L485" s="11">
        <v>0.71702630558724512</v>
      </c>
      <c r="M485" s="11">
        <v>0.90780491911168226</v>
      </c>
      <c r="N485" s="11">
        <v>0.72115882983143365</v>
      </c>
      <c r="O485" s="11">
        <v>0.91782016828034307</v>
      </c>
      <c r="P485" s="11">
        <v>0.71066633132172685</v>
      </c>
      <c r="Q485" s="11">
        <v>0.92351431600074574</v>
      </c>
      <c r="R485" s="11">
        <v>0.7135288060840097</v>
      </c>
      <c r="S485" s="11">
        <v>0.93224894765718291</v>
      </c>
      <c r="T485" s="11">
        <v>0.71665112685626609</v>
      </c>
      <c r="U485" s="11">
        <v>0.94435517555711757</v>
      </c>
      <c r="V485" s="11">
        <v>0.72653222298956255</v>
      </c>
      <c r="W485" s="11">
        <v>0.95363148510697748</v>
      </c>
      <c r="X485" s="11">
        <v>0.73631744011383138</v>
      </c>
      <c r="Y485" s="11">
        <v>0.95512193488463915</v>
      </c>
      <c r="Z485" s="11">
        <v>0.73799740709810324</v>
      </c>
      <c r="AA485" s="11">
        <v>0.95665021729453259</v>
      </c>
      <c r="AB485" s="11">
        <v>0.74378905506373094</v>
      </c>
    </row>
    <row r="486" spans="1:28">
      <c r="A486" s="11">
        <v>0.87342874586984587</v>
      </c>
      <c r="B486" s="11">
        <v>0.70929623417822663</v>
      </c>
      <c r="C486" s="11">
        <v>0.87952240148776362</v>
      </c>
      <c r="D486" s="11">
        <v>0.71577709936817158</v>
      </c>
      <c r="E486" s="11">
        <v>0.88461651115375861</v>
      </c>
      <c r="F486" s="11">
        <v>0.71688179229827587</v>
      </c>
      <c r="G486" s="11">
        <v>0.88950106555611819</v>
      </c>
      <c r="H486" s="11">
        <v>0.71567010395229991</v>
      </c>
      <c r="I486" s="11">
        <v>0.89751498051918233</v>
      </c>
      <c r="J486" s="11">
        <v>0.71776276754064783</v>
      </c>
      <c r="K486" s="11">
        <v>0.89954188313126471</v>
      </c>
      <c r="L486" s="11">
        <v>0.71782668687999984</v>
      </c>
      <c r="M486" s="11">
        <v>0.90830903622755843</v>
      </c>
      <c r="N486" s="11">
        <v>0.72218848701534211</v>
      </c>
      <c r="O486" s="11">
        <v>0.91857076241548274</v>
      </c>
      <c r="P486" s="11">
        <v>0.71245051462015929</v>
      </c>
      <c r="Q486" s="11">
        <v>0.92420530992112893</v>
      </c>
      <c r="R486" s="11">
        <v>0.71528658791618804</v>
      </c>
      <c r="S486" s="11">
        <v>0.93240293779996963</v>
      </c>
      <c r="T486" s="11">
        <v>0.717076329418042</v>
      </c>
      <c r="U486" s="11">
        <v>0.94446375765875912</v>
      </c>
      <c r="V486" s="11">
        <v>0.72687544205086541</v>
      </c>
      <c r="W486" s="11">
        <v>0.95417511536847932</v>
      </c>
      <c r="X486" s="11">
        <v>0.73821000837899098</v>
      </c>
      <c r="Y486" s="11">
        <v>0.95568063053298169</v>
      </c>
      <c r="Z486" s="11">
        <v>0.73994277829577104</v>
      </c>
      <c r="AA486" s="11">
        <v>0.95683122389910846</v>
      </c>
      <c r="AB486" s="11">
        <v>0.74440740519441817</v>
      </c>
    </row>
    <row r="487" spans="1:28">
      <c r="A487" s="11">
        <v>0.87445679500071782</v>
      </c>
      <c r="B487" s="11">
        <v>0.71093034598426752</v>
      </c>
      <c r="C487" s="11">
        <v>0.88055374217579951</v>
      </c>
      <c r="D487" s="11">
        <v>0.71746540365757616</v>
      </c>
      <c r="E487" s="11">
        <v>0.88512844937478607</v>
      </c>
      <c r="F487" s="11">
        <v>0.71775581978637093</v>
      </c>
      <c r="G487" s="11">
        <v>0.8899800068487419</v>
      </c>
      <c r="H487" s="11">
        <v>0.7165135613215744</v>
      </c>
      <c r="I487" s="11">
        <v>0.89805448219056916</v>
      </c>
      <c r="J487" s="11">
        <v>0.71877297101257964</v>
      </c>
      <c r="K487" s="11">
        <v>0.90057617442024507</v>
      </c>
      <c r="L487" s="11">
        <v>0.71979984909477712</v>
      </c>
      <c r="M487" s="11">
        <v>0.91202247577942031</v>
      </c>
      <c r="N487" s="11">
        <v>0.72981156300848882</v>
      </c>
      <c r="O487" s="11">
        <v>0.9189061777783244</v>
      </c>
      <c r="P487" s="11">
        <v>0.71325089591291402</v>
      </c>
      <c r="Q487" s="11">
        <v>0.9243286344491537</v>
      </c>
      <c r="R487" s="11">
        <v>0.71560062640952582</v>
      </c>
      <c r="S487" s="11">
        <v>0.93288888274157789</v>
      </c>
      <c r="T487" s="11">
        <v>0.71842141464614373</v>
      </c>
      <c r="U487" s="11">
        <v>0.94487094053991516</v>
      </c>
      <c r="V487" s="11">
        <v>0.72816355569389257</v>
      </c>
      <c r="W487" s="11">
        <v>0.95454044888826672</v>
      </c>
      <c r="X487" s="11">
        <v>0.73949812202201815</v>
      </c>
      <c r="Y487" s="11">
        <v>0.95687028215011483</v>
      </c>
      <c r="Z487" s="11">
        <v>0.74409614580279171</v>
      </c>
      <c r="AA487" s="11">
        <v>0.95699490929750486</v>
      </c>
      <c r="AB487" s="11">
        <v>0.74496739418917535</v>
      </c>
    </row>
    <row r="488" spans="1:28">
      <c r="A488" s="11">
        <v>0.87488776756213138</v>
      </c>
      <c r="B488" s="11">
        <v>0.71161539455601763</v>
      </c>
      <c r="C488" s="11">
        <v>0.88087603614081078</v>
      </c>
      <c r="D488" s="11">
        <v>0.71799343298265739</v>
      </c>
      <c r="E488" s="11">
        <v>0.885537235864711</v>
      </c>
      <c r="F488" s="11">
        <v>0.71845476386667584</v>
      </c>
      <c r="G488" s="11">
        <v>0.89036245382688128</v>
      </c>
      <c r="H488" s="11">
        <v>0.71719027258819168</v>
      </c>
      <c r="I488" s="11">
        <v>0.89880551124994534</v>
      </c>
      <c r="J488" s="11">
        <v>0.72018475468174425</v>
      </c>
      <c r="K488" s="11">
        <v>0.9016290087801434</v>
      </c>
      <c r="L488" s="11">
        <v>0.72180913963179683</v>
      </c>
      <c r="M488" s="11">
        <v>0.91222527052053182</v>
      </c>
      <c r="N488" s="11">
        <v>0.7302284282651319</v>
      </c>
      <c r="O488" s="11">
        <v>0.91945736338982342</v>
      </c>
      <c r="P488" s="11">
        <v>0.71456680057305078</v>
      </c>
      <c r="Q488" s="11">
        <v>0.92485676467985534</v>
      </c>
      <c r="R488" s="11">
        <v>0.71694571163762755</v>
      </c>
      <c r="S488" s="11">
        <v>0.93360166346238083</v>
      </c>
      <c r="T488" s="11">
        <v>0.72039457686092101</v>
      </c>
      <c r="U488" s="11">
        <v>0.9453560573488623</v>
      </c>
      <c r="V488" s="11">
        <v>0.72970039894005012</v>
      </c>
      <c r="W488" s="11">
        <v>0.95511029925884428</v>
      </c>
      <c r="X488" s="11">
        <v>0.74150741255903785</v>
      </c>
      <c r="Y488" s="11">
        <v>0.95701392156759091</v>
      </c>
      <c r="Z488" s="11">
        <v>0.74460194231418531</v>
      </c>
      <c r="AA488" s="11">
        <v>0.95729629828502838</v>
      </c>
      <c r="AB488" s="11">
        <v>0.74600260957650566</v>
      </c>
    </row>
    <row r="489" spans="1:28">
      <c r="A489" s="11">
        <v>0.87770554996887373</v>
      </c>
      <c r="B489" s="11">
        <v>0.71611337067519665</v>
      </c>
      <c r="C489" s="11">
        <v>0.88139033502114783</v>
      </c>
      <c r="D489" s="11">
        <v>0.71883689035193188</v>
      </c>
      <c r="E489" s="11">
        <v>0.88592564670404772</v>
      </c>
      <c r="F489" s="11">
        <v>0.7191217482773048</v>
      </c>
      <c r="G489" s="11">
        <v>0.89116029706127653</v>
      </c>
      <c r="H489" s="11">
        <v>0.71860205625735629</v>
      </c>
      <c r="I489" s="11">
        <v>0.89925420570931658</v>
      </c>
      <c r="J489" s="11">
        <v>0.72102821205101875</v>
      </c>
      <c r="K489" s="11">
        <v>0.90274468354704152</v>
      </c>
      <c r="L489" s="11">
        <v>0.72394071064409848</v>
      </c>
      <c r="M489" s="11">
        <v>0.91264999158210491</v>
      </c>
      <c r="N489" s="11">
        <v>0.73110245575322697</v>
      </c>
      <c r="O489" s="11">
        <v>0.92104342810862672</v>
      </c>
      <c r="P489" s="11">
        <v>0.71835888485764743</v>
      </c>
      <c r="Q489" s="11">
        <v>0.92510058951007235</v>
      </c>
      <c r="R489" s="11">
        <v>0.71756684087002576</v>
      </c>
      <c r="S489" s="11">
        <v>0.93382481085492197</v>
      </c>
      <c r="T489" s="11">
        <v>0.72101570609331922</v>
      </c>
      <c r="U489" s="11">
        <v>0.94546639077472394</v>
      </c>
      <c r="V489" s="11">
        <v>0.73005195530648581</v>
      </c>
      <c r="W489" s="11">
        <v>0.95565305551671031</v>
      </c>
      <c r="X489" s="11">
        <v>0.74345278375670565</v>
      </c>
      <c r="Y489" s="11">
        <v>0.95722277151815427</v>
      </c>
      <c r="Z489" s="11">
        <v>0.74533840426758813</v>
      </c>
      <c r="AA489" s="11">
        <v>0.9574426624772453</v>
      </c>
      <c r="AB489" s="11">
        <v>0.74651257474046573</v>
      </c>
    </row>
    <row r="490" spans="1:28">
      <c r="A490" s="11">
        <v>0.88155736723650768</v>
      </c>
      <c r="B490" s="11">
        <v>0.72228297647351447</v>
      </c>
      <c r="C490" s="11">
        <v>0.88162074091953879</v>
      </c>
      <c r="D490" s="11">
        <v>0.71921484818462167</v>
      </c>
      <c r="E490" s="11">
        <v>0.88666935795051538</v>
      </c>
      <c r="F490" s="11">
        <v>0.72040013506434364</v>
      </c>
      <c r="G490" s="11">
        <v>0.89156157219833965</v>
      </c>
      <c r="H490" s="11">
        <v>0.71931350629536051</v>
      </c>
      <c r="I490" s="11">
        <v>0.90059281084644083</v>
      </c>
      <c r="J490" s="11">
        <v>0.72354746775199852</v>
      </c>
      <c r="K490" s="11">
        <v>0.90414777591316831</v>
      </c>
      <c r="L490" s="11">
        <v>0.72662254379516911</v>
      </c>
      <c r="M490" s="11">
        <v>0.91290635474539672</v>
      </c>
      <c r="N490" s="11">
        <v>0.73163048507830819</v>
      </c>
      <c r="O490" s="11">
        <v>0.92132975829641839</v>
      </c>
      <c r="P490" s="11">
        <v>0.71904393342939754</v>
      </c>
      <c r="Q490" s="11">
        <v>0.92604952938983565</v>
      </c>
      <c r="R490" s="11">
        <v>0.71998743846026669</v>
      </c>
      <c r="S490" s="11">
        <v>0.93478747977150445</v>
      </c>
      <c r="T490" s="11">
        <v>0.72369753924438984</v>
      </c>
      <c r="U490" s="11">
        <v>0.94564064753461652</v>
      </c>
      <c r="V490" s="11">
        <v>0.73060916519953212</v>
      </c>
      <c r="W490" s="11">
        <v>0.95584708432387011</v>
      </c>
      <c r="X490" s="11">
        <v>0.74415033828615507</v>
      </c>
      <c r="Y490" s="11">
        <v>0.95755323030069128</v>
      </c>
      <c r="Z490" s="11">
        <v>0.7465084060878997</v>
      </c>
      <c r="AA490" s="11">
        <v>0.95768429330344951</v>
      </c>
      <c r="AB490" s="11">
        <v>0.74735464255888473</v>
      </c>
    </row>
    <row r="491" spans="1:28">
      <c r="A491" s="11">
        <v>0.88261384858497294</v>
      </c>
      <c r="B491" s="11">
        <v>0.72398239716976287</v>
      </c>
      <c r="C491" s="11">
        <v>0.88238876058084215</v>
      </c>
      <c r="D491" s="11">
        <v>0.72047517081053924</v>
      </c>
      <c r="E491" s="11">
        <v>0.88755187831661486</v>
      </c>
      <c r="F491" s="11">
        <v>0.72192030370023541</v>
      </c>
      <c r="G491" s="11">
        <v>0.89199932689331762</v>
      </c>
      <c r="H491" s="11">
        <v>0.7200916547744276</v>
      </c>
      <c r="I491" s="11">
        <v>0.90159169017861251</v>
      </c>
      <c r="J491" s="11">
        <v>0.7254289196103143</v>
      </c>
      <c r="K491" s="11">
        <v>0.90460002080944557</v>
      </c>
      <c r="L491" s="11">
        <v>0.72749101307984221</v>
      </c>
      <c r="M491" s="11">
        <v>0.91330620475381463</v>
      </c>
      <c r="N491" s="11">
        <v>0.73245448873560604</v>
      </c>
      <c r="O491" s="11">
        <v>0.9225170059679404</v>
      </c>
      <c r="P491" s="11">
        <v>0.72188973358141439</v>
      </c>
      <c r="Q491" s="11">
        <v>0.92709449294790836</v>
      </c>
      <c r="R491" s="11">
        <v>0.72266927161133732</v>
      </c>
      <c r="S491" s="11">
        <v>0.93553991064883335</v>
      </c>
      <c r="T491" s="11">
        <v>0.72580548789214838</v>
      </c>
      <c r="U491" s="11">
        <v>0.94587094666954996</v>
      </c>
      <c r="V491" s="11">
        <v>0.73134701670379043</v>
      </c>
      <c r="W491" s="11">
        <v>0.95646500489441966</v>
      </c>
      <c r="X491" s="11">
        <v>0.74638334651090654</v>
      </c>
      <c r="Y491" s="11">
        <v>0.95786518339140614</v>
      </c>
      <c r="Z491" s="11">
        <v>0.74762560497570318</v>
      </c>
      <c r="AA491" s="11">
        <v>0.95800213743684359</v>
      </c>
      <c r="AB491" s="11">
        <v>0.74847184144668821</v>
      </c>
    </row>
    <row r="492" spans="1:28">
      <c r="A492" s="11">
        <v>0.88302836038883259</v>
      </c>
      <c r="B492" s="11">
        <v>0.72464938158039183</v>
      </c>
      <c r="C492" s="11">
        <v>0.88328432636446907</v>
      </c>
      <c r="D492" s="11">
        <v>0.72194531561563391</v>
      </c>
      <c r="E492" s="11">
        <v>0.8880408939307306</v>
      </c>
      <c r="F492" s="11">
        <v>0.7227637610695099</v>
      </c>
      <c r="G492" s="11">
        <v>0.89282188208630042</v>
      </c>
      <c r="H492" s="11">
        <v>0.72156179957952227</v>
      </c>
      <c r="I492" s="11">
        <v>0.90248160085636553</v>
      </c>
      <c r="J492" s="11">
        <v>0.72710610749287508</v>
      </c>
      <c r="K492" s="11">
        <v>0.90493070557414945</v>
      </c>
      <c r="L492" s="11">
        <v>0.7281274273716507</v>
      </c>
      <c r="M492" s="11">
        <v>0.91353674028498377</v>
      </c>
      <c r="N492" s="11">
        <v>0.73292971512817917</v>
      </c>
      <c r="O492" s="11">
        <v>0.92332793396407897</v>
      </c>
      <c r="P492" s="11">
        <v>0.72383510477908219</v>
      </c>
      <c r="Q492" s="11">
        <v>0.92727147776675312</v>
      </c>
      <c r="R492" s="11">
        <v>0.72312365474107831</v>
      </c>
      <c r="S492" s="11">
        <v>0.93606089526365055</v>
      </c>
      <c r="T492" s="11">
        <v>0.72727563269724305</v>
      </c>
      <c r="U492" s="11">
        <v>0.94618618502915464</v>
      </c>
      <c r="V492" s="11">
        <v>0.73235999927743312</v>
      </c>
      <c r="W492" s="11">
        <v>0.9566686477415739</v>
      </c>
      <c r="X492" s="11">
        <v>0.74712119801516486</v>
      </c>
      <c r="Y492" s="11">
        <v>0.95835338116614077</v>
      </c>
      <c r="Z492" s="11">
        <v>0.74938338680788152</v>
      </c>
      <c r="AA492" s="11">
        <v>0.95854515725057132</v>
      </c>
      <c r="AB492" s="11">
        <v>0.75038803207639093</v>
      </c>
    </row>
    <row r="493" spans="1:28">
      <c r="A493" s="11">
        <v>0.88390526983670881</v>
      </c>
      <c r="B493" s="11">
        <v>0.72606116524955644</v>
      </c>
      <c r="C493" s="11">
        <v>0.88447064244844653</v>
      </c>
      <c r="D493" s="11">
        <v>0.72389485546586807</v>
      </c>
      <c r="E493" s="11">
        <v>0.88889157734278612</v>
      </c>
      <c r="F493" s="11">
        <v>0.72423390587460457</v>
      </c>
      <c r="G493" s="11">
        <v>0.89321256638396895</v>
      </c>
      <c r="H493" s="11">
        <v>0.72226074365982718</v>
      </c>
      <c r="I493" s="11">
        <v>0.90343988402316555</v>
      </c>
      <c r="J493" s="11">
        <v>0.72891252360499514</v>
      </c>
      <c r="K493" s="11">
        <v>0.90576308342424516</v>
      </c>
      <c r="L493" s="11">
        <v>0.72973235860972663</v>
      </c>
      <c r="M493" s="11">
        <v>0.91417190871940834</v>
      </c>
      <c r="N493" s="11">
        <v>0.73424561978831593</v>
      </c>
      <c r="O493" s="11">
        <v>0.92359278938778633</v>
      </c>
      <c r="P493" s="11">
        <v>0.72447151907089069</v>
      </c>
      <c r="Q493" s="11">
        <v>0.92775442038413269</v>
      </c>
      <c r="R493" s="11">
        <v>0.72436730275673022</v>
      </c>
      <c r="S493" s="11">
        <v>0.93740346800555108</v>
      </c>
      <c r="T493" s="11">
        <v>0.7310677169818397</v>
      </c>
      <c r="U493" s="11">
        <v>0.94735256695969183</v>
      </c>
      <c r="V493" s="11">
        <v>0.73611039703636549</v>
      </c>
      <c r="W493" s="11">
        <v>0.95709253950496365</v>
      </c>
      <c r="X493" s="11">
        <v>0.7486580412613224</v>
      </c>
      <c r="Y493" s="11">
        <v>0.95849790180703698</v>
      </c>
      <c r="Z493" s="11">
        <v>0.74990446837868541</v>
      </c>
      <c r="AA493" s="11">
        <v>0.95901975829988995</v>
      </c>
      <c r="AB493" s="11">
        <v>0.75207633636579552</v>
      </c>
    </row>
    <row r="494" spans="1:28">
      <c r="A494" s="11">
        <v>0.88494678686012496</v>
      </c>
      <c r="B494" s="11">
        <v>0.72773835313211721</v>
      </c>
      <c r="C494" s="11">
        <v>0.88508368671380833</v>
      </c>
      <c r="D494" s="11">
        <v>0.72490505893779988</v>
      </c>
      <c r="E494" s="11">
        <v>0.89049488634844165</v>
      </c>
      <c r="F494" s="11">
        <v>0.72700605983128119</v>
      </c>
      <c r="G494" s="11">
        <v>0.8935208774863459</v>
      </c>
      <c r="H494" s="11">
        <v>0.72281656400201799</v>
      </c>
      <c r="I494" s="11">
        <v>0.90371978390020191</v>
      </c>
      <c r="J494" s="11">
        <v>0.72944055293007637</v>
      </c>
      <c r="K494" s="11">
        <v>0.90707758111820824</v>
      </c>
      <c r="L494" s="11">
        <v>0.73227940532781599</v>
      </c>
      <c r="M494" s="11">
        <v>0.91473533373126992</v>
      </c>
      <c r="N494" s="11">
        <v>0.7354156216086275</v>
      </c>
      <c r="O494" s="11">
        <v>0.92446711906836454</v>
      </c>
      <c r="P494" s="11">
        <v>0.72657668861693836</v>
      </c>
      <c r="Q494" s="11">
        <v>0.9285197855847751</v>
      </c>
      <c r="R494" s="11">
        <v>0.7263404649715075</v>
      </c>
      <c r="S494" s="11">
        <v>0.93808674163312544</v>
      </c>
      <c r="T494" s="11">
        <v>0.7330130881795075</v>
      </c>
      <c r="U494" s="11">
        <v>0.94752594805747437</v>
      </c>
      <c r="V494" s="11">
        <v>0.73666899648026729</v>
      </c>
      <c r="W494" s="11">
        <v>0.95720965599216823</v>
      </c>
      <c r="X494" s="11">
        <v>0.74908324382309832</v>
      </c>
      <c r="Y494" s="11">
        <v>0.95924077315018008</v>
      </c>
      <c r="Z494" s="11">
        <v>0.75258769108061141</v>
      </c>
      <c r="AA494" s="11">
        <v>0.95911502493387724</v>
      </c>
      <c r="AB494" s="11">
        <v>0.75241677632538739</v>
      </c>
    </row>
    <row r="495" spans="1:28">
      <c r="A495" s="11">
        <v>0.88544210601924955</v>
      </c>
      <c r="B495" s="11">
        <v>0.72853873442487194</v>
      </c>
      <c r="C495" s="11">
        <v>0.88542243824299038</v>
      </c>
      <c r="D495" s="11">
        <v>0.72546504793255706</v>
      </c>
      <c r="E495" s="11">
        <v>0.89113799282013029</v>
      </c>
      <c r="F495" s="11">
        <v>0.72812325871908468</v>
      </c>
      <c r="G495" s="11">
        <v>0.89453642130829747</v>
      </c>
      <c r="H495" s="11">
        <v>0.72464799202953667</v>
      </c>
      <c r="I495" s="11">
        <v>0.90450820416452571</v>
      </c>
      <c r="J495" s="11">
        <v>0.73092876189629219</v>
      </c>
      <c r="K495" s="11">
        <v>0.90822828168572922</v>
      </c>
      <c r="L495" s="11">
        <v>0.73451241355256747</v>
      </c>
      <c r="M495" s="11">
        <v>0.91595688507277628</v>
      </c>
      <c r="N495" s="11">
        <v>0.73796266832671686</v>
      </c>
      <c r="O495" s="11">
        <v>0.92500296556266048</v>
      </c>
      <c r="P495" s="11">
        <v>0.727868970912532</v>
      </c>
      <c r="Q495" s="11">
        <v>0.92955721787396073</v>
      </c>
      <c r="R495" s="11">
        <v>0.72902368767343351</v>
      </c>
      <c r="S495" s="11">
        <v>0.93869255914097482</v>
      </c>
      <c r="T495" s="11">
        <v>0.73473891034200989</v>
      </c>
      <c r="U495" s="11">
        <v>0.94794276322184057</v>
      </c>
      <c r="V495" s="11">
        <v>0.73801408170836902</v>
      </c>
      <c r="W495" s="11">
        <v>0.95760470563557476</v>
      </c>
      <c r="X495" s="11">
        <v>0.75052003940766154</v>
      </c>
      <c r="Y495" s="11">
        <v>0.95977126964907944</v>
      </c>
      <c r="Z495" s="11">
        <v>0.75450388171031413</v>
      </c>
      <c r="AA495" s="11">
        <v>0.95937657514718788</v>
      </c>
      <c r="AB495" s="11">
        <v>0.75335333360197887</v>
      </c>
    </row>
    <row r="496" spans="1:28">
      <c r="A496" s="11">
        <v>0.88722884643011002</v>
      </c>
      <c r="B496" s="11">
        <v>0.73142900020426405</v>
      </c>
      <c r="C496" s="11">
        <v>0.88716419711773187</v>
      </c>
      <c r="D496" s="11">
        <v>0.72835531371194917</v>
      </c>
      <c r="E496" s="11">
        <v>0.89326215439394552</v>
      </c>
      <c r="F496" s="11">
        <v>0.73181946399465347</v>
      </c>
      <c r="G496" s="11">
        <v>0.89546606165515918</v>
      </c>
      <c r="H496" s="11">
        <v>0.72632517991209744</v>
      </c>
      <c r="I496" s="11">
        <v>0.90484472500905411</v>
      </c>
      <c r="J496" s="11">
        <v>0.73156517618810069</v>
      </c>
      <c r="K496" s="11">
        <v>0.90850024672585949</v>
      </c>
      <c r="L496" s="11">
        <v>0.73504044287764869</v>
      </c>
      <c r="M496" s="11">
        <v>0.91742140747202938</v>
      </c>
      <c r="N496" s="11">
        <v>0.74101829065791081</v>
      </c>
      <c r="O496" s="11">
        <v>0.92550813382255015</v>
      </c>
      <c r="P496" s="11">
        <v>0.72908899656364079</v>
      </c>
      <c r="Q496" s="11">
        <v>0.92982175369361697</v>
      </c>
      <c r="R496" s="11">
        <v>0.72970873624518362</v>
      </c>
      <c r="S496" s="11">
        <v>0.93952982291133591</v>
      </c>
      <c r="T496" s="11">
        <v>0.73713032736428574</v>
      </c>
      <c r="U496" s="11">
        <v>0.94863453628875083</v>
      </c>
      <c r="V496" s="11">
        <v>0.74024708993312049</v>
      </c>
      <c r="W496" s="11">
        <v>0.95874615438400157</v>
      </c>
      <c r="X496" s="11">
        <v>0.75467340691468221</v>
      </c>
      <c r="Y496" s="11">
        <v>0.96016517651786348</v>
      </c>
      <c r="Z496" s="11">
        <v>0.75594067729487735</v>
      </c>
      <c r="AA496" s="11">
        <v>0.95969008897903707</v>
      </c>
      <c r="AB496" s="11">
        <v>0.75448025934577068</v>
      </c>
    </row>
    <row r="497" spans="1:28">
      <c r="A497" s="11">
        <v>0.88759547239381253</v>
      </c>
      <c r="B497" s="11">
        <v>0.73202233841955267</v>
      </c>
      <c r="C497" s="11">
        <v>0.88782387114824424</v>
      </c>
      <c r="D497" s="11">
        <v>0.72945027978606503</v>
      </c>
      <c r="E497" s="11">
        <v>0.89489093296283628</v>
      </c>
      <c r="F497" s="11">
        <v>0.73466109549410386</v>
      </c>
      <c r="G497" s="11">
        <v>0.89574260023935226</v>
      </c>
      <c r="H497" s="11">
        <v>0.72682541822006919</v>
      </c>
      <c r="I497" s="11">
        <v>0.90580728145641953</v>
      </c>
      <c r="J497" s="11">
        <v>0.73339660421561936</v>
      </c>
      <c r="K497" s="11">
        <v>0.90904108629430047</v>
      </c>
      <c r="L497" s="11">
        <v>0.73609372242610027</v>
      </c>
      <c r="M497" s="11">
        <v>0.91837702986056879</v>
      </c>
      <c r="N497" s="11">
        <v>0.74302758119493051</v>
      </c>
      <c r="O497" s="11">
        <v>0.92571470060088556</v>
      </c>
      <c r="P497" s="11">
        <v>0.72958923487161254</v>
      </c>
      <c r="Q497" s="11">
        <v>0.93023409066518081</v>
      </c>
      <c r="R497" s="11">
        <v>0.73077730085304538</v>
      </c>
      <c r="S497" s="11">
        <v>0.94001484575628069</v>
      </c>
      <c r="T497" s="11">
        <v>0.73851570956719625</v>
      </c>
      <c r="U497" s="11">
        <v>0.94917832245906886</v>
      </c>
      <c r="V497" s="11">
        <v>0.74200487176529883</v>
      </c>
      <c r="W497" s="11">
        <v>0.95927055656551463</v>
      </c>
      <c r="X497" s="11">
        <v>0.75658959754438493</v>
      </c>
      <c r="Y497" s="11">
        <v>0.9605493899290265</v>
      </c>
      <c r="Z497" s="11">
        <v>0.75735246096404196</v>
      </c>
      <c r="AA497" s="11">
        <v>0.95998974584594265</v>
      </c>
      <c r="AB497" s="11">
        <v>0.75556271946218723</v>
      </c>
    </row>
    <row r="498" spans="1:28">
      <c r="A498" s="11">
        <v>0.88831675286117828</v>
      </c>
      <c r="B498" s="11">
        <v>0.73319234023986424</v>
      </c>
      <c r="C498" s="11">
        <v>0.88844651565937227</v>
      </c>
      <c r="D498" s="11">
        <v>0.73048549517339534</v>
      </c>
      <c r="E498" s="11">
        <v>0.89606125939349346</v>
      </c>
      <c r="F498" s="11">
        <v>0.736703735251655</v>
      </c>
      <c r="G498" s="11">
        <v>0.89713235371991396</v>
      </c>
      <c r="H498" s="11">
        <v>0.72934467392104896</v>
      </c>
      <c r="I498" s="11">
        <v>0.90635105640837188</v>
      </c>
      <c r="J498" s="11">
        <v>0.73443181960294968</v>
      </c>
      <c r="K498" s="11">
        <v>0.90922960751529991</v>
      </c>
      <c r="L498" s="11">
        <v>0.73646195340280163</v>
      </c>
      <c r="M498" s="11">
        <v>0.91891941013514522</v>
      </c>
      <c r="N498" s="11">
        <v>0.74417118154898809</v>
      </c>
      <c r="O498" s="11">
        <v>0.92624134362485955</v>
      </c>
      <c r="P498" s="11">
        <v>0.73086762165865138</v>
      </c>
      <c r="Q498" s="11">
        <v>0.93039789576347331</v>
      </c>
      <c r="R498" s="11">
        <v>0.73120250341482129</v>
      </c>
      <c r="S498" s="11">
        <v>0.94053859666108808</v>
      </c>
      <c r="T498" s="11">
        <v>0.7400136453894004</v>
      </c>
      <c r="U498" s="11">
        <v>0.94977902666653768</v>
      </c>
      <c r="V498" s="11">
        <v>0.74395024296296663</v>
      </c>
      <c r="W498" s="11">
        <v>0.95936320095091532</v>
      </c>
      <c r="X498" s="11">
        <v>0.7569300375039768</v>
      </c>
      <c r="Y498" s="11">
        <v>0.96106049951268369</v>
      </c>
      <c r="Z498" s="11">
        <v>0.75924502922920156</v>
      </c>
      <c r="AA498" s="11">
        <v>0.96019327001855193</v>
      </c>
      <c r="AB498" s="11">
        <v>0.75630057096644554</v>
      </c>
    </row>
    <row r="499" spans="1:28">
      <c r="A499" s="11">
        <v>0.88883451850787654</v>
      </c>
      <c r="B499" s="11">
        <v>0.73403579760913873</v>
      </c>
      <c r="C499" s="11">
        <v>0.88961637417917894</v>
      </c>
      <c r="D499" s="11">
        <v>0.73243086637106314</v>
      </c>
      <c r="E499" s="11">
        <v>0.89682152585606401</v>
      </c>
      <c r="F499" s="11">
        <v>0.73803075631863557</v>
      </c>
      <c r="G499" s="11">
        <v>0.89797020679202222</v>
      </c>
      <c r="H499" s="11">
        <v>0.73086484255694073</v>
      </c>
      <c r="I499" s="11">
        <v>0.90656044715607842</v>
      </c>
      <c r="J499" s="11">
        <v>0.7348306206984716</v>
      </c>
      <c r="K499" s="11">
        <v>0.91004653280629733</v>
      </c>
      <c r="L499" s="11">
        <v>0.73806688464087755</v>
      </c>
      <c r="M499" s="11">
        <v>0.91967893383534571</v>
      </c>
      <c r="N499" s="11">
        <v>0.74577611278706402</v>
      </c>
      <c r="O499" s="11">
        <v>0.92734473745567114</v>
      </c>
      <c r="P499" s="11">
        <v>0.733549454809722</v>
      </c>
      <c r="Q499" s="11">
        <v>0.93177988360423969</v>
      </c>
      <c r="R499" s="11">
        <v>0.73479588192708478</v>
      </c>
      <c r="S499" s="11">
        <v>0.94067691116059704</v>
      </c>
      <c r="T499" s="11">
        <v>0.74041244648492233</v>
      </c>
      <c r="U499" s="11">
        <v>0.95008200575660218</v>
      </c>
      <c r="V499" s="11">
        <v>0.74493404496864435</v>
      </c>
      <c r="W499" s="11">
        <v>0.9595047895399238</v>
      </c>
      <c r="X499" s="11">
        <v>0.75745111907478069</v>
      </c>
      <c r="Y499" s="11">
        <v>0.9618738687294347</v>
      </c>
      <c r="Z499" s="11">
        <v>0.76225896503473112</v>
      </c>
      <c r="AA499" s="11">
        <v>0.96061763956995005</v>
      </c>
      <c r="AB499" s="11">
        <v>0.75784992017030239</v>
      </c>
    </row>
    <row r="500" spans="1:28">
      <c r="A500" s="11">
        <v>0.88914428003639256</v>
      </c>
      <c r="B500" s="11">
        <v>0.73454159412053233</v>
      </c>
      <c r="C500" s="11">
        <v>0.88988243813327328</v>
      </c>
      <c r="D500" s="11">
        <v>0.73287413309396032</v>
      </c>
      <c r="E500" s="11">
        <v>0.89711824626775405</v>
      </c>
      <c r="F500" s="11">
        <v>0.73854905878772847</v>
      </c>
      <c r="G500" s="11">
        <v>0.89861271771529627</v>
      </c>
      <c r="H500" s="11">
        <v>0.7320348443772523</v>
      </c>
      <c r="I500" s="11">
        <v>0.90717473123736048</v>
      </c>
      <c r="J500" s="11">
        <v>0.73600062251878318</v>
      </c>
      <c r="K500" s="11">
        <v>0.91107464307163832</v>
      </c>
      <c r="L500" s="11">
        <v>0.74008729158474107</v>
      </c>
      <c r="M500" s="11">
        <v>0.91999843121049307</v>
      </c>
      <c r="N500" s="11">
        <v>0.7464528240536813</v>
      </c>
      <c r="O500" s="11">
        <v>0.92784888310774727</v>
      </c>
      <c r="P500" s="11">
        <v>0.73477781776596363</v>
      </c>
      <c r="Q500" s="11">
        <v>0.9320519506927829</v>
      </c>
      <c r="R500" s="11">
        <v>0.7355059424142335</v>
      </c>
      <c r="S500" s="11">
        <v>0.94108447788581684</v>
      </c>
      <c r="T500" s="11">
        <v>0.74159078561036684</v>
      </c>
      <c r="U500" s="11">
        <v>0.95052421512215868</v>
      </c>
      <c r="V500" s="11">
        <v>0.74637084055320757</v>
      </c>
      <c r="W500" s="11">
        <v>0.95963326807439453</v>
      </c>
      <c r="X500" s="11">
        <v>0.75792495591649833</v>
      </c>
      <c r="Y500" s="11">
        <v>0.96208359990341819</v>
      </c>
      <c r="Z500" s="11">
        <v>0.76303711351379822</v>
      </c>
      <c r="AA500" s="11">
        <v>0.96080211041576191</v>
      </c>
      <c r="AB500" s="11">
        <v>0.75852663143691967</v>
      </c>
    </row>
    <row r="501" spans="1:28">
      <c r="A501" s="11">
        <v>0.88979373174352272</v>
      </c>
      <c r="B501" s="11">
        <v>0.73561015872839408</v>
      </c>
      <c r="C501" s="11">
        <v>0.89058462753789347</v>
      </c>
      <c r="D501" s="11">
        <v>0.7340441349142719</v>
      </c>
      <c r="E501" s="11">
        <v>0.89738695015988534</v>
      </c>
      <c r="F501" s="11">
        <v>0.73901872697687965</v>
      </c>
      <c r="G501" s="11">
        <v>0.89889631685908578</v>
      </c>
      <c r="H501" s="11">
        <v>0.73255175729548971</v>
      </c>
      <c r="I501" s="11">
        <v>0.90752300360344385</v>
      </c>
      <c r="J501" s="11">
        <v>0.73666760692941213</v>
      </c>
      <c r="K501" s="11">
        <v>0.91262917051692849</v>
      </c>
      <c r="L501" s="11">
        <v>0.74314291391593501</v>
      </c>
      <c r="M501" s="11">
        <v>0.92026244700552495</v>
      </c>
      <c r="N501" s="11">
        <v>0.74701281304843847</v>
      </c>
      <c r="O501" s="11">
        <v>0.92841643044426292</v>
      </c>
      <c r="P501" s="11">
        <v>0.73616319996887414</v>
      </c>
      <c r="Q501" s="11">
        <v>0.93262432712819565</v>
      </c>
      <c r="R501" s="11">
        <v>0.73700387823643765</v>
      </c>
      <c r="S501" s="11">
        <v>0.94237910160122096</v>
      </c>
      <c r="T501" s="11">
        <v>0.74534118336929922</v>
      </c>
      <c r="U501" s="11">
        <v>0.95202860262716094</v>
      </c>
      <c r="V501" s="11">
        <v>0.75126067001363106</v>
      </c>
      <c r="W501" s="11">
        <v>0.95993392532512867</v>
      </c>
      <c r="X501" s="11">
        <v>0.75904215480430182</v>
      </c>
      <c r="Y501" s="11">
        <v>0.96244490150565865</v>
      </c>
      <c r="Z501" s="11">
        <v>0.76438219874189994</v>
      </c>
      <c r="AA501" s="11">
        <v>0.96108877637803281</v>
      </c>
      <c r="AB501" s="11">
        <v>0.75957991098537125</v>
      </c>
    </row>
    <row r="502" spans="1:28">
      <c r="A502" s="11">
        <v>0.89011396829957312</v>
      </c>
      <c r="B502" s="11">
        <v>0.73613818805347531</v>
      </c>
      <c r="C502" s="11">
        <v>0.89192043316308889</v>
      </c>
      <c r="D502" s="11">
        <v>0.7362743640373125</v>
      </c>
      <c r="E502" s="11">
        <v>0.89882725396083563</v>
      </c>
      <c r="F502" s="11">
        <v>0.74153798267785942</v>
      </c>
      <c r="G502" s="11">
        <v>0.9002048739042886</v>
      </c>
      <c r="H502" s="11">
        <v>0.73494317431776557</v>
      </c>
      <c r="I502" s="11">
        <v>0.90841825588190361</v>
      </c>
      <c r="J502" s="11">
        <v>0.7383837022359262</v>
      </c>
      <c r="K502" s="11">
        <v>0.91305772148925501</v>
      </c>
      <c r="L502" s="11">
        <v>0.7439863712852095</v>
      </c>
      <c r="M502" s="11">
        <v>0.92078569570075119</v>
      </c>
      <c r="N502" s="11">
        <v>0.7481244537328201</v>
      </c>
      <c r="O502" s="11">
        <v>0.92862811026166603</v>
      </c>
      <c r="P502" s="11">
        <v>0.73668011288711155</v>
      </c>
      <c r="Q502" s="11">
        <v>0.93286721054980171</v>
      </c>
      <c r="R502" s="11">
        <v>0.73764029252824614</v>
      </c>
      <c r="S502" s="11">
        <v>0.94286135815617567</v>
      </c>
      <c r="T502" s="11">
        <v>0.74673907152990904</v>
      </c>
      <c r="U502" s="11">
        <v>0.95217396253742304</v>
      </c>
      <c r="V502" s="11">
        <v>0.75173450685534871</v>
      </c>
      <c r="W502" s="11">
        <v>0.96003443574325198</v>
      </c>
      <c r="X502" s="11">
        <v>0.75941594398442513</v>
      </c>
      <c r="Y502" s="11">
        <v>0.9627277742235103</v>
      </c>
      <c r="Z502" s="11">
        <v>0.76543547829035152</v>
      </c>
      <c r="AA502" s="11">
        <v>0.96143606656193203</v>
      </c>
      <c r="AB502" s="11">
        <v>0.7608582977724101</v>
      </c>
    </row>
    <row r="503" spans="1:28">
      <c r="A503" s="11">
        <v>0.89072600919408063</v>
      </c>
      <c r="B503" s="11">
        <v>0.73714839152540712</v>
      </c>
      <c r="C503" s="11">
        <v>0.89238535935091357</v>
      </c>
      <c r="D503" s="11">
        <v>0.7370525125163796</v>
      </c>
      <c r="E503" s="11">
        <v>0.90047640818031449</v>
      </c>
      <c r="F503" s="11">
        <v>0.74442824845725153</v>
      </c>
      <c r="G503" s="11">
        <v>0.90056966948343686</v>
      </c>
      <c r="H503" s="11">
        <v>0.73561015872839453</v>
      </c>
      <c r="I503" s="11">
        <v>0.90940431537237898</v>
      </c>
      <c r="J503" s="11">
        <v>0.7402762705010858</v>
      </c>
      <c r="K503" s="11">
        <v>0.91363976788195811</v>
      </c>
      <c r="L503" s="11">
        <v>0.74513414029183345</v>
      </c>
      <c r="M503" s="11">
        <v>0.92111380228660611</v>
      </c>
      <c r="N503" s="11">
        <v>0.74882339781312501</v>
      </c>
      <c r="O503" s="11">
        <v>0.92943494782655045</v>
      </c>
      <c r="P503" s="11">
        <v>0.73865327510188883</v>
      </c>
      <c r="Q503" s="11">
        <v>0.93313833622973408</v>
      </c>
      <c r="R503" s="11">
        <v>0.73835174256625036</v>
      </c>
      <c r="S503" s="11">
        <v>0.94308081716206327</v>
      </c>
      <c r="T503" s="11">
        <v>0.74737548582171753</v>
      </c>
      <c r="U503" s="11">
        <v>0.95233596002777543</v>
      </c>
      <c r="V503" s="11">
        <v>0.75227087348556287</v>
      </c>
      <c r="W503" s="11">
        <v>0.96041375332121315</v>
      </c>
      <c r="X503" s="11">
        <v>0.76082772765358975</v>
      </c>
      <c r="Y503" s="11">
        <v>0.96291283114173098</v>
      </c>
      <c r="Z503" s="11">
        <v>0.76613303281980094</v>
      </c>
      <c r="AA503" s="11">
        <v>0.96183445430406089</v>
      </c>
      <c r="AB503" s="11">
        <v>0.76232844257750476</v>
      </c>
    </row>
    <row r="504" spans="1:28">
      <c r="A504" s="11">
        <v>0.89164481875209434</v>
      </c>
      <c r="B504" s="11">
        <v>0.73866856016129889</v>
      </c>
      <c r="C504" s="11">
        <v>0.89320412316841014</v>
      </c>
      <c r="D504" s="11">
        <v>0.73842955741415728</v>
      </c>
      <c r="E504" s="11">
        <v>0.90077694902648975</v>
      </c>
      <c r="F504" s="11">
        <v>0.74495627778233275</v>
      </c>
      <c r="G504" s="11">
        <v>0.90095800026123984</v>
      </c>
      <c r="H504" s="11">
        <v>0.73632021921554325</v>
      </c>
      <c r="I504" s="11">
        <v>0.91016602763316878</v>
      </c>
      <c r="J504" s="11">
        <v>0.74174641530618046</v>
      </c>
      <c r="K504" s="11">
        <v>0.91385095285630169</v>
      </c>
      <c r="L504" s="11">
        <v>0.74555100554847653</v>
      </c>
      <c r="M504" s="11">
        <v>0.92215838651912363</v>
      </c>
      <c r="N504" s="11">
        <v>0.75105640603787649</v>
      </c>
      <c r="O504" s="11">
        <v>0.92971105193620673</v>
      </c>
      <c r="P504" s="11">
        <v>0.7393313759193616</v>
      </c>
      <c r="Q504" s="11">
        <v>0.93331720386580053</v>
      </c>
      <c r="R504" s="11">
        <v>0.73882418985711251</v>
      </c>
      <c r="S504" s="11">
        <v>0.94331595181122851</v>
      </c>
      <c r="T504" s="11">
        <v>0.74806053439346765</v>
      </c>
      <c r="U504" s="11">
        <v>0.95252335171931823</v>
      </c>
      <c r="V504" s="11">
        <v>0.75289200271796108</v>
      </c>
      <c r="W504" s="11">
        <v>0.96084463711368973</v>
      </c>
      <c r="X504" s="11">
        <v>0.76243265889166567</v>
      </c>
      <c r="Y504" s="11">
        <v>0.96309436316627128</v>
      </c>
      <c r="Z504" s="11">
        <v>0.76681808139155105</v>
      </c>
      <c r="AA504" s="11">
        <v>0.9620258536323445</v>
      </c>
      <c r="AB504" s="11">
        <v>0.76303850306465348</v>
      </c>
    </row>
    <row r="505" spans="1:28">
      <c r="A505" s="11">
        <v>0.89191118373796796</v>
      </c>
      <c r="B505" s="11">
        <v>0.73911182688419608</v>
      </c>
      <c r="C505" s="11">
        <v>0.89388436915413594</v>
      </c>
      <c r="D505" s="11">
        <v>0.73957732642078122</v>
      </c>
      <c r="E505" s="11">
        <v>0.90170022069376554</v>
      </c>
      <c r="F505" s="11">
        <v>0.74658066273238533</v>
      </c>
      <c r="G505" s="11">
        <v>0.90157344570606102</v>
      </c>
      <c r="H505" s="11">
        <v>0.73744853451019055</v>
      </c>
      <c r="I505" s="11">
        <v>0.91100359062399516</v>
      </c>
      <c r="J505" s="11">
        <v>0.74338052711222136</v>
      </c>
      <c r="K505" s="11">
        <v>0.91511497219054361</v>
      </c>
      <c r="L505" s="11">
        <v>0.7480702612494563</v>
      </c>
      <c r="M505" s="11">
        <v>0.92310252996005293</v>
      </c>
      <c r="N505" s="11">
        <v>0.75307681298174001</v>
      </c>
      <c r="O505" s="11">
        <v>0.93028371231179008</v>
      </c>
      <c r="P505" s="11">
        <v>0.74074315958852621</v>
      </c>
      <c r="Q505" s="11">
        <v>0.93385098254816734</v>
      </c>
      <c r="R505" s="11">
        <v>0.74023597352627712</v>
      </c>
      <c r="S505" s="11">
        <v>0.94408221413850824</v>
      </c>
      <c r="T505" s="11">
        <v>0.75029354261821912</v>
      </c>
      <c r="U505" s="11">
        <v>0.95332545821209003</v>
      </c>
      <c r="V505" s="11">
        <v>0.75557522541988709</v>
      </c>
      <c r="W505" s="11">
        <v>0.96114267235351636</v>
      </c>
      <c r="X505" s="11">
        <v>0.7635442995760473</v>
      </c>
      <c r="Y505" s="11">
        <v>0.96357286748338478</v>
      </c>
      <c r="Z505" s="11">
        <v>0.76862866615623759</v>
      </c>
      <c r="AA505" s="11">
        <v>0.96231684989616029</v>
      </c>
      <c r="AB505" s="11">
        <v>0.76411818407935905</v>
      </c>
    </row>
    <row r="506" spans="1:28">
      <c r="A506" s="11">
        <v>0.89325198726236577</v>
      </c>
      <c r="B506" s="11">
        <v>0.74134483510894755</v>
      </c>
      <c r="C506" s="11">
        <v>0.89476622030095387</v>
      </c>
      <c r="D506" s="11">
        <v>0.74107526224298537</v>
      </c>
      <c r="E506" s="11">
        <v>0.90193199371920585</v>
      </c>
      <c r="F506" s="11">
        <v>0.74699196978560656</v>
      </c>
      <c r="G506" s="11">
        <v>0.90311735473781118</v>
      </c>
      <c r="H506" s="11">
        <v>0.74029016600964093</v>
      </c>
      <c r="I506" s="11">
        <v>0.91200246995616685</v>
      </c>
      <c r="J506" s="11">
        <v>0.74533006696245552</v>
      </c>
      <c r="K506" s="11">
        <v>0.91547038104980483</v>
      </c>
      <c r="L506" s="11">
        <v>0.74878032173660503</v>
      </c>
      <c r="M506" s="11">
        <v>0.92388405497650605</v>
      </c>
      <c r="N506" s="11">
        <v>0.75475539041515616</v>
      </c>
      <c r="O506" s="11">
        <v>0.93118872022677457</v>
      </c>
      <c r="P506" s="11">
        <v>0.74297616781327769</v>
      </c>
      <c r="Q506" s="11">
        <v>0.93412399104532151</v>
      </c>
      <c r="R506" s="11">
        <v>0.74095992952198064</v>
      </c>
      <c r="S506" s="11">
        <v>0.9443219592709905</v>
      </c>
      <c r="T506" s="11">
        <v>0.75100499265622334</v>
      </c>
      <c r="U506" s="11">
        <v>0.95365908547600498</v>
      </c>
      <c r="V506" s="11">
        <v>0.75669242430769057</v>
      </c>
      <c r="W506" s="11">
        <v>0.9618558593203741</v>
      </c>
      <c r="X506" s="11">
        <v>0.76622752227797331</v>
      </c>
      <c r="Y506" s="11">
        <v>0.96369800120903881</v>
      </c>
      <c r="Z506" s="11">
        <v>0.76910250299795524</v>
      </c>
      <c r="AA506" s="11">
        <v>0.96280184366918664</v>
      </c>
      <c r="AB506" s="11">
        <v>0.76592876884404559</v>
      </c>
    </row>
    <row r="507" spans="1:28">
      <c r="A507" s="11">
        <v>0.89349889862567566</v>
      </c>
      <c r="B507" s="11">
        <v>0.74175614216216879</v>
      </c>
      <c r="C507" s="11">
        <v>0.89572075902285941</v>
      </c>
      <c r="D507" s="11">
        <v>0.74269964719303794</v>
      </c>
      <c r="E507" s="11">
        <v>0.90233059238383662</v>
      </c>
      <c r="F507" s="11">
        <v>0.74770203027275528</v>
      </c>
      <c r="G507" s="11">
        <v>0.90386342053516611</v>
      </c>
      <c r="H507" s="11">
        <v>0.74166721090741861</v>
      </c>
      <c r="I507" s="11">
        <v>0.91257081627137049</v>
      </c>
      <c r="J507" s="11">
        <v>0.74644170764683715</v>
      </c>
      <c r="K507" s="11">
        <v>0.91574852711357446</v>
      </c>
      <c r="L507" s="11">
        <v>0.74933614207879584</v>
      </c>
      <c r="M507" s="11">
        <v>0.92404380366407968</v>
      </c>
      <c r="N507" s="11">
        <v>0.75509860947645902</v>
      </c>
      <c r="O507" s="11">
        <v>0.93153231645212464</v>
      </c>
      <c r="P507" s="11">
        <v>0.74382518338597414</v>
      </c>
      <c r="Q507" s="11">
        <v>0.9349128914612358</v>
      </c>
      <c r="R507" s="11">
        <v>0.74306787816973918</v>
      </c>
      <c r="S507" s="11">
        <v>0.94448978086372803</v>
      </c>
      <c r="T507" s="11">
        <v>0.75150523096419508</v>
      </c>
      <c r="U507" s="11">
        <v>0.95386048776130794</v>
      </c>
      <c r="V507" s="11">
        <v>0.75736913557430785</v>
      </c>
      <c r="W507" s="11">
        <v>0.9620507621311698</v>
      </c>
      <c r="X507" s="11">
        <v>0.76696398423137613</v>
      </c>
      <c r="Y507" s="11">
        <v>0.96387424589305848</v>
      </c>
      <c r="Z507" s="11">
        <v>0.76977921426457252</v>
      </c>
      <c r="AA507" s="11">
        <v>0.96314740173246793</v>
      </c>
      <c r="AB507" s="11">
        <v>0.76722105113963923</v>
      </c>
    </row>
    <row r="508" spans="1:28">
      <c r="A508" s="11">
        <v>0.89422616482306105</v>
      </c>
      <c r="B508" s="11">
        <v>0.74296783050814474</v>
      </c>
      <c r="C508" s="11">
        <v>0.89602522396001894</v>
      </c>
      <c r="D508" s="11">
        <v>0.74321794966213084</v>
      </c>
      <c r="E508" s="11">
        <v>0.90254198975868871</v>
      </c>
      <c r="F508" s="11">
        <v>0.74807998810544507</v>
      </c>
      <c r="G508" s="11">
        <v>0.90467067784902333</v>
      </c>
      <c r="H508" s="11">
        <v>0.74316514672962275</v>
      </c>
      <c r="I508" s="11">
        <v>0.91283469134628648</v>
      </c>
      <c r="J508" s="11">
        <v>0.74695862056507456</v>
      </c>
      <c r="K508" s="11">
        <v>0.91608642307252419</v>
      </c>
      <c r="L508" s="11">
        <v>0.75001285334541312</v>
      </c>
      <c r="M508" s="11">
        <v>0.92541171158761459</v>
      </c>
      <c r="N508" s="11">
        <v>0.75803889908664834</v>
      </c>
      <c r="O508" s="11">
        <v>0.93174399626952775</v>
      </c>
      <c r="P508" s="11">
        <v>0.74435321271105537</v>
      </c>
      <c r="Q508" s="11">
        <v>0.93633065282921546</v>
      </c>
      <c r="R508" s="11">
        <v>0.74685996245433584</v>
      </c>
      <c r="S508" s="11">
        <v>0.94612650244125096</v>
      </c>
      <c r="T508" s="11">
        <v>0.75639506042461857</v>
      </c>
      <c r="U508" s="11">
        <v>0.95406364137083099</v>
      </c>
      <c r="V508" s="11">
        <v>0.75805418414605796</v>
      </c>
      <c r="W508" s="11">
        <v>0.96219846874562931</v>
      </c>
      <c r="X508" s="11">
        <v>0.76752258367527793</v>
      </c>
      <c r="Y508" s="11">
        <v>0.96406547137521992</v>
      </c>
      <c r="Z508" s="11">
        <v>0.77051706576883083</v>
      </c>
      <c r="AA508" s="11">
        <v>0.96386449966829979</v>
      </c>
      <c r="AB508" s="11">
        <v>0.76990427384156523</v>
      </c>
    </row>
    <row r="509" spans="1:28">
      <c r="A509" s="11">
        <v>0.89532005698414907</v>
      </c>
      <c r="B509" s="11">
        <v>0.74479925853566342</v>
      </c>
      <c r="C509" s="11">
        <v>0.89644214891901219</v>
      </c>
      <c r="D509" s="11">
        <v>0.74392801014927956</v>
      </c>
      <c r="E509" s="11">
        <v>0.90336975056383251</v>
      </c>
      <c r="F509" s="11">
        <v>0.74956819707166089</v>
      </c>
      <c r="G509" s="11">
        <v>0.90553559639958459</v>
      </c>
      <c r="H509" s="11">
        <v>0.74477007796769867</v>
      </c>
      <c r="I509" s="11">
        <v>0.91341051590247957</v>
      </c>
      <c r="J509" s="11">
        <v>0.74808693585972186</v>
      </c>
      <c r="K509" s="11">
        <v>0.91634190538294957</v>
      </c>
      <c r="L509" s="11">
        <v>0.75052976626365053</v>
      </c>
      <c r="M509" s="11">
        <v>0.92675570503696181</v>
      </c>
      <c r="N509" s="11">
        <v>0.76092916486604045</v>
      </c>
      <c r="O509" s="11">
        <v>0.9325252686390737</v>
      </c>
      <c r="P509" s="11">
        <v>0.74630275256128953</v>
      </c>
      <c r="Q509" s="11">
        <v>0.93662907935886319</v>
      </c>
      <c r="R509" s="11">
        <v>0.74766034374709056</v>
      </c>
      <c r="S509" s="11">
        <v>0.94660507060955201</v>
      </c>
      <c r="T509" s="11">
        <v>0.75783185600918179</v>
      </c>
      <c r="U509" s="11">
        <v>0.95418973671467289</v>
      </c>
      <c r="V509" s="11">
        <v>0.75847938670783388</v>
      </c>
      <c r="W509" s="11">
        <v>0.96266256467626843</v>
      </c>
      <c r="X509" s="11">
        <v>0.76928036550745627</v>
      </c>
      <c r="Y509" s="11">
        <v>0.96449374595738779</v>
      </c>
      <c r="Z509" s="11">
        <v>0.77218035814283681</v>
      </c>
      <c r="AA509" s="11">
        <v>0.96466993575564719</v>
      </c>
      <c r="AB509" s="11">
        <v>0.77291820964709479</v>
      </c>
    </row>
    <row r="510" spans="1:28">
      <c r="A510" s="11">
        <v>0.89683594311162118</v>
      </c>
      <c r="B510" s="11">
        <v>0.74734630525375279</v>
      </c>
      <c r="C510" s="11">
        <v>0.89733360031159637</v>
      </c>
      <c r="D510" s="11">
        <v>0.74544817878517133</v>
      </c>
      <c r="E510" s="11">
        <v>0.90445093352316652</v>
      </c>
      <c r="F510" s="11">
        <v>0.75151356826932869</v>
      </c>
      <c r="G510" s="11">
        <v>0.90654878670167061</v>
      </c>
      <c r="H510" s="11">
        <v>0.74665152982601446</v>
      </c>
      <c r="I510" s="11">
        <v>0.91395642749471462</v>
      </c>
      <c r="J510" s="11">
        <v>0.74916105867100558</v>
      </c>
      <c r="K510" s="11">
        <v>0.91730511490007771</v>
      </c>
      <c r="L510" s="11">
        <v>0.75247930611388469</v>
      </c>
      <c r="M510" s="11">
        <v>0.92734974057578357</v>
      </c>
      <c r="N510" s="11">
        <v>0.7622075516530793</v>
      </c>
      <c r="O510" s="11">
        <v>0.93321655152102789</v>
      </c>
      <c r="P510" s="11">
        <v>0.74802857472379192</v>
      </c>
      <c r="Q510" s="11">
        <v>0.93727206144009167</v>
      </c>
      <c r="R510" s="11">
        <v>0.74938616590959295</v>
      </c>
      <c r="S510" s="11">
        <v>0.94689184267186732</v>
      </c>
      <c r="T510" s="11">
        <v>0.75870588349727686</v>
      </c>
      <c r="U510" s="11">
        <v>0.95459867092004891</v>
      </c>
      <c r="V510" s="11">
        <v>0.7598772748684437</v>
      </c>
      <c r="W510" s="11">
        <v>0.96293000978884014</v>
      </c>
      <c r="X510" s="11">
        <v>0.77029334808109895</v>
      </c>
      <c r="Y510" s="11">
        <v>0.96463738537486388</v>
      </c>
      <c r="Z510" s="11">
        <v>0.77273895758673861</v>
      </c>
      <c r="AA510" s="11">
        <v>0.96485267448084111</v>
      </c>
      <c r="AB510" s="11">
        <v>0.77360881642226687</v>
      </c>
    </row>
    <row r="511" spans="1:28">
      <c r="A511" s="11">
        <v>0.89786848154000787</v>
      </c>
      <c r="B511" s="11">
        <v>0.74909158112823193</v>
      </c>
      <c r="C511" s="11">
        <v>0.89899992868388845</v>
      </c>
      <c r="D511" s="11">
        <v>0.74828981028462171</v>
      </c>
      <c r="E511" s="11">
        <v>0.90550155300661828</v>
      </c>
      <c r="F511" s="11">
        <v>0.75340613653448829</v>
      </c>
      <c r="G511" s="11">
        <v>0.90803974153644762</v>
      </c>
      <c r="H511" s="11">
        <v>0.74942368378269109</v>
      </c>
      <c r="I511" s="11">
        <v>0.91413056367775636</v>
      </c>
      <c r="J511" s="11">
        <v>0.74950427773230843</v>
      </c>
      <c r="K511" s="11">
        <v>0.9177243943369453</v>
      </c>
      <c r="L511" s="11">
        <v>0.75332832168658115</v>
      </c>
      <c r="M511" s="11">
        <v>0.92822788006795487</v>
      </c>
      <c r="N511" s="11">
        <v>0.7641001199182389</v>
      </c>
      <c r="O511" s="11">
        <v>0.93417268982668944</v>
      </c>
      <c r="P511" s="11">
        <v>0.75041999174606777</v>
      </c>
      <c r="Q511" s="11">
        <v>0.93810238383488453</v>
      </c>
      <c r="R511" s="11">
        <v>0.75161917413434443</v>
      </c>
      <c r="S511" s="11">
        <v>0.94738885277343632</v>
      </c>
      <c r="T511" s="11">
        <v>0.76022605213316863</v>
      </c>
      <c r="U511" s="11">
        <v>0.95503650197505541</v>
      </c>
      <c r="V511" s="11">
        <v>0.76137521069064784</v>
      </c>
      <c r="W511" s="11">
        <v>0.963407215774017</v>
      </c>
      <c r="X511" s="11">
        <v>0.77210393284578549</v>
      </c>
      <c r="Y511" s="11">
        <v>0.96504891671204995</v>
      </c>
      <c r="Z511" s="11">
        <v>0.77434388882481453</v>
      </c>
      <c r="AA511" s="11">
        <v>0.96506399319623115</v>
      </c>
      <c r="AB511" s="11">
        <v>0.77440919771502159</v>
      </c>
    </row>
    <row r="512" spans="1:28">
      <c r="A512" s="11">
        <v>0.89832788631901472</v>
      </c>
      <c r="B512" s="11">
        <v>0.74986972960729903</v>
      </c>
      <c r="C512" s="11">
        <v>0.89939628168766816</v>
      </c>
      <c r="D512" s="11">
        <v>0.74896791110209449</v>
      </c>
      <c r="E512" s="11">
        <v>0.90574733429183796</v>
      </c>
      <c r="F512" s="11">
        <v>0.75384940325738548</v>
      </c>
      <c r="G512" s="11">
        <v>0.90890936712673986</v>
      </c>
      <c r="H512" s="11">
        <v>0.75104806873274366</v>
      </c>
      <c r="I512" s="11">
        <v>0.91506534380144644</v>
      </c>
      <c r="J512" s="11">
        <v>0.75134821171752642</v>
      </c>
      <c r="K512" s="11">
        <v>0.91914912028580975</v>
      </c>
      <c r="L512" s="11">
        <v>0.75621858746597326</v>
      </c>
      <c r="M512" s="11">
        <v>0.92890992087178725</v>
      </c>
      <c r="N512" s="11">
        <v>0.76557026472333356</v>
      </c>
      <c r="O512" s="11">
        <v>0.93452139909110721</v>
      </c>
      <c r="P512" s="11">
        <v>0.75129401923416284</v>
      </c>
      <c r="Q512" s="11">
        <v>0.93828784133122711</v>
      </c>
      <c r="R512" s="11">
        <v>0.75211941244231617</v>
      </c>
      <c r="S512" s="11">
        <v>0.94827406557029381</v>
      </c>
      <c r="T512" s="11">
        <v>0.76294540315733705</v>
      </c>
      <c r="U512" s="11">
        <v>0.95528081170374901</v>
      </c>
      <c r="V512" s="11">
        <v>0.76221449940735597</v>
      </c>
      <c r="W512" s="11">
        <v>0.96371748706474558</v>
      </c>
      <c r="X512" s="11">
        <v>0.77328227197123001</v>
      </c>
      <c r="Y512" s="11">
        <v>0.96533355187674175</v>
      </c>
      <c r="Z512" s="11">
        <v>0.77545552950919616</v>
      </c>
      <c r="AA512" s="11">
        <v>0.96543986337032661</v>
      </c>
      <c r="AB512" s="11">
        <v>0.77584599329958481</v>
      </c>
    </row>
    <row r="513" spans="1:28">
      <c r="A513" s="11">
        <v>0.89924370301201861</v>
      </c>
      <c r="B513" s="11">
        <v>0.75142324746372224</v>
      </c>
      <c r="C513" s="11">
        <v>0.90026578966135795</v>
      </c>
      <c r="D513" s="11">
        <v>0.75045612006831031</v>
      </c>
      <c r="E513" s="11">
        <v>0.90612301034955711</v>
      </c>
      <c r="F513" s="11">
        <v>0.75452750407485825</v>
      </c>
      <c r="G513" s="11">
        <v>0.90918002191126923</v>
      </c>
      <c r="H513" s="11">
        <v>0.75155386524413725</v>
      </c>
      <c r="I513" s="11">
        <v>0.9159808941625921</v>
      </c>
      <c r="J513" s="11">
        <v>0.75316157558392383</v>
      </c>
      <c r="K513" s="11">
        <v>0.91955500750479213</v>
      </c>
      <c r="L513" s="11">
        <v>0.7570425911232711</v>
      </c>
      <c r="M513" s="11">
        <v>0.92966657483508519</v>
      </c>
      <c r="N513" s="11">
        <v>0.76720993473279642</v>
      </c>
      <c r="O513" s="11">
        <v>0.93490794484462603</v>
      </c>
      <c r="P513" s="11">
        <v>0.75226392573128575</v>
      </c>
      <c r="Q513" s="11">
        <v>0.93861168589336852</v>
      </c>
      <c r="R513" s="11">
        <v>0.75299343993041123</v>
      </c>
      <c r="S513" s="11">
        <v>0.94854700618265819</v>
      </c>
      <c r="T513" s="11">
        <v>0.76378469187404519</v>
      </c>
      <c r="U513" s="11">
        <v>0.95562319558876407</v>
      </c>
      <c r="V513" s="11">
        <v>0.76339283853280049</v>
      </c>
      <c r="W513" s="11">
        <v>0.96399979023912674</v>
      </c>
      <c r="X513" s="11">
        <v>0.77435639478251372</v>
      </c>
      <c r="Y513" s="11">
        <v>0.96584642390723918</v>
      </c>
      <c r="Z513" s="11">
        <v>0.77746482004621587</v>
      </c>
      <c r="AA513" s="11">
        <v>0.96578888567484378</v>
      </c>
      <c r="AB513" s="11">
        <v>0.77719107852768654</v>
      </c>
    </row>
    <row r="514" spans="1:28">
      <c r="A514" s="11">
        <v>0.90010864099985566</v>
      </c>
      <c r="B514" s="11">
        <v>0.75289339226881691</v>
      </c>
      <c r="C514" s="11">
        <v>0.90159885235919157</v>
      </c>
      <c r="D514" s="11">
        <v>0.75273776257300351</v>
      </c>
      <c r="E514" s="11">
        <v>0.90689728507190703</v>
      </c>
      <c r="F514" s="11">
        <v>0.75592539223546806</v>
      </c>
      <c r="G514" s="11">
        <v>0.91009789465880364</v>
      </c>
      <c r="H514" s="11">
        <v>0.75326996055065132</v>
      </c>
      <c r="I514" s="11">
        <v>0.91626293067991116</v>
      </c>
      <c r="J514" s="11">
        <v>0.753721564578681</v>
      </c>
      <c r="K514" s="11">
        <v>0.91980121827975858</v>
      </c>
      <c r="L514" s="11">
        <v>0.75754282943124285</v>
      </c>
      <c r="M514" s="11">
        <v>0.92990476299799441</v>
      </c>
      <c r="N514" s="11">
        <v>0.76772684765103383</v>
      </c>
      <c r="O514" s="11">
        <v>0.93550412519992088</v>
      </c>
      <c r="P514" s="11">
        <v>0.7537618615534899</v>
      </c>
      <c r="Q514" s="11">
        <v>0.93880561606720903</v>
      </c>
      <c r="R514" s="11">
        <v>0.75352146925549246</v>
      </c>
      <c r="S514" s="11">
        <v>0.94904678257421737</v>
      </c>
      <c r="T514" s="11">
        <v>0.76532153512020273</v>
      </c>
      <c r="U514" s="11">
        <v>0.95594456358313884</v>
      </c>
      <c r="V514" s="11">
        <v>0.76450447921718212</v>
      </c>
      <c r="W514" s="11">
        <v>0.96414574884631454</v>
      </c>
      <c r="X514" s="11">
        <v>0.77491360467556003</v>
      </c>
      <c r="Y514" s="11">
        <v>0.96594688337713042</v>
      </c>
      <c r="Z514" s="11">
        <v>0.77786362114173779</v>
      </c>
      <c r="AA514" s="11">
        <v>0.96598894560621718</v>
      </c>
      <c r="AB514" s="11">
        <v>0.77796922700675364</v>
      </c>
    </row>
    <row r="515" spans="1:28">
      <c r="A515" s="11">
        <v>0.90106336493798711</v>
      </c>
      <c r="B515" s="11">
        <v>0.75451777721886948</v>
      </c>
      <c r="C515" s="11">
        <v>0.90253556205324548</v>
      </c>
      <c r="D515" s="11">
        <v>0.75434269381107943</v>
      </c>
      <c r="E515" s="11">
        <v>0.90778617282881535</v>
      </c>
      <c r="F515" s="11">
        <v>0.75753032347354399</v>
      </c>
      <c r="G515" s="11">
        <v>0.91066038590665166</v>
      </c>
      <c r="H515" s="11">
        <v>0.75432601920081388</v>
      </c>
      <c r="I515" s="11">
        <v>0.917386803468622</v>
      </c>
      <c r="J515" s="11">
        <v>0.75595457280343248</v>
      </c>
      <c r="K515" s="11">
        <v>0.9202307994226917</v>
      </c>
      <c r="L515" s="11">
        <v>0.75841685691933791</v>
      </c>
      <c r="M515" s="11">
        <v>0.93079629459571089</v>
      </c>
      <c r="N515" s="11">
        <v>0.76967638750126799</v>
      </c>
      <c r="O515" s="11">
        <v>0.93663308422607106</v>
      </c>
      <c r="P515" s="11">
        <v>0.75660349305294028</v>
      </c>
      <c r="Q515" s="11">
        <v>0.93931397671708217</v>
      </c>
      <c r="R515" s="11">
        <v>0.75490685145840297</v>
      </c>
      <c r="S515" s="11">
        <v>0.95021415695007316</v>
      </c>
      <c r="T515" s="11">
        <v>0.76891491363246622</v>
      </c>
      <c r="U515" s="11">
        <v>0.95634298984319477</v>
      </c>
      <c r="V515" s="11">
        <v>0.76588986142009263</v>
      </c>
      <c r="W515" s="11">
        <v>0.96433278562438751</v>
      </c>
      <c r="X515" s="11">
        <v>0.77563756067126355</v>
      </c>
      <c r="Y515" s="11">
        <v>0.96626852992546641</v>
      </c>
      <c r="Z515" s="11">
        <v>0.77914200792877664</v>
      </c>
      <c r="AA515" s="11">
        <v>0.96627387944787013</v>
      </c>
      <c r="AB515" s="11">
        <v>0.77908086769113527</v>
      </c>
    </row>
    <row r="516" spans="1:28">
      <c r="A516" s="11">
        <v>0.90200611741607939</v>
      </c>
      <c r="B516" s="11">
        <v>0.7561227084569454</v>
      </c>
      <c r="C516" s="11">
        <v>0.90303066044204994</v>
      </c>
      <c r="D516" s="11">
        <v>0.75519170938377589</v>
      </c>
      <c r="E516" s="11">
        <v>0.90871071797425296</v>
      </c>
      <c r="F516" s="11">
        <v>0.75920751135610476</v>
      </c>
      <c r="G516" s="11">
        <v>0.91184538315891717</v>
      </c>
      <c r="H516" s="11">
        <v>0.75655902742556536</v>
      </c>
      <c r="I516" s="11">
        <v>0.91836538471810791</v>
      </c>
      <c r="J516" s="11">
        <v>0.75789994400110028</v>
      </c>
      <c r="K516" s="11">
        <v>0.92204596003144013</v>
      </c>
      <c r="L516" s="11">
        <v>0.76211306219490671</v>
      </c>
      <c r="M516" s="11">
        <v>0.93118083934064866</v>
      </c>
      <c r="N516" s="11">
        <v>0.77051984487054248</v>
      </c>
      <c r="O516" s="11">
        <v>0.93811893337914731</v>
      </c>
      <c r="P516" s="11">
        <v>0.76035389081187266</v>
      </c>
      <c r="Q516" s="11">
        <v>0.94002662303551554</v>
      </c>
      <c r="R516" s="11">
        <v>0.75685639130863713</v>
      </c>
      <c r="S516" s="11">
        <v>0.9503653808028697</v>
      </c>
      <c r="T516" s="11">
        <v>0.76938736092332838</v>
      </c>
      <c r="U516" s="11">
        <v>0.95689378131039293</v>
      </c>
      <c r="V516" s="11">
        <v>0.76780605204979535</v>
      </c>
      <c r="W516" s="11">
        <v>0.96457838064606283</v>
      </c>
      <c r="X516" s="11">
        <v>0.77660190896496462</v>
      </c>
      <c r="Y516" s="11">
        <v>0.96648707333365091</v>
      </c>
      <c r="Z516" s="11">
        <v>0.7800160354168717</v>
      </c>
      <c r="AA516" s="11">
        <v>0.96644795756997426</v>
      </c>
      <c r="AB516" s="11">
        <v>0.77976591626288538</v>
      </c>
    </row>
    <row r="517" spans="1:28">
      <c r="A517" s="11">
        <v>0.90319727768998637</v>
      </c>
      <c r="B517" s="11">
        <v>0.75815840046021921</v>
      </c>
      <c r="C517" s="11">
        <v>0.90444601096073751</v>
      </c>
      <c r="D517" s="11">
        <v>0.75761925472829417</v>
      </c>
      <c r="E517" s="11">
        <v>0.90993835092218933</v>
      </c>
      <c r="F517" s="11">
        <v>0.76144051958085623</v>
      </c>
      <c r="G517" s="11">
        <v>0.91239139976770689</v>
      </c>
      <c r="H517" s="11">
        <v>0.75758868460947382</v>
      </c>
      <c r="I517" s="11">
        <v>0.91864421627500292</v>
      </c>
      <c r="J517" s="11">
        <v>0.75845576434329109</v>
      </c>
      <c r="K517" s="11">
        <v>0.9234057852320916</v>
      </c>
      <c r="L517" s="11">
        <v>0.76488521615158334</v>
      </c>
      <c r="M517" s="11">
        <v>0.93244161041982276</v>
      </c>
      <c r="N517" s="11">
        <v>0.77329199882721911</v>
      </c>
      <c r="O517" s="11">
        <v>0.93830095756995779</v>
      </c>
      <c r="P517" s="11">
        <v>0.76081383214503551</v>
      </c>
      <c r="Q517" s="11">
        <v>0.94153852526458282</v>
      </c>
      <c r="R517" s="11">
        <v>0.7610097588156578</v>
      </c>
      <c r="S517" s="11">
        <v>0.9507222322116029</v>
      </c>
      <c r="T517" s="11">
        <v>0.77050455981113186</v>
      </c>
      <c r="U517" s="11">
        <v>0.95808643310423058</v>
      </c>
      <c r="V517" s="11">
        <v>0.77195941955681602</v>
      </c>
      <c r="W517" s="11">
        <v>0.96489913998042165</v>
      </c>
      <c r="X517" s="11">
        <v>0.77788029575200346</v>
      </c>
      <c r="Y517" s="11">
        <v>0.96698672701284683</v>
      </c>
      <c r="Z517" s="11">
        <v>0.78201559909790308</v>
      </c>
      <c r="AA517" s="11">
        <v>0.96680477441727219</v>
      </c>
      <c r="AB517" s="11">
        <v>0.78117769993205</v>
      </c>
    </row>
    <row r="518" spans="1:28">
      <c r="A518" s="11">
        <v>0.9038572044246509</v>
      </c>
      <c r="B518" s="11">
        <v>0.7592867157548665</v>
      </c>
      <c r="C518" s="11">
        <v>0.90484510689187903</v>
      </c>
      <c r="D518" s="11">
        <v>0.75830430330004428</v>
      </c>
      <c r="E518" s="11">
        <v>0.91083487954806819</v>
      </c>
      <c r="F518" s="11">
        <v>0.76307463138689713</v>
      </c>
      <c r="G518" s="11">
        <v>0.91259144895627209</v>
      </c>
      <c r="H518" s="11">
        <v>0.75796664244216361</v>
      </c>
      <c r="I518" s="11">
        <v>0.92049775172026271</v>
      </c>
      <c r="J518" s="11">
        <v>0.76215196961885989</v>
      </c>
      <c r="K518" s="11">
        <v>0.92457708921174364</v>
      </c>
      <c r="L518" s="11">
        <v>0.76727663317385919</v>
      </c>
      <c r="M518" s="11">
        <v>0.93411658019192734</v>
      </c>
      <c r="N518" s="11">
        <v>0.7769882041027879</v>
      </c>
      <c r="O518" s="11">
        <v>0.93920187505368813</v>
      </c>
      <c r="P518" s="11">
        <v>0.76309547464972871</v>
      </c>
      <c r="Q518" s="11">
        <v>0.94174092811592125</v>
      </c>
      <c r="R518" s="11">
        <v>0.7615683582595596</v>
      </c>
      <c r="S518" s="11">
        <v>0.95125335988971738</v>
      </c>
      <c r="T518" s="11">
        <v>0.77216785218513784</v>
      </c>
      <c r="U518" s="11">
        <v>0.95842531434080558</v>
      </c>
      <c r="V518" s="11">
        <v>0.77314470643653788</v>
      </c>
      <c r="W518" s="11">
        <v>0.96521902531114467</v>
      </c>
      <c r="X518" s="11">
        <v>0.7791586825390423</v>
      </c>
      <c r="Y518" s="11">
        <v>0.96715504068608571</v>
      </c>
      <c r="Z518" s="11">
        <v>0.78269231036452036</v>
      </c>
      <c r="AA518" s="11">
        <v>0.96692429073991082</v>
      </c>
      <c r="AB518" s="11">
        <v>0.78165153677376764</v>
      </c>
    </row>
    <row r="519" spans="1:28">
      <c r="A519" s="11">
        <v>0.90491667863812597</v>
      </c>
      <c r="B519" s="11">
        <v>0.76110007962126391</v>
      </c>
      <c r="C519" s="11">
        <v>0.90511802816437792</v>
      </c>
      <c r="D519" s="11">
        <v>0.75877397148919545</v>
      </c>
      <c r="E519" s="11">
        <v>0.91142832037144828</v>
      </c>
      <c r="F519" s="11">
        <v>0.76416126015588015</v>
      </c>
      <c r="G519" s="11">
        <v>0.91359169489909808</v>
      </c>
      <c r="H519" s="11">
        <v>0.75985921070732321</v>
      </c>
      <c r="I519" s="11">
        <v>0.92125946398105252</v>
      </c>
      <c r="J519" s="11">
        <v>0.76367213825475166</v>
      </c>
      <c r="K519" s="11">
        <v>0.9253744412612166</v>
      </c>
      <c r="L519" s="11">
        <v>0.76891074497990008</v>
      </c>
      <c r="M519" s="11">
        <v>0.93432894072271389</v>
      </c>
      <c r="N519" s="11">
        <v>0.77745787229193908</v>
      </c>
      <c r="O519" s="11">
        <v>0.93946366265395487</v>
      </c>
      <c r="P519" s="11">
        <v>0.76376245906035767</v>
      </c>
      <c r="Q519" s="11">
        <v>0.94260608262931656</v>
      </c>
      <c r="R519" s="11">
        <v>0.76395977528183545</v>
      </c>
      <c r="S519" s="11">
        <v>0.95221326251630967</v>
      </c>
      <c r="T519" s="11">
        <v>0.77518178799066739</v>
      </c>
      <c r="U519" s="11">
        <v>0.95884563215361174</v>
      </c>
      <c r="V519" s="11">
        <v>0.77461485124163254</v>
      </c>
      <c r="W519" s="11">
        <v>0.96571895539085384</v>
      </c>
      <c r="X519" s="11">
        <v>0.78115824622007368</v>
      </c>
      <c r="Y519" s="11">
        <v>0.96743350728683686</v>
      </c>
      <c r="Z519" s="11">
        <v>0.78381923610831217</v>
      </c>
      <c r="AA519" s="11">
        <v>0.96734173180883709</v>
      </c>
      <c r="AB519" s="11">
        <v>0.78331482914777362</v>
      </c>
    </row>
    <row r="520" spans="1:28">
      <c r="A520" s="11">
        <v>0.90539852990470648</v>
      </c>
      <c r="B520" s="11">
        <v>0.76192547282941725</v>
      </c>
      <c r="C520" s="11">
        <v>0.90574752999391051</v>
      </c>
      <c r="D520" s="11">
        <v>0.75986060025817848</v>
      </c>
      <c r="E520" s="11">
        <v>0.9121822194432101</v>
      </c>
      <c r="F520" s="11">
        <v>0.76554386325707979</v>
      </c>
      <c r="G520" s="11">
        <v>0.91403415663380694</v>
      </c>
      <c r="H520" s="11">
        <v>0.76069710987317585</v>
      </c>
      <c r="I520" s="11">
        <v>0.92151158753441353</v>
      </c>
      <c r="J520" s="11">
        <v>0.76417793476614526</v>
      </c>
      <c r="K520" s="11">
        <v>0.92611307358611594</v>
      </c>
      <c r="L520" s="11">
        <v>0.77043091361579186</v>
      </c>
      <c r="M520" s="11">
        <v>0.93465035125579621</v>
      </c>
      <c r="N520" s="11">
        <v>0.77816932232994329</v>
      </c>
      <c r="O520" s="11">
        <v>0.93974590241049238</v>
      </c>
      <c r="P520" s="11">
        <v>0.76448641505606119</v>
      </c>
      <c r="Q520" s="11">
        <v>0.94435992687137904</v>
      </c>
      <c r="R520" s="11">
        <v>0.76884960474225894</v>
      </c>
      <c r="S520" s="11">
        <v>0.95238938297901776</v>
      </c>
      <c r="T520" s="11">
        <v>0.77573482923114723</v>
      </c>
      <c r="U520" s="11">
        <v>0.95930360343714849</v>
      </c>
      <c r="V520" s="11">
        <v>0.77621978247970846</v>
      </c>
      <c r="W520" s="11">
        <v>0.96606243881974485</v>
      </c>
      <c r="X520" s="11">
        <v>0.78254362842298419</v>
      </c>
      <c r="Y520" s="11">
        <v>0.96757097814037218</v>
      </c>
      <c r="Z520" s="11">
        <v>0.78437644600135847</v>
      </c>
      <c r="AA520" s="11">
        <v>0.96806489216683178</v>
      </c>
      <c r="AB520" s="11">
        <v>0.78620231582545475</v>
      </c>
    </row>
    <row r="521" spans="1:28">
      <c r="A521" s="11">
        <v>0.90582650960111022</v>
      </c>
      <c r="B521" s="11">
        <v>0.76265915568110909</v>
      </c>
      <c r="C521" s="11">
        <v>0.90683784362022501</v>
      </c>
      <c r="D521" s="11">
        <v>0.76175316852333808</v>
      </c>
      <c r="E521" s="11">
        <v>0.91299851894489814</v>
      </c>
      <c r="F521" s="11">
        <v>0.76704179907928394</v>
      </c>
      <c r="G521" s="11">
        <v>0.91476139427223802</v>
      </c>
      <c r="H521" s="11">
        <v>0.76207971297437549</v>
      </c>
      <c r="I521" s="11">
        <v>0.92257242943478412</v>
      </c>
      <c r="J521" s="11">
        <v>0.76630950577844692</v>
      </c>
      <c r="K521" s="11">
        <v>0.92705670986171951</v>
      </c>
      <c r="L521" s="11">
        <v>0.77237628481345966</v>
      </c>
      <c r="M521" s="11">
        <v>0.93511620521297212</v>
      </c>
      <c r="N521" s="11">
        <v>0.7792045377172736</v>
      </c>
      <c r="O521" s="11">
        <v>0.94051592609408929</v>
      </c>
      <c r="P521" s="11">
        <v>0.76648597873709257</v>
      </c>
      <c r="Q521" s="11">
        <v>0.94490500245707643</v>
      </c>
      <c r="R521" s="11">
        <v>0.77036977337815071</v>
      </c>
      <c r="S521" s="11">
        <v>0.95262359553151965</v>
      </c>
      <c r="T521" s="11">
        <v>0.77647268073540554</v>
      </c>
      <c r="U521" s="11">
        <v>0.96011271522680042</v>
      </c>
      <c r="V521" s="11">
        <v>0.77906558263172532</v>
      </c>
      <c r="W521" s="11">
        <v>0.96635785204866387</v>
      </c>
      <c r="X521" s="11">
        <v>0.78374420036211634</v>
      </c>
      <c r="Y521" s="11">
        <v>0.9682812442169717</v>
      </c>
      <c r="Z521" s="11">
        <v>0.7872639326790396</v>
      </c>
      <c r="AA521" s="11">
        <v>0.96831864783736166</v>
      </c>
      <c r="AB521" s="11">
        <v>0.78722085660251939</v>
      </c>
    </row>
    <row r="522" spans="1:28">
      <c r="A522" s="11">
        <v>0.90599560647416488</v>
      </c>
      <c r="B522" s="11">
        <v>0.76294957180990375</v>
      </c>
      <c r="C522" s="11">
        <v>0.90714230855738454</v>
      </c>
      <c r="D522" s="11">
        <v>0.76228397695013028</v>
      </c>
      <c r="E522" s="11">
        <v>0.91328759848761765</v>
      </c>
      <c r="F522" s="11">
        <v>0.76757260750607614</v>
      </c>
      <c r="G522" s="11">
        <v>0.9158169479319026</v>
      </c>
      <c r="H522" s="11">
        <v>0.76408900351139519</v>
      </c>
      <c r="I522" s="11">
        <v>0.92400932002491354</v>
      </c>
      <c r="J522" s="11">
        <v>0.76919977155783903</v>
      </c>
      <c r="K522" s="11">
        <v>0.92767584239625855</v>
      </c>
      <c r="L522" s="11">
        <v>0.7736546716004985</v>
      </c>
      <c r="M522" s="11">
        <v>0.93593121049328798</v>
      </c>
      <c r="N522" s="11">
        <v>0.78101790158367101</v>
      </c>
      <c r="O522" s="11">
        <v>0.94079918845844035</v>
      </c>
      <c r="P522" s="11">
        <v>0.76722383024135088</v>
      </c>
      <c r="Q522" s="11">
        <v>0.94561859018412064</v>
      </c>
      <c r="R522" s="11">
        <v>0.77236933705918209</v>
      </c>
      <c r="S522" s="11">
        <v>0.95394127166350862</v>
      </c>
      <c r="T522" s="11">
        <v>0.78062604824242621</v>
      </c>
      <c r="U522" s="11">
        <v>0.9603184958226535</v>
      </c>
      <c r="V522" s="11">
        <v>0.77978953862742884</v>
      </c>
      <c r="W522" s="11">
        <v>0.96706317298279898</v>
      </c>
      <c r="X522" s="11">
        <v>0.78663168703979747</v>
      </c>
      <c r="Y522" s="11">
        <v>0.96836496044188103</v>
      </c>
      <c r="Z522" s="11">
        <v>0.78760437263863148</v>
      </c>
      <c r="AA522" s="11">
        <v>0.96854642169862226</v>
      </c>
      <c r="AB522" s="11">
        <v>0.78813518106542324</v>
      </c>
    </row>
    <row r="523" spans="1:28">
      <c r="A523" s="11">
        <v>0.9063173394627202</v>
      </c>
      <c r="B523" s="11">
        <v>0.76350261305038358</v>
      </c>
      <c r="C523" s="11">
        <v>0.90860291737754173</v>
      </c>
      <c r="D523" s="11">
        <v>0.76483102366821965</v>
      </c>
      <c r="E523" s="11">
        <v>0.91374350366952761</v>
      </c>
      <c r="F523" s="11">
        <v>0.76841050667192878</v>
      </c>
      <c r="G523" s="11">
        <v>0.91636061102082678</v>
      </c>
      <c r="H523" s="11">
        <v>0.76512421889872551</v>
      </c>
      <c r="I523" s="11">
        <v>0.92441848663905446</v>
      </c>
      <c r="J523" s="11">
        <v>0.77002377521513687</v>
      </c>
      <c r="K523" s="11">
        <v>0.92786848429968416</v>
      </c>
      <c r="L523" s="11">
        <v>0.77405347269602043</v>
      </c>
      <c r="M523" s="11">
        <v>0.93681413288029691</v>
      </c>
      <c r="N523" s="11">
        <v>0.78299106379844829</v>
      </c>
      <c r="O523" s="11">
        <v>0.94169090247184883</v>
      </c>
      <c r="P523" s="11">
        <v>0.76954993837341934</v>
      </c>
      <c r="Q523" s="11">
        <v>0.94603845842457146</v>
      </c>
      <c r="R523" s="11">
        <v>0.77354767618462661</v>
      </c>
      <c r="S523" s="11">
        <v>0.954050079069789</v>
      </c>
      <c r="T523" s="11">
        <v>0.78096926730372906</v>
      </c>
      <c r="U523" s="11">
        <v>0.96062322623693797</v>
      </c>
      <c r="V523" s="11">
        <v>0.78086366143871255</v>
      </c>
      <c r="W523" s="11">
        <v>0.96722835966997556</v>
      </c>
      <c r="X523" s="11">
        <v>0.78730839830641475</v>
      </c>
      <c r="Y523" s="11">
        <v>0.9685288679980194</v>
      </c>
      <c r="Z523" s="11">
        <v>0.78827135704926043</v>
      </c>
      <c r="AA523" s="11">
        <v>0.9687620707155572</v>
      </c>
      <c r="AB523" s="11">
        <v>0.7890092085535183</v>
      </c>
    </row>
    <row r="524" spans="1:28">
      <c r="A524" s="11">
        <v>0.90698325192740437</v>
      </c>
      <c r="B524" s="11">
        <v>0.76465038205700753</v>
      </c>
      <c r="C524" s="11">
        <v>0.90964248684766302</v>
      </c>
      <c r="D524" s="11">
        <v>0.76664438753461706</v>
      </c>
      <c r="E524" s="11">
        <v>0.91472790228856793</v>
      </c>
      <c r="F524" s="11">
        <v>0.77022387053832619</v>
      </c>
      <c r="G524" s="11">
        <v>0.9173796851225765</v>
      </c>
      <c r="H524" s="11">
        <v>0.76706959009639331</v>
      </c>
      <c r="I524" s="11">
        <v>0.92555090598889622</v>
      </c>
      <c r="J524" s="11">
        <v>0.77230541771983008</v>
      </c>
      <c r="K524" s="11">
        <v>0.9285473667294033</v>
      </c>
      <c r="L524" s="11">
        <v>0.77546525636518504</v>
      </c>
      <c r="M524" s="11">
        <v>0.93800029080000547</v>
      </c>
      <c r="N524" s="11">
        <v>0.78567289694951892</v>
      </c>
      <c r="O524" s="11">
        <v>0.94183406756574473</v>
      </c>
      <c r="P524" s="11">
        <v>0.76992372755354266</v>
      </c>
      <c r="Q524" s="11">
        <v>0.94705141408987437</v>
      </c>
      <c r="R524" s="11">
        <v>0.77639347633664346</v>
      </c>
      <c r="S524" s="11">
        <v>0.9546531302876482</v>
      </c>
      <c r="T524" s="11">
        <v>0.78288545793343178</v>
      </c>
      <c r="U524" s="11">
        <v>0.96147436980787049</v>
      </c>
      <c r="V524" s="11">
        <v>0.78387759724424211</v>
      </c>
      <c r="W524" s="11">
        <v>0.96760592924066502</v>
      </c>
      <c r="X524" s="11">
        <v>0.7888577475102716</v>
      </c>
      <c r="Y524" s="11">
        <v>0.96882760273743285</v>
      </c>
      <c r="Z524" s="11">
        <v>0.78948860359865825</v>
      </c>
      <c r="AA524" s="11">
        <v>0.96889977430468432</v>
      </c>
      <c r="AB524" s="11">
        <v>0.7895678079974201</v>
      </c>
    </row>
    <row r="525" spans="1:28">
      <c r="A525" s="11">
        <v>0.90778085045252044</v>
      </c>
      <c r="B525" s="11">
        <v>0.76602742695478521</v>
      </c>
      <c r="C525" s="11">
        <v>0.91039542040847643</v>
      </c>
      <c r="D525" s="11">
        <v>0.76797140860159763</v>
      </c>
      <c r="E525" s="11">
        <v>0.91528950615790394</v>
      </c>
      <c r="F525" s="11">
        <v>0.77125908592565651</v>
      </c>
      <c r="G525" s="11">
        <v>0.91800336788692682</v>
      </c>
      <c r="H525" s="11">
        <v>0.76826738293381447</v>
      </c>
      <c r="I525" s="11">
        <v>0.92692476569068538</v>
      </c>
      <c r="J525" s="11">
        <v>0.7750775716765067</v>
      </c>
      <c r="K525" s="11">
        <v>0.92964346825477695</v>
      </c>
      <c r="L525" s="11">
        <v>0.77774689886987824</v>
      </c>
      <c r="M525" s="11">
        <v>0.93837526975526819</v>
      </c>
      <c r="N525" s="11">
        <v>0.78652191252221537</v>
      </c>
      <c r="O525" s="11">
        <v>0.94201404654092813</v>
      </c>
      <c r="P525" s="11">
        <v>0.77039617484440481</v>
      </c>
      <c r="Q525" s="11">
        <v>0.94741762203950519</v>
      </c>
      <c r="R525" s="11">
        <v>0.77742313352055192</v>
      </c>
      <c r="S525" s="11">
        <v>0.95488088816350636</v>
      </c>
      <c r="T525" s="11">
        <v>0.7836094139291353</v>
      </c>
      <c r="U525" s="11">
        <v>0.96155755770832174</v>
      </c>
      <c r="V525" s="11">
        <v>0.78417218202560324</v>
      </c>
      <c r="W525" s="11">
        <v>0.96834009229478335</v>
      </c>
      <c r="X525" s="11">
        <v>0.79187168331580116</v>
      </c>
      <c r="Y525" s="11">
        <v>0.9691184064660654</v>
      </c>
      <c r="Z525" s="11">
        <v>0.79068917553779039</v>
      </c>
      <c r="AA525" s="11">
        <v>0.96919510087004501</v>
      </c>
      <c r="AB525" s="11">
        <v>0.79076837993655225</v>
      </c>
    </row>
    <row r="526" spans="1:28">
      <c r="A526" s="11">
        <v>0.90859042043767579</v>
      </c>
      <c r="B526" s="11">
        <v>0.76742531511539502</v>
      </c>
      <c r="C526" s="11">
        <v>0.91073142901029669</v>
      </c>
      <c r="D526" s="11">
        <v>0.76856474681688625</v>
      </c>
      <c r="E526" s="11">
        <v>0.91590077567554862</v>
      </c>
      <c r="F526" s="11">
        <v>0.7723874012203038</v>
      </c>
      <c r="G526" s="11">
        <v>0.91866823724892288</v>
      </c>
      <c r="H526" s="11">
        <v>0.76954576972085331</v>
      </c>
      <c r="I526" s="11">
        <v>0.92818217849706619</v>
      </c>
      <c r="J526" s="11">
        <v>0.77762461839459607</v>
      </c>
      <c r="K526" s="11">
        <v>0.9299638513134153</v>
      </c>
      <c r="L526" s="11">
        <v>0.7784138832805072</v>
      </c>
      <c r="M526" s="11">
        <v>0.93868807107764296</v>
      </c>
      <c r="N526" s="11">
        <v>0.78723197300936409</v>
      </c>
      <c r="O526" s="11">
        <v>0.94236377841315944</v>
      </c>
      <c r="P526" s="11">
        <v>0.77131466795987513</v>
      </c>
      <c r="Q526" s="11">
        <v>0.94792598268937833</v>
      </c>
      <c r="R526" s="11">
        <v>0.77885992910511515</v>
      </c>
      <c r="S526" s="11">
        <v>0.95550975808794059</v>
      </c>
      <c r="T526" s="11">
        <v>0.78560897761016668</v>
      </c>
      <c r="U526" s="11">
        <v>0.96195510830626763</v>
      </c>
      <c r="V526" s="11">
        <v>0.78558396569476785</v>
      </c>
      <c r="W526" s="11">
        <v>0.9687412599636408</v>
      </c>
      <c r="X526" s="11">
        <v>0.79353497568980713</v>
      </c>
      <c r="Y526" s="11">
        <v>0.96920124146755471</v>
      </c>
      <c r="Z526" s="11">
        <v>0.79103239459909325</v>
      </c>
      <c r="AA526" s="11">
        <v>0.96963938980854958</v>
      </c>
      <c r="AB526" s="11">
        <v>0.79257479604867231</v>
      </c>
    </row>
    <row r="527" spans="1:28">
      <c r="A527" s="11">
        <v>0.90907975386678086</v>
      </c>
      <c r="B527" s="11">
        <v>0.76827433068809148</v>
      </c>
      <c r="C527" s="11">
        <v>0.91186837240176177</v>
      </c>
      <c r="D527" s="11">
        <v>0.77057403735390595</v>
      </c>
      <c r="E527" s="11">
        <v>0.91727740556841086</v>
      </c>
      <c r="F527" s="11">
        <v>0.77493444793839317</v>
      </c>
      <c r="G527" s="11">
        <v>0.92017095968302731</v>
      </c>
      <c r="H527" s="11">
        <v>0.77243603550024542</v>
      </c>
      <c r="I527" s="11">
        <v>0.92861057487375165</v>
      </c>
      <c r="J527" s="11">
        <v>0.77849308767926917</v>
      </c>
      <c r="K527" s="11">
        <v>0.93038416092088938</v>
      </c>
      <c r="L527" s="11">
        <v>0.77929346897202412</v>
      </c>
      <c r="M527" s="11">
        <v>0.93893391187229225</v>
      </c>
      <c r="N527" s="11">
        <v>0.78779057245326589</v>
      </c>
      <c r="O527" s="11">
        <v>0.94294052921999705</v>
      </c>
      <c r="P527" s="11">
        <v>0.77283483659576691</v>
      </c>
      <c r="Q527" s="11">
        <v>0.94898600878522499</v>
      </c>
      <c r="R527" s="11">
        <v>0.7818738649106447</v>
      </c>
      <c r="S527" s="11">
        <v>0.95571722983720409</v>
      </c>
      <c r="T527" s="11">
        <v>0.78627596202079564</v>
      </c>
      <c r="U527" s="11">
        <v>0.96238243141595392</v>
      </c>
      <c r="V527" s="11">
        <v>0.78710413433065962</v>
      </c>
      <c r="W527" s="11">
        <v>0.9690331771780164</v>
      </c>
      <c r="X527" s="11">
        <v>0.79475222223920494</v>
      </c>
      <c r="Y527" s="11">
        <v>0.96955637450585441</v>
      </c>
      <c r="Z527" s="11">
        <v>0.79250670805675427</v>
      </c>
      <c r="AA527" s="11">
        <v>0.97003344724913354</v>
      </c>
      <c r="AB527" s="11">
        <v>0.79417972728674824</v>
      </c>
    </row>
    <row r="528" spans="1:28">
      <c r="A528" s="11">
        <v>0.91006291002250561</v>
      </c>
      <c r="B528" s="11">
        <v>0.76999042599460554</v>
      </c>
      <c r="C528" s="11">
        <v>0.91254176106908313</v>
      </c>
      <c r="D528" s="11">
        <v>0.77177183019132711</v>
      </c>
      <c r="E528" s="11">
        <v>0.91831274331392154</v>
      </c>
      <c r="F528" s="11">
        <v>0.77685063856809589</v>
      </c>
      <c r="G528" s="11">
        <v>0.92072050657161519</v>
      </c>
      <c r="H528" s="11">
        <v>0.77349765235382983</v>
      </c>
      <c r="I528" s="11">
        <v>0.92884133202428543</v>
      </c>
      <c r="J528" s="11">
        <v>0.77896275586842034</v>
      </c>
      <c r="K528" s="11">
        <v>0.93401345196777963</v>
      </c>
      <c r="L528" s="11">
        <v>0.78691654496517083</v>
      </c>
      <c r="M528" s="11">
        <v>0.93998423557861488</v>
      </c>
      <c r="N528" s="11">
        <v>0.79018198947554175</v>
      </c>
      <c r="O528" s="11">
        <v>0.94311130472485849</v>
      </c>
      <c r="P528" s="11">
        <v>0.7732892197255079</v>
      </c>
      <c r="Q528" s="11">
        <v>0.94932679870236225</v>
      </c>
      <c r="R528" s="11">
        <v>0.78284377140776762</v>
      </c>
      <c r="S528" s="11">
        <v>0.95596619593632026</v>
      </c>
      <c r="T528" s="11">
        <v>0.78707634331355036</v>
      </c>
      <c r="U528" s="11">
        <v>0.96284915932059079</v>
      </c>
      <c r="V528" s="11">
        <v>0.7887674267046656</v>
      </c>
      <c r="W528" s="11">
        <v>0.96911533351978674</v>
      </c>
      <c r="X528" s="11">
        <v>0.7950954413005078</v>
      </c>
      <c r="Y528" s="11">
        <v>0.97016970600624308</v>
      </c>
      <c r="Z528" s="11">
        <v>0.79505375477484364</v>
      </c>
      <c r="AA528" s="11">
        <v>0.97064315370665244</v>
      </c>
      <c r="AB528" s="11">
        <v>0.7966878665808842</v>
      </c>
    </row>
    <row r="529" spans="1:28">
      <c r="A529" s="11">
        <v>0.91063305080687562</v>
      </c>
      <c r="B529" s="11">
        <v>0.77098812350883805</v>
      </c>
      <c r="C529" s="11">
        <v>0.91312737606082695</v>
      </c>
      <c r="D529" s="11">
        <v>0.77281538288379037</v>
      </c>
      <c r="E529" s="11">
        <v>0.91896731108906604</v>
      </c>
      <c r="F529" s="11">
        <v>0.77806232691407184</v>
      </c>
      <c r="G529" s="11">
        <v>0.92134771961576367</v>
      </c>
      <c r="H529" s="11">
        <v>0.77470934069980579</v>
      </c>
      <c r="I529" s="11">
        <v>0.9302857008554043</v>
      </c>
      <c r="J529" s="11">
        <v>0.78190304547860967</v>
      </c>
      <c r="K529" s="11">
        <v>0.93450278300589285</v>
      </c>
      <c r="L529" s="11">
        <v>0.78794620214907929</v>
      </c>
      <c r="M529" s="11">
        <v>0.94081741585931344</v>
      </c>
      <c r="N529" s="11">
        <v>0.79208289504583429</v>
      </c>
      <c r="O529" s="11">
        <v>0.94357556867220649</v>
      </c>
      <c r="P529" s="11">
        <v>0.77453286774115981</v>
      </c>
      <c r="Q529" s="11">
        <v>0.94956026803785953</v>
      </c>
      <c r="R529" s="11">
        <v>0.78351075581839658</v>
      </c>
      <c r="S529" s="11">
        <v>0.95640511394809546</v>
      </c>
      <c r="T529" s="11">
        <v>0.78848812698271498</v>
      </c>
      <c r="U529" s="11">
        <v>0.9632073051235861</v>
      </c>
      <c r="V529" s="11">
        <v>0.79004581349170444</v>
      </c>
      <c r="W529" s="11">
        <v>0.96987571668298067</v>
      </c>
      <c r="X529" s="11">
        <v>0.79828307096297202</v>
      </c>
      <c r="Y529" s="11">
        <v>0.97052219537428253</v>
      </c>
      <c r="Z529" s="11">
        <v>0.7965238995799383</v>
      </c>
      <c r="AA529" s="11">
        <v>0.97083282091431811</v>
      </c>
      <c r="AB529" s="11">
        <v>0.79747018371251777</v>
      </c>
    </row>
    <row r="530" spans="1:28">
      <c r="A530" s="11">
        <v>0.91180026816070414</v>
      </c>
      <c r="B530" s="11">
        <v>0.7730307632663892</v>
      </c>
      <c r="C530" s="11">
        <v>0.91519417182794149</v>
      </c>
      <c r="D530" s="11">
        <v>0.77651158815935917</v>
      </c>
      <c r="E530" s="11">
        <v>0.91958622147568125</v>
      </c>
      <c r="F530" s="11">
        <v>0.77921009592069579</v>
      </c>
      <c r="G530" s="11">
        <v>0.92325877774652754</v>
      </c>
      <c r="H530" s="11">
        <v>0.77840554597537459</v>
      </c>
      <c r="I530" s="11">
        <v>0.93106557455859718</v>
      </c>
      <c r="J530" s="11">
        <v>0.78350797671668559</v>
      </c>
      <c r="K530" s="11">
        <v>0.93540212194541461</v>
      </c>
      <c r="L530" s="11">
        <v>0.78983877041423889</v>
      </c>
      <c r="M530" s="11">
        <v>0.94127561718474928</v>
      </c>
      <c r="N530" s="11">
        <v>0.79313617459428587</v>
      </c>
      <c r="O530" s="11">
        <v>0.94405210391331695</v>
      </c>
      <c r="P530" s="11">
        <v>0.77581125452819866</v>
      </c>
      <c r="Q530" s="11">
        <v>0.95009592953744815</v>
      </c>
      <c r="R530" s="11">
        <v>0.78504759906455412</v>
      </c>
      <c r="S530" s="11">
        <v>0.95680253761001799</v>
      </c>
      <c r="T530" s="11">
        <v>0.78976651376975382</v>
      </c>
      <c r="U530" s="11">
        <v>0.96340608042255904</v>
      </c>
      <c r="V530" s="11">
        <v>0.79075726352970865</v>
      </c>
      <c r="W530" s="11">
        <v>0.97033369458816876</v>
      </c>
      <c r="X530" s="11">
        <v>0.80020759889780768</v>
      </c>
      <c r="Y530" s="11">
        <v>0.97082533623079648</v>
      </c>
      <c r="Z530" s="11">
        <v>0.79780228636697714</v>
      </c>
      <c r="AA530" s="11">
        <v>0.9713966261754613</v>
      </c>
      <c r="AB530" s="11">
        <v>0.79979629184458623</v>
      </c>
    </row>
    <row r="531" spans="1:28">
      <c r="A531" s="11">
        <v>0.91240333046018218</v>
      </c>
      <c r="B531" s="11">
        <v>0.77408682191655176</v>
      </c>
      <c r="C531" s="11">
        <v>0.91633522961044933</v>
      </c>
      <c r="D531" s="11">
        <v>0.77855422791691031</v>
      </c>
      <c r="E531" s="11">
        <v>0.92013636404156152</v>
      </c>
      <c r="F531" s="11">
        <v>0.78023975310460425</v>
      </c>
      <c r="G531" s="11">
        <v>0.92398130834522774</v>
      </c>
      <c r="H531" s="11">
        <v>0.77980343413598441</v>
      </c>
      <c r="I531" s="11">
        <v>0.93222577023211428</v>
      </c>
      <c r="J531" s="11">
        <v>0.78589939373896145</v>
      </c>
      <c r="K531" s="11">
        <v>0.93679388243486927</v>
      </c>
      <c r="L531" s="11">
        <v>0.79277906002442822</v>
      </c>
      <c r="M531" s="11">
        <v>0.94151667508456105</v>
      </c>
      <c r="N531" s="11">
        <v>0.79369199493647669</v>
      </c>
      <c r="O531" s="11">
        <v>0.94472497985462744</v>
      </c>
      <c r="P531" s="11">
        <v>0.7776218392928852</v>
      </c>
      <c r="Q531" s="11">
        <v>0.95076338824255946</v>
      </c>
      <c r="R531" s="11">
        <v>0.78696378969425684</v>
      </c>
      <c r="S531" s="11">
        <v>0.95731891174151817</v>
      </c>
      <c r="T531" s="11">
        <v>0.7914284165929043</v>
      </c>
      <c r="U531" s="11">
        <v>0.96395599622764716</v>
      </c>
      <c r="V531" s="11">
        <v>0.79275682721074003</v>
      </c>
      <c r="W531" s="11">
        <v>0.97046129911900358</v>
      </c>
      <c r="X531" s="11">
        <v>0.80074396552802185</v>
      </c>
      <c r="Y531" s="11">
        <v>0.97108089102262507</v>
      </c>
      <c r="Z531" s="11">
        <v>0.79888196738168271</v>
      </c>
      <c r="AA531" s="11">
        <v>0.97152653522180765</v>
      </c>
      <c r="AB531" s="11">
        <v>0.8003326584748004</v>
      </c>
    </row>
    <row r="532" spans="1:28">
      <c r="A532" s="11">
        <v>0.91321738974285227</v>
      </c>
      <c r="B532" s="11">
        <v>0.77551389064512666</v>
      </c>
      <c r="C532" s="11">
        <v>0.91674255432367624</v>
      </c>
      <c r="D532" s="11">
        <v>0.77928930031945765</v>
      </c>
      <c r="E532" s="11">
        <v>0.92037450445781055</v>
      </c>
      <c r="F532" s="11">
        <v>0.78068579892921242</v>
      </c>
      <c r="G532" s="11">
        <v>0.9251580682779641</v>
      </c>
      <c r="H532" s="11">
        <v>0.78208507664067761</v>
      </c>
      <c r="I532" s="11">
        <v>0.9326370734865379</v>
      </c>
      <c r="J532" s="11">
        <v>0.7867484093116579</v>
      </c>
      <c r="K532" s="11">
        <v>0.93744907094063767</v>
      </c>
      <c r="L532" s="11">
        <v>0.79416444222733873</v>
      </c>
      <c r="M532" s="11">
        <v>0.94211549351822044</v>
      </c>
      <c r="N532" s="11">
        <v>0.7950773771393872</v>
      </c>
      <c r="O532" s="11">
        <v>0.94490495882981085</v>
      </c>
      <c r="P532" s="11">
        <v>0.77810818209230215</v>
      </c>
      <c r="Q532" s="11">
        <v>0.95118702211745376</v>
      </c>
      <c r="R532" s="11">
        <v>0.78818103624365465</v>
      </c>
      <c r="S532" s="11">
        <v>0.95753929284406913</v>
      </c>
      <c r="T532" s="11">
        <v>0.79213847708005303</v>
      </c>
      <c r="U532" s="11">
        <v>0.96438069235100343</v>
      </c>
      <c r="V532" s="11">
        <v>0.79430617641459689</v>
      </c>
      <c r="W532" s="11">
        <v>0.97072787022793938</v>
      </c>
      <c r="X532" s="11">
        <v>0.80187089127181366</v>
      </c>
      <c r="Y532" s="11">
        <v>0.97138667554939928</v>
      </c>
      <c r="Z532" s="11">
        <v>0.80017424967727635</v>
      </c>
      <c r="AA532" s="11">
        <v>0.97169541698205786</v>
      </c>
      <c r="AB532" s="11">
        <v>0.80103021300424981</v>
      </c>
    </row>
    <row r="533" spans="1:28">
      <c r="A533" s="11">
        <v>0.91361993008667264</v>
      </c>
      <c r="B533" s="11">
        <v>0.77622395113227538</v>
      </c>
      <c r="C533" s="11">
        <v>0.91802898725635929</v>
      </c>
      <c r="D533" s="11">
        <v>0.78161540845152611</v>
      </c>
      <c r="E533" s="11">
        <v>0.92064448182810366</v>
      </c>
      <c r="F533" s="11">
        <v>0.78119159544060601</v>
      </c>
      <c r="G533" s="11">
        <v>0.92560170677260567</v>
      </c>
      <c r="H533" s="11">
        <v>0.78295354592535071</v>
      </c>
      <c r="I533" s="11">
        <v>0.93325135756781996</v>
      </c>
      <c r="J533" s="11">
        <v>0.78802679609869675</v>
      </c>
      <c r="K533" s="11">
        <v>0.93785289781840686</v>
      </c>
      <c r="L533" s="11">
        <v>0.79502318465602351</v>
      </c>
      <c r="M533" s="11">
        <v>0.94233072378590954</v>
      </c>
      <c r="N533" s="11">
        <v>0.79557761544735894</v>
      </c>
      <c r="O533" s="11">
        <v>0.9456105582211547</v>
      </c>
      <c r="P533" s="11">
        <v>0.78002437272200487</v>
      </c>
      <c r="Q533" s="11">
        <v>0.95163136698178741</v>
      </c>
      <c r="R533" s="11">
        <v>0.7894594230306935</v>
      </c>
      <c r="S533" s="11">
        <v>0.95767945153690492</v>
      </c>
      <c r="T533" s="11">
        <v>0.79259286020979403</v>
      </c>
      <c r="U533" s="11">
        <v>0.96453130623392569</v>
      </c>
      <c r="V533" s="11">
        <v>0.79485921765507672</v>
      </c>
      <c r="W533" s="11">
        <v>0.97107397566773801</v>
      </c>
      <c r="X533" s="11">
        <v>0.80334103607690832</v>
      </c>
      <c r="Y533" s="11">
        <v>0.97151357172189345</v>
      </c>
      <c r="Z533" s="11">
        <v>0.80071061630749052</v>
      </c>
      <c r="AA533" s="11">
        <v>0.971975154461857</v>
      </c>
      <c r="AB533" s="11">
        <v>0.80218909841771757</v>
      </c>
    </row>
    <row r="534" spans="1:28">
      <c r="A534" s="11">
        <v>0.91470484365273119</v>
      </c>
      <c r="B534" s="11">
        <v>0.77814847906711104</v>
      </c>
      <c r="C534" s="11">
        <v>0.91871609056048964</v>
      </c>
      <c r="D534" s="11">
        <v>0.78285905646717802</v>
      </c>
      <c r="E534" s="11">
        <v>0.92121245308824851</v>
      </c>
      <c r="F534" s="11">
        <v>0.78226016004846777</v>
      </c>
      <c r="G534" s="11">
        <v>0.92587118479720232</v>
      </c>
      <c r="H534" s="11">
        <v>0.78348157525043194</v>
      </c>
      <c r="I534" s="11">
        <v>0.93350027616075681</v>
      </c>
      <c r="J534" s="11">
        <v>0.78854509856778965</v>
      </c>
      <c r="K534" s="11">
        <v>0.93808983705791427</v>
      </c>
      <c r="L534" s="11">
        <v>0.7955289811674171</v>
      </c>
      <c r="M534" s="11">
        <v>0.94284440669146075</v>
      </c>
      <c r="N534" s="11">
        <v>0.79677540828478011</v>
      </c>
      <c r="O534" s="11">
        <v>0.94591938578084434</v>
      </c>
      <c r="P534" s="11">
        <v>0.780863661438713</v>
      </c>
      <c r="Q534" s="11">
        <v>0.95201922732946842</v>
      </c>
      <c r="R534" s="11">
        <v>0.79057662191849698</v>
      </c>
      <c r="S534" s="11">
        <v>0.95796253521256669</v>
      </c>
      <c r="T534" s="11">
        <v>0.79351135332526435</v>
      </c>
      <c r="U534" s="11">
        <v>0.96550241551393001</v>
      </c>
      <c r="V534" s="11">
        <v>0.79845259616734021</v>
      </c>
      <c r="W534" s="11">
        <v>0.97123654034400708</v>
      </c>
      <c r="X534" s="11">
        <v>0.8040316428520804</v>
      </c>
      <c r="Y534" s="11">
        <v>0.97168188539513234</v>
      </c>
      <c r="Z534" s="11">
        <v>0.80143457230319404</v>
      </c>
      <c r="AA534" s="11">
        <v>0.97230598949988567</v>
      </c>
      <c r="AB534" s="11">
        <v>0.80357170151891721</v>
      </c>
    </row>
    <row r="535" spans="1:28">
      <c r="A535" s="11">
        <v>0.91579574294880939</v>
      </c>
      <c r="B535" s="11">
        <v>0.78009385026477884</v>
      </c>
      <c r="C535" s="11">
        <v>0.91894786792256156</v>
      </c>
      <c r="D535" s="11">
        <v>0.78327870082553208</v>
      </c>
      <c r="E535" s="11">
        <v>0.92182244912773137</v>
      </c>
      <c r="F535" s="11">
        <v>0.78340792905509171</v>
      </c>
      <c r="G535" s="11">
        <v>0.92716915100301056</v>
      </c>
      <c r="H535" s="11">
        <v>0.7860286219685213</v>
      </c>
      <c r="I535" s="11">
        <v>0.93383466036500251</v>
      </c>
      <c r="J535" s="11">
        <v>0.78924404264809456</v>
      </c>
      <c r="K535" s="11">
        <v>0.93857401724299472</v>
      </c>
      <c r="L535" s="11">
        <v>0.79656419655474742</v>
      </c>
      <c r="M535" s="11">
        <v>0.94349583696833295</v>
      </c>
      <c r="N535" s="11">
        <v>0.79829557692067188</v>
      </c>
      <c r="O535" s="11">
        <v>0.94629775067185484</v>
      </c>
      <c r="P535" s="11">
        <v>0.78189331862262146</v>
      </c>
      <c r="Q535" s="11">
        <v>0.95259536939932465</v>
      </c>
      <c r="R535" s="11">
        <v>0.79223991429250296</v>
      </c>
      <c r="S535" s="11">
        <v>0.95817277325182038</v>
      </c>
      <c r="T535" s="11">
        <v>0.79419640189701446</v>
      </c>
      <c r="U535" s="11">
        <v>0.96589733912554587</v>
      </c>
      <c r="V535" s="11">
        <v>0.7999185723198684</v>
      </c>
      <c r="W535" s="11">
        <v>0.97139560900573274</v>
      </c>
      <c r="X535" s="11">
        <v>0.80470835411869768</v>
      </c>
      <c r="Y535" s="11">
        <v>0.97186341741967264</v>
      </c>
      <c r="Z535" s="11">
        <v>0.80221688943482761</v>
      </c>
      <c r="AA535" s="11">
        <v>0.97278405479044028</v>
      </c>
      <c r="AB535" s="11">
        <v>0.80557126519994859</v>
      </c>
    </row>
    <row r="536" spans="1:28">
      <c r="A536" s="11">
        <v>0.9160606115021781</v>
      </c>
      <c r="B536" s="11">
        <v>0.780566297555641</v>
      </c>
      <c r="C536" s="11">
        <v>0.91924410407763568</v>
      </c>
      <c r="D536" s="11">
        <v>0.78381506745574625</v>
      </c>
      <c r="E536" s="11">
        <v>0.92288962382728601</v>
      </c>
      <c r="F536" s="11">
        <v>0.78541721959211142</v>
      </c>
      <c r="G536" s="11">
        <v>0.92740803326935606</v>
      </c>
      <c r="H536" s="11">
        <v>0.78649829015767247</v>
      </c>
      <c r="I536" s="11">
        <v>0.93425237354027435</v>
      </c>
      <c r="J536" s="11">
        <v>0.79012362833961147</v>
      </c>
      <c r="K536" s="11">
        <v>0.93935591673336927</v>
      </c>
      <c r="L536" s="11">
        <v>0.79824138443730819</v>
      </c>
      <c r="M536" s="11">
        <v>0.94368523960389927</v>
      </c>
      <c r="N536" s="11">
        <v>0.79873884364356906</v>
      </c>
      <c r="O536" s="11">
        <v>0.94673031377698302</v>
      </c>
      <c r="P536" s="11">
        <v>0.78307165774806597</v>
      </c>
      <c r="Q536" s="11">
        <v>0.95285049113287212</v>
      </c>
      <c r="R536" s="11">
        <v>0.79298054489847214</v>
      </c>
      <c r="S536" s="11">
        <v>0.95853515724053395</v>
      </c>
      <c r="T536" s="11">
        <v>0.79538168877673632</v>
      </c>
      <c r="U536" s="11">
        <v>0.96607947684442852</v>
      </c>
      <c r="V536" s="11">
        <v>0.80059528358648568</v>
      </c>
      <c r="W536" s="11">
        <v>0.97155642567473011</v>
      </c>
      <c r="X536" s="11">
        <v>0.80539340269044779</v>
      </c>
      <c r="Y536" s="11">
        <v>0.97222031290481259</v>
      </c>
      <c r="Z536" s="11">
        <v>0.80376623863868446</v>
      </c>
      <c r="AA536" s="11">
        <v>0.97324220069388845</v>
      </c>
      <c r="AB536" s="11">
        <v>0.80749579313478426</v>
      </c>
    </row>
    <row r="537" spans="1:28">
      <c r="A537" s="11">
        <v>0.91635840157065485</v>
      </c>
      <c r="B537" s="11">
        <v>0.78110266418585517</v>
      </c>
      <c r="C537" s="11">
        <v>0.91987772029821091</v>
      </c>
      <c r="D537" s="11">
        <v>0.78496283646237019</v>
      </c>
      <c r="E537" s="11">
        <v>0.92333916161838725</v>
      </c>
      <c r="F537" s="11">
        <v>0.78626623516480787</v>
      </c>
      <c r="G537" s="11">
        <v>0.9277104605720693</v>
      </c>
      <c r="H537" s="11">
        <v>0.78709301792381658</v>
      </c>
      <c r="I537" s="11">
        <v>0.93503011060318453</v>
      </c>
      <c r="J537" s="11">
        <v>0.79176329834907433</v>
      </c>
      <c r="K537" s="11">
        <v>0.93980610128843345</v>
      </c>
      <c r="L537" s="11">
        <v>0.79921129093443111</v>
      </c>
      <c r="M537" s="11">
        <v>0.94410996066547237</v>
      </c>
      <c r="N537" s="11">
        <v>0.79973654115780157</v>
      </c>
      <c r="O537" s="11">
        <v>0.94739194103234459</v>
      </c>
      <c r="P537" s="11">
        <v>0.78487807386018604</v>
      </c>
      <c r="Q537" s="11">
        <v>0.95340686362189997</v>
      </c>
      <c r="R537" s="11">
        <v>0.79460492984852471</v>
      </c>
      <c r="S537" s="11">
        <v>0.9593973176208066</v>
      </c>
      <c r="T537" s="11">
        <v>0.79822748892875317</v>
      </c>
      <c r="U537" s="11">
        <v>0.96620644785038035</v>
      </c>
      <c r="V537" s="11">
        <v>0.80106773087734784</v>
      </c>
      <c r="W537" s="11">
        <v>0.97175307649279752</v>
      </c>
      <c r="X537" s="11">
        <v>0.80623269140715592</v>
      </c>
      <c r="Y537" s="11">
        <v>0.97240448859961315</v>
      </c>
      <c r="Z537" s="11">
        <v>0.80456661993143919</v>
      </c>
      <c r="AA537" s="11">
        <v>0.97334699399127456</v>
      </c>
      <c r="AB537" s="11">
        <v>0.80793767030682595</v>
      </c>
    </row>
    <row r="538" spans="1:28">
      <c r="A538" s="11">
        <v>0.91706621414547651</v>
      </c>
      <c r="B538" s="11">
        <v>0.78238105097289401</v>
      </c>
      <c r="C538" s="11">
        <v>0.92028093062039518</v>
      </c>
      <c r="D538" s="11">
        <v>0.78569651931406204</v>
      </c>
      <c r="E538" s="11">
        <v>0.92410706894992833</v>
      </c>
      <c r="F538" s="11">
        <v>0.78771970535963676</v>
      </c>
      <c r="G538" s="11">
        <v>0.92854360660444668</v>
      </c>
      <c r="H538" s="11">
        <v>0.78873268793327944</v>
      </c>
      <c r="I538" s="11">
        <v>0.9355973885982467</v>
      </c>
      <c r="J538" s="11">
        <v>0.79296109118649549</v>
      </c>
      <c r="K538" s="11">
        <v>0.94063641879731608</v>
      </c>
      <c r="L538" s="11">
        <v>0.80102465480082852</v>
      </c>
      <c r="M538" s="11">
        <v>0.94432519093316147</v>
      </c>
      <c r="N538" s="11">
        <v>0.80024233766919517</v>
      </c>
      <c r="O538" s="11">
        <v>0.94782552674528631</v>
      </c>
      <c r="P538" s="11">
        <v>0.7860633607399079</v>
      </c>
      <c r="Q538" s="11">
        <v>0.95364127436600821</v>
      </c>
      <c r="R538" s="11">
        <v>0.79528997842027482</v>
      </c>
      <c r="S538" s="11">
        <v>0.9600944226983319</v>
      </c>
      <c r="T538" s="11">
        <v>0.80055359706082163</v>
      </c>
      <c r="U538" s="11">
        <v>0.96653657246585523</v>
      </c>
      <c r="V538" s="11">
        <v>0.80229609383358946</v>
      </c>
      <c r="W538" s="11">
        <v>0.97191913718361</v>
      </c>
      <c r="X538" s="11">
        <v>0.80694414144516013</v>
      </c>
      <c r="Y538" s="11">
        <v>0.97251287908028528</v>
      </c>
      <c r="Z538" s="11">
        <v>0.80503906722230134</v>
      </c>
      <c r="AA538" s="11">
        <v>0.97394717378539475</v>
      </c>
      <c r="AB538" s="11">
        <v>0.81048471702491531</v>
      </c>
    </row>
    <row r="539" spans="1:28">
      <c r="A539" s="11">
        <v>0.91731312550878641</v>
      </c>
      <c r="B539" s="11">
        <v>0.78282709679750218</v>
      </c>
      <c r="C539" s="11">
        <v>0.92086380268477719</v>
      </c>
      <c r="D539" s="11">
        <v>0.78675813616764645</v>
      </c>
      <c r="E539" s="11">
        <v>0.92440251588345657</v>
      </c>
      <c r="F539" s="11">
        <v>0.78827969435439393</v>
      </c>
      <c r="G539" s="11">
        <v>0.9288060240694469</v>
      </c>
      <c r="H539" s="11">
        <v>0.78925099040237234</v>
      </c>
      <c r="I539" s="11">
        <v>0.93636230581946056</v>
      </c>
      <c r="J539" s="11">
        <v>0.79458547613654806</v>
      </c>
      <c r="K539" s="11">
        <v>0.94144613289406764</v>
      </c>
      <c r="L539" s="11">
        <v>0.80279355303985067</v>
      </c>
      <c r="M539" s="11">
        <v>0.94503401594808412</v>
      </c>
      <c r="N539" s="11">
        <v>0.80191952555175594</v>
      </c>
      <c r="O539" s="11">
        <v>0.94793085535008115</v>
      </c>
      <c r="P539" s="11">
        <v>0.78635377686870256</v>
      </c>
      <c r="Q539" s="11">
        <v>0.9549215900768</v>
      </c>
      <c r="R539" s="11">
        <v>0.7990403761792072</v>
      </c>
      <c r="S539" s="11">
        <v>0.96025486751776234</v>
      </c>
      <c r="T539" s="11">
        <v>0.8010899636910358</v>
      </c>
      <c r="U539" s="11">
        <v>0.96677124991133867</v>
      </c>
      <c r="V539" s="11">
        <v>0.80317012132168453</v>
      </c>
      <c r="W539" s="11">
        <v>0.97250209760872541</v>
      </c>
      <c r="X539" s="11">
        <v>0.80945228073929609</v>
      </c>
      <c r="Y539" s="11">
        <v>0.97278077099999527</v>
      </c>
      <c r="Z539" s="11">
        <v>0.80621740634774586</v>
      </c>
      <c r="AA539" s="11">
        <v>0.97417321552603742</v>
      </c>
      <c r="AB539" s="11">
        <v>0.81144906531861638</v>
      </c>
    </row>
    <row r="540" spans="1:28">
      <c r="A540" s="11">
        <v>0.91764832638988592</v>
      </c>
      <c r="B540" s="11">
        <v>0.7834329409704901</v>
      </c>
      <c r="C540" s="11">
        <v>0.92167022332914572</v>
      </c>
      <c r="D540" s="11">
        <v>0.78822828097274111</v>
      </c>
      <c r="E540" s="11">
        <v>0.92524810538286506</v>
      </c>
      <c r="F540" s="11">
        <v>0.78988462559246986</v>
      </c>
      <c r="G540" s="11">
        <v>0.93029344862442576</v>
      </c>
      <c r="H540" s="11">
        <v>0.79219128001256167</v>
      </c>
      <c r="I540" s="11">
        <v>0.93726076305834438</v>
      </c>
      <c r="J540" s="11">
        <v>0.79650166676625078</v>
      </c>
      <c r="K540" s="11">
        <v>0.94186644250154172</v>
      </c>
      <c r="L540" s="11">
        <v>0.80371204615532099</v>
      </c>
      <c r="M540" s="11">
        <v>0.9455496120115704</v>
      </c>
      <c r="N540" s="11">
        <v>0.80313955120286473</v>
      </c>
      <c r="O540" s="11">
        <v>0.94853112613663015</v>
      </c>
      <c r="P540" s="11">
        <v>0.78801706924270853</v>
      </c>
      <c r="Q540" s="11">
        <v>0.95523413773561094</v>
      </c>
      <c r="R540" s="11">
        <v>0.79995886929467752</v>
      </c>
      <c r="S540" s="11">
        <v>0.96083578841570005</v>
      </c>
      <c r="T540" s="11">
        <v>0.80303950354126996</v>
      </c>
      <c r="U540" s="11">
        <v>0.96701731096425225</v>
      </c>
      <c r="V540" s="11">
        <v>0.80408861443715485</v>
      </c>
      <c r="W540" s="11">
        <v>0.97262271011047341</v>
      </c>
      <c r="X540" s="11">
        <v>0.80998031006437732</v>
      </c>
      <c r="Y540" s="11">
        <v>0.97334739765911871</v>
      </c>
      <c r="Z540" s="11">
        <v>0.80872554564188182</v>
      </c>
      <c r="AA540" s="11">
        <v>0.97451530934808284</v>
      </c>
      <c r="AB540" s="11">
        <v>0.81292337877627741</v>
      </c>
    </row>
    <row r="541" spans="1:28">
      <c r="A541" s="11">
        <v>0.91821547430924622</v>
      </c>
      <c r="B541" s="11">
        <v>0.78446259815439856</v>
      </c>
      <c r="C541" s="11">
        <v>0.92199251729415699</v>
      </c>
      <c r="D541" s="11">
        <v>0.78882161918802973</v>
      </c>
      <c r="E541" s="11">
        <v>0.92647064441815441</v>
      </c>
      <c r="F541" s="11">
        <v>0.79221073372453832</v>
      </c>
      <c r="G541" s="11">
        <v>0.93125956852920233</v>
      </c>
      <c r="H541" s="11">
        <v>0.79410747064226439</v>
      </c>
      <c r="I541" s="11">
        <v>0.93834510800182491</v>
      </c>
      <c r="J541" s="11">
        <v>0.79882777489831924</v>
      </c>
      <c r="K541" s="11">
        <v>0.94206629559921318</v>
      </c>
      <c r="L541" s="11">
        <v>0.80415531287821818</v>
      </c>
      <c r="M541" s="11">
        <v>0.94608051333853671</v>
      </c>
      <c r="N541" s="11">
        <v>0.80441793798990358</v>
      </c>
      <c r="O541" s="11">
        <v>0.94881336589316767</v>
      </c>
      <c r="P541" s="11">
        <v>0.7887993863743421</v>
      </c>
      <c r="Q541" s="11">
        <v>0.95548455242610408</v>
      </c>
      <c r="R541" s="11">
        <v>0.80069672079893583</v>
      </c>
      <c r="S541" s="11">
        <v>0.96112440467134208</v>
      </c>
      <c r="T541" s="11">
        <v>0.80400941003839288</v>
      </c>
      <c r="U541" s="11">
        <v>0.96735969484926732</v>
      </c>
      <c r="V541" s="11">
        <v>0.80536700122419369</v>
      </c>
      <c r="W541" s="11">
        <v>0.97296968955390795</v>
      </c>
      <c r="X541" s="11">
        <v>0.81150047870026909</v>
      </c>
      <c r="Y541" s="11">
        <v>0.97378184080522734</v>
      </c>
      <c r="Z541" s="11">
        <v>0.81065007357671748</v>
      </c>
      <c r="AA541" s="11">
        <v>0.97463482567072146</v>
      </c>
      <c r="AB541" s="11">
        <v>0.81344168124537031</v>
      </c>
    </row>
    <row r="542" spans="1:28">
      <c r="A542" s="11">
        <v>0.91894423693913652</v>
      </c>
      <c r="B542" s="11">
        <v>0.78578961922137913</v>
      </c>
      <c r="C542" s="11">
        <v>0.92288945454146476</v>
      </c>
      <c r="D542" s="11">
        <v>0.79047796380775825</v>
      </c>
      <c r="E542" s="11">
        <v>0.9270258808966817</v>
      </c>
      <c r="F542" s="11">
        <v>0.79327235057812273</v>
      </c>
      <c r="G542" s="11">
        <v>0.93162789438814886</v>
      </c>
      <c r="H542" s="11">
        <v>0.79484115349395623</v>
      </c>
      <c r="I542" s="11">
        <v>0.93899037336720648</v>
      </c>
      <c r="J542" s="11">
        <v>0.80021315710122976</v>
      </c>
      <c r="K542" s="11">
        <v>0.94225172630839293</v>
      </c>
      <c r="L542" s="11">
        <v>0.80456661993143941</v>
      </c>
      <c r="M542" s="11">
        <v>0.9465530633484851</v>
      </c>
      <c r="N542" s="11">
        <v>0.8055559801405392</v>
      </c>
      <c r="O542" s="11">
        <v>0.9490045935543</v>
      </c>
      <c r="P542" s="11">
        <v>0.78933019480113431</v>
      </c>
      <c r="Q542" s="11">
        <v>0.95571425612715788</v>
      </c>
      <c r="R542" s="11">
        <v>0.80137482161640861</v>
      </c>
      <c r="S542" s="11">
        <v>0.96153565978321542</v>
      </c>
      <c r="T542" s="11">
        <v>0.80539201313959252</v>
      </c>
      <c r="U542" s="11">
        <v>0.96813115316818876</v>
      </c>
      <c r="V542" s="11">
        <v>0.80825448790187482</v>
      </c>
      <c r="W542" s="11">
        <v>0.9737842609425249</v>
      </c>
      <c r="X542" s="11">
        <v>0.81509385721253258</v>
      </c>
      <c r="Y542" s="11">
        <v>0.97453704927625184</v>
      </c>
      <c r="Z542" s="11">
        <v>0.81400028068927244</v>
      </c>
      <c r="AA542" s="11">
        <v>0.97479851106911786</v>
      </c>
      <c r="AB542" s="11">
        <v>0.81415313128337452</v>
      </c>
    </row>
    <row r="543" spans="1:28">
      <c r="A543" s="11">
        <v>0.92097040655078233</v>
      </c>
      <c r="B543" s="11">
        <v>0.78948582449694793</v>
      </c>
      <c r="C543" s="11">
        <v>0.92377267715196354</v>
      </c>
      <c r="D543" s="11">
        <v>0.79211207561379915</v>
      </c>
      <c r="E543" s="11">
        <v>0.92740919782337139</v>
      </c>
      <c r="F543" s="11">
        <v>0.79400603342981457</v>
      </c>
      <c r="G543" s="11">
        <v>0.93196797800870967</v>
      </c>
      <c r="H543" s="11">
        <v>0.795519254311429</v>
      </c>
      <c r="I543" s="11">
        <v>0.93963136545202253</v>
      </c>
      <c r="J543" s="11">
        <v>0.8015957602024294</v>
      </c>
      <c r="K543" s="11">
        <v>0.9424062518993761</v>
      </c>
      <c r="L543" s="11">
        <v>0.80490983899274227</v>
      </c>
      <c r="M543" s="11">
        <v>0.94754886205365985</v>
      </c>
      <c r="N543" s="11">
        <v>0.80797657773078013</v>
      </c>
      <c r="O543" s="11">
        <v>0.94953123657827398</v>
      </c>
      <c r="P543" s="11">
        <v>0.79080033960622897</v>
      </c>
      <c r="Q543" s="11">
        <v>0.9562960466486794</v>
      </c>
      <c r="R543" s="11">
        <v>0.80312009749088775</v>
      </c>
      <c r="S543" s="11">
        <v>0.96184179587546192</v>
      </c>
      <c r="T543" s="11">
        <v>0.80642167032350098</v>
      </c>
      <c r="U543" s="11">
        <v>0.96830891257652141</v>
      </c>
      <c r="V543" s="11">
        <v>0.80892147231250378</v>
      </c>
      <c r="W543" s="11">
        <v>0.97405869808418344</v>
      </c>
      <c r="X543" s="11">
        <v>0.81630554555850854</v>
      </c>
      <c r="Y543" s="11">
        <v>0.97484635869670644</v>
      </c>
      <c r="Z543" s="11">
        <v>0.81538566289218295</v>
      </c>
      <c r="AA543" s="11">
        <v>0.97509210551386061</v>
      </c>
      <c r="AB543" s="11">
        <v>0.81543151807041336</v>
      </c>
    </row>
    <row r="544" spans="1:28">
      <c r="A544" s="11">
        <v>0.9212277929416266</v>
      </c>
      <c r="B544" s="11">
        <v>0.7899554926860991</v>
      </c>
      <c r="C544" s="11">
        <v>0.92392902401158605</v>
      </c>
      <c r="D544" s="11">
        <v>0.79240249174259381</v>
      </c>
      <c r="E544" s="11">
        <v>0.92867376163799886</v>
      </c>
      <c r="F544" s="11">
        <v>0.79643357877433285</v>
      </c>
      <c r="G544" s="11">
        <v>0.93277288180270135</v>
      </c>
      <c r="H544" s="11">
        <v>0.79712418554950493</v>
      </c>
      <c r="I544" s="11">
        <v>0.94009287975309008</v>
      </c>
      <c r="J544" s="11">
        <v>0.80259345771666191</v>
      </c>
      <c r="K544" s="11">
        <v>0.94330456066829127</v>
      </c>
      <c r="L544" s="11">
        <v>0.80690940267377365</v>
      </c>
      <c r="M544" s="11">
        <v>0.94790470942957239</v>
      </c>
      <c r="N544" s="11">
        <v>0.80884504701545323</v>
      </c>
      <c r="O544" s="11">
        <v>0.94991266929272511</v>
      </c>
      <c r="P544" s="11">
        <v>0.79186890421409073</v>
      </c>
      <c r="Q544" s="11">
        <v>0.95706423607515445</v>
      </c>
      <c r="R544" s="11">
        <v>0.80544620562295621</v>
      </c>
      <c r="S544" s="11">
        <v>0.96217375067428346</v>
      </c>
      <c r="T544" s="11">
        <v>0.80753886921130447</v>
      </c>
      <c r="U544" s="11">
        <v>0.96873273303776763</v>
      </c>
      <c r="V544" s="11">
        <v>0.81054585726255635</v>
      </c>
      <c r="W544" s="11">
        <v>0.97445374772758997</v>
      </c>
      <c r="X544" s="11">
        <v>0.81805082143298768</v>
      </c>
      <c r="Y544" s="11">
        <v>0.97555750599672597</v>
      </c>
      <c r="Z544" s="11">
        <v>0.81857329255464717</v>
      </c>
      <c r="AA544" s="11">
        <v>0.97566890167963838</v>
      </c>
      <c r="AB544" s="11">
        <v>0.81795077377139314</v>
      </c>
    </row>
    <row r="545" spans="1:28">
      <c r="A545" s="11">
        <v>0.92155251879519173</v>
      </c>
      <c r="B545" s="11">
        <v>0.79055022045224321</v>
      </c>
      <c r="C545" s="11">
        <v>0.92422663163034113</v>
      </c>
      <c r="D545" s="11">
        <v>0.79295553298307364</v>
      </c>
      <c r="E545" s="11">
        <v>0.92978296111689163</v>
      </c>
      <c r="F545" s="11">
        <v>0.79856514978663451</v>
      </c>
      <c r="G545" s="11">
        <v>0.93327300477411435</v>
      </c>
      <c r="H545" s="11">
        <v>0.79812188306373744</v>
      </c>
      <c r="I545" s="11">
        <v>0.94056828221599531</v>
      </c>
      <c r="J545" s="11">
        <v>0.80362311490057037</v>
      </c>
      <c r="K545" s="11">
        <v>0.94408852049987901</v>
      </c>
      <c r="L545" s="11">
        <v>0.80865467854825279</v>
      </c>
      <c r="M545" s="11">
        <v>0.94870153970950566</v>
      </c>
      <c r="N545" s="11">
        <v>0.81079041821312103</v>
      </c>
      <c r="O545" s="11">
        <v>0.95003435962253657</v>
      </c>
      <c r="P545" s="11">
        <v>0.79221212327539359</v>
      </c>
      <c r="Q545" s="11">
        <v>0.95754435446670139</v>
      </c>
      <c r="R545" s="11">
        <v>0.80691218177548441</v>
      </c>
      <c r="S545" s="11">
        <v>0.96260621400941493</v>
      </c>
      <c r="T545" s="11">
        <v>0.80900484536383266</v>
      </c>
      <c r="U545" s="11">
        <v>0.96889297920390005</v>
      </c>
      <c r="V545" s="11">
        <v>0.8111614282915327</v>
      </c>
      <c r="W545" s="11">
        <v>0.97478412110194324</v>
      </c>
      <c r="X545" s="11">
        <v>0.81951679758551588</v>
      </c>
      <c r="Y545" s="11">
        <v>0.97577252451122998</v>
      </c>
      <c r="Z545" s="11">
        <v>0.81953764084834824</v>
      </c>
      <c r="AA545" s="11">
        <v>0.9759841476321055</v>
      </c>
      <c r="AB545" s="11">
        <v>0.81933615597430365</v>
      </c>
    </row>
    <row r="546" spans="1:28">
      <c r="A546" s="11">
        <v>0.92220645979983662</v>
      </c>
      <c r="B546" s="11">
        <v>0.79174801328966438</v>
      </c>
      <c r="C546" s="11">
        <v>0.92521819987163101</v>
      </c>
      <c r="D546" s="11">
        <v>0.79479946696829162</v>
      </c>
      <c r="E546" s="11">
        <v>0.93008986935387572</v>
      </c>
      <c r="F546" s="11">
        <v>0.79915848800192313</v>
      </c>
      <c r="G546" s="11">
        <v>0.93443682034759068</v>
      </c>
      <c r="H546" s="11">
        <v>0.8004479911958059</v>
      </c>
      <c r="I546" s="11">
        <v>0.94123918726476952</v>
      </c>
      <c r="J546" s="11">
        <v>0.80507658509539926</v>
      </c>
      <c r="K546" s="11">
        <v>0.94467880825743455</v>
      </c>
      <c r="L546" s="11">
        <v>0.80997058320838955</v>
      </c>
      <c r="M546" s="11">
        <v>0.949649509466305</v>
      </c>
      <c r="N546" s="11">
        <v>0.81311652634518949</v>
      </c>
      <c r="O546" s="11">
        <v>0.95034216457441267</v>
      </c>
      <c r="P546" s="11">
        <v>0.79308059256006669</v>
      </c>
      <c r="Q546" s="11">
        <v>0.95843398560397952</v>
      </c>
      <c r="R546" s="11">
        <v>0.80963153279965283</v>
      </c>
      <c r="S546" s="11">
        <v>0.96297966315808914</v>
      </c>
      <c r="T546" s="11">
        <v>0.8102832321508715</v>
      </c>
      <c r="U546" s="11">
        <v>0.96972223122208234</v>
      </c>
      <c r="V546" s="11">
        <v>0.81434905795399692</v>
      </c>
      <c r="W546" s="11">
        <v>0.97490648161096294</v>
      </c>
      <c r="X546" s="11">
        <v>0.82006011197000739</v>
      </c>
      <c r="Y546" s="11">
        <v>0.97591087658818543</v>
      </c>
      <c r="Z546" s="11">
        <v>0.82015877008074645</v>
      </c>
      <c r="AA546" s="11">
        <v>0.97617727908100704</v>
      </c>
      <c r="AB546" s="11">
        <v>0.8201851715470001</v>
      </c>
    </row>
    <row r="547" spans="1:28">
      <c r="A547" s="11">
        <v>0.92251771776085756</v>
      </c>
      <c r="B547" s="11">
        <v>0.79232050824212086</v>
      </c>
      <c r="C547" s="11">
        <v>0.92636200058150064</v>
      </c>
      <c r="D547" s="11">
        <v>0.79693103798059328</v>
      </c>
      <c r="E547" s="11">
        <v>0.93106153319129836</v>
      </c>
      <c r="F547" s="11">
        <v>0.80103993986023891</v>
      </c>
      <c r="G547" s="11">
        <v>0.93532056705707567</v>
      </c>
      <c r="H547" s="11">
        <v>0.80221688943482805</v>
      </c>
      <c r="I547" s="11">
        <v>0.9414432364117693</v>
      </c>
      <c r="J547" s="11">
        <v>0.80551985181829644</v>
      </c>
      <c r="K547" s="11">
        <v>0.94491883800876164</v>
      </c>
      <c r="L547" s="11">
        <v>0.81050694983860372</v>
      </c>
      <c r="M547" s="11">
        <v>0.9503602476391626</v>
      </c>
      <c r="N547" s="11">
        <v>0.81486180221966864</v>
      </c>
      <c r="O547" s="11">
        <v>0.95096697794848672</v>
      </c>
      <c r="P547" s="11">
        <v>0.79484949079908884</v>
      </c>
      <c r="Q547" s="11">
        <v>0.95854601322867383</v>
      </c>
      <c r="R547" s="11">
        <v>0.80997475186095569</v>
      </c>
      <c r="S547" s="11">
        <v>0.96329870860362321</v>
      </c>
      <c r="T547" s="11">
        <v>0.81137819822498736</v>
      </c>
      <c r="U547" s="11">
        <v>0.9698518292143643</v>
      </c>
      <c r="V547" s="11">
        <v>0.81484929626196867</v>
      </c>
      <c r="W547" s="11">
        <v>0.97502884211998264</v>
      </c>
      <c r="X547" s="11">
        <v>0.82060620545620988</v>
      </c>
      <c r="Y547" s="11">
        <v>0.97603160419673896</v>
      </c>
      <c r="Z547" s="11">
        <v>0.82070208446523796</v>
      </c>
      <c r="AA547" s="11">
        <v>0.9763028578258085</v>
      </c>
      <c r="AB547" s="11">
        <v>0.82074238144004641</v>
      </c>
    </row>
    <row r="548" spans="1:28">
      <c r="A548" s="11">
        <v>0.92323151606569887</v>
      </c>
      <c r="B548" s="11">
        <v>0.79363641290225762</v>
      </c>
      <c r="C548" s="11">
        <v>0.92695584435532985</v>
      </c>
      <c r="D548" s="11">
        <v>0.79804267866497491</v>
      </c>
      <c r="E548" s="11">
        <v>0.93136844142828246</v>
      </c>
      <c r="F548" s="11">
        <v>0.80163466762638302</v>
      </c>
      <c r="G548" s="11">
        <v>0.9356618274375692</v>
      </c>
      <c r="H548" s="11">
        <v>0.80290193800657816</v>
      </c>
      <c r="I548" s="11">
        <v>0.94212909794252253</v>
      </c>
      <c r="J548" s="11">
        <v>0.80701778764050058</v>
      </c>
      <c r="K548" s="11">
        <v>0.94545452672416985</v>
      </c>
      <c r="L548" s="11">
        <v>0.81170474267602488</v>
      </c>
      <c r="M548" s="11">
        <v>0.95082514501737092</v>
      </c>
      <c r="N548" s="11">
        <v>0.81600957122629258</v>
      </c>
      <c r="O548" s="11">
        <v>0.95222989859821083</v>
      </c>
      <c r="P548" s="11">
        <v>0.79844286931135233</v>
      </c>
      <c r="Q548" s="11">
        <v>0.95936221449430359</v>
      </c>
      <c r="R548" s="11">
        <v>0.81248289115509165</v>
      </c>
      <c r="S548" s="11">
        <v>0.96362236453247418</v>
      </c>
      <c r="T548" s="11">
        <v>0.81248983890936899</v>
      </c>
      <c r="U548" s="11">
        <v>0.97005760981021738</v>
      </c>
      <c r="V548" s="11">
        <v>0.8156496775547234</v>
      </c>
      <c r="W548" s="11">
        <v>0.9751879107817083</v>
      </c>
      <c r="X548" s="11">
        <v>0.8213162659433586</v>
      </c>
      <c r="Y548" s="11">
        <v>0.97621754233837976</v>
      </c>
      <c r="Z548" s="11">
        <v>0.82154137318194609</v>
      </c>
      <c r="AA548" s="11">
        <v>0.97637820507268935</v>
      </c>
      <c r="AB548" s="11">
        <v>0.82107865274707181</v>
      </c>
    </row>
    <row r="549" spans="1:28">
      <c r="A549" s="11">
        <v>0.92356073121677873</v>
      </c>
      <c r="B549" s="11">
        <v>0.79424364662610103</v>
      </c>
      <c r="C549" s="11">
        <v>0.92788706819466016</v>
      </c>
      <c r="D549" s="11">
        <v>0.79978795453945406</v>
      </c>
      <c r="E549" s="11">
        <v>0.9316282309732814</v>
      </c>
      <c r="F549" s="11">
        <v>0.80214046413777662</v>
      </c>
      <c r="G549" s="11">
        <v>0.93594071954162772</v>
      </c>
      <c r="H549" s="11">
        <v>0.80346192700133534</v>
      </c>
      <c r="I549" s="11">
        <v>0.94271560570012924</v>
      </c>
      <c r="J549" s="11">
        <v>0.80830590128352775</v>
      </c>
      <c r="K549" s="11">
        <v>0.94576563824734916</v>
      </c>
      <c r="L549" s="11">
        <v>0.81240368675632979</v>
      </c>
      <c r="M549" s="11">
        <v>0.95227627531107895</v>
      </c>
      <c r="N549" s="11">
        <v>0.81960294973855607</v>
      </c>
      <c r="O549" s="11">
        <v>0.95258167568606922</v>
      </c>
      <c r="P549" s="11">
        <v>0.79945168323242866</v>
      </c>
      <c r="Q549" s="11">
        <v>0.9597180669492148</v>
      </c>
      <c r="R549" s="11">
        <v>0.8135778572292075</v>
      </c>
      <c r="S549" s="11">
        <v>0.96390821449812614</v>
      </c>
      <c r="T549" s="11">
        <v>0.8134736409150467</v>
      </c>
      <c r="U549" s="11">
        <v>0.97019333743726943</v>
      </c>
      <c r="V549" s="11">
        <v>0.81617770687980462</v>
      </c>
      <c r="W549" s="11">
        <v>0.97536708152705864</v>
      </c>
      <c r="X549" s="11">
        <v>0.82211664723611333</v>
      </c>
      <c r="Y549" s="11">
        <v>0.97660880553690355</v>
      </c>
      <c r="Z549" s="11">
        <v>0.82331860872610119</v>
      </c>
      <c r="AA549" s="11">
        <v>0.97649339109378308</v>
      </c>
      <c r="AB549" s="11">
        <v>0.8215997343178757</v>
      </c>
    </row>
    <row r="550" spans="1:28">
      <c r="A550" s="11">
        <v>0.92434486184935072</v>
      </c>
      <c r="B550" s="11">
        <v>0.79569711682092992</v>
      </c>
      <c r="C550" s="11">
        <v>0.92843565366701963</v>
      </c>
      <c r="D550" s="11">
        <v>0.80081761172336252</v>
      </c>
      <c r="E550" s="11">
        <v>0.93279983088210039</v>
      </c>
      <c r="F550" s="11">
        <v>0.80442210664246983</v>
      </c>
      <c r="G550" s="11">
        <v>0.93649144319014832</v>
      </c>
      <c r="H550" s="11">
        <v>0.80457356768571697</v>
      </c>
      <c r="I550" s="11">
        <v>0.94319528144359999</v>
      </c>
      <c r="J550" s="11">
        <v>0.80936195993369031</v>
      </c>
      <c r="K550" s="11">
        <v>0.94599536629261072</v>
      </c>
      <c r="L550" s="11">
        <v>0.81292198922542269</v>
      </c>
      <c r="M550" s="11">
        <v>0.95263116610802401</v>
      </c>
      <c r="N550" s="11">
        <v>0.82048253543007299</v>
      </c>
      <c r="O550" s="11">
        <v>0.95314410998351717</v>
      </c>
      <c r="P550" s="11">
        <v>0.80107606818248123</v>
      </c>
      <c r="Q550" s="11">
        <v>0.96004191151135621</v>
      </c>
      <c r="R550" s="11">
        <v>0.81457555474344001</v>
      </c>
      <c r="S550" s="11">
        <v>0.96406128254424939</v>
      </c>
      <c r="T550" s="11">
        <v>0.81400167024012793</v>
      </c>
      <c r="U550" s="11">
        <v>0.97037547515615208</v>
      </c>
      <c r="V550" s="11">
        <v>0.81688776736695334</v>
      </c>
      <c r="W550" s="11">
        <v>0.97551478814151815</v>
      </c>
      <c r="X550" s="11">
        <v>0.82278363164674229</v>
      </c>
      <c r="Y550" s="11">
        <v>0.97683175506218844</v>
      </c>
      <c r="Z550" s="11">
        <v>0.82433714950316583</v>
      </c>
      <c r="AA550" s="11">
        <v>0.97656873834066393</v>
      </c>
      <c r="AB550" s="11">
        <v>0.82194295337917855</v>
      </c>
    </row>
    <row r="551" spans="1:28">
      <c r="A551" s="11">
        <v>0.92523523918977113</v>
      </c>
      <c r="B551" s="11">
        <v>0.79735346144065844</v>
      </c>
      <c r="C551" s="11">
        <v>0.92912138550746903</v>
      </c>
      <c r="D551" s="11">
        <v>0.80210572536638969</v>
      </c>
      <c r="E551" s="11">
        <v>0.9337065473332733</v>
      </c>
      <c r="F551" s="11">
        <v>0.80619100488149198</v>
      </c>
      <c r="G551" s="11">
        <v>0.93721044350905025</v>
      </c>
      <c r="H551" s="11">
        <v>0.80602703788054586</v>
      </c>
      <c r="I551" s="11">
        <v>0.94374867127682449</v>
      </c>
      <c r="J551" s="11">
        <v>0.8105819855847991</v>
      </c>
      <c r="K551" s="11">
        <v>0.94683289499573919</v>
      </c>
      <c r="L551" s="11">
        <v>0.81482289479571524</v>
      </c>
      <c r="M551" s="11">
        <v>0.95297649111529403</v>
      </c>
      <c r="N551" s="11">
        <v>0.82134127785875777</v>
      </c>
      <c r="O551" s="11">
        <v>0.95356542440269643</v>
      </c>
      <c r="P551" s="11">
        <v>0.80229331473187904</v>
      </c>
      <c r="Q551" s="11">
        <v>0.96038364283710431</v>
      </c>
      <c r="R551" s="11">
        <v>0.81563161339360257</v>
      </c>
      <c r="S551" s="11">
        <v>0.96423924720028431</v>
      </c>
      <c r="T551" s="11">
        <v>0.81461724126910429</v>
      </c>
      <c r="U551" s="11">
        <v>0.97068721086731669</v>
      </c>
      <c r="V551" s="11">
        <v>0.81810501391635115</v>
      </c>
      <c r="W551" s="11">
        <v>0.97592906586491346</v>
      </c>
      <c r="X551" s="11">
        <v>0.82465813575078073</v>
      </c>
      <c r="Y551" s="11">
        <v>0.97722478070755237</v>
      </c>
      <c r="Z551" s="11">
        <v>0.82613383875929758</v>
      </c>
      <c r="AA551" s="11">
        <v>0.97700696485700567</v>
      </c>
      <c r="AB551" s="11">
        <v>0.82395224391619826</v>
      </c>
    </row>
    <row r="552" spans="1:28">
      <c r="A552" s="11">
        <v>0.92563179380357186</v>
      </c>
      <c r="B552" s="11">
        <v>0.79809270249577224</v>
      </c>
      <c r="C552" s="11">
        <v>0.92964939902461508</v>
      </c>
      <c r="D552" s="11">
        <v>0.8031034228806222</v>
      </c>
      <c r="E552" s="11">
        <v>0.93398034513805162</v>
      </c>
      <c r="F552" s="11">
        <v>0.80672737151170615</v>
      </c>
      <c r="G552" s="11">
        <v>0.93812243245692095</v>
      </c>
      <c r="H552" s="11">
        <v>0.80787097186576384</v>
      </c>
      <c r="I552" s="11">
        <v>0.94454136482171369</v>
      </c>
      <c r="J552" s="11">
        <v>0.81235088382382126</v>
      </c>
      <c r="K552" s="11">
        <v>0.94742524309450782</v>
      </c>
      <c r="L552" s="11">
        <v>0.81616798002381696</v>
      </c>
      <c r="M552" s="11">
        <v>0.9535160016529679</v>
      </c>
      <c r="N552" s="11">
        <v>0.8226863630868595</v>
      </c>
      <c r="O552" s="11">
        <v>0.95394992494058817</v>
      </c>
      <c r="P552" s="11">
        <v>0.80340495541626067</v>
      </c>
      <c r="Q552" s="11">
        <v>0.96101344519778054</v>
      </c>
      <c r="R552" s="11">
        <v>0.81757837414212586</v>
      </c>
      <c r="S552" s="11">
        <v>0.9649750803376721</v>
      </c>
      <c r="T552" s="11">
        <v>0.81716428798719365</v>
      </c>
      <c r="U552" s="11">
        <v>0.97087898086940949</v>
      </c>
      <c r="V552" s="11">
        <v>0.81885537137830877</v>
      </c>
      <c r="W552" s="11">
        <v>0.97612222066843746</v>
      </c>
      <c r="X552" s="11">
        <v>0.82553216323887579</v>
      </c>
      <c r="Y552" s="11">
        <v>0.97764600550235947</v>
      </c>
      <c r="Z552" s="11">
        <v>0.82808059950782087</v>
      </c>
      <c r="AA552" s="11">
        <v>0.9773724423073934</v>
      </c>
      <c r="AB552" s="11">
        <v>0.82562943179875903</v>
      </c>
    </row>
    <row r="553" spans="1:28">
      <c r="A553" s="11">
        <v>0.92692321505530773</v>
      </c>
      <c r="B553" s="11">
        <v>0.80052024784029052</v>
      </c>
      <c r="C553" s="11">
        <v>0.93051342114358127</v>
      </c>
      <c r="D553" s="11">
        <v>0.80474309289008505</v>
      </c>
      <c r="E553" s="11">
        <v>0.93451520596599069</v>
      </c>
      <c r="F553" s="11">
        <v>0.80778343016186871</v>
      </c>
      <c r="G553" s="11">
        <v>0.93901794676573336</v>
      </c>
      <c r="H553" s="11">
        <v>0.80968433573216125</v>
      </c>
      <c r="I553" s="11">
        <v>0.94513000921960311</v>
      </c>
      <c r="J553" s="11">
        <v>0.81366678848395801</v>
      </c>
      <c r="K553" s="11">
        <v>0.94813090995999738</v>
      </c>
      <c r="L553" s="11">
        <v>0.81779236497386953</v>
      </c>
      <c r="M553" s="11">
        <v>0.95370540428853423</v>
      </c>
      <c r="N553" s="11">
        <v>0.82315881037772165</v>
      </c>
      <c r="O553" s="11">
        <v>0.95447963578800277</v>
      </c>
      <c r="P553" s="11">
        <v>0.80494179866241822</v>
      </c>
      <c r="Q553" s="11">
        <v>0.96157923177291715</v>
      </c>
      <c r="R553" s="11">
        <v>0.81934727238114802</v>
      </c>
      <c r="S553" s="11">
        <v>0.96518900676357933</v>
      </c>
      <c r="T553" s="11">
        <v>0.81790491859316283</v>
      </c>
      <c r="U553" s="11">
        <v>0.97105236196719202</v>
      </c>
      <c r="V553" s="11">
        <v>0.81954597815348085</v>
      </c>
      <c r="W553" s="11">
        <v>0.97628740735561403</v>
      </c>
      <c r="X553" s="11">
        <v>0.82628252070083341</v>
      </c>
      <c r="Y553" s="11">
        <v>0.97802316912616172</v>
      </c>
      <c r="Z553" s="11">
        <v>0.82982587538230002</v>
      </c>
      <c r="AA553" s="11">
        <v>0.9777595712655055</v>
      </c>
      <c r="AB553" s="11">
        <v>0.82740666734291413</v>
      </c>
    </row>
    <row r="554" spans="1:28">
      <c r="A554" s="11">
        <v>0.92731378393908881</v>
      </c>
      <c r="B554" s="11">
        <v>0.80125532024283785</v>
      </c>
      <c r="C554" s="11">
        <v>0.93127869787752282</v>
      </c>
      <c r="D554" s="11">
        <v>0.80619656308491394</v>
      </c>
      <c r="E554" s="11">
        <v>0.935345513727458</v>
      </c>
      <c r="F554" s="11">
        <v>0.80942310017133157</v>
      </c>
      <c r="G554" s="11">
        <v>0.93928977831019544</v>
      </c>
      <c r="H554" s="11">
        <v>0.81023737697264109</v>
      </c>
      <c r="I554" s="11">
        <v>0.9454601201432834</v>
      </c>
      <c r="J554" s="11">
        <v>0.81440602953907182</v>
      </c>
      <c r="K554" s="11">
        <v>0.94837918107617691</v>
      </c>
      <c r="L554" s="11">
        <v>0.81836485992632602</v>
      </c>
      <c r="M554" s="11">
        <v>0.95467250562468375</v>
      </c>
      <c r="N554" s="11">
        <v>0.82558635572223993</v>
      </c>
      <c r="O554" s="11">
        <v>0.95482323201335284</v>
      </c>
      <c r="P554" s="11">
        <v>0.80593949617665073</v>
      </c>
      <c r="Q554" s="11">
        <v>0.96193508422782836</v>
      </c>
      <c r="R554" s="11">
        <v>0.8204644712689515</v>
      </c>
      <c r="S554" s="11">
        <v>0.96574042056828846</v>
      </c>
      <c r="T554" s="11">
        <v>0.8198294465279985</v>
      </c>
      <c r="U554" s="11">
        <v>0.97152697083081907</v>
      </c>
      <c r="V554" s="11">
        <v>0.82147050608831651</v>
      </c>
      <c r="W554" s="11">
        <v>0.97667721297720544</v>
      </c>
      <c r="X554" s="11">
        <v>0.82805975624498851</v>
      </c>
      <c r="Y554" s="11">
        <v>0.97835010301501835</v>
      </c>
      <c r="Z554" s="11">
        <v>0.83134604401819179</v>
      </c>
      <c r="AA554" s="11">
        <v>0.97784184699485821</v>
      </c>
      <c r="AB554" s="11">
        <v>0.82778462517560392</v>
      </c>
    </row>
    <row r="555" spans="1:28">
      <c r="A555" s="11">
        <v>0.92762803476511957</v>
      </c>
      <c r="B555" s="11">
        <v>0.80184865845812647</v>
      </c>
      <c r="C555" s="11">
        <v>0.93245129932469129</v>
      </c>
      <c r="D555" s="11">
        <v>0.80842957130966542</v>
      </c>
      <c r="E555" s="11">
        <v>0.93601026932789655</v>
      </c>
      <c r="F555" s="11">
        <v>0.81073900483146832</v>
      </c>
      <c r="G555" s="11">
        <v>0.94033003409073446</v>
      </c>
      <c r="H555" s="11">
        <v>0.81236894798494275</v>
      </c>
      <c r="I555" s="11">
        <v>0.94605944774258643</v>
      </c>
      <c r="J555" s="11">
        <v>0.81575111476717355</v>
      </c>
      <c r="K555" s="11">
        <v>0.94938771809999345</v>
      </c>
      <c r="L555" s="11">
        <v>0.82069096805839448</v>
      </c>
      <c r="M555" s="11">
        <v>0.95522253853100025</v>
      </c>
      <c r="N555" s="11">
        <v>0.82696895882343957</v>
      </c>
      <c r="O555" s="11">
        <v>0.95554723834534039</v>
      </c>
      <c r="P555" s="11">
        <v>0.80804744482440927</v>
      </c>
      <c r="Q555" s="11">
        <v>0.96219114736998668</v>
      </c>
      <c r="R555" s="11">
        <v>0.82127180031598368</v>
      </c>
      <c r="S555" s="11">
        <v>0.96598293199076091</v>
      </c>
      <c r="T555" s="11">
        <v>0.82067846210069495</v>
      </c>
      <c r="U555" s="11">
        <v>0.97196392622371552</v>
      </c>
      <c r="V555" s="11">
        <v>0.82324774163247161</v>
      </c>
      <c r="W555" s="11">
        <v>0.97697961823521129</v>
      </c>
      <c r="X555" s="11">
        <v>0.82944235934618815</v>
      </c>
      <c r="Y555" s="11">
        <v>0.97850255466669545</v>
      </c>
      <c r="Z555" s="11">
        <v>0.832057494056196</v>
      </c>
      <c r="AA555" s="11">
        <v>0.9785329631214208</v>
      </c>
      <c r="AB555" s="11">
        <v>0.83097225483806814</v>
      </c>
    </row>
    <row r="556" spans="1:28">
      <c r="A556" s="11">
        <v>0.92817572906191603</v>
      </c>
      <c r="B556" s="11">
        <v>0.80289221115058973</v>
      </c>
      <c r="C556" s="11">
        <v>0.93263096106688903</v>
      </c>
      <c r="D556" s="11">
        <v>0.80877279037096828</v>
      </c>
      <c r="E556" s="11">
        <v>0.93668903318811447</v>
      </c>
      <c r="F556" s="11">
        <v>0.81208409005957005</v>
      </c>
      <c r="G556" s="11">
        <v>0.94150914754333637</v>
      </c>
      <c r="H556" s="11">
        <v>0.81479649332946102</v>
      </c>
      <c r="I556" s="11">
        <v>0.94945243251154621</v>
      </c>
      <c r="J556" s="11">
        <v>0.82337419076032026</v>
      </c>
      <c r="K556" s="11">
        <v>0.94994194988631964</v>
      </c>
      <c r="L556" s="11">
        <v>0.82196935484543332</v>
      </c>
      <c r="M556" s="11">
        <v>0.95581561749085453</v>
      </c>
      <c r="N556" s="11">
        <v>0.82846689464564371</v>
      </c>
      <c r="O556" s="11">
        <v>0.9558008450830987</v>
      </c>
      <c r="P556" s="11">
        <v>0.80878807543037845</v>
      </c>
      <c r="Q556" s="11">
        <v>0.96259595307266344</v>
      </c>
      <c r="R556" s="11">
        <v>0.82255018710302252</v>
      </c>
      <c r="S556" s="11">
        <v>0.96644674661244767</v>
      </c>
      <c r="T556" s="11">
        <v>0.82230284705074752</v>
      </c>
      <c r="U556" s="11">
        <v>0.97223713280203961</v>
      </c>
      <c r="V556" s="11">
        <v>0.82436494052027509</v>
      </c>
      <c r="W556" s="11">
        <v>0.97708275066424222</v>
      </c>
      <c r="X556" s="11">
        <v>0.82991480663705031</v>
      </c>
      <c r="Y556" s="11">
        <v>0.97864883775443179</v>
      </c>
      <c r="Z556" s="11">
        <v>0.83274254262794611</v>
      </c>
      <c r="AA556" s="11">
        <v>0.97868105943425565</v>
      </c>
      <c r="AB556" s="11">
        <v>0.83165730340981825</v>
      </c>
    </row>
    <row r="557" spans="1:28">
      <c r="A557" s="11">
        <v>0.92903617775223835</v>
      </c>
      <c r="B557" s="11">
        <v>0.80453188116005259</v>
      </c>
      <c r="C557" s="11">
        <v>0.93335646535408445</v>
      </c>
      <c r="D557" s="11">
        <v>0.81017067853157809</v>
      </c>
      <c r="E557" s="11">
        <v>0.93726591879539167</v>
      </c>
      <c r="F557" s="11">
        <v>0.81322769041362764</v>
      </c>
      <c r="G557" s="11">
        <v>0.94213283030768669</v>
      </c>
      <c r="H557" s="11">
        <v>0.81608460697248819</v>
      </c>
      <c r="I557" s="11">
        <v>0.94971417094617938</v>
      </c>
      <c r="J557" s="11">
        <v>0.82396891852646437</v>
      </c>
      <c r="K557" s="11">
        <v>0.95065276760484196</v>
      </c>
      <c r="L557" s="11">
        <v>0.82360902485489618</v>
      </c>
      <c r="M557" s="11">
        <v>0.95651965961093965</v>
      </c>
      <c r="N557" s="11">
        <v>0.83025107794407615</v>
      </c>
      <c r="O557" s="11">
        <v>0.95621500124758307</v>
      </c>
      <c r="P557" s="11">
        <v>0.80999976377635441</v>
      </c>
      <c r="Q557" s="11">
        <v>0.96316832950807618</v>
      </c>
      <c r="R557" s="11">
        <v>0.82436077186770906</v>
      </c>
      <c r="S557" s="11">
        <v>0.96666989400498882</v>
      </c>
      <c r="T557" s="11">
        <v>0.82308516418238109</v>
      </c>
      <c r="U557" s="11">
        <v>0.97267846650548617</v>
      </c>
      <c r="V557" s="11">
        <v>0.82617552528496163</v>
      </c>
      <c r="W557" s="11">
        <v>0.97721822122779978</v>
      </c>
      <c r="X557" s="11">
        <v>0.83053593586944852</v>
      </c>
      <c r="Y557" s="11">
        <v>0.97894404760016485</v>
      </c>
      <c r="Z557" s="11">
        <v>0.83412514572914576</v>
      </c>
      <c r="AA557" s="11">
        <v>0.97878845091256861</v>
      </c>
      <c r="AB557" s="11">
        <v>0.83215754171778999</v>
      </c>
    </row>
    <row r="558" spans="1:28">
      <c r="A558" s="11">
        <v>0.92922472824785685</v>
      </c>
      <c r="B558" s="11">
        <v>0.80489177483162111</v>
      </c>
      <c r="C558" s="11">
        <v>0.93488016150356301</v>
      </c>
      <c r="D558" s="11">
        <v>0.81311096814176742</v>
      </c>
      <c r="E558" s="11">
        <v>0.93754481051281702</v>
      </c>
      <c r="F558" s="11">
        <v>0.81378073165410747</v>
      </c>
      <c r="G558" s="11">
        <v>0.94278004827069173</v>
      </c>
      <c r="H558" s="11">
        <v>0.81742969220058992</v>
      </c>
      <c r="I558" s="11">
        <v>0.95021734973275995</v>
      </c>
      <c r="J558" s="11">
        <v>0.82511251888052195</v>
      </c>
      <c r="K558" s="11">
        <v>0.95091031025648054</v>
      </c>
      <c r="L558" s="11">
        <v>0.82420375262104029</v>
      </c>
      <c r="M558" s="11">
        <v>0.95727535699527011</v>
      </c>
      <c r="N558" s="11">
        <v>0.83216726857377887</v>
      </c>
      <c r="O558" s="11">
        <v>0.95655859747293315</v>
      </c>
      <c r="P558" s="11">
        <v>0.81101274634999709</v>
      </c>
      <c r="Q558" s="11">
        <v>0.9637359989004346</v>
      </c>
      <c r="R558" s="11">
        <v>0.82615746112384081</v>
      </c>
      <c r="S558" s="11">
        <v>0.96701660235042464</v>
      </c>
      <c r="T558" s="11">
        <v>0.8243024107317789</v>
      </c>
      <c r="U558" s="11">
        <v>0.97349458359201824</v>
      </c>
      <c r="V558" s="11">
        <v>0.82952573239751659</v>
      </c>
      <c r="W558" s="11">
        <v>0.97777233953293197</v>
      </c>
      <c r="X558" s="11">
        <v>0.83308298258753788</v>
      </c>
      <c r="Y558" s="11">
        <v>0.97920136483883369</v>
      </c>
      <c r="Z558" s="11">
        <v>0.83533683407512171</v>
      </c>
      <c r="AA558" s="11">
        <v>0.97894347570787521</v>
      </c>
      <c r="AB558" s="11">
        <v>0.83288149771349351</v>
      </c>
    </row>
    <row r="559" spans="1:28">
      <c r="A559" s="11">
        <v>0.92948959680122556</v>
      </c>
      <c r="B559" s="11">
        <v>0.80539757134301471</v>
      </c>
      <c r="C559" s="11">
        <v>0.93546440503162587</v>
      </c>
      <c r="D559" s="11">
        <v>0.81423928343641472</v>
      </c>
      <c r="E559" s="11">
        <v>0.93804783438671213</v>
      </c>
      <c r="F559" s="11">
        <v>0.81477842916833998</v>
      </c>
      <c r="G559" s="11">
        <v>0.94320250508654413</v>
      </c>
      <c r="H559" s="11">
        <v>0.81830927789210683</v>
      </c>
      <c r="I559" s="11">
        <v>0.9503978958366498</v>
      </c>
      <c r="J559" s="11">
        <v>0.82552382593374318</v>
      </c>
      <c r="K559" s="11">
        <v>0.95122966314451229</v>
      </c>
      <c r="L559" s="11">
        <v>0.82494299367615409</v>
      </c>
      <c r="M559" s="11">
        <v>0.95783208595435909</v>
      </c>
      <c r="N559" s="11">
        <v>0.83357905224294349</v>
      </c>
      <c r="O559" s="11">
        <v>0.95795547974623119</v>
      </c>
      <c r="P559" s="11">
        <v>0.81516611385701776</v>
      </c>
      <c r="Q559" s="11">
        <v>0.96417281249588116</v>
      </c>
      <c r="R559" s="11">
        <v>0.82754006422504045</v>
      </c>
      <c r="S559" s="11">
        <v>0.96745736455552656</v>
      </c>
      <c r="T559" s="11">
        <v>0.82585175993563575</v>
      </c>
      <c r="U559" s="11">
        <v>0.97410492008269722</v>
      </c>
      <c r="V559" s="11">
        <v>0.83203387169165255</v>
      </c>
      <c r="W559" s="11">
        <v>0.97851087260522951</v>
      </c>
      <c r="X559" s="11">
        <v>0.83647904487832359</v>
      </c>
      <c r="Y559" s="11">
        <v>0.97958293457973633</v>
      </c>
      <c r="Z559" s="11">
        <v>0.83714325018724178</v>
      </c>
      <c r="AA559" s="11">
        <v>0.9792024277402589</v>
      </c>
      <c r="AB559" s="11">
        <v>0.83409318605946947</v>
      </c>
    </row>
    <row r="560" spans="1:28">
      <c r="A560" s="11">
        <v>0.93054009241967117</v>
      </c>
      <c r="B560" s="11">
        <v>0.80740686188003441</v>
      </c>
      <c r="C560" s="11">
        <v>0.93584567193491575</v>
      </c>
      <c r="D560" s="11">
        <v>0.81497852449152852</v>
      </c>
      <c r="E560" s="11">
        <v>0.93825795828340253</v>
      </c>
      <c r="F560" s="11">
        <v>0.81519807352669404</v>
      </c>
      <c r="G560" s="11">
        <v>0.94355435630643236</v>
      </c>
      <c r="H560" s="11">
        <v>0.81904851894722064</v>
      </c>
      <c r="I560" s="11">
        <v>0.95113610505432966</v>
      </c>
      <c r="J560" s="11">
        <v>0.82721213022314777</v>
      </c>
      <c r="K560" s="11">
        <v>0.95205585997096875</v>
      </c>
      <c r="L560" s="11">
        <v>0.82685918430585681</v>
      </c>
      <c r="M560" s="11">
        <v>0.95852943202167162</v>
      </c>
      <c r="N560" s="11">
        <v>0.83534795048196564</v>
      </c>
      <c r="O560" s="11">
        <v>0.95809353180105927</v>
      </c>
      <c r="P560" s="11">
        <v>0.81557742091023899</v>
      </c>
      <c r="Q560" s="11">
        <v>0.96454655171439907</v>
      </c>
      <c r="R560" s="11">
        <v>0.82872535110476231</v>
      </c>
      <c r="S560" s="11">
        <v>0.96761596518163018</v>
      </c>
      <c r="T560" s="11">
        <v>0.82641035937953755</v>
      </c>
      <c r="U560" s="11">
        <v>0.9743842562957914</v>
      </c>
      <c r="V560" s="11">
        <v>0.83319275710512031</v>
      </c>
      <c r="W560" s="11">
        <v>0.97923804363026101</v>
      </c>
      <c r="X560" s="11">
        <v>0.83982925199087854</v>
      </c>
      <c r="Y560" s="11">
        <v>0.97976182293401637</v>
      </c>
      <c r="Z560" s="11">
        <v>0.83799226575993824</v>
      </c>
      <c r="AA560" s="11">
        <v>0.97951507551179906</v>
      </c>
      <c r="AB560" s="11">
        <v>0.83555916221199766</v>
      </c>
    </row>
    <row r="561" spans="1:28">
      <c r="A561" s="11">
        <v>0.93126286931954183</v>
      </c>
      <c r="B561" s="11">
        <v>0.80878946498123405</v>
      </c>
      <c r="C561" s="11">
        <v>0.93683449724884382</v>
      </c>
      <c r="D561" s="11">
        <v>0.81690305242636418</v>
      </c>
      <c r="E561" s="11">
        <v>0.93860052390891591</v>
      </c>
      <c r="F561" s="11">
        <v>0.81588312209844416</v>
      </c>
      <c r="G561" s="11">
        <v>0.9441792158307154</v>
      </c>
      <c r="H561" s="11">
        <v>0.8203644236073574</v>
      </c>
      <c r="I561" s="11">
        <v>0.95169483648826103</v>
      </c>
      <c r="J561" s="11">
        <v>0.82849051701018661</v>
      </c>
      <c r="K561" s="11">
        <v>0.95221862692680426</v>
      </c>
      <c r="L561" s="11">
        <v>0.8272371421385466</v>
      </c>
      <c r="M561" s="11">
        <v>0.95874083597349069</v>
      </c>
      <c r="N561" s="11">
        <v>0.83588431711217981</v>
      </c>
      <c r="O561" s="11">
        <v>0.95846064800612074</v>
      </c>
      <c r="P561" s="11">
        <v>0.81667238698435485</v>
      </c>
      <c r="Q561" s="11">
        <v>0.96500690052511762</v>
      </c>
      <c r="R561" s="11">
        <v>0.83019549590985697</v>
      </c>
      <c r="S561" s="11">
        <v>0.9683269017091064</v>
      </c>
      <c r="T561" s="11">
        <v>0.82891849867367351</v>
      </c>
      <c r="U561" s="11">
        <v>0.97454888077247381</v>
      </c>
      <c r="V561" s="11">
        <v>0.83387780567687042</v>
      </c>
      <c r="W561" s="11">
        <v>0.97940760033561691</v>
      </c>
      <c r="X561" s="11">
        <v>0.84061156912251211</v>
      </c>
      <c r="Y561" s="11">
        <v>0.97993806761803604</v>
      </c>
      <c r="Z561" s="11">
        <v>0.83883016492579088</v>
      </c>
      <c r="AA561" s="11">
        <v>0.97983811600704696</v>
      </c>
      <c r="AB561" s="11">
        <v>0.83707933084788944</v>
      </c>
    </row>
    <row r="562" spans="1:28">
      <c r="A562" s="11">
        <v>0.93242859024086544</v>
      </c>
      <c r="B562" s="11">
        <v>0.81101969410427466</v>
      </c>
      <c r="C562" s="11">
        <v>0.93706353168355394</v>
      </c>
      <c r="D562" s="11">
        <v>0.81734909825097235</v>
      </c>
      <c r="E562" s="11">
        <v>0.93883611736884143</v>
      </c>
      <c r="F562" s="11">
        <v>0.81635556938930631</v>
      </c>
      <c r="G562" s="11">
        <v>0.94483231759338415</v>
      </c>
      <c r="H562" s="11">
        <v>0.82174980581026791</v>
      </c>
      <c r="I562" s="11">
        <v>0.9518593577900305</v>
      </c>
      <c r="J562" s="11">
        <v>0.8288684748428764</v>
      </c>
      <c r="K562" s="11">
        <v>0.95267190199368812</v>
      </c>
      <c r="L562" s="11">
        <v>0.82829320078870916</v>
      </c>
      <c r="M562" s="11">
        <v>0.95904981097999542</v>
      </c>
      <c r="N562" s="11">
        <v>0.83667080289637974</v>
      </c>
      <c r="O562" s="11">
        <v>0.95882162856430098</v>
      </c>
      <c r="P562" s="11">
        <v>0.81775206799906042</v>
      </c>
      <c r="Q562" s="11">
        <v>0.96525166676394547</v>
      </c>
      <c r="R562" s="11">
        <v>0.83097781304149054</v>
      </c>
      <c r="S562" s="11">
        <v>0.96927297288574787</v>
      </c>
      <c r="T562" s="11">
        <v>0.83226870578622847</v>
      </c>
      <c r="U562" s="11">
        <v>0.97467935442686571</v>
      </c>
      <c r="V562" s="11">
        <v>0.83442389916307291</v>
      </c>
      <c r="W562" s="11">
        <v>0.97953957488463106</v>
      </c>
      <c r="X562" s="11">
        <v>0.84122714015148847</v>
      </c>
      <c r="Y562" s="11">
        <v>0.98005438910948905</v>
      </c>
      <c r="Z562" s="11">
        <v>0.83938320616627071</v>
      </c>
      <c r="AA562" s="11">
        <v>0.98025036071411942</v>
      </c>
      <c r="AB562" s="11">
        <v>0.83902609159641273</v>
      </c>
    </row>
    <row r="563" spans="1:28">
      <c r="A563" s="11">
        <v>0.93326060671359445</v>
      </c>
      <c r="B563" s="11">
        <v>0.81262462534235058</v>
      </c>
      <c r="C563" s="11">
        <v>0.93737485393911801</v>
      </c>
      <c r="D563" s="11">
        <v>0.81795633197481576</v>
      </c>
      <c r="E563" s="11">
        <v>0.93917231560354597</v>
      </c>
      <c r="F563" s="11">
        <v>0.81703228065592359</v>
      </c>
      <c r="G563" s="11">
        <v>0.94505354846073863</v>
      </c>
      <c r="H563" s="11">
        <v>0.82222225310113006</v>
      </c>
      <c r="I563" s="11">
        <v>0.95291058480912882</v>
      </c>
      <c r="J563" s="11">
        <v>0.83128907243311734</v>
      </c>
      <c r="K563" s="11">
        <v>0.95331163794035823</v>
      </c>
      <c r="L563" s="11">
        <v>0.8297911366109133</v>
      </c>
      <c r="M563" s="11">
        <v>0.9598342057333511</v>
      </c>
      <c r="N563" s="11">
        <v>0.83867036657741112</v>
      </c>
      <c r="O563" s="11">
        <v>0.95982787465282604</v>
      </c>
      <c r="P563" s="11">
        <v>0.82076600380458997</v>
      </c>
      <c r="Q563" s="11">
        <v>0.96534204199058959</v>
      </c>
      <c r="R563" s="11">
        <v>0.8312682291702852</v>
      </c>
      <c r="S563" s="11">
        <v>0.96948044463501137</v>
      </c>
      <c r="T563" s="11">
        <v>0.8330037781887758</v>
      </c>
      <c r="U563" s="11">
        <v>0.97510580187444196</v>
      </c>
      <c r="V563" s="11">
        <v>0.83622058841920466</v>
      </c>
      <c r="W563" s="11">
        <v>0.97985509019717476</v>
      </c>
      <c r="X563" s="11">
        <v>0.8427014536091495</v>
      </c>
      <c r="Y563" s="11">
        <v>0.98036105485968339</v>
      </c>
      <c r="Z563" s="11">
        <v>0.8408491823187989</v>
      </c>
      <c r="AA563" s="11">
        <v>0.98039152854448242</v>
      </c>
      <c r="AB563" s="11">
        <v>0.83969307600704168</v>
      </c>
    </row>
    <row r="564" spans="1:28">
      <c r="A564" s="11">
        <v>0.93385319398553812</v>
      </c>
      <c r="B564" s="11">
        <v>0.81377239434897453</v>
      </c>
      <c r="C564" s="11">
        <v>0.93802904211490679</v>
      </c>
      <c r="D564" s="11">
        <v>0.81923471876185461</v>
      </c>
      <c r="E564" s="11">
        <v>0.94063299505508435</v>
      </c>
      <c r="F564" s="11">
        <v>0.81997257026611292</v>
      </c>
      <c r="G564" s="11">
        <v>0.94544893979813804</v>
      </c>
      <c r="H564" s="11">
        <v>0.82307126867382652</v>
      </c>
      <c r="I564" s="11">
        <v>0.95311356563598726</v>
      </c>
      <c r="J564" s="11">
        <v>0.83176151972397949</v>
      </c>
      <c r="K564" s="11">
        <v>0.95386071887365154</v>
      </c>
      <c r="L564" s="11">
        <v>0.83107925025394047</v>
      </c>
      <c r="M564" s="11">
        <v>0.96012309258153816</v>
      </c>
      <c r="N564" s="11">
        <v>0.83940960763252492</v>
      </c>
      <c r="O564" s="11">
        <v>0.96042098718468027</v>
      </c>
      <c r="P564" s="11">
        <v>0.82254323934874507</v>
      </c>
      <c r="Q564" s="11">
        <v>0.96560563640163499</v>
      </c>
      <c r="R564" s="11">
        <v>0.83211724474298165</v>
      </c>
      <c r="S564" s="11">
        <v>0.96963351268113462</v>
      </c>
      <c r="T564" s="11">
        <v>0.83354987167497829</v>
      </c>
      <c r="U564" s="11">
        <v>0.97529144224176467</v>
      </c>
      <c r="V564" s="11">
        <v>0.83700290555083823</v>
      </c>
      <c r="W564" s="11">
        <v>0.98003600894979681</v>
      </c>
      <c r="X564" s="11">
        <v>0.84355046918184595</v>
      </c>
      <c r="Y564" s="11">
        <v>0.98050910039425998</v>
      </c>
      <c r="Z564" s="11">
        <v>0.84155924280594763</v>
      </c>
      <c r="AA564" s="11">
        <v>0.9805682048475135</v>
      </c>
      <c r="AB564" s="11">
        <v>0.84053236472374981</v>
      </c>
    </row>
    <row r="565" spans="1:28">
      <c r="A565" s="11">
        <v>0.93435000957716763</v>
      </c>
      <c r="B565" s="11">
        <v>0.81473674264267559</v>
      </c>
      <c r="C565" s="11">
        <v>0.93871614541903714</v>
      </c>
      <c r="D565" s="11">
        <v>0.82057980398995634</v>
      </c>
      <c r="E565" s="11">
        <v>0.94124808500721435</v>
      </c>
      <c r="F565" s="11">
        <v>0.82121621828176483</v>
      </c>
      <c r="G565" s="11">
        <v>0.94894627031823064</v>
      </c>
      <c r="H565" s="11">
        <v>0.83069434466697323</v>
      </c>
      <c r="I565" s="11">
        <v>0.95397142670949941</v>
      </c>
      <c r="J565" s="11">
        <v>0.83376108340501087</v>
      </c>
      <c r="K565" s="11">
        <v>0.95428514916355189</v>
      </c>
      <c r="L565" s="11">
        <v>0.83207694776817298</v>
      </c>
      <c r="M565" s="11">
        <v>0.96026657942666416</v>
      </c>
      <c r="N565" s="11">
        <v>0.83977783860922628</v>
      </c>
      <c r="O565" s="11">
        <v>0.9606040339833043</v>
      </c>
      <c r="P565" s="11">
        <v>0.8230962805892249</v>
      </c>
      <c r="Q565" s="11">
        <v>0.96598314125459639</v>
      </c>
      <c r="R565" s="11">
        <v>0.83334560769922328</v>
      </c>
      <c r="S565" s="11">
        <v>0.96997745473658026</v>
      </c>
      <c r="T565" s="11">
        <v>0.83477823463121992</v>
      </c>
      <c r="U565" s="11">
        <v>0.9756793605565004</v>
      </c>
      <c r="V565" s="11">
        <v>0.83864257556030108</v>
      </c>
      <c r="W565" s="11">
        <v>0.98041882254230139</v>
      </c>
      <c r="X565" s="11">
        <v>0.8453471584379777</v>
      </c>
      <c r="Y565" s="11">
        <v>0.98084572774073764</v>
      </c>
      <c r="Z565" s="11">
        <v>0.8431836277560002</v>
      </c>
      <c r="AA565" s="11">
        <v>0.98093454835821026</v>
      </c>
      <c r="AB565" s="11">
        <v>0.84227764059822896</v>
      </c>
    </row>
    <row r="566" spans="1:28">
      <c r="A566" s="11">
        <v>0.93469867835081122</v>
      </c>
      <c r="B566" s="11">
        <v>0.81541484346014836</v>
      </c>
      <c r="C566" s="11">
        <v>0.93953490923653371</v>
      </c>
      <c r="D566" s="11">
        <v>0.82218473522803226</v>
      </c>
      <c r="E566" s="11">
        <v>0.94219937319404889</v>
      </c>
      <c r="F566" s="11">
        <v>0.82314074621660049</v>
      </c>
      <c r="G566" s="11">
        <v>0.94981471914859006</v>
      </c>
      <c r="H566" s="11">
        <v>0.83259525023726577</v>
      </c>
      <c r="I566" s="11">
        <v>0.95450451846003814</v>
      </c>
      <c r="J566" s="11">
        <v>0.83500473142066278</v>
      </c>
      <c r="K566" s="11">
        <v>0.95479199310197649</v>
      </c>
      <c r="L566" s="11">
        <v>0.83329697341928177</v>
      </c>
      <c r="M566" s="11">
        <v>0.96052581232685852</v>
      </c>
      <c r="N566" s="11">
        <v>0.84044482301985524</v>
      </c>
      <c r="O566" s="11">
        <v>0.96084843725074076</v>
      </c>
      <c r="P566" s="11">
        <v>0.82383552164433871</v>
      </c>
      <c r="Q566" s="11">
        <v>0.96613376663233663</v>
      </c>
      <c r="R566" s="11">
        <v>0.8338361191512067</v>
      </c>
      <c r="S566" s="11">
        <v>0.9703887098484536</v>
      </c>
      <c r="T566" s="11">
        <v>0.83624837943631458</v>
      </c>
      <c r="U566" s="11">
        <v>0.97598321530867493</v>
      </c>
      <c r="V566" s="11">
        <v>0.83993485785589472</v>
      </c>
      <c r="W566" s="11">
        <v>0.980590127254929</v>
      </c>
      <c r="X566" s="11">
        <v>0.84615448748500988</v>
      </c>
      <c r="Y566" s="11">
        <v>0.98098760471137347</v>
      </c>
      <c r="Z566" s="11">
        <v>0.84387423453117227</v>
      </c>
      <c r="AA566" s="11">
        <v>0.98131041853230572</v>
      </c>
      <c r="AB566" s="11">
        <v>0.84407432985436071</v>
      </c>
    </row>
    <row r="567" spans="1:28">
      <c r="A567" s="11">
        <v>0.93588834219221329</v>
      </c>
      <c r="B567" s="11">
        <v>0.81774095159221682</v>
      </c>
      <c r="C567" s="11">
        <v>0.94018498302127973</v>
      </c>
      <c r="D567" s="11">
        <v>0.8234631220150711</v>
      </c>
      <c r="E567" s="11">
        <v>0.94287941053242863</v>
      </c>
      <c r="F567" s="11">
        <v>0.82452612841951101</v>
      </c>
      <c r="G567" s="11">
        <v>0.95069375881834417</v>
      </c>
      <c r="H567" s="11">
        <v>0.83451977817210143</v>
      </c>
      <c r="I567" s="11">
        <v>0.95491795835474447</v>
      </c>
      <c r="J567" s="11">
        <v>0.8359746379177857</v>
      </c>
      <c r="K567" s="11">
        <v>0.95496609193448412</v>
      </c>
      <c r="L567" s="11">
        <v>0.83371661777763584</v>
      </c>
      <c r="M567" s="11">
        <v>0.96101845049512458</v>
      </c>
      <c r="N567" s="11">
        <v>0.84172320980689408</v>
      </c>
      <c r="O567" s="11">
        <v>0.961332130746546</v>
      </c>
      <c r="P567" s="11">
        <v>0.8253014977968669</v>
      </c>
      <c r="Q567" s="11">
        <v>0.96650562303363274</v>
      </c>
      <c r="R567" s="11">
        <v>0.83504780749718266</v>
      </c>
      <c r="S567" s="11">
        <v>0.97084699189015999</v>
      </c>
      <c r="T567" s="11">
        <v>0.83788804944577744</v>
      </c>
      <c r="U567" s="11">
        <v>0.97677919216667664</v>
      </c>
      <c r="V567" s="11">
        <v>0.84333092014668043</v>
      </c>
      <c r="W567" s="11">
        <v>0.98093448468745592</v>
      </c>
      <c r="X567" s="11">
        <v>0.84777887243506245</v>
      </c>
      <c r="Y567" s="11">
        <v>0.98108982662810496</v>
      </c>
      <c r="Z567" s="11">
        <v>0.84437447283914402</v>
      </c>
      <c r="AA567" s="11">
        <v>0.98156504026314462</v>
      </c>
      <c r="AB567" s="11">
        <v>0.84529157640375852</v>
      </c>
    </row>
    <row r="568" spans="1:28">
      <c r="A568" s="11">
        <v>0.93654078676435326</v>
      </c>
      <c r="B568" s="11">
        <v>0.81901933837925567</v>
      </c>
      <c r="C568" s="11">
        <v>0.94048533356739661</v>
      </c>
      <c r="D568" s="11">
        <v>0.82405784978121521</v>
      </c>
      <c r="E568" s="11">
        <v>0.94337606701551491</v>
      </c>
      <c r="F568" s="11">
        <v>0.82553911099315369</v>
      </c>
      <c r="G568" s="11">
        <v>0.95089616152677481</v>
      </c>
      <c r="H568" s="11">
        <v>0.8349658239967096</v>
      </c>
      <c r="I568" s="11">
        <v>0.95572667670175404</v>
      </c>
      <c r="J568" s="11">
        <v>0.83787554348807824</v>
      </c>
      <c r="K568" s="11">
        <v>0.95597050827587438</v>
      </c>
      <c r="L568" s="11">
        <v>0.83614416312215412</v>
      </c>
      <c r="M568" s="11">
        <v>0.96137047155516708</v>
      </c>
      <c r="N568" s="11">
        <v>0.8426417029223644</v>
      </c>
      <c r="O568" s="11">
        <v>0.96190581372994299</v>
      </c>
      <c r="P568" s="11">
        <v>0.82704677367134605</v>
      </c>
      <c r="Q568" s="11">
        <v>0.96728699218066005</v>
      </c>
      <c r="R568" s="11">
        <v>0.83759485421527202</v>
      </c>
      <c r="S568" s="11">
        <v>0.97093459107318236</v>
      </c>
      <c r="T568" s="11">
        <v>0.83820208793911521</v>
      </c>
      <c r="U568" s="11">
        <v>0.97710318714738142</v>
      </c>
      <c r="V568" s="11">
        <v>0.84471352324788007</v>
      </c>
      <c r="W568" s="11">
        <v>0.98112851349461572</v>
      </c>
      <c r="X568" s="11">
        <v>0.84869736555053277</v>
      </c>
      <c r="Y568" s="11">
        <v>0.98131806349391049</v>
      </c>
      <c r="Z568" s="11">
        <v>0.8454916717269475</v>
      </c>
      <c r="AA568" s="11">
        <v>0.98226135275156101</v>
      </c>
      <c r="AB568" s="11">
        <v>0.84864178351631347</v>
      </c>
    </row>
    <row r="569" spans="1:28">
      <c r="A569" s="11">
        <v>0.93682510894028581</v>
      </c>
      <c r="B569" s="11">
        <v>0.81957932737401284</v>
      </c>
      <c r="C569" s="11">
        <v>0.9412684393291898</v>
      </c>
      <c r="D569" s="11">
        <v>0.82561136763763843</v>
      </c>
      <c r="E569" s="11">
        <v>0.94419873390801168</v>
      </c>
      <c r="F569" s="11">
        <v>0.82722741528255828</v>
      </c>
      <c r="G569" s="11">
        <v>0.95144688517529541</v>
      </c>
      <c r="H569" s="11">
        <v>0.83618584964781839</v>
      </c>
      <c r="I569" s="11">
        <v>0.95608029066854427</v>
      </c>
      <c r="J569" s="11">
        <v>0.83871344265393089</v>
      </c>
      <c r="K569" s="11">
        <v>0.95643614539003685</v>
      </c>
      <c r="L569" s="11">
        <v>0.83728220527278974</v>
      </c>
      <c r="M569" s="11">
        <v>0.96247149394676756</v>
      </c>
      <c r="N569" s="11">
        <v>0.84552918960004553</v>
      </c>
      <c r="O569" s="11">
        <v>0.96235882899134195</v>
      </c>
      <c r="P569" s="11">
        <v>0.82842659767083471</v>
      </c>
      <c r="Q569" s="11">
        <v>0.96762589928057552</v>
      </c>
      <c r="R569" s="11">
        <v>0.83870649489965365</v>
      </c>
      <c r="S569" s="11">
        <v>0.97182257016003004</v>
      </c>
      <c r="T569" s="11">
        <v>0.84138971760157943</v>
      </c>
      <c r="U569" s="11">
        <v>0.97764609765558941</v>
      </c>
      <c r="V569" s="11">
        <v>0.84703963137994853</v>
      </c>
      <c r="W569" s="11">
        <v>0.9815349251852884</v>
      </c>
      <c r="X569" s="11">
        <v>0.85064690540076693</v>
      </c>
      <c r="Y569" s="11">
        <v>0.98139472993145904</v>
      </c>
      <c r="Z569" s="11">
        <v>0.84586962955963729</v>
      </c>
      <c r="AA569" s="11">
        <v>0.98237394059172789</v>
      </c>
      <c r="AB569" s="11">
        <v>0.84918509790080499</v>
      </c>
    </row>
    <row r="570" spans="1:28">
      <c r="A570" s="11">
        <v>0.9386432744337494</v>
      </c>
      <c r="B570" s="11">
        <v>0.82317270588627633</v>
      </c>
      <c r="C570" s="11">
        <v>0.94144947253506839</v>
      </c>
      <c r="D570" s="11">
        <v>0.82597126130920695</v>
      </c>
      <c r="E570" s="11">
        <v>0.94482401168543573</v>
      </c>
      <c r="F570" s="11">
        <v>0.82851552892558544</v>
      </c>
      <c r="G570" s="11">
        <v>0.95164693436386061</v>
      </c>
      <c r="H570" s="11">
        <v>0.83662911637071558</v>
      </c>
      <c r="I570" s="11">
        <v>0.9564627492791512</v>
      </c>
      <c r="J570" s="11">
        <v>0.83963193576940121</v>
      </c>
      <c r="K570" s="11">
        <v>0.95700170905303505</v>
      </c>
      <c r="L570" s="11">
        <v>0.83866480837398938</v>
      </c>
      <c r="M570" s="11">
        <v>0.96296126237813107</v>
      </c>
      <c r="N570" s="11">
        <v>0.84681730324307269</v>
      </c>
      <c r="O570" s="11">
        <v>0.96294785109194203</v>
      </c>
      <c r="P570" s="11">
        <v>0.83022328692696645</v>
      </c>
      <c r="Q570" s="11">
        <v>0.9679770446924324</v>
      </c>
      <c r="R570" s="11">
        <v>0.83986538031312141</v>
      </c>
      <c r="S570" s="11">
        <v>0.97204663964923455</v>
      </c>
      <c r="T570" s="11">
        <v>0.84219704664861161</v>
      </c>
      <c r="U570" s="11">
        <v>0.97784312163034237</v>
      </c>
      <c r="V570" s="11">
        <v>0.84788864695264499</v>
      </c>
      <c r="W570" s="11">
        <v>0.98170885190882362</v>
      </c>
      <c r="X570" s="11">
        <v>0.85148480456661957</v>
      </c>
      <c r="Y570" s="11">
        <v>0.98177453722552155</v>
      </c>
      <c r="Z570" s="11">
        <v>0.84774413366367574</v>
      </c>
      <c r="AA570" s="11">
        <v>0.98275933742922206</v>
      </c>
      <c r="AB570" s="11">
        <v>0.85105960200484343</v>
      </c>
    </row>
    <row r="571" spans="1:28">
      <c r="A571" s="11">
        <v>0.93957405545180239</v>
      </c>
      <c r="B571" s="11">
        <v>0.82501663987149432</v>
      </c>
      <c r="C571" s="11">
        <v>0.94239578247488853</v>
      </c>
      <c r="D571" s="11">
        <v>0.82785271316752274</v>
      </c>
      <c r="E571" s="11">
        <v>0.9453958033800659</v>
      </c>
      <c r="F571" s="11">
        <v>0.82969386805102996</v>
      </c>
      <c r="G571" s="11">
        <v>0.95273426054170907</v>
      </c>
      <c r="H571" s="11">
        <v>0.83904971396095651</v>
      </c>
      <c r="I571" s="11">
        <v>0.95658346945512485</v>
      </c>
      <c r="J571" s="11">
        <v>0.83992235189819586</v>
      </c>
      <c r="K571" s="11">
        <v>0.95818228456814614</v>
      </c>
      <c r="L571" s="11">
        <v>0.84155229505167051</v>
      </c>
      <c r="M571" s="11">
        <v>0.96324154001561058</v>
      </c>
      <c r="N571" s="11">
        <v>0.84756766070503031</v>
      </c>
      <c r="O571" s="11">
        <v>0.96349085584093275</v>
      </c>
      <c r="P571" s="11">
        <v>0.83188518975011694</v>
      </c>
      <c r="Q571" s="11">
        <v>0.96855789380534307</v>
      </c>
      <c r="R571" s="11">
        <v>0.84178990824795707</v>
      </c>
      <c r="S571" s="11">
        <v>0.97223474736856674</v>
      </c>
      <c r="T571" s="11">
        <v>0.84287514746608438</v>
      </c>
      <c r="U571" s="11">
        <v>0.97829146063066896</v>
      </c>
      <c r="V571" s="11">
        <v>0.84983818680287915</v>
      </c>
      <c r="W571" s="11">
        <v>0.98193871486505346</v>
      </c>
      <c r="X571" s="11">
        <v>0.85260200345442305</v>
      </c>
      <c r="Y571" s="11">
        <v>0.9820530038262727</v>
      </c>
      <c r="Z571" s="11">
        <v>0.8491239576631644</v>
      </c>
      <c r="AA571" s="11">
        <v>0.98309363670848671</v>
      </c>
      <c r="AB571" s="11">
        <v>0.85269927201430629</v>
      </c>
    </row>
    <row r="572" spans="1:28">
      <c r="A572" s="11">
        <v>0.94064699755782166</v>
      </c>
      <c r="B572" s="11">
        <v>0.82714821088379598</v>
      </c>
      <c r="C572" s="11">
        <v>0.9430554565054009</v>
      </c>
      <c r="D572" s="11">
        <v>0.82916861782765949</v>
      </c>
      <c r="E572" s="11">
        <v>0.94563776423080026</v>
      </c>
      <c r="F572" s="11">
        <v>0.8301941063590017</v>
      </c>
      <c r="G572" s="11">
        <v>0.9528637041343101</v>
      </c>
      <c r="H572" s="11">
        <v>0.83934013008975117</v>
      </c>
      <c r="I572" s="11">
        <v>0.95732274699294606</v>
      </c>
      <c r="J572" s="11">
        <v>0.8417065351966283</v>
      </c>
      <c r="K572" s="11">
        <v>0.95837492647157174</v>
      </c>
      <c r="L572" s="11">
        <v>0.84202474234253266</v>
      </c>
      <c r="M572" s="11">
        <v>0.96378870318502452</v>
      </c>
      <c r="N572" s="11">
        <v>0.8490336368575585</v>
      </c>
      <c r="O572" s="11">
        <v>0.96420361348697137</v>
      </c>
      <c r="P572" s="11">
        <v>0.8340695636949268</v>
      </c>
      <c r="Q572" s="11">
        <v>0.96879795300111649</v>
      </c>
      <c r="R572" s="11">
        <v>0.84258612088814544</v>
      </c>
      <c r="S572" s="11">
        <v>0.97303420517572869</v>
      </c>
      <c r="T572" s="11">
        <v>0.84576263414376551</v>
      </c>
      <c r="U572" s="11">
        <v>0.97847710099799168</v>
      </c>
      <c r="V572" s="11">
        <v>0.85064551584991133</v>
      </c>
      <c r="W572" s="11">
        <v>0.98204534330862781</v>
      </c>
      <c r="X572" s="11">
        <v>0.85312030592351595</v>
      </c>
      <c r="Y572" s="11">
        <v>0.98255794484598924</v>
      </c>
      <c r="Z572" s="11">
        <v>0.85164321336414417</v>
      </c>
      <c r="AA572" s="11">
        <v>0.98325818816719213</v>
      </c>
      <c r="AB572" s="11">
        <v>0.85350660106133847</v>
      </c>
    </row>
    <row r="573" spans="1:28">
      <c r="A573" s="11">
        <v>0.94111238806684816</v>
      </c>
      <c r="B573" s="11">
        <v>0.82807782040611011</v>
      </c>
      <c r="C573" s="11">
        <v>0.94330506289532445</v>
      </c>
      <c r="D573" s="11">
        <v>0.82967441433905309</v>
      </c>
      <c r="E573" s="11">
        <v>0.94617517201506285</v>
      </c>
      <c r="F573" s="11">
        <v>0.83130574704338334</v>
      </c>
      <c r="G573" s="11">
        <v>0.95310023288079015</v>
      </c>
      <c r="H573" s="11">
        <v>0.83987093851654337</v>
      </c>
      <c r="I573" s="11">
        <v>0.95811971381840066</v>
      </c>
      <c r="J573" s="11">
        <v>0.84363106313146397</v>
      </c>
      <c r="K573" s="11">
        <v>0.9585747795692432</v>
      </c>
      <c r="L573" s="11">
        <v>0.84251525379451608</v>
      </c>
      <c r="M573" s="11">
        <v>0.9641789874037674</v>
      </c>
      <c r="N573" s="11">
        <v>0.85008969550772107</v>
      </c>
      <c r="O573" s="11">
        <v>0.96483763033136727</v>
      </c>
      <c r="P573" s="11">
        <v>0.83601632444345009</v>
      </c>
      <c r="Q573" s="11">
        <v>0.96909826234798602</v>
      </c>
      <c r="R573" s="11">
        <v>0.84358381840237795</v>
      </c>
      <c r="S573" s="11">
        <v>0.97357270962715037</v>
      </c>
      <c r="T573" s="11">
        <v>0.8477093948922888</v>
      </c>
      <c r="U573" s="11">
        <v>0.97890792675611804</v>
      </c>
      <c r="V573" s="11">
        <v>0.85252001995394977</v>
      </c>
      <c r="W573" s="11">
        <v>0.98218518389036458</v>
      </c>
      <c r="X573" s="11">
        <v>0.85380535449526607</v>
      </c>
      <c r="Y573" s="11">
        <v>0.98261874926197601</v>
      </c>
      <c r="Z573" s="11">
        <v>0.8519503041032046</v>
      </c>
      <c r="AA573" s="11">
        <v>0.98353705958668225</v>
      </c>
      <c r="AB573" s="11">
        <v>0.85488642506082713</v>
      </c>
    </row>
    <row r="574" spans="1:28">
      <c r="A574" s="11">
        <v>0.94202221902983241</v>
      </c>
      <c r="B574" s="11">
        <v>0.82990924843362879</v>
      </c>
      <c r="C574" s="11">
        <v>0.9438221047030233</v>
      </c>
      <c r="D574" s="11">
        <v>0.83073047298921565</v>
      </c>
      <c r="E574" s="11">
        <v>0.94647189242675289</v>
      </c>
      <c r="F574" s="11">
        <v>0.83192131807235969</v>
      </c>
      <c r="G574" s="11">
        <v>0.9534473770609474</v>
      </c>
      <c r="H574" s="11">
        <v>0.84065325564817694</v>
      </c>
      <c r="I574" s="11">
        <v>0.95912286643113787</v>
      </c>
      <c r="J574" s="11">
        <v>0.84605860847598224</v>
      </c>
      <c r="K574" s="11">
        <v>0.95906720111917609</v>
      </c>
      <c r="L574" s="11">
        <v>0.84372694214049204</v>
      </c>
      <c r="M574" s="11">
        <v>0.96458935978082783</v>
      </c>
      <c r="N574" s="11">
        <v>0.85120689439552455</v>
      </c>
      <c r="O574" s="11">
        <v>0.96520065610517458</v>
      </c>
      <c r="P574" s="11">
        <v>0.83713352333125357</v>
      </c>
      <c r="Q574" s="11">
        <v>0.96996624108721397</v>
      </c>
      <c r="R574" s="11">
        <v>0.84647130508005908</v>
      </c>
      <c r="S574" s="11">
        <v>0.97365293203686554</v>
      </c>
      <c r="T574" s="11">
        <v>0.84799981102108346</v>
      </c>
      <c r="U574" s="11">
        <v>0.97948936639716666</v>
      </c>
      <c r="V574" s="11">
        <v>0.85506706667203913</v>
      </c>
      <c r="W574" s="11">
        <v>0.98258023353377111</v>
      </c>
      <c r="X574" s="11">
        <v>0.85575211524378936</v>
      </c>
      <c r="Y574" s="11">
        <v>0.98307874788726746</v>
      </c>
      <c r="Z574" s="11">
        <v>0.85427641223527306</v>
      </c>
      <c r="AA574" s="11">
        <v>0.98364791530623119</v>
      </c>
      <c r="AB574" s="11">
        <v>0.85543946630130696</v>
      </c>
    </row>
    <row r="575" spans="1:28">
      <c r="A575" s="11">
        <v>0.94268064933199203</v>
      </c>
      <c r="B575" s="11">
        <v>0.83123626950060936</v>
      </c>
      <c r="C575" s="11">
        <v>0.94418279965109964</v>
      </c>
      <c r="D575" s="11">
        <v>0.83147110359518484</v>
      </c>
      <c r="E575" s="11">
        <v>0.94708698237888289</v>
      </c>
      <c r="F575" s="11">
        <v>0.83319970485939854</v>
      </c>
      <c r="G575" s="11">
        <v>0.95377451632224808</v>
      </c>
      <c r="H575" s="11">
        <v>0.84139388625414613</v>
      </c>
      <c r="I575" s="11">
        <v>0.95934721366082354</v>
      </c>
      <c r="J575" s="11">
        <v>0.84660192286047375</v>
      </c>
      <c r="K575" s="11">
        <v>0.95978316969073119</v>
      </c>
      <c r="L575" s="11">
        <v>0.84551112543892448</v>
      </c>
      <c r="M575" s="11">
        <v>0.96518530847758466</v>
      </c>
      <c r="N575" s="11">
        <v>0.85283127934557712</v>
      </c>
      <c r="O575" s="11">
        <v>0.96601465192475389</v>
      </c>
      <c r="P575" s="11">
        <v>0.83964166262538953</v>
      </c>
      <c r="Q575" s="11">
        <v>0.97045859779070232</v>
      </c>
      <c r="R575" s="11">
        <v>0.84811097508952193</v>
      </c>
      <c r="S575" s="11">
        <v>0.97397013328907278</v>
      </c>
      <c r="T575" s="11">
        <v>0.84915869643455122</v>
      </c>
      <c r="U575" s="11">
        <v>0.97973717877430033</v>
      </c>
      <c r="V575" s="11">
        <v>0.85616203274615499</v>
      </c>
      <c r="W575" s="11">
        <v>0.98269210599916057</v>
      </c>
      <c r="X575" s="11">
        <v>0.85630515648426919</v>
      </c>
      <c r="Y575" s="11">
        <v>0.98318008858057881</v>
      </c>
      <c r="Z575" s="11">
        <v>0.85479471470436597</v>
      </c>
      <c r="AA575" s="11">
        <v>0.98381506494586346</v>
      </c>
      <c r="AB575" s="11">
        <v>0.8562773654671596</v>
      </c>
    </row>
    <row r="576" spans="1:28">
      <c r="A576" s="11">
        <v>0.94344532634200018</v>
      </c>
      <c r="B576" s="11">
        <v>0.83278561870446621</v>
      </c>
      <c r="C576" s="11">
        <v>0.94788575158952637</v>
      </c>
      <c r="D576" s="11">
        <v>0.83909417958833155</v>
      </c>
      <c r="E576" s="11">
        <v>0.94722579149851471</v>
      </c>
      <c r="F576" s="11">
        <v>0.83349012098819319</v>
      </c>
      <c r="G576" s="11">
        <v>0.95432170969097052</v>
      </c>
      <c r="H576" s="11">
        <v>0.84263753426979804</v>
      </c>
      <c r="I576" s="11">
        <v>0.95957369753079191</v>
      </c>
      <c r="J576" s="11">
        <v>0.84715496410095359</v>
      </c>
      <c r="K576" s="11">
        <v>0.96075359040210517</v>
      </c>
      <c r="L576" s="11">
        <v>0.84793172302916542</v>
      </c>
      <c r="M576" s="11">
        <v>0.96553924269556224</v>
      </c>
      <c r="N576" s="11">
        <v>0.85380118584270004</v>
      </c>
      <c r="O576" s="11">
        <v>0.96654436277216849</v>
      </c>
      <c r="P576" s="11">
        <v>0.84128133263485239</v>
      </c>
      <c r="Q576" s="11">
        <v>0.97084645813838333</v>
      </c>
      <c r="R576" s="11">
        <v>0.84940325738511557</v>
      </c>
      <c r="S576" s="11">
        <v>0.97417483874834609</v>
      </c>
      <c r="T576" s="11">
        <v>0.84990905389650884</v>
      </c>
      <c r="U576" s="11">
        <v>0.97995521863969359</v>
      </c>
      <c r="V576" s="11">
        <v>0.85713193924327791</v>
      </c>
      <c r="W576" s="11">
        <v>0.98295255908264545</v>
      </c>
      <c r="X576" s="11">
        <v>0.85759743877986283</v>
      </c>
      <c r="Y576" s="11">
        <v>0.98350790369285546</v>
      </c>
      <c r="Z576" s="11">
        <v>0.85647190258692674</v>
      </c>
      <c r="AA576" s="11">
        <v>0.98413897150142038</v>
      </c>
      <c r="AB576" s="11">
        <v>0.85790175041721217</v>
      </c>
    </row>
    <row r="577" spans="1:28">
      <c r="A577" s="11">
        <v>0.94382990949576162</v>
      </c>
      <c r="B577" s="11">
        <v>0.83356793583609978</v>
      </c>
      <c r="C577" s="11">
        <v>0.94855228293844318</v>
      </c>
      <c r="D577" s="11">
        <v>0.84047678268953119</v>
      </c>
      <c r="E577" s="11">
        <v>0.94771990102527748</v>
      </c>
      <c r="F577" s="11">
        <v>0.83453367368065645</v>
      </c>
      <c r="G577" s="11">
        <v>0.95508542688731646</v>
      </c>
      <c r="H577" s="11">
        <v>0.84438281014427718</v>
      </c>
      <c r="I577" s="11">
        <v>0.95985039244740422</v>
      </c>
      <c r="J577" s="11">
        <v>0.84783306491842636</v>
      </c>
      <c r="K577" s="11">
        <v>0.96099052964161258</v>
      </c>
      <c r="L577" s="11">
        <v>0.84852506124445404</v>
      </c>
      <c r="M577" s="11">
        <v>0.96580708480646416</v>
      </c>
      <c r="N577" s="11">
        <v>0.85453625824524737</v>
      </c>
      <c r="O577" s="11">
        <v>0.96680410515680815</v>
      </c>
      <c r="P577" s="11">
        <v>0.84208866168188456</v>
      </c>
      <c r="Q577" s="11">
        <v>0.97100743901084319</v>
      </c>
      <c r="R577" s="11">
        <v>0.84993962401532974</v>
      </c>
      <c r="S577" s="11">
        <v>0.97465617320663733</v>
      </c>
      <c r="T577" s="11">
        <v>0.85167795213553099</v>
      </c>
      <c r="U577" s="11">
        <v>0.98017938813985694</v>
      </c>
      <c r="V577" s="11">
        <v>0.85812963675751042</v>
      </c>
      <c r="W577" s="11">
        <v>0.98331614459516115</v>
      </c>
      <c r="X577" s="11">
        <v>0.8594038548919829</v>
      </c>
      <c r="Y577" s="11">
        <v>0.98382602534751107</v>
      </c>
      <c r="Z577" s="11">
        <v>0.85811157259638959</v>
      </c>
      <c r="AA577" s="11">
        <v>0.98426021994467694</v>
      </c>
      <c r="AB577" s="11">
        <v>0.85852287964961038</v>
      </c>
    </row>
    <row r="578" spans="1:28">
      <c r="A578" s="11">
        <v>0.9441606210793464</v>
      </c>
      <c r="B578" s="11">
        <v>0.83424464710271706</v>
      </c>
      <c r="C578" s="11">
        <v>0.94901858058994881</v>
      </c>
      <c r="D578" s="11">
        <v>0.84144668918665411</v>
      </c>
      <c r="E578" s="11">
        <v>0.94854511487409776</v>
      </c>
      <c r="F578" s="11">
        <v>0.8362789495551356</v>
      </c>
      <c r="G578" s="11">
        <v>0.95664934083792319</v>
      </c>
      <c r="H578" s="11">
        <v>0.84797618865654067</v>
      </c>
      <c r="I578" s="11">
        <v>0.96064415431243477</v>
      </c>
      <c r="J578" s="11">
        <v>0.84977982566694965</v>
      </c>
      <c r="K578" s="11">
        <v>0.96157463637552876</v>
      </c>
      <c r="L578" s="11">
        <v>0.84999103739698223</v>
      </c>
      <c r="M578" s="11">
        <v>0.965995530863063</v>
      </c>
      <c r="N578" s="11">
        <v>0.85505456071434027</v>
      </c>
      <c r="O578" s="11">
        <v>0.9670403275617363</v>
      </c>
      <c r="P578" s="11">
        <v>0.8428237340844319</v>
      </c>
      <c r="Q578" s="11">
        <v>0.97201286340725901</v>
      </c>
      <c r="R578" s="11">
        <v>0.8532898311278847</v>
      </c>
      <c r="S578" s="11">
        <v>0.97514672863156249</v>
      </c>
      <c r="T578" s="11">
        <v>0.85348853690021753</v>
      </c>
      <c r="U578" s="11">
        <v>0.98058306837257292</v>
      </c>
      <c r="V578" s="11">
        <v>0.85993605286963049</v>
      </c>
      <c r="W578" s="11">
        <v>0.98382219270032123</v>
      </c>
      <c r="X578" s="11">
        <v>0.86192311059296267</v>
      </c>
      <c r="Y578" s="11">
        <v>0.98452131062596882</v>
      </c>
      <c r="Z578" s="11">
        <v>0.86170495110865308</v>
      </c>
      <c r="AA578" s="11">
        <v>0.98447327078068492</v>
      </c>
      <c r="AB578" s="11">
        <v>0.85964007853741387</v>
      </c>
    </row>
    <row r="579" spans="1:28">
      <c r="A579" s="11">
        <v>0.94442548963271511</v>
      </c>
      <c r="B579" s="11">
        <v>0.83478796148720857</v>
      </c>
      <c r="C579" s="11">
        <v>0.94950545019666788</v>
      </c>
      <c r="D579" s="11">
        <v>0.84245967176029679</v>
      </c>
      <c r="E579" s="11">
        <v>0.94889404789041998</v>
      </c>
      <c r="F579" s="11">
        <v>0.8370181906102494</v>
      </c>
      <c r="G579" s="11">
        <v>0.95751896642821543</v>
      </c>
      <c r="H579" s="11">
        <v>0.84997575233757205</v>
      </c>
      <c r="I579" s="11">
        <v>0.96081508553505235</v>
      </c>
      <c r="J579" s="11">
        <v>0.85019947002530372</v>
      </c>
      <c r="K579" s="11">
        <v>0.96187338585142945</v>
      </c>
      <c r="L579" s="11">
        <v>0.85074139485893985</v>
      </c>
      <c r="M579" s="11">
        <v>0.96636381376555314</v>
      </c>
      <c r="N579" s="11">
        <v>0.85606754328798296</v>
      </c>
      <c r="O579" s="11">
        <v>0.96736756206206964</v>
      </c>
      <c r="P579" s="11">
        <v>0.84384227486149654</v>
      </c>
      <c r="Q579" s="11">
        <v>0.97242520037882285</v>
      </c>
      <c r="R579" s="11">
        <v>0.85466965512737336</v>
      </c>
      <c r="S579" s="11">
        <v>0.97527951055109108</v>
      </c>
      <c r="T579" s="11">
        <v>0.85397904835220095</v>
      </c>
      <c r="U579" s="11">
        <v>0.98085364796456687</v>
      </c>
      <c r="V579" s="11">
        <v>0.86114774121560644</v>
      </c>
      <c r="W579" s="11">
        <v>0.98401534750384523</v>
      </c>
      <c r="X579" s="11">
        <v>0.86292080810719518</v>
      </c>
      <c r="Y579" s="11">
        <v>0.9846772871713263</v>
      </c>
      <c r="Z579" s="11">
        <v>0.86251228015568526</v>
      </c>
      <c r="AA579" s="11">
        <v>0.98499463908668827</v>
      </c>
      <c r="AB579" s="11">
        <v>0.86241918024836783</v>
      </c>
    </row>
    <row r="580" spans="1:28">
      <c r="A580" s="11">
        <v>0.94491781592682988</v>
      </c>
      <c r="B580" s="11">
        <v>0.83580094406085126</v>
      </c>
      <c r="C580" s="11">
        <v>0.95004032103221836</v>
      </c>
      <c r="D580" s="11">
        <v>0.84357687064810027</v>
      </c>
      <c r="E580" s="11">
        <v>0.94924043395041868</v>
      </c>
      <c r="F580" s="11">
        <v>0.83775326301279673</v>
      </c>
      <c r="G580" s="11">
        <v>0.95770136421778962</v>
      </c>
      <c r="H580" s="11">
        <v>0.85039539669592612</v>
      </c>
      <c r="I580" s="11">
        <v>0.96103302284388981</v>
      </c>
      <c r="J580" s="11">
        <v>0.85073583665551789</v>
      </c>
      <c r="K580" s="11">
        <v>0.96216698447429738</v>
      </c>
      <c r="L580" s="11">
        <v>0.85147924636319816</v>
      </c>
      <c r="M580" s="11">
        <v>0.9667426190366859</v>
      </c>
      <c r="N580" s="11">
        <v>0.85711109598044621</v>
      </c>
      <c r="O580" s="11">
        <v>0.96837789858184897</v>
      </c>
      <c r="P580" s="11">
        <v>0.84702990452396076</v>
      </c>
      <c r="Q580" s="11">
        <v>0.9725899468857262</v>
      </c>
      <c r="R580" s="11">
        <v>0.8552226963678532</v>
      </c>
      <c r="S580" s="11">
        <v>0.9754620856904429</v>
      </c>
      <c r="T580" s="11">
        <v>0.85465575961881823</v>
      </c>
      <c r="U580" s="11">
        <v>0.98096923536308855</v>
      </c>
      <c r="V580" s="11">
        <v>0.86166604368469935</v>
      </c>
      <c r="W580" s="11">
        <v>0.98407477975108337</v>
      </c>
      <c r="X580" s="11">
        <v>0.86322789884625561</v>
      </c>
      <c r="Y580" s="11">
        <v>0.98505180712486817</v>
      </c>
      <c r="Z580" s="11">
        <v>0.86446182000591942</v>
      </c>
      <c r="AA580" s="11">
        <v>0.98513320873612442</v>
      </c>
      <c r="AB580" s="11">
        <v>0.86316953771032545</v>
      </c>
    </row>
    <row r="581" spans="1:28">
      <c r="A581" s="11">
        <v>0.94634541253651239</v>
      </c>
      <c r="B581" s="11">
        <v>0.83874123367104059</v>
      </c>
      <c r="C581" s="11">
        <v>0.95041473061710369</v>
      </c>
      <c r="D581" s="11">
        <v>0.8443633564323002</v>
      </c>
      <c r="E581" s="11">
        <v>0.95036746212357603</v>
      </c>
      <c r="F581" s="11">
        <v>0.84017386060303767</v>
      </c>
      <c r="G581" s="11">
        <v>0.9581002858349873</v>
      </c>
      <c r="H581" s="11">
        <v>0.85131388981139644</v>
      </c>
      <c r="I581" s="11">
        <v>0.96248807487642229</v>
      </c>
      <c r="J581" s="11">
        <v>0.85432921516778138</v>
      </c>
      <c r="K581" s="11">
        <v>0.96261716902936156</v>
      </c>
      <c r="L581" s="11">
        <v>0.85262284671725574</v>
      </c>
      <c r="M581" s="11">
        <v>0.96734430720724773</v>
      </c>
      <c r="N581" s="11">
        <v>0.8587729988035967</v>
      </c>
      <c r="O581" s="11">
        <v>0.96917553267641154</v>
      </c>
      <c r="P581" s="11">
        <v>0.84954916022494054</v>
      </c>
      <c r="Q581" s="11">
        <v>0.97280835368344953</v>
      </c>
      <c r="R581" s="11">
        <v>0.85595776877040053</v>
      </c>
      <c r="S581" s="11">
        <v>0.9759277445054565</v>
      </c>
      <c r="T581" s="11">
        <v>0.85640103549329738</v>
      </c>
      <c r="U581" s="11">
        <v>0.98140268810754494</v>
      </c>
      <c r="V581" s="11">
        <v>0.86361280443322264</v>
      </c>
      <c r="W581" s="11">
        <v>0.98452226961264122</v>
      </c>
      <c r="X581" s="11">
        <v>0.86555400697832408</v>
      </c>
      <c r="Y581" s="11">
        <v>0.98519544654234426</v>
      </c>
      <c r="Z581" s="11">
        <v>0.86521217746787704</v>
      </c>
      <c r="AA581" s="11">
        <v>0.98533500078811576</v>
      </c>
      <c r="AB581" s="11">
        <v>0.86426450378444131</v>
      </c>
    </row>
    <row r="582" spans="1:28">
      <c r="A582" s="11">
        <v>0.94772063400852313</v>
      </c>
      <c r="B582" s="11">
        <v>0.84158286517049097</v>
      </c>
      <c r="C582" s="11">
        <v>0.95128423859079347</v>
      </c>
      <c r="D582" s="11">
        <v>0.84619478445981888</v>
      </c>
      <c r="E582" s="11">
        <v>0.95390773141326812</v>
      </c>
      <c r="F582" s="11">
        <v>0.84779693659618438</v>
      </c>
      <c r="G582" s="11">
        <v>0.95859687852660203</v>
      </c>
      <c r="H582" s="11">
        <v>0.85245749016545402</v>
      </c>
      <c r="I582" s="11">
        <v>0.96278506787572038</v>
      </c>
      <c r="J582" s="11">
        <v>0.85506428757032871</v>
      </c>
      <c r="K582" s="11">
        <v>0.96302305624834394</v>
      </c>
      <c r="L582" s="11">
        <v>0.85365945165544155</v>
      </c>
      <c r="M582" s="11">
        <v>0.96825018748947678</v>
      </c>
      <c r="N582" s="11">
        <v>0.86128113809773266</v>
      </c>
      <c r="O582" s="11">
        <v>0.96936369251410326</v>
      </c>
      <c r="P582" s="11">
        <v>0.85014388799108465</v>
      </c>
      <c r="Q582" s="11">
        <v>0.97295238920091365</v>
      </c>
      <c r="R582" s="11">
        <v>0.85644411156981748</v>
      </c>
      <c r="S582" s="11">
        <v>0.97640631267375755</v>
      </c>
      <c r="T582" s="11">
        <v>0.85819772474942912</v>
      </c>
      <c r="U582" s="11">
        <v>0.98146661144157588</v>
      </c>
      <c r="V582" s="11">
        <v>0.86390322056201729</v>
      </c>
      <c r="W582" s="11">
        <v>0.98475038456159936</v>
      </c>
      <c r="X582" s="11">
        <v>0.86675179981574524</v>
      </c>
      <c r="Y582" s="11">
        <v>0.98537962223714481</v>
      </c>
      <c r="Z582" s="11">
        <v>0.86617652576157811</v>
      </c>
      <c r="AA582" s="11">
        <v>0.98551167709114684</v>
      </c>
      <c r="AB582" s="11">
        <v>0.86522885207814237</v>
      </c>
    </row>
    <row r="583" spans="1:28">
      <c r="A583" s="11">
        <v>0.94868583297418896</v>
      </c>
      <c r="B583" s="11">
        <v>0.84358242885152235</v>
      </c>
      <c r="C583" s="11">
        <v>0.95163396182942261</v>
      </c>
      <c r="D583" s="11">
        <v>0.8469326359640772</v>
      </c>
      <c r="E583" s="11">
        <v>0.95435726920436936</v>
      </c>
      <c r="F583" s="11">
        <v>0.8487668430933073</v>
      </c>
      <c r="G583" s="11">
        <v>0.95885341219193854</v>
      </c>
      <c r="H583" s="11">
        <v>0.85305082838074264</v>
      </c>
      <c r="I583" s="11">
        <v>0.96348054428774577</v>
      </c>
      <c r="J583" s="11">
        <v>0.8567901097328311</v>
      </c>
      <c r="K583" s="11">
        <v>0.96323939207572029</v>
      </c>
      <c r="L583" s="11">
        <v>0.85421249289592138</v>
      </c>
      <c r="M583" s="11">
        <v>0.96868351776175743</v>
      </c>
      <c r="N583" s="11">
        <v>0.86249282644370862</v>
      </c>
      <c r="O583" s="11">
        <v>0.96947924719703349</v>
      </c>
      <c r="P583" s="11">
        <v>0.850512118967786</v>
      </c>
      <c r="Q583" s="11">
        <v>0.97347863661439349</v>
      </c>
      <c r="R583" s="11">
        <v>0.85822134711397258</v>
      </c>
      <c r="S583" s="11">
        <v>0.97667095441615137</v>
      </c>
      <c r="T583" s="11">
        <v>0.85919542226366163</v>
      </c>
      <c r="U583" s="11">
        <v>0.98165750578155875</v>
      </c>
      <c r="V583" s="11">
        <v>0.86477168984669039</v>
      </c>
      <c r="W583" s="11">
        <v>0.98484565095790755</v>
      </c>
      <c r="X583" s="11">
        <v>0.86725203812371698</v>
      </c>
      <c r="Y583" s="11">
        <v>0.98548096293045617</v>
      </c>
      <c r="Z583" s="11">
        <v>0.86670733418837032</v>
      </c>
      <c r="AA583" s="11">
        <v>0.98612831203113749</v>
      </c>
      <c r="AB583" s="11">
        <v>0.86862491436892808</v>
      </c>
    </row>
    <row r="584" spans="1:28">
      <c r="A584" s="11">
        <v>0.94901654455777373</v>
      </c>
      <c r="B584" s="11">
        <v>0.84427303562669442</v>
      </c>
      <c r="C584" s="11">
        <v>0.9520906592351619</v>
      </c>
      <c r="D584" s="11">
        <v>0.84789698425777826</v>
      </c>
      <c r="E584" s="11">
        <v>0.95469856135172093</v>
      </c>
      <c r="F584" s="11">
        <v>0.84950469459756561</v>
      </c>
      <c r="G584" s="11">
        <v>0.95911582965693876</v>
      </c>
      <c r="H584" s="11">
        <v>0.85365806210458606</v>
      </c>
      <c r="I584" s="11">
        <v>0.96389932578315896</v>
      </c>
      <c r="J584" s="11">
        <v>0.85783366242529435</v>
      </c>
      <c r="K584" s="11">
        <v>0.96420981278709428</v>
      </c>
      <c r="L584" s="11">
        <v>0.85672063219005734</v>
      </c>
      <c r="M584" s="11">
        <v>0.96889587829254398</v>
      </c>
      <c r="N584" s="11">
        <v>0.86308755420985273</v>
      </c>
      <c r="O584" s="11">
        <v>0.96964695487845431</v>
      </c>
      <c r="P584" s="11">
        <v>0.85104848559800017</v>
      </c>
      <c r="Q584" s="11">
        <v>0.97397005190927088</v>
      </c>
      <c r="R584" s="11">
        <v>0.85988324993712306</v>
      </c>
      <c r="S584" s="11">
        <v>0.97714122371448187</v>
      </c>
      <c r="T584" s="11">
        <v>0.86097265780781673</v>
      </c>
      <c r="U584" s="11">
        <v>0.98177484450430053</v>
      </c>
      <c r="V584" s="11">
        <v>0.86530805647690456</v>
      </c>
      <c r="W584" s="11">
        <v>0.9850291917214371</v>
      </c>
      <c r="X584" s="11">
        <v>0.86821638641741805</v>
      </c>
      <c r="Y584" s="11">
        <v>0.98557349138956651</v>
      </c>
      <c r="Z584" s="11">
        <v>0.86719784564035374</v>
      </c>
      <c r="AA584" s="11">
        <v>0.98659511853767534</v>
      </c>
      <c r="AB584" s="11">
        <v>0.87122476401952553</v>
      </c>
    </row>
    <row r="585" spans="1:28">
      <c r="A585" s="11">
        <v>0.95266035770722546</v>
      </c>
      <c r="B585" s="11">
        <v>0.85189611161984113</v>
      </c>
      <c r="C585" s="11">
        <v>0.95303696917498204</v>
      </c>
      <c r="D585" s="11">
        <v>0.84989654793880964</v>
      </c>
      <c r="E585" s="11">
        <v>0.95554797128561464</v>
      </c>
      <c r="F585" s="11">
        <v>0.8513486285827836</v>
      </c>
      <c r="G585" s="11">
        <v>0.95943237807884485</v>
      </c>
      <c r="H585" s="11">
        <v>0.85439313450713339</v>
      </c>
      <c r="I585" s="11">
        <v>0.9643854114474778</v>
      </c>
      <c r="J585" s="11">
        <v>0.85904535077127031</v>
      </c>
      <c r="K585" s="11">
        <v>0.96480834190950227</v>
      </c>
      <c r="L585" s="11">
        <v>0.85826998139391419</v>
      </c>
      <c r="M585" s="11">
        <v>0.96964009672926432</v>
      </c>
      <c r="N585" s="11">
        <v>0.86519272375590039</v>
      </c>
      <c r="O585" s="11">
        <v>0.97013064837425955</v>
      </c>
      <c r="P585" s="11">
        <v>0.85259783480185702</v>
      </c>
      <c r="Q585" s="11">
        <v>0.9742261150514292</v>
      </c>
      <c r="R585" s="11">
        <v>0.86075171922179616</v>
      </c>
      <c r="S585" s="11">
        <v>0.97748239947993731</v>
      </c>
      <c r="T585" s="11">
        <v>0.86226494010341037</v>
      </c>
      <c r="U585" s="11">
        <v>0.98215313053582609</v>
      </c>
      <c r="V585" s="11">
        <v>0.86705333235138371</v>
      </c>
      <c r="W585" s="11">
        <v>0.98524944063767261</v>
      </c>
      <c r="X585" s="11">
        <v>0.86937527183088581</v>
      </c>
      <c r="Y585" s="11">
        <v>0.98567306963603762</v>
      </c>
      <c r="Z585" s="11">
        <v>0.86772587496543496</v>
      </c>
      <c r="AA585" s="11">
        <v>0.98668259062888186</v>
      </c>
      <c r="AB585" s="11">
        <v>0.87171527547150895</v>
      </c>
    </row>
    <row r="586" spans="1:28">
      <c r="A586" s="11">
        <v>0.95426004405497244</v>
      </c>
      <c r="B586" s="11">
        <v>0.85524631873239609</v>
      </c>
      <c r="C586" s="11">
        <v>0.95369252881445166</v>
      </c>
      <c r="D586" s="11">
        <v>0.85128193014172016</v>
      </c>
      <c r="E586" s="11">
        <v>0.95625857209987652</v>
      </c>
      <c r="F586" s="11">
        <v>0.85290214643920681</v>
      </c>
      <c r="G586" s="11">
        <v>0.95987954685328469</v>
      </c>
      <c r="H586" s="11">
        <v>0.85543668719959665</v>
      </c>
      <c r="I586" s="11">
        <v>0.96467919948635183</v>
      </c>
      <c r="J586" s="11">
        <v>0.85978320227552862</v>
      </c>
      <c r="K586" s="11">
        <v>0.96619083086349788</v>
      </c>
      <c r="L586" s="11">
        <v>0.86186335990617768</v>
      </c>
      <c r="M586" s="11">
        <v>0.96982758620689569</v>
      </c>
      <c r="N586" s="11">
        <v>0.8657235321826926</v>
      </c>
      <c r="O586" s="11">
        <v>0.97049162893243979</v>
      </c>
      <c r="P586" s="11">
        <v>0.85375672021532478</v>
      </c>
      <c r="Q586" s="11">
        <v>0.97451512749496827</v>
      </c>
      <c r="R586" s="11">
        <v>0.86173552122747388</v>
      </c>
      <c r="S586" s="11">
        <v>0.97776548315559908</v>
      </c>
      <c r="T586" s="11">
        <v>0.86333906291469409</v>
      </c>
      <c r="U586" s="11">
        <v>0.98251565464937141</v>
      </c>
      <c r="V586" s="11">
        <v>0.86873052023394448</v>
      </c>
      <c r="W586" s="11">
        <v>0.98556670395748802</v>
      </c>
      <c r="X586" s="11">
        <v>0.87105245971344658</v>
      </c>
      <c r="Y586" s="11">
        <v>0.9857876286806504</v>
      </c>
      <c r="Z586" s="11">
        <v>0.86834144599441132</v>
      </c>
      <c r="AA586" s="11">
        <v>0.9870714517076119</v>
      </c>
      <c r="AB586" s="11">
        <v>0.87389964941631881</v>
      </c>
    </row>
    <row r="587" spans="1:28">
      <c r="A587" s="11">
        <v>0.95472094526648421</v>
      </c>
      <c r="B587" s="11">
        <v>0.85621622522951901</v>
      </c>
      <c r="C587" s="11">
        <v>0.95461140948065382</v>
      </c>
      <c r="D587" s="11">
        <v>0.85322869089024345</v>
      </c>
      <c r="E587" s="11">
        <v>0.95641520991377293</v>
      </c>
      <c r="F587" s="11">
        <v>0.85324536550050967</v>
      </c>
      <c r="G587" s="11">
        <v>0.96048675497857672</v>
      </c>
      <c r="H587" s="11">
        <v>0.85686375592817154</v>
      </c>
      <c r="I587" s="11">
        <v>0.96499008064748759</v>
      </c>
      <c r="J587" s="11">
        <v>0.86056551940716219</v>
      </c>
      <c r="K587" s="11">
        <v>0.96683571766320076</v>
      </c>
      <c r="L587" s="11">
        <v>0.86355166419558227</v>
      </c>
      <c r="M587" s="11">
        <v>0.9700007270000145</v>
      </c>
      <c r="N587" s="11">
        <v>0.86621404363467602</v>
      </c>
      <c r="O587" s="11">
        <v>0.97200917892773575</v>
      </c>
      <c r="P587" s="11">
        <v>0.85864654967574827</v>
      </c>
      <c r="Q587" s="11">
        <v>0.97482202670211393</v>
      </c>
      <c r="R587" s="11">
        <v>0.862781853021648</v>
      </c>
      <c r="S587" s="11">
        <v>0.97812694504764919</v>
      </c>
      <c r="T587" s="11">
        <v>0.86471888691418275</v>
      </c>
      <c r="U587" s="11">
        <v>0.982620734102573</v>
      </c>
      <c r="V587" s="11">
        <v>0.86921686303336143</v>
      </c>
      <c r="W587" s="11">
        <v>0.98569343448468705</v>
      </c>
      <c r="X587" s="11">
        <v>0.87173056053091935</v>
      </c>
      <c r="Y587" s="11">
        <v>0.98641858464944099</v>
      </c>
      <c r="Z587" s="11">
        <v>0.87173750828519703</v>
      </c>
      <c r="AA587" s="11">
        <v>0.98716498622098126</v>
      </c>
      <c r="AB587" s="11">
        <v>0.87442767874140004</v>
      </c>
    </row>
    <row r="588" spans="1:28">
      <c r="A588" s="11">
        <v>0.9553599219460801</v>
      </c>
      <c r="B588" s="11">
        <v>0.85756131045762074</v>
      </c>
      <c r="C588" s="11">
        <v>0.95534239962257284</v>
      </c>
      <c r="D588" s="11">
        <v>0.8547780400941003</v>
      </c>
      <c r="E588" s="11">
        <v>0.95669155467487477</v>
      </c>
      <c r="F588" s="11">
        <v>0.85385259922435308</v>
      </c>
      <c r="G588" s="11">
        <v>0.96120457853754593</v>
      </c>
      <c r="H588" s="11">
        <v>0.85855206021757613</v>
      </c>
      <c r="I588" s="11">
        <v>0.96567914713866487</v>
      </c>
      <c r="J588" s="11">
        <v>0.86231079528164134</v>
      </c>
      <c r="K588" s="11">
        <v>0.96756816896446074</v>
      </c>
      <c r="L588" s="11">
        <v>0.86547619213041793</v>
      </c>
      <c r="M588" s="11">
        <v>0.97026091647917634</v>
      </c>
      <c r="N588" s="11">
        <v>0.86695189513893434</v>
      </c>
      <c r="O588" s="11">
        <v>0.97260638189084414</v>
      </c>
      <c r="P588" s="11">
        <v>0.86057107761058393</v>
      </c>
      <c r="Q588" s="11">
        <v>0.97534921552420462</v>
      </c>
      <c r="R588" s="11">
        <v>0.86458826913376807</v>
      </c>
      <c r="S588" s="11">
        <v>0.97839250888670648</v>
      </c>
      <c r="T588" s="11">
        <v>0.8657374276912474</v>
      </c>
      <c r="U588" s="11">
        <v>0.98277835328237528</v>
      </c>
      <c r="V588" s="11">
        <v>0.86995193543590876</v>
      </c>
      <c r="W588" s="11">
        <v>0.9860203118444969</v>
      </c>
      <c r="X588" s="11">
        <v>0.87348973191395318</v>
      </c>
      <c r="Y588" s="11">
        <v>0.98660099789740141</v>
      </c>
      <c r="Z588" s="11">
        <v>0.87275049085883971</v>
      </c>
      <c r="AA588" s="11">
        <v>0.98725852073435061</v>
      </c>
      <c r="AB588" s="11">
        <v>0.87495848716819224</v>
      </c>
    </row>
    <row r="589" spans="1:28">
      <c r="A589" s="11">
        <v>0.95591809127041094</v>
      </c>
      <c r="B589" s="11">
        <v>0.85873964958306526</v>
      </c>
      <c r="C589" s="11">
        <v>0.95589784241333686</v>
      </c>
      <c r="D589" s="11">
        <v>0.85595637921954482</v>
      </c>
      <c r="E589" s="11">
        <v>0.95724551767524024</v>
      </c>
      <c r="F589" s="11">
        <v>0.85507262487546187</v>
      </c>
      <c r="G589" s="11">
        <v>0.96174588810660466</v>
      </c>
      <c r="H589" s="11">
        <v>0.85983044700461497</v>
      </c>
      <c r="I589" s="11">
        <v>0.96588853788637141</v>
      </c>
      <c r="J589" s="11">
        <v>0.86284160370843355</v>
      </c>
      <c r="K589" s="11">
        <v>0.96804101727286906</v>
      </c>
      <c r="L589" s="11">
        <v>0.86671984014606984</v>
      </c>
      <c r="M589" s="11">
        <v>0.97088364938702332</v>
      </c>
      <c r="N589" s="11">
        <v>0.86872913068308943</v>
      </c>
      <c r="O589" s="11">
        <v>0.97292850335210979</v>
      </c>
      <c r="P589" s="11">
        <v>0.86161463030304719</v>
      </c>
      <c r="Q589" s="11">
        <v>0.97579732602298175</v>
      </c>
      <c r="R589" s="11">
        <v>0.86613761833762493</v>
      </c>
      <c r="S589" s="11">
        <v>0.97857139563940476</v>
      </c>
      <c r="T589" s="11">
        <v>0.86642803446641947</v>
      </c>
      <c r="U589" s="11">
        <v>0.98324595684912219</v>
      </c>
      <c r="V589" s="11">
        <v>0.87213630938071862</v>
      </c>
      <c r="W589" s="11">
        <v>0.98608498811355016</v>
      </c>
      <c r="X589" s="11">
        <v>0.87384128828038887</v>
      </c>
      <c r="Y589" s="11">
        <v>0.98665299007918728</v>
      </c>
      <c r="Z589" s="11">
        <v>0.87304090698763437</v>
      </c>
      <c r="AA589" s="11">
        <v>0.98746897338943174</v>
      </c>
      <c r="AB589" s="11">
        <v>0.87615628000561341</v>
      </c>
    </row>
    <row r="590" spans="1:28">
      <c r="A590" s="11">
        <v>0.9564957142173055</v>
      </c>
      <c r="B590" s="11">
        <v>0.85995967523417405</v>
      </c>
      <c r="C590" s="11">
        <v>0.9565204869244649</v>
      </c>
      <c r="D590" s="11">
        <v>0.85728340028652539</v>
      </c>
      <c r="E590" s="11">
        <v>0.95807455195854585</v>
      </c>
      <c r="F590" s="11">
        <v>0.85690405290298055</v>
      </c>
      <c r="G590" s="11">
        <v>0.96247547926490118</v>
      </c>
      <c r="H590" s="11">
        <v>0.86155626916711736</v>
      </c>
      <c r="I590" s="11">
        <v>0.96687139241642273</v>
      </c>
      <c r="J590" s="11">
        <v>0.8653497430025695</v>
      </c>
      <c r="K590" s="11">
        <v>0.96871268850834236</v>
      </c>
      <c r="L590" s="11">
        <v>0.86849707569022494</v>
      </c>
      <c r="M590" s="11">
        <v>0.97107687833845968</v>
      </c>
      <c r="N590" s="11">
        <v>0.86928217192356927</v>
      </c>
      <c r="O590" s="11">
        <v>0.97304508064285355</v>
      </c>
      <c r="P590" s="11">
        <v>0.86199258813573698</v>
      </c>
      <c r="Q590" s="11">
        <v>0.9759921976054331</v>
      </c>
      <c r="R590" s="11">
        <v>0.86681432960424221</v>
      </c>
      <c r="S590" s="11">
        <v>0.97879546512860927</v>
      </c>
      <c r="T590" s="11">
        <v>0.86729650375109257</v>
      </c>
      <c r="U590" s="11">
        <v>0.98334315534333361</v>
      </c>
      <c r="V590" s="11">
        <v>0.87259069251045962</v>
      </c>
      <c r="W590" s="11">
        <v>0.98615403440078275</v>
      </c>
      <c r="X590" s="11">
        <v>0.87421924611307866</v>
      </c>
      <c r="Y590" s="11">
        <v>0.98685831513607025</v>
      </c>
      <c r="Z590" s="11">
        <v>0.87419979240110213</v>
      </c>
      <c r="AA590" s="11">
        <v>0.98780933509085922</v>
      </c>
      <c r="AB590" s="11">
        <v>0.87810581985584757</v>
      </c>
    </row>
    <row r="591" spans="1:28">
      <c r="A591" s="11">
        <v>0.9567276612555663</v>
      </c>
      <c r="B591" s="11">
        <v>0.86045018668615747</v>
      </c>
      <c r="C591" s="11">
        <v>0.9567742077054312</v>
      </c>
      <c r="D591" s="11">
        <v>0.8578267146710169</v>
      </c>
      <c r="E591" s="11">
        <v>0.958720205386558</v>
      </c>
      <c r="F591" s="11">
        <v>0.85833112163155545</v>
      </c>
      <c r="G591" s="11">
        <v>0.96369342579528339</v>
      </c>
      <c r="H591" s="11">
        <v>0.86444375584479849</v>
      </c>
      <c r="I591" s="11">
        <v>0.96756686882844811</v>
      </c>
      <c r="J591" s="11">
        <v>0.8671269785467246</v>
      </c>
      <c r="K591" s="11">
        <v>0.96944720015081542</v>
      </c>
      <c r="L591" s="11">
        <v>0.87044383643874823</v>
      </c>
      <c r="M591" s="11">
        <v>0.97117827570901538</v>
      </c>
      <c r="N591" s="11">
        <v>0.86957258805236393</v>
      </c>
      <c r="O591" s="11">
        <v>0.97336924731974628</v>
      </c>
      <c r="P591" s="11">
        <v>0.86304864678589954</v>
      </c>
      <c r="Q591" s="11">
        <v>0.97690912959242659</v>
      </c>
      <c r="R591" s="11">
        <v>0.87000195926670643</v>
      </c>
      <c r="S591" s="11">
        <v>0.9790647173543201</v>
      </c>
      <c r="T591" s="11">
        <v>0.8683428355452667</v>
      </c>
      <c r="U591" s="11">
        <v>0.98371793872641911</v>
      </c>
      <c r="V591" s="11">
        <v>0.87434986389349345</v>
      </c>
      <c r="W591" s="11">
        <v>0.98633058313522548</v>
      </c>
      <c r="X591" s="11">
        <v>0.87518915261020158</v>
      </c>
      <c r="Y591" s="11">
        <v>0.98750601434984275</v>
      </c>
      <c r="Z591" s="11">
        <v>0.87789599767667093</v>
      </c>
      <c r="AA591" s="11">
        <v>0.98791586050886326</v>
      </c>
      <c r="AB591" s="11">
        <v>0.87872139088482393</v>
      </c>
    </row>
    <row r="592" spans="1:28">
      <c r="A592" s="11">
        <v>0.95754172053823638</v>
      </c>
      <c r="B592" s="11">
        <v>0.86217600884865986</v>
      </c>
      <c r="C592" s="11">
        <v>0.95756142785826714</v>
      </c>
      <c r="D592" s="11">
        <v>0.85951501896042148</v>
      </c>
      <c r="E592" s="11">
        <v>0.95961673401243686</v>
      </c>
      <c r="F592" s="11">
        <v>0.86033068531258683</v>
      </c>
      <c r="G592" s="11">
        <v>0.96410058473201021</v>
      </c>
      <c r="H592" s="11">
        <v>0.86541366234192141</v>
      </c>
      <c r="I592" s="11">
        <v>0.9678328805436468</v>
      </c>
      <c r="J592" s="11">
        <v>0.86781202711847472</v>
      </c>
      <c r="K592" s="11">
        <v>0.96984072532251908</v>
      </c>
      <c r="L592" s="11">
        <v>0.87149016823292236</v>
      </c>
      <c r="M592" s="11">
        <v>0.97130932702756378</v>
      </c>
      <c r="N592" s="11">
        <v>0.86995054588505372</v>
      </c>
      <c r="O592" s="11">
        <v>0.97351957066833694</v>
      </c>
      <c r="P592" s="11">
        <v>0.86353915823788296</v>
      </c>
      <c r="Q592" s="11">
        <v>0.9771209465298738</v>
      </c>
      <c r="R592" s="11">
        <v>0.87074120032182023</v>
      </c>
      <c r="S592" s="11">
        <v>0.97937454183322026</v>
      </c>
      <c r="T592" s="11">
        <v>0.86955452389124266</v>
      </c>
      <c r="U592" s="11">
        <v>0.98401128553327344</v>
      </c>
      <c r="V592" s="11">
        <v>0.87572968789298211</v>
      </c>
      <c r="W592" s="11">
        <v>0.98646430569151133</v>
      </c>
      <c r="X592" s="11">
        <v>0.87592422501274891</v>
      </c>
      <c r="Y592" s="11">
        <v>0.98781532377029735</v>
      </c>
      <c r="Z592" s="11">
        <v>0.87966489591569308</v>
      </c>
      <c r="AA592" s="11">
        <v>0.98823197252163941</v>
      </c>
      <c r="AB592" s="11">
        <v>0.88055281891234261</v>
      </c>
    </row>
    <row r="593" spans="1:28">
      <c r="A593" s="11">
        <v>0.95814927213522916</v>
      </c>
      <c r="B593" s="11">
        <v>0.86346412249168703</v>
      </c>
      <c r="C593" s="11">
        <v>0.95910981035400189</v>
      </c>
      <c r="D593" s="11">
        <v>0.86286522607297644</v>
      </c>
      <c r="E593" s="11">
        <v>0.95994656485633267</v>
      </c>
      <c r="F593" s="11">
        <v>0.86107131591855601</v>
      </c>
      <c r="G593" s="11">
        <v>0.96432534587916285</v>
      </c>
      <c r="H593" s="11">
        <v>0.86595002897213558</v>
      </c>
      <c r="I593" s="11">
        <v>0.96813735178393445</v>
      </c>
      <c r="J593" s="11">
        <v>0.86859851290267465</v>
      </c>
      <c r="K593" s="11">
        <v>0.97028369868333741</v>
      </c>
      <c r="L593" s="11">
        <v>0.87266850735836687</v>
      </c>
      <c r="M593" s="11">
        <v>0.97190527572432062</v>
      </c>
      <c r="N593" s="11">
        <v>0.8716763680475561</v>
      </c>
      <c r="O593" s="11">
        <v>0.97381919475770473</v>
      </c>
      <c r="P593" s="11">
        <v>0.86452296024356068</v>
      </c>
      <c r="Q593" s="11">
        <v>0.97722920852012463</v>
      </c>
      <c r="R593" s="11">
        <v>0.87111915815451002</v>
      </c>
      <c r="S593" s="11">
        <v>0.97962443002899979</v>
      </c>
      <c r="T593" s="11">
        <v>0.87055222140547517</v>
      </c>
      <c r="U593" s="11">
        <v>0.98411548932436499</v>
      </c>
      <c r="V593" s="11">
        <v>0.87622019934496553</v>
      </c>
      <c r="W593" s="11">
        <v>0.98656044609145543</v>
      </c>
      <c r="X593" s="11">
        <v>0.87645503343954112</v>
      </c>
      <c r="Y593" s="11">
        <v>0.98807175978554607</v>
      </c>
      <c r="Z593" s="11">
        <v>0.88113504072078774</v>
      </c>
      <c r="AA593" s="11">
        <v>0.98841211306590637</v>
      </c>
      <c r="AB593" s="11">
        <v>0.88159915070651673</v>
      </c>
    </row>
    <row r="594" spans="1:28">
      <c r="A594" s="11">
        <v>0.95898278504046308</v>
      </c>
      <c r="B594" s="11">
        <v>0.86523302073070918</v>
      </c>
      <c r="C594" s="11">
        <v>0.95967211046317036</v>
      </c>
      <c r="D594" s="11">
        <v>0.86408525172408523</v>
      </c>
      <c r="E594" s="11">
        <v>0.96029295091633138</v>
      </c>
      <c r="F594" s="11">
        <v>0.86185363305018958</v>
      </c>
      <c r="G594" s="11">
        <v>0.96465483866032908</v>
      </c>
      <c r="H594" s="11">
        <v>0.86673651475633551</v>
      </c>
      <c r="I594" s="11">
        <v>0.96924306313024222</v>
      </c>
      <c r="J594" s="11">
        <v>0.87148599958035577</v>
      </c>
      <c r="K594" s="11">
        <v>0.97051342672859897</v>
      </c>
      <c r="L594" s="11">
        <v>0.87328407838734323</v>
      </c>
      <c r="M594" s="11">
        <v>0.97252131257939511</v>
      </c>
      <c r="N594" s="11">
        <v>0.87347305730368785</v>
      </c>
      <c r="O594" s="11">
        <v>0.97412188667051314</v>
      </c>
      <c r="P594" s="11">
        <v>0.86552065775779319</v>
      </c>
      <c r="Q594" s="11">
        <v>0.97742596291979778</v>
      </c>
      <c r="R594" s="11">
        <v>0.8718097649296821</v>
      </c>
      <c r="S594" s="11">
        <v>0.97980884936167845</v>
      </c>
      <c r="T594" s="11">
        <v>0.87129146246058897</v>
      </c>
      <c r="U594" s="11">
        <v>0.98427223284205734</v>
      </c>
      <c r="V594" s="11">
        <v>0.87695944040007934</v>
      </c>
      <c r="W594" s="11">
        <v>0.98674311285134919</v>
      </c>
      <c r="X594" s="11">
        <v>0.87747357421660577</v>
      </c>
      <c r="Y594" s="11">
        <v>0.98837578186548003</v>
      </c>
      <c r="Z594" s="11">
        <v>0.88289421210382157</v>
      </c>
      <c r="AA594" s="11">
        <v>0.98904606921207661</v>
      </c>
      <c r="AB594" s="11">
        <v>0.88529535598208553</v>
      </c>
    </row>
    <row r="595" spans="1:28">
      <c r="A595" s="11">
        <v>0.95918031413111093</v>
      </c>
      <c r="B595" s="11">
        <v>0.86565266508906324</v>
      </c>
      <c r="C595" s="11">
        <v>0.96100105876996134</v>
      </c>
      <c r="D595" s="11">
        <v>0.86697273840176636</v>
      </c>
      <c r="E595" s="11">
        <v>0.96064061045449178</v>
      </c>
      <c r="F595" s="11">
        <v>0.86264011883438951</v>
      </c>
      <c r="G595" s="11">
        <v>0.96488077656741444</v>
      </c>
      <c r="H595" s="11">
        <v>0.86727982914082702</v>
      </c>
      <c r="I595" s="11">
        <v>0.9696308633415559</v>
      </c>
      <c r="J595" s="11">
        <v>0.87249898215399846</v>
      </c>
      <c r="K595" s="11">
        <v>0.97118303762285918</v>
      </c>
      <c r="L595" s="11">
        <v>0.87508076764347498</v>
      </c>
      <c r="M595" s="11">
        <v>0.97266192968761866</v>
      </c>
      <c r="N595" s="11">
        <v>0.87388436435690908</v>
      </c>
      <c r="O595" s="11">
        <v>0.97493588249009244</v>
      </c>
      <c r="P595" s="11">
        <v>0.86824000878196161</v>
      </c>
      <c r="Q595" s="11">
        <v>0.97763966267446667</v>
      </c>
      <c r="R595" s="11">
        <v>0.87256012239163971</v>
      </c>
      <c r="S595" s="11">
        <v>0.98006888062075537</v>
      </c>
      <c r="T595" s="11">
        <v>0.87233501515305223</v>
      </c>
      <c r="U595" s="11">
        <v>0.9844902727074506</v>
      </c>
      <c r="V595" s="11">
        <v>0.87800299309254259</v>
      </c>
      <c r="W595" s="11">
        <v>0.9870367780729965</v>
      </c>
      <c r="X595" s="11">
        <v>0.87911324422606862</v>
      </c>
      <c r="Y595" s="11">
        <v>0.98847007277143062</v>
      </c>
      <c r="Z595" s="11">
        <v>0.88344030559002407</v>
      </c>
      <c r="AA595" s="11">
        <v>0.98909543464968819</v>
      </c>
      <c r="AB595" s="11">
        <v>0.88558577211088019</v>
      </c>
    </row>
    <row r="596" spans="1:28">
      <c r="A596" s="11">
        <v>0.959831262270746</v>
      </c>
      <c r="B596" s="11">
        <v>0.86703804729197376</v>
      </c>
      <c r="C596" s="11">
        <v>0.96131238102552541</v>
      </c>
      <c r="D596" s="11">
        <v>0.86764944966838364</v>
      </c>
      <c r="E596" s="11">
        <v>0.96191408861625149</v>
      </c>
      <c r="F596" s="11">
        <v>0.86552760551207064</v>
      </c>
      <c r="G596" s="11">
        <v>0.96552446425062122</v>
      </c>
      <c r="H596" s="11">
        <v>0.86883334699725023</v>
      </c>
      <c r="I596" s="11">
        <v>0.97008169444120984</v>
      </c>
      <c r="J596" s="11">
        <v>0.87367732127944298</v>
      </c>
      <c r="K596" s="11">
        <v>0.97147560607512051</v>
      </c>
      <c r="L596" s="11">
        <v>0.87586725342767491</v>
      </c>
      <c r="M596" s="11">
        <v>0.97289533495569036</v>
      </c>
      <c r="N596" s="11">
        <v>0.8745694129286592</v>
      </c>
      <c r="O596" s="11">
        <v>0.97515983360125813</v>
      </c>
      <c r="P596" s="11">
        <v>0.86899036624391923</v>
      </c>
      <c r="Q596" s="11">
        <v>0.97824969545431451</v>
      </c>
      <c r="R596" s="11">
        <v>0.87474449633644957</v>
      </c>
      <c r="S596" s="11">
        <v>0.98033167816982247</v>
      </c>
      <c r="T596" s="11">
        <v>0.87339107380321479</v>
      </c>
      <c r="U596" s="11">
        <v>0.98469167499275356</v>
      </c>
      <c r="V596" s="11">
        <v>0.87896734138624366</v>
      </c>
      <c r="W596" s="11">
        <v>0.98728237309467182</v>
      </c>
      <c r="X596" s="11">
        <v>0.88049306822555728</v>
      </c>
      <c r="Y596" s="11">
        <v>0.98865865458333169</v>
      </c>
      <c r="Z596" s="11">
        <v>0.88453527166413992</v>
      </c>
      <c r="AA596" s="11">
        <v>0.98922014733418073</v>
      </c>
      <c r="AB596" s="11">
        <v>0.88632084451342752</v>
      </c>
    </row>
    <row r="597" spans="1:28">
      <c r="A597" s="11">
        <v>0.96006620217401661</v>
      </c>
      <c r="B597" s="11">
        <v>0.8675382855999455</v>
      </c>
      <c r="C597" s="11">
        <v>0.96178005014071188</v>
      </c>
      <c r="D597" s="11">
        <v>0.86866799044544829</v>
      </c>
      <c r="E597" s="11">
        <v>0.96259667291095474</v>
      </c>
      <c r="F597" s="11">
        <v>0.86707695471592749</v>
      </c>
      <c r="G597" s="11">
        <v>0.96626346948837971</v>
      </c>
      <c r="H597" s="11">
        <v>0.87061753029568267</v>
      </c>
      <c r="I597" s="11">
        <v>0.9702686504659479</v>
      </c>
      <c r="J597" s="11">
        <v>0.8741678327314264</v>
      </c>
      <c r="K597" s="11">
        <v>0.97189076482956183</v>
      </c>
      <c r="L597" s="11">
        <v>0.87698445231547839</v>
      </c>
      <c r="M597" s="11">
        <v>0.97310482574957435</v>
      </c>
      <c r="N597" s="11">
        <v>0.87518498395763555</v>
      </c>
      <c r="O597" s="11">
        <v>0.97528459175451021</v>
      </c>
      <c r="P597" s="11">
        <v>0.8694100106022733</v>
      </c>
      <c r="Q597" s="11">
        <v>0.97842103182149398</v>
      </c>
      <c r="R597" s="11">
        <v>0.87536006736542593</v>
      </c>
      <c r="S597" s="11">
        <v>0.98057050120564127</v>
      </c>
      <c r="T597" s="11">
        <v>0.87435542209691586</v>
      </c>
      <c r="U597" s="11">
        <v>0.98494123869410721</v>
      </c>
      <c r="V597" s="11">
        <v>0.88016513422366482</v>
      </c>
      <c r="W597" s="11">
        <v>0.98747377989092411</v>
      </c>
      <c r="X597" s="11">
        <v>0.88157274924026285</v>
      </c>
      <c r="Y597" s="11">
        <v>0.98925524283873845</v>
      </c>
      <c r="Z597" s="11">
        <v>0.88800498015026597</v>
      </c>
      <c r="AA597" s="11">
        <v>0.98927211095271927</v>
      </c>
      <c r="AB597" s="11">
        <v>0.88662793525248795</v>
      </c>
    </row>
    <row r="598" spans="1:28">
      <c r="A598" s="11">
        <v>0.96040888521764056</v>
      </c>
      <c r="B598" s="11">
        <v>0.86827335800249283</v>
      </c>
      <c r="C598" s="11">
        <v>0.96342854948515222</v>
      </c>
      <c r="D598" s="11">
        <v>0.87226136895771178</v>
      </c>
      <c r="E598" s="11">
        <v>0.96344608284484845</v>
      </c>
      <c r="F598" s="11">
        <v>0.86902371546445079</v>
      </c>
      <c r="G598" s="11">
        <v>0.96668357278436656</v>
      </c>
      <c r="H598" s="11">
        <v>0.87163607107274732</v>
      </c>
      <c r="I598" s="11">
        <v>0.97085836318397867</v>
      </c>
      <c r="J598" s="11">
        <v>0.87571718193528325</v>
      </c>
      <c r="K598" s="11">
        <v>0.97199790257264351</v>
      </c>
      <c r="L598" s="11">
        <v>0.87727486844427305</v>
      </c>
      <c r="M598" s="11">
        <v>0.97333440470177601</v>
      </c>
      <c r="N598" s="11">
        <v>0.87586308477510832</v>
      </c>
      <c r="O598" s="11">
        <v>0.97555353760947172</v>
      </c>
      <c r="P598" s="11">
        <v>0.87031599776004431</v>
      </c>
      <c r="Q598" s="11">
        <v>0.97869874736170248</v>
      </c>
      <c r="R598" s="11">
        <v>0.87637860814249058</v>
      </c>
      <c r="S598" s="11">
        <v>0.98094210616098876</v>
      </c>
      <c r="T598" s="11">
        <v>0.8758672534276748</v>
      </c>
      <c r="U598" s="11">
        <v>0.98524684477050173</v>
      </c>
      <c r="V598" s="11">
        <v>0.88163527902875949</v>
      </c>
      <c r="W598" s="11">
        <v>0.98762323451265532</v>
      </c>
      <c r="X598" s="11">
        <v>0.88241620660953735</v>
      </c>
      <c r="Y598" s="11">
        <v>0.98942620018223759</v>
      </c>
      <c r="Z598" s="11">
        <v>0.88900267766449848</v>
      </c>
      <c r="AA598" s="11">
        <v>0.98943493029080665</v>
      </c>
      <c r="AB598" s="11">
        <v>0.88759784174961087</v>
      </c>
    </row>
    <row r="599" spans="1:28">
      <c r="A599" s="11">
        <v>0.96088325432169652</v>
      </c>
      <c r="B599" s="11">
        <v>0.86929189877955748</v>
      </c>
      <c r="C599" s="11">
        <v>0.96385233176254992</v>
      </c>
      <c r="D599" s="11">
        <v>0.87319097848002591</v>
      </c>
      <c r="E599" s="11">
        <v>0.96501118750565118</v>
      </c>
      <c r="F599" s="11">
        <v>0.87261709397671428</v>
      </c>
      <c r="G599" s="11">
        <v>0.96693657616990492</v>
      </c>
      <c r="H599" s="11">
        <v>0.87225164210172368</v>
      </c>
      <c r="I599" s="11">
        <v>0.97124402675500965</v>
      </c>
      <c r="J599" s="11">
        <v>0.8767357227123479</v>
      </c>
      <c r="K599" s="11">
        <v>0.97224720385942964</v>
      </c>
      <c r="L599" s="11">
        <v>0.87795296926174582</v>
      </c>
      <c r="M599" s="11">
        <v>0.97375529944747907</v>
      </c>
      <c r="N599" s="11">
        <v>0.87710673279076024</v>
      </c>
      <c r="O599" s="11">
        <v>0.9757539687409259</v>
      </c>
      <c r="P599" s="11">
        <v>0.87099270902666159</v>
      </c>
      <c r="Q599" s="11">
        <v>0.97884748992222093</v>
      </c>
      <c r="R599" s="11">
        <v>0.87692470162869307</v>
      </c>
      <c r="S599" s="11">
        <v>0.98114865581358879</v>
      </c>
      <c r="T599" s="11">
        <v>0.87671071079694929</v>
      </c>
      <c r="U599" s="11">
        <v>0.98576085842907935</v>
      </c>
      <c r="V599" s="11">
        <v>0.88415453472973926</v>
      </c>
      <c r="W599" s="11">
        <v>0.98775346105439776</v>
      </c>
      <c r="X599" s="11">
        <v>0.88315544766465115</v>
      </c>
      <c r="Y599" s="11">
        <v>0.98958305795101509</v>
      </c>
      <c r="Z599" s="11">
        <v>0.8899211707799688</v>
      </c>
      <c r="AA599" s="11">
        <v>0.99003770826585369</v>
      </c>
      <c r="AB599" s="11">
        <v>0.89119122026187436</v>
      </c>
    </row>
    <row r="600" spans="1:28">
      <c r="A600" s="11">
        <v>0.96122743379782538</v>
      </c>
      <c r="B600" s="11">
        <v>0.87003252938552667</v>
      </c>
      <c r="C600" s="11">
        <v>0.96406628009677009</v>
      </c>
      <c r="D600" s="11">
        <v>0.87366342577088807</v>
      </c>
      <c r="E600" s="11">
        <v>0.96545181094962007</v>
      </c>
      <c r="F600" s="11">
        <v>0.8736634257708884</v>
      </c>
      <c r="G600" s="11">
        <v>0.96768734900699072</v>
      </c>
      <c r="H600" s="11">
        <v>0.87408307012924236</v>
      </c>
      <c r="I600" s="11">
        <v>0.9717963482680928</v>
      </c>
      <c r="J600" s="11">
        <v>0.87820169886487609</v>
      </c>
      <c r="K600" s="11">
        <v>0.97241100098587174</v>
      </c>
      <c r="L600" s="11">
        <v>0.87839901508635398</v>
      </c>
      <c r="M600" s="11">
        <v>0.97400592313696588</v>
      </c>
      <c r="N600" s="11">
        <v>0.87784736339672942</v>
      </c>
      <c r="O600" s="11">
        <v>0.97650456287606557</v>
      </c>
      <c r="P600" s="11">
        <v>0.87353975574475096</v>
      </c>
      <c r="Q600" s="11">
        <v>0.97895951754691524</v>
      </c>
      <c r="R600" s="11">
        <v>0.8773360086819143</v>
      </c>
      <c r="S600" s="11">
        <v>0.98197946490730603</v>
      </c>
      <c r="T600" s="11">
        <v>0.88010677308773499</v>
      </c>
      <c r="U600" s="11">
        <v>0.98606121053281381</v>
      </c>
      <c r="V600" s="11">
        <v>0.88562884818740029</v>
      </c>
      <c r="W600" s="11">
        <v>0.98806460634876214</v>
      </c>
      <c r="X600" s="11">
        <v>0.8849243459036733</v>
      </c>
      <c r="Y600" s="11">
        <v>0.98974608428373334</v>
      </c>
      <c r="Z600" s="11">
        <v>0.89089107727709171</v>
      </c>
      <c r="AA600" s="11">
        <v>0.99033216877090546</v>
      </c>
      <c r="AB600" s="11">
        <v>0.89296011850089652</v>
      </c>
    </row>
    <row r="601" spans="1:28">
      <c r="A601" s="11">
        <v>0.96201006799789246</v>
      </c>
      <c r="B601" s="11">
        <v>0.87171944412407576</v>
      </c>
      <c r="C601" s="11">
        <v>0.96470949656311167</v>
      </c>
      <c r="D601" s="11">
        <v>0.87509049449946297</v>
      </c>
      <c r="E601" s="11">
        <v>0.96592172439130941</v>
      </c>
      <c r="F601" s="11">
        <v>0.87478062465869189</v>
      </c>
      <c r="G601" s="11">
        <v>0.96816629029961443</v>
      </c>
      <c r="H601" s="11">
        <v>0.87526140925468687</v>
      </c>
      <c r="I601" s="11">
        <v>0.97218949008011335</v>
      </c>
      <c r="J601" s="11">
        <v>0.87924803065905022</v>
      </c>
      <c r="K601" s="11">
        <v>0.97279319428090338</v>
      </c>
      <c r="L601" s="11">
        <v>0.87944256777881724</v>
      </c>
      <c r="M601" s="11">
        <v>0.97427854814270531</v>
      </c>
      <c r="N601" s="11">
        <v>0.8786546924437616</v>
      </c>
      <c r="O601" s="11">
        <v>0.97678782524041663</v>
      </c>
      <c r="P601" s="11">
        <v>0.87450410403845202</v>
      </c>
      <c r="Q601" s="11">
        <v>0.97918922124796903</v>
      </c>
      <c r="R601" s="11">
        <v>0.8781794660511888</v>
      </c>
      <c r="S601" s="11">
        <v>0.98207997344361586</v>
      </c>
      <c r="T601" s="11">
        <v>0.88051808014095623</v>
      </c>
      <c r="U601" s="11">
        <v>0.98624422391380651</v>
      </c>
      <c r="V601" s="11">
        <v>0.88652788759089385</v>
      </c>
      <c r="W601" s="11">
        <v>0.98844654593763082</v>
      </c>
      <c r="X601" s="11">
        <v>0.88710871984848316</v>
      </c>
      <c r="Y601" s="11">
        <v>0.98986857433912701</v>
      </c>
      <c r="Z601" s="11">
        <v>0.89163031833220552</v>
      </c>
      <c r="AA601" s="11">
        <v>0.99048459538528522</v>
      </c>
      <c r="AB601" s="11">
        <v>0.89387861161636684</v>
      </c>
    </row>
    <row r="602" spans="1:28">
      <c r="A602" s="11">
        <v>0.96253980510463</v>
      </c>
      <c r="B602" s="11">
        <v>0.87286304447813334</v>
      </c>
      <c r="C602" s="11">
        <v>0.96550631696171385</v>
      </c>
      <c r="D602" s="11">
        <v>0.87685939273848512</v>
      </c>
      <c r="E602" s="11">
        <v>0.96616241176388196</v>
      </c>
      <c r="F602" s="11">
        <v>0.87535311961114837</v>
      </c>
      <c r="G602" s="11">
        <v>0.96861934287371798</v>
      </c>
      <c r="H602" s="11">
        <v>0.87637860814249036</v>
      </c>
      <c r="I602" s="11">
        <v>0.97257835861156838</v>
      </c>
      <c r="J602" s="11">
        <v>0.88028463559723602</v>
      </c>
      <c r="K602" s="11">
        <v>0.97299098703736175</v>
      </c>
      <c r="L602" s="11">
        <v>0.87998588216330875</v>
      </c>
      <c r="M602" s="11">
        <v>0.97454065077980223</v>
      </c>
      <c r="N602" s="11">
        <v>0.87943700957539517</v>
      </c>
      <c r="O602" s="11">
        <v>0.97713960232827501</v>
      </c>
      <c r="P602" s="11">
        <v>0.87570189687587319</v>
      </c>
      <c r="Q602" s="11">
        <v>0.97943398748679689</v>
      </c>
      <c r="R602" s="11">
        <v>0.87908545320895981</v>
      </c>
      <c r="S602" s="11">
        <v>0.98269316772477233</v>
      </c>
      <c r="T602" s="11">
        <v>0.883037335841936</v>
      </c>
      <c r="U602" s="11">
        <v>0.98645613414442967</v>
      </c>
      <c r="V602" s="11">
        <v>0.88757421938506798</v>
      </c>
      <c r="W602" s="11">
        <v>0.98857327646482984</v>
      </c>
      <c r="X602" s="11">
        <v>0.88784379225103049</v>
      </c>
      <c r="Y602" s="11">
        <v>0.98998048971347952</v>
      </c>
      <c r="Z602" s="11">
        <v>0.89230841914967829</v>
      </c>
      <c r="AA602" s="11">
        <v>0.99072622621148942</v>
      </c>
      <c r="AB602" s="11">
        <v>0.8953487564214615</v>
      </c>
    </row>
    <row r="603" spans="1:28">
      <c r="A603" s="11">
        <v>0.96387611933151307</v>
      </c>
      <c r="B603" s="11">
        <v>0.87575053115581447</v>
      </c>
      <c r="C603" s="11">
        <v>0.96573123700538122</v>
      </c>
      <c r="D603" s="11">
        <v>0.87735963104645687</v>
      </c>
      <c r="E603" s="11">
        <v>0.96691249040115845</v>
      </c>
      <c r="F603" s="11">
        <v>0.87713730290958081</v>
      </c>
      <c r="G603" s="11">
        <v>0.9694042417488532</v>
      </c>
      <c r="H603" s="11">
        <v>0.87832536889101365</v>
      </c>
      <c r="I603" s="11">
        <v>0.97280911576210216</v>
      </c>
      <c r="J603" s="11">
        <v>0.88090020662621238</v>
      </c>
      <c r="K603" s="11">
        <v>0.97324028832414788</v>
      </c>
      <c r="L603" s="11">
        <v>0.88067093073505887</v>
      </c>
      <c r="M603" s="11">
        <v>0.97518538500390195</v>
      </c>
      <c r="N603" s="11">
        <v>0.88138377032391846</v>
      </c>
      <c r="O603" s="11">
        <v>0.97794848510878651</v>
      </c>
      <c r="P603" s="11">
        <v>0.87847405083254981</v>
      </c>
      <c r="Q603" s="11">
        <v>0.97975406641449481</v>
      </c>
      <c r="R603" s="11">
        <v>0.88028324604638097</v>
      </c>
      <c r="S603" s="11">
        <v>0.98311456589994306</v>
      </c>
      <c r="T603" s="11">
        <v>0.88479650722496983</v>
      </c>
      <c r="U603" s="11">
        <v>0.98659273743359166</v>
      </c>
      <c r="V603" s="11">
        <v>0.88825232020254075</v>
      </c>
      <c r="W603" s="11">
        <v>0.98872273108656106</v>
      </c>
      <c r="X603" s="11">
        <v>0.8887122615357036</v>
      </c>
      <c r="Y603" s="11">
        <v>0.99034002886887973</v>
      </c>
      <c r="Z603" s="11">
        <v>0.89449279309448815</v>
      </c>
      <c r="AA603" s="11">
        <v>0.99129176359325055</v>
      </c>
      <c r="AB603" s="11">
        <v>0.89881846490758754</v>
      </c>
    </row>
    <row r="604" spans="1:28">
      <c r="A604" s="11">
        <v>0.96465725709907524</v>
      </c>
      <c r="B604" s="11">
        <v>0.87743883544521906</v>
      </c>
      <c r="C604" s="11">
        <v>0.96624416442203742</v>
      </c>
      <c r="D604" s="11">
        <v>0.87850323140051445</v>
      </c>
      <c r="E604" s="11">
        <v>0.9677109612085818</v>
      </c>
      <c r="F604" s="11">
        <v>0.87903820847987335</v>
      </c>
      <c r="G604" s="11">
        <v>0.96981257744551275</v>
      </c>
      <c r="H604" s="11">
        <v>0.87933835146465633</v>
      </c>
      <c r="I604" s="11">
        <v>0.97308581067871447</v>
      </c>
      <c r="J604" s="11">
        <v>0.88164083723218156</v>
      </c>
      <c r="K604" s="11">
        <v>0.97350710251124539</v>
      </c>
      <c r="L604" s="11">
        <v>0.8814060031376062</v>
      </c>
      <c r="M604" s="11">
        <v>0.97553071001117198</v>
      </c>
      <c r="N604" s="11">
        <v>0.88243010211809259</v>
      </c>
      <c r="O604" s="11">
        <v>0.97825117702159492</v>
      </c>
      <c r="P604" s="11">
        <v>0.87952038262672394</v>
      </c>
      <c r="Q604" s="11">
        <v>0.98042717357127129</v>
      </c>
      <c r="R604" s="11">
        <v>0.88280250174736075</v>
      </c>
      <c r="S604" s="11">
        <v>0.98320493137295562</v>
      </c>
      <c r="T604" s="11">
        <v>0.88517446505765962</v>
      </c>
      <c r="U604" s="11">
        <v>0.98676261588293412</v>
      </c>
      <c r="V604" s="11">
        <v>0.88909577757181524</v>
      </c>
      <c r="W604" s="11">
        <v>0.9889027758355472</v>
      </c>
      <c r="X604" s="11">
        <v>0.88975859332987772</v>
      </c>
      <c r="Y604" s="11">
        <v>0.99047573727557492</v>
      </c>
      <c r="Z604" s="11">
        <v>0.89533625046376264</v>
      </c>
      <c r="AA604" s="11">
        <v>0.99157756349521253</v>
      </c>
      <c r="AB604" s="11">
        <v>0.90057763629062138</v>
      </c>
    </row>
    <row r="605" spans="1:28">
      <c r="A605" s="11">
        <v>0.96552369151941719</v>
      </c>
      <c r="B605" s="11">
        <v>0.87932028730353484</v>
      </c>
      <c r="C605" s="11">
        <v>0.9665527437502397</v>
      </c>
      <c r="D605" s="11">
        <v>0.87919383817568653</v>
      </c>
      <c r="E605" s="11">
        <v>0.96802551031453643</v>
      </c>
      <c r="F605" s="11">
        <v>0.87978856594183097</v>
      </c>
      <c r="G605" s="11">
        <v>0.97008911602970582</v>
      </c>
      <c r="H605" s="11">
        <v>0.88002895823982841</v>
      </c>
      <c r="I605" s="11">
        <v>0.97334113919249954</v>
      </c>
      <c r="J605" s="11">
        <v>0.88232449625307618</v>
      </c>
      <c r="K605" s="11">
        <v>0.973699744414671</v>
      </c>
      <c r="L605" s="11">
        <v>0.8819368115643984</v>
      </c>
      <c r="M605" s="11">
        <v>0.9761630087086941</v>
      </c>
      <c r="N605" s="11">
        <v>0.88435463005292825</v>
      </c>
      <c r="O605" s="11">
        <v>0.97868783055797726</v>
      </c>
      <c r="P605" s="11">
        <v>0.88103221395748288</v>
      </c>
      <c r="Q605" s="11">
        <v>0.98053825978735465</v>
      </c>
      <c r="R605" s="11">
        <v>0.88322214610571481</v>
      </c>
      <c r="S605" s="11">
        <v>0.98372499389110934</v>
      </c>
      <c r="T605" s="11">
        <v>0.88735883900246948</v>
      </c>
      <c r="U605" s="11">
        <v>0.9868694466603557</v>
      </c>
      <c r="V605" s="11">
        <v>0.88962658599860744</v>
      </c>
      <c r="W605" s="11">
        <v>0.98921654314081919</v>
      </c>
      <c r="X605" s="11">
        <v>0.8915900213573964</v>
      </c>
      <c r="Y605" s="11">
        <v>0.9906440509488138</v>
      </c>
      <c r="Z605" s="11">
        <v>0.89638258225793677</v>
      </c>
      <c r="AA605" s="11">
        <v>0.99168755315445245</v>
      </c>
      <c r="AB605" s="11">
        <v>0.90125573710809415</v>
      </c>
    </row>
    <row r="606" spans="1:28">
      <c r="A606" s="11">
        <v>0.96586188526552652</v>
      </c>
      <c r="B606" s="11">
        <v>0.88005813880779316</v>
      </c>
      <c r="C606" s="11">
        <v>0.96697926895499919</v>
      </c>
      <c r="D606" s="11">
        <v>0.88015818646938759</v>
      </c>
      <c r="E606" s="11">
        <v>0.96831458985725594</v>
      </c>
      <c r="F606" s="11">
        <v>0.88047917271700304</v>
      </c>
      <c r="G606" s="11">
        <v>0.97079752550921317</v>
      </c>
      <c r="H606" s="11">
        <v>0.88180619378398351</v>
      </c>
      <c r="I606" s="11">
        <v>0.97355480322077159</v>
      </c>
      <c r="J606" s="11">
        <v>0.88289699120553267</v>
      </c>
      <c r="K606" s="11">
        <v>0.97391814058326043</v>
      </c>
      <c r="L606" s="11">
        <v>0.88254404528824182</v>
      </c>
      <c r="M606" s="11">
        <v>0.9763007560800151</v>
      </c>
      <c r="N606" s="11">
        <v>0.88477427441128231</v>
      </c>
      <c r="O606" s="11">
        <v>0.97909789629120747</v>
      </c>
      <c r="P606" s="11">
        <v>0.8824690095420461</v>
      </c>
      <c r="Q606" s="11">
        <v>0.98082162377922844</v>
      </c>
      <c r="R606" s="11">
        <v>0.88429626891699853</v>
      </c>
      <c r="S606" s="11">
        <v>0.98389927016049061</v>
      </c>
      <c r="T606" s="11">
        <v>0.88809391140501681</v>
      </c>
      <c r="U606" s="11">
        <v>0.98693161867016665</v>
      </c>
      <c r="V606" s="11">
        <v>0.88994062449194522</v>
      </c>
      <c r="W606" s="11">
        <v>0.98929957348622544</v>
      </c>
      <c r="X606" s="11">
        <v>0.89208053280937982</v>
      </c>
      <c r="Y606" s="11">
        <v>0.99108906877596359</v>
      </c>
      <c r="Z606" s="11">
        <v>0.89915473621461339</v>
      </c>
      <c r="AA606" s="11">
        <v>0.99185123855284885</v>
      </c>
      <c r="AB606" s="11">
        <v>0.90226871968173683</v>
      </c>
    </row>
    <row r="607" spans="1:28">
      <c r="A607" s="11">
        <v>0.96602798927357136</v>
      </c>
      <c r="B607" s="11">
        <v>0.88042081158107266</v>
      </c>
      <c r="C607" s="11">
        <v>0.9685098224228823</v>
      </c>
      <c r="D607" s="11">
        <v>0.88362789495551364</v>
      </c>
      <c r="E607" s="11">
        <v>0.96870300069659265</v>
      </c>
      <c r="F607" s="11">
        <v>0.88140878223931718</v>
      </c>
      <c r="G607" s="11">
        <v>0.97109053873246454</v>
      </c>
      <c r="H607" s="11">
        <v>0.88254404528824182</v>
      </c>
      <c r="I607" s="11">
        <v>0.9738314981373839</v>
      </c>
      <c r="J607" s="11">
        <v>0.88364734866749028</v>
      </c>
      <c r="K607" s="11">
        <v>0.97418289442914485</v>
      </c>
      <c r="L607" s="11">
        <v>0.883284675894211</v>
      </c>
      <c r="M607" s="11">
        <v>0.97680774293279382</v>
      </c>
      <c r="N607" s="11">
        <v>0.88632362361513917</v>
      </c>
      <c r="O607" s="11">
        <v>0.97967055666679081</v>
      </c>
      <c r="P607" s="11">
        <v>0.8844796896299213</v>
      </c>
      <c r="Q607" s="11">
        <v>0.98170843069067393</v>
      </c>
      <c r="R607" s="11">
        <v>0.88769233120778424</v>
      </c>
      <c r="S607" s="11">
        <v>0.98418235383615238</v>
      </c>
      <c r="T607" s="11">
        <v>0.88929170424243797</v>
      </c>
      <c r="U607" s="11">
        <v>0.98709711880895912</v>
      </c>
      <c r="V607" s="11">
        <v>0.89077852365779786</v>
      </c>
      <c r="W607" s="11">
        <v>0.98954604251153655</v>
      </c>
      <c r="X607" s="11">
        <v>0.89355067761447449</v>
      </c>
      <c r="Y607" s="11">
        <v>0.99128117548154504</v>
      </c>
      <c r="Z607" s="11">
        <v>0.90035252905203456</v>
      </c>
      <c r="AA607" s="11">
        <v>0.99229206325011743</v>
      </c>
      <c r="AB607" s="11">
        <v>0.90504087363841346</v>
      </c>
    </row>
    <row r="608" spans="1:28">
      <c r="A608" s="11">
        <v>0.96646794043001438</v>
      </c>
      <c r="B608" s="11">
        <v>0.88138515987477373</v>
      </c>
      <c r="C608" s="11">
        <v>0.96925315573792947</v>
      </c>
      <c r="D608" s="11">
        <v>0.88531480969406273</v>
      </c>
      <c r="E608" s="11">
        <v>0.96908504414512053</v>
      </c>
      <c r="F608" s="11">
        <v>0.8823272753547875</v>
      </c>
      <c r="G608" s="11">
        <v>0.97147298571060392</v>
      </c>
      <c r="H608" s="11">
        <v>0.88350839358194289</v>
      </c>
      <c r="I608" s="11">
        <v>0.97439770781230473</v>
      </c>
      <c r="J608" s="11">
        <v>0.8852008665239135</v>
      </c>
      <c r="K608" s="11">
        <v>0.97453933345901256</v>
      </c>
      <c r="L608" s="11">
        <v>0.88429765846785369</v>
      </c>
      <c r="M608" s="11">
        <v>0.9773587324180778</v>
      </c>
      <c r="N608" s="11">
        <v>0.88801192790454375</v>
      </c>
      <c r="O608" s="11">
        <v>0.98049171074106489</v>
      </c>
      <c r="P608" s="11">
        <v>0.88736717630760242</v>
      </c>
      <c r="Q608" s="11">
        <v>0.98191365776784501</v>
      </c>
      <c r="R608" s="11">
        <v>0.88847881699198417</v>
      </c>
      <c r="S608" s="11">
        <v>0.98429669382241314</v>
      </c>
      <c r="T608" s="11">
        <v>0.88977804704185492</v>
      </c>
      <c r="U608" s="11">
        <v>0.98730465072903217</v>
      </c>
      <c r="V608" s="11">
        <v>0.89183458230796042</v>
      </c>
      <c r="W608" s="11">
        <v>0.98959411271150854</v>
      </c>
      <c r="X608" s="11">
        <v>0.89384109374326914</v>
      </c>
      <c r="Y608" s="11">
        <v>0.99157374165701773</v>
      </c>
      <c r="Z608" s="11">
        <v>0.90218395707955323</v>
      </c>
      <c r="AA608" s="11">
        <v>0.99242283835677281</v>
      </c>
      <c r="AB608" s="11">
        <v>0.90588433100768795</v>
      </c>
    </row>
    <row r="609" spans="1:28">
      <c r="A609" s="11">
        <v>0.96804667672269262</v>
      </c>
      <c r="B609" s="11">
        <v>0.88485486836089977</v>
      </c>
      <c r="C609" s="11">
        <v>0.96965499459643278</v>
      </c>
      <c r="D609" s="11">
        <v>0.88623330280953305</v>
      </c>
      <c r="E609" s="11">
        <v>0.96982366147894117</v>
      </c>
      <c r="F609" s="11">
        <v>0.8841045108989426</v>
      </c>
      <c r="G609" s="11">
        <v>0.97169657009782384</v>
      </c>
      <c r="H609" s="11">
        <v>0.88408088853439937</v>
      </c>
      <c r="I609" s="11">
        <v>0.97480260114588024</v>
      </c>
      <c r="J609" s="11">
        <v>0.88631806541171698</v>
      </c>
      <c r="K609" s="11">
        <v>0.97513168155778118</v>
      </c>
      <c r="L609" s="11">
        <v>0.88602348063035608</v>
      </c>
      <c r="M609" s="11">
        <v>0.97765240216110239</v>
      </c>
      <c r="N609" s="11">
        <v>0.88891791506231477</v>
      </c>
      <c r="O609" s="11">
        <v>0.98068805144126492</v>
      </c>
      <c r="P609" s="11">
        <v>0.8880577830827745</v>
      </c>
      <c r="Q609" s="11">
        <v>0.98218572485638822</v>
      </c>
      <c r="R609" s="11">
        <v>0.88952236968444742</v>
      </c>
      <c r="S609" s="11">
        <v>0.98442025477530781</v>
      </c>
      <c r="T609" s="11">
        <v>0.89030885546864713</v>
      </c>
      <c r="U609" s="11">
        <v>0.98750430169011516</v>
      </c>
      <c r="V609" s="11">
        <v>0.89285312308502507</v>
      </c>
      <c r="W609" s="11">
        <v>0.98977503146413059</v>
      </c>
      <c r="X609" s="11">
        <v>0.894936059817385</v>
      </c>
      <c r="Y609" s="11">
        <v>0.99198703544104394</v>
      </c>
      <c r="Z609" s="11">
        <v>0.90482410370495947</v>
      </c>
      <c r="AA609" s="11">
        <v>0.99257439891084354</v>
      </c>
      <c r="AB609" s="11">
        <v>0.90688202852192046</v>
      </c>
    </row>
    <row r="610" spans="1:28">
      <c r="A610" s="11">
        <v>0.96855097447684668</v>
      </c>
      <c r="B610" s="11">
        <v>0.88597206724870325</v>
      </c>
      <c r="C610" s="11">
        <v>0.97043398596718333</v>
      </c>
      <c r="D610" s="11">
        <v>0.88801748610796549</v>
      </c>
      <c r="E610" s="11">
        <v>0.97126141832356794</v>
      </c>
      <c r="F610" s="11">
        <v>0.88757421938506864</v>
      </c>
      <c r="G610" s="11">
        <v>0.97207313327629952</v>
      </c>
      <c r="H610" s="11">
        <v>0.88504523682810043</v>
      </c>
      <c r="I610" s="11">
        <v>0.97544786651126181</v>
      </c>
      <c r="J610" s="11">
        <v>0.88811475466784873</v>
      </c>
      <c r="K610" s="11">
        <v>0.97539849574487869</v>
      </c>
      <c r="L610" s="11">
        <v>0.88680579776198964</v>
      </c>
      <c r="M610" s="11">
        <v>0.97784467453357127</v>
      </c>
      <c r="N610" s="11">
        <v>0.88951125327760339</v>
      </c>
      <c r="O610" s="11">
        <v>0.98099074335407332</v>
      </c>
      <c r="P610" s="11">
        <v>0.88913190589405822</v>
      </c>
      <c r="Q610" s="11">
        <v>0.9824351981382704</v>
      </c>
      <c r="R610" s="11">
        <v>0.89048671797814849</v>
      </c>
      <c r="S610" s="11">
        <v>0.98462864862123467</v>
      </c>
      <c r="T610" s="11">
        <v>0.89120789487214069</v>
      </c>
      <c r="U610" s="11">
        <v>0.98757785730735625</v>
      </c>
      <c r="V610" s="11">
        <v>0.89323108091771486</v>
      </c>
      <c r="W610" s="11">
        <v>0.99023300936931868</v>
      </c>
      <c r="X610" s="11">
        <v>0.89770821377406163</v>
      </c>
      <c r="Y610" s="11">
        <v>0.9921835482637259</v>
      </c>
      <c r="Z610" s="11">
        <v>0.90609832183943184</v>
      </c>
      <c r="AA610" s="11">
        <v>0.99264801403710645</v>
      </c>
      <c r="AB610" s="11">
        <v>0.90736837132133741</v>
      </c>
    </row>
    <row r="611" spans="1:28">
      <c r="A611" s="11">
        <v>0.96895650768567687</v>
      </c>
      <c r="B611" s="11">
        <v>0.88687805440647427</v>
      </c>
      <c r="C611" s="11">
        <v>0.97068359235710688</v>
      </c>
      <c r="D611" s="11">
        <v>0.88858998106042197</v>
      </c>
      <c r="E611" s="11">
        <v>0.97181028741128639</v>
      </c>
      <c r="F611" s="11">
        <v>0.88890124045204921</v>
      </c>
      <c r="G611" s="11">
        <v>0.97267798788172599</v>
      </c>
      <c r="H611" s="11">
        <v>0.88659458603195729</v>
      </c>
      <c r="I611" s="11">
        <v>0.97566473549995791</v>
      </c>
      <c r="J611" s="11">
        <v>0.88872198839169214</v>
      </c>
      <c r="K611" s="11">
        <v>0.97568282283228769</v>
      </c>
      <c r="L611" s="11">
        <v>0.88764369692784229</v>
      </c>
      <c r="M611" s="11">
        <v>0.97817086796149111</v>
      </c>
      <c r="N611" s="11">
        <v>0.89052979405466803</v>
      </c>
      <c r="O611" s="11">
        <v>0.98136399520601603</v>
      </c>
      <c r="P611" s="11">
        <v>0.89045892696103879</v>
      </c>
      <c r="Q611" s="11">
        <v>0.98282588271178406</v>
      </c>
      <c r="R611" s="11">
        <v>0.89199854930890743</v>
      </c>
      <c r="S611" s="11">
        <v>0.98504543631308839</v>
      </c>
      <c r="T611" s="11">
        <v>0.89301431098426076</v>
      </c>
      <c r="U611" s="11">
        <v>0.98792111685448136</v>
      </c>
      <c r="V611" s="11">
        <v>0.89499997915673701</v>
      </c>
      <c r="W611" s="11">
        <v>0.99044014823101634</v>
      </c>
      <c r="X611" s="11">
        <v>0.898982431908534</v>
      </c>
      <c r="Y611" s="11">
        <v>0.99229546363807841</v>
      </c>
      <c r="Z611" s="11">
        <v>0.90683339424197917</v>
      </c>
      <c r="AA611" s="11">
        <v>0.99286279699373237</v>
      </c>
      <c r="AB611" s="11">
        <v>0.90879544004991231</v>
      </c>
    </row>
    <row r="612" spans="1:28">
      <c r="A612" s="11">
        <v>0.96982144567351392</v>
      </c>
      <c r="B612" s="11">
        <v>0.88882481515499756</v>
      </c>
      <c r="C612" s="11">
        <v>0.97100314339475635</v>
      </c>
      <c r="D612" s="11">
        <v>0.88932505346296931</v>
      </c>
      <c r="E612" s="11">
        <v>0.97201277043900614</v>
      </c>
      <c r="F612" s="11">
        <v>0.88939175190403263</v>
      </c>
      <c r="G612" s="11">
        <v>0.97324871644910316</v>
      </c>
      <c r="H612" s="11">
        <v>0.88806056218448548</v>
      </c>
      <c r="I612" s="11">
        <v>0.97617111924696265</v>
      </c>
      <c r="J612" s="11">
        <v>0.89014905712026704</v>
      </c>
      <c r="K612" s="11">
        <v>0.97630401570803982</v>
      </c>
      <c r="L612" s="11">
        <v>0.88947512495536096</v>
      </c>
      <c r="M612" s="11">
        <v>0.97927380351102655</v>
      </c>
      <c r="N612" s="11">
        <v>0.89399950254079408</v>
      </c>
      <c r="O612" s="11">
        <v>0.98230172657103387</v>
      </c>
      <c r="P612" s="11">
        <v>0.89380913407359375</v>
      </c>
      <c r="Q612" s="11">
        <v>0.98292096498148251</v>
      </c>
      <c r="R612" s="11">
        <v>0.89236678028560878</v>
      </c>
      <c r="S612" s="11">
        <v>0.98533774095538407</v>
      </c>
      <c r="T612" s="11">
        <v>0.89429269777129961</v>
      </c>
      <c r="U612" s="11">
        <v>0.98819607475702542</v>
      </c>
      <c r="V612" s="11">
        <v>0.89642704788531191</v>
      </c>
      <c r="W612" s="11">
        <v>0.99051880855824326</v>
      </c>
      <c r="X612" s="11">
        <v>0.89946877470795095</v>
      </c>
      <c r="Y612" s="11">
        <v>0.99245232140685591</v>
      </c>
      <c r="Z612" s="11">
        <v>0.90787694693444243</v>
      </c>
      <c r="AA612" s="11">
        <v>0.99297365271328131</v>
      </c>
      <c r="AB612" s="11">
        <v>0.90953468110502611</v>
      </c>
    </row>
    <row r="613" spans="1:28">
      <c r="A613" s="11">
        <v>0.97031227553512389</v>
      </c>
      <c r="B613" s="11">
        <v>0.88993645583937919</v>
      </c>
      <c r="C613" s="11">
        <v>0.97145572640945299</v>
      </c>
      <c r="D613" s="11">
        <v>0.89037138525714343</v>
      </c>
      <c r="E613" s="11">
        <v>0.97243174475422511</v>
      </c>
      <c r="F613" s="11">
        <v>0.89041029268109728</v>
      </c>
      <c r="G613" s="11">
        <v>0.97375943025991074</v>
      </c>
      <c r="H613" s="11">
        <v>0.88938758325146605</v>
      </c>
      <c r="I613" s="11">
        <v>0.97681958957276827</v>
      </c>
      <c r="J613" s="11">
        <v>0.89198048514778572</v>
      </c>
      <c r="K613" s="11">
        <v>0.97657701091877669</v>
      </c>
      <c r="L613" s="11">
        <v>0.89028245400239314</v>
      </c>
      <c r="M613" s="11">
        <v>0.97957895220166125</v>
      </c>
      <c r="N613" s="11">
        <v>0.89496385083449514</v>
      </c>
      <c r="O613" s="11">
        <v>0.98242648472428595</v>
      </c>
      <c r="P613" s="11">
        <v>0.89425517989820191</v>
      </c>
      <c r="Q613" s="11">
        <v>0.9830744145850554</v>
      </c>
      <c r="R613" s="11">
        <v>0.89296150805175289</v>
      </c>
      <c r="S613" s="11">
        <v>0.98551939399807253</v>
      </c>
      <c r="T613" s="11">
        <v>0.89508891041148797</v>
      </c>
      <c r="U613" s="11">
        <v>0.9884018553528785</v>
      </c>
      <c r="V613" s="11">
        <v>0.89750672890001748</v>
      </c>
      <c r="W613" s="11">
        <v>0.99110613900153788</v>
      </c>
      <c r="X613" s="11">
        <v>0.90316497998351974</v>
      </c>
      <c r="Y613" s="11">
        <v>0.99258186124961045</v>
      </c>
      <c r="Z613" s="11">
        <v>0.90874541621911553</v>
      </c>
      <c r="AA613" s="11">
        <v>0.99304120541738139</v>
      </c>
      <c r="AB613" s="11">
        <v>0.90998906423476711</v>
      </c>
    </row>
    <row r="614" spans="1:28">
      <c r="A614" s="11">
        <v>0.97065795144375766</v>
      </c>
      <c r="B614" s="11">
        <v>0.89072294162357912</v>
      </c>
      <c r="C614" s="11">
        <v>0.97174784817348447</v>
      </c>
      <c r="D614" s="11">
        <v>0.89105504427803806</v>
      </c>
      <c r="E614" s="11">
        <v>0.97308758600753142</v>
      </c>
      <c r="F614" s="11">
        <v>0.89205135224141563</v>
      </c>
      <c r="G614" s="11">
        <v>0.9740465596834984</v>
      </c>
      <c r="H614" s="11">
        <v>0.89013794071342367</v>
      </c>
      <c r="I614" s="11">
        <v>0.97715504209715531</v>
      </c>
      <c r="J614" s="11">
        <v>0.89294483344148678</v>
      </c>
      <c r="K614" s="11">
        <v>0.97690254483044781</v>
      </c>
      <c r="L614" s="11">
        <v>0.89124680229609421</v>
      </c>
      <c r="M614" s="11">
        <v>0.98006967721199234</v>
      </c>
      <c r="N614" s="11">
        <v>0.89651736869091836</v>
      </c>
      <c r="O614" s="11">
        <v>0.98264634540419749</v>
      </c>
      <c r="P614" s="11">
        <v>0.89504166568240184</v>
      </c>
      <c r="Q614" s="11">
        <v>0.98326363771584158</v>
      </c>
      <c r="R614" s="11">
        <v>0.89369658045430023</v>
      </c>
      <c r="S614" s="11">
        <v>0.98572409945734585</v>
      </c>
      <c r="T614" s="11">
        <v>0.89599489756925899</v>
      </c>
      <c r="U614" s="11">
        <v>0.98865317037845224</v>
      </c>
      <c r="V614" s="11">
        <v>0.89883374996699805</v>
      </c>
      <c r="W614" s="11">
        <v>0.99152216473220489</v>
      </c>
      <c r="X614" s="11">
        <v>0.90580512660892598</v>
      </c>
      <c r="Y614" s="11">
        <v>0.99296695588419359</v>
      </c>
      <c r="Z614" s="11">
        <v>0.91134526586971298</v>
      </c>
      <c r="AA614" s="11">
        <v>0.99322914050442912</v>
      </c>
      <c r="AB614" s="11">
        <v>0.91126745102180595</v>
      </c>
    </row>
    <row r="615" spans="1:28">
      <c r="A615" s="11">
        <v>0.97140766412871671</v>
      </c>
      <c r="B615" s="11">
        <v>0.89244320558265966</v>
      </c>
      <c r="C615" s="11">
        <v>0.97250078173429788</v>
      </c>
      <c r="D615" s="11">
        <v>0.89283227982219315</v>
      </c>
      <c r="E615" s="11">
        <v>0.97347217641238282</v>
      </c>
      <c r="F615" s="11">
        <v>0.8930157005351167</v>
      </c>
      <c r="G615" s="11">
        <v>0.97500091198894767</v>
      </c>
      <c r="H615" s="11">
        <v>0.89264608000755963</v>
      </c>
      <c r="I615" s="11">
        <v>0.9773612278844378</v>
      </c>
      <c r="J615" s="11">
        <v>0.8935381716567754</v>
      </c>
      <c r="K615" s="11">
        <v>0.97737951382128241</v>
      </c>
      <c r="L615" s="11">
        <v>0.89267387102466911</v>
      </c>
      <c r="M615" s="11">
        <v>0.98043987327241755</v>
      </c>
      <c r="N615" s="11">
        <v>0.89769570781636288</v>
      </c>
      <c r="O615" s="11">
        <v>0.98300323553112356</v>
      </c>
      <c r="P615" s="11">
        <v>0.89632005246944069</v>
      </c>
      <c r="Q615" s="11">
        <v>0.98364302538602477</v>
      </c>
      <c r="R615" s="11">
        <v>0.89517089391196125</v>
      </c>
      <c r="S615" s="11">
        <v>0.98584120573359679</v>
      </c>
      <c r="T615" s="11">
        <v>0.89651320003835189</v>
      </c>
      <c r="U615" s="11">
        <v>0.98880115727504447</v>
      </c>
      <c r="V615" s="11">
        <v>0.89962023575119798</v>
      </c>
      <c r="W615" s="11">
        <v>0.99179310585932001</v>
      </c>
      <c r="X615" s="11">
        <v>0.90752539056800652</v>
      </c>
      <c r="Y615" s="11">
        <v>0.99316258748345543</v>
      </c>
      <c r="Z615" s="11">
        <v>0.91267228693669356</v>
      </c>
      <c r="AA615" s="11">
        <v>0.99345085194352689</v>
      </c>
      <c r="AB615" s="11">
        <v>0.91277928235256489</v>
      </c>
    </row>
    <row r="616" spans="1:28">
      <c r="A616" s="11">
        <v>0.97218281616625923</v>
      </c>
      <c r="B616" s="11">
        <v>0.8942273888810921</v>
      </c>
      <c r="C616" s="11">
        <v>0.97393670420819889</v>
      </c>
      <c r="D616" s="11">
        <v>0.89622834211297886</v>
      </c>
      <c r="E616" s="11">
        <v>0.97374088030451411</v>
      </c>
      <c r="F616" s="11">
        <v>0.89369241180173398</v>
      </c>
      <c r="G616" s="11">
        <v>0.97539865684621263</v>
      </c>
      <c r="H616" s="11">
        <v>0.89369241180173375</v>
      </c>
      <c r="I616" s="11">
        <v>0.9776005315961025</v>
      </c>
      <c r="J616" s="11">
        <v>0.89422877843194748</v>
      </c>
      <c r="K616" s="11">
        <v>0.97789871980698573</v>
      </c>
      <c r="L616" s="11">
        <v>0.89422738888109232</v>
      </c>
      <c r="M616" s="11">
        <v>0.98080050354316761</v>
      </c>
      <c r="N616" s="11">
        <v>0.89885459322983063</v>
      </c>
      <c r="O616" s="11">
        <v>0.983147423232833</v>
      </c>
      <c r="P616" s="11">
        <v>0.89683835493853359</v>
      </c>
      <c r="Q616" s="11">
        <v>0.98396969417399882</v>
      </c>
      <c r="R616" s="11">
        <v>0.8964492806990001</v>
      </c>
      <c r="S616" s="11">
        <v>0.9860846392527326</v>
      </c>
      <c r="T616" s="11">
        <v>0.89759288105305746</v>
      </c>
      <c r="U616" s="11">
        <v>0.98904108869318796</v>
      </c>
      <c r="V616" s="11">
        <v>0.90089862253823683</v>
      </c>
      <c r="W616" s="11">
        <v>0.99199412669556664</v>
      </c>
      <c r="X616" s="11">
        <v>0.90880377735504536</v>
      </c>
      <c r="Y616" s="11">
        <v>0.99334940684851636</v>
      </c>
      <c r="Z616" s="11">
        <v>0.9139506737237324</v>
      </c>
      <c r="AA616" s="11">
        <v>0.99358249311049118</v>
      </c>
      <c r="AB616" s="11">
        <v>0.91367832175605845</v>
      </c>
    </row>
    <row r="617" spans="1:28">
      <c r="A617" s="11">
        <v>0.97257937078005996</v>
      </c>
      <c r="B617" s="11">
        <v>0.89514588199656242</v>
      </c>
      <c r="C617" s="11">
        <v>0.97425351231848656</v>
      </c>
      <c r="D617" s="11">
        <v>0.89697869957493648</v>
      </c>
      <c r="E617" s="11">
        <v>0.97405924984495407</v>
      </c>
      <c r="F617" s="11">
        <v>0.89449974084876616</v>
      </c>
      <c r="G617" s="11">
        <v>0.97558340815565225</v>
      </c>
      <c r="H617" s="11">
        <v>0.89418292325371718</v>
      </c>
      <c r="I617" s="11">
        <v>0.97775436969645835</v>
      </c>
      <c r="J617" s="11">
        <v>0.89467482425655565</v>
      </c>
      <c r="K617" s="11">
        <v>0.97840350340419724</v>
      </c>
      <c r="L617" s="11">
        <v>0.89573922021185126</v>
      </c>
      <c r="M617" s="11">
        <v>0.98122905092061075</v>
      </c>
      <c r="N617" s="11">
        <v>0.90023580678017479</v>
      </c>
      <c r="O617" s="11">
        <v>0.98335092218772779</v>
      </c>
      <c r="P617" s="11">
        <v>0.89757342734108092</v>
      </c>
      <c r="Q617" s="11">
        <v>0.98424552689698552</v>
      </c>
      <c r="R617" s="11">
        <v>0.89752896171370566</v>
      </c>
      <c r="S617" s="11">
        <v>0.98653646661779526</v>
      </c>
      <c r="T617" s="11">
        <v>0.89960356114093265</v>
      </c>
      <c r="U617" s="11">
        <v>0.98917769198234995</v>
      </c>
      <c r="V617" s="11">
        <v>0.90163369494078416</v>
      </c>
      <c r="W617" s="11">
        <v>0.99213484128093932</v>
      </c>
      <c r="X617" s="11">
        <v>0.90970281675853892</v>
      </c>
      <c r="Y617" s="11">
        <v>0.99348159036153116</v>
      </c>
      <c r="Z617" s="11">
        <v>0.91485666088150341</v>
      </c>
      <c r="AA617" s="11">
        <v>0.99382585605731333</v>
      </c>
      <c r="AB617" s="11">
        <v>0.91539858571513899</v>
      </c>
    </row>
    <row r="618" spans="1:28">
      <c r="A618" s="11">
        <v>0.97287267155102197</v>
      </c>
      <c r="B618" s="11">
        <v>0.89582954101745704</v>
      </c>
      <c r="C618" s="11">
        <v>0.97458129213822142</v>
      </c>
      <c r="D618" s="11">
        <v>0.89776101670657005</v>
      </c>
      <c r="E618" s="11">
        <v>0.97427319417612968</v>
      </c>
      <c r="F618" s="11">
        <v>0.89504305523325767</v>
      </c>
      <c r="G618" s="11">
        <v>0.97625416131731202</v>
      </c>
      <c r="H618" s="11">
        <v>0.89597961250984892</v>
      </c>
      <c r="I618" s="11">
        <v>0.97798940012755753</v>
      </c>
      <c r="J618" s="11">
        <v>0.89536265193001674</v>
      </c>
      <c r="K618" s="11">
        <v>0.97886089915350727</v>
      </c>
      <c r="L618" s="11">
        <v>0.89712043376219541</v>
      </c>
      <c r="M618" s="11">
        <v>0.98179630224834236</v>
      </c>
      <c r="N618" s="11">
        <v>0.90206723480769346</v>
      </c>
      <c r="O618" s="11">
        <v>0.98371292535372157</v>
      </c>
      <c r="P618" s="11">
        <v>0.89889350065378404</v>
      </c>
      <c r="Q618" s="11">
        <v>0.98458443399690099</v>
      </c>
      <c r="R618" s="11">
        <v>0.89885598278068624</v>
      </c>
      <c r="S618" s="11">
        <v>0.98661853322083726</v>
      </c>
      <c r="T618" s="11">
        <v>0.89997179211763401</v>
      </c>
      <c r="U618" s="11">
        <v>0.98927839312500143</v>
      </c>
      <c r="V618" s="11">
        <v>0.90217700932527567</v>
      </c>
      <c r="W618" s="11">
        <v>0.99229740595720839</v>
      </c>
      <c r="X618" s="11">
        <v>0.91074636945100218</v>
      </c>
      <c r="Y618" s="11">
        <v>0.99354768211803857</v>
      </c>
      <c r="Z618" s="11">
        <v>0.91531104401124441</v>
      </c>
      <c r="AA618" s="11">
        <v>0.99394797056087891</v>
      </c>
      <c r="AB618" s="11">
        <v>0.91626705499981209</v>
      </c>
    </row>
    <row r="619" spans="1:28">
      <c r="A619" s="11">
        <v>0.97332309773499937</v>
      </c>
      <c r="B619" s="11">
        <v>0.8968855996676196</v>
      </c>
      <c r="C619" s="11">
        <v>0.97528896739756521</v>
      </c>
      <c r="D619" s="11">
        <v>0.89948683886907244</v>
      </c>
      <c r="E619" s="11">
        <v>0.97462976806142243</v>
      </c>
      <c r="F619" s="11">
        <v>0.89594904239102868</v>
      </c>
      <c r="G619" s="11">
        <v>0.97658718437827641</v>
      </c>
      <c r="H619" s="11">
        <v>0.89688559966761994</v>
      </c>
      <c r="I619" s="11">
        <v>0.97850539875583442</v>
      </c>
      <c r="J619" s="11">
        <v>0.89687448326077568</v>
      </c>
      <c r="K619" s="11">
        <v>0.97915655811758828</v>
      </c>
      <c r="L619" s="11">
        <v>0.89802642091996643</v>
      </c>
      <c r="M619" s="11">
        <v>0.98200674962119383</v>
      </c>
      <c r="N619" s="11">
        <v>0.90275089382858809</v>
      </c>
      <c r="O619" s="11">
        <v>0.98387756521170178</v>
      </c>
      <c r="P619" s="11">
        <v>0.89950073437762745</v>
      </c>
      <c r="Q619" s="11">
        <v>0.98473882500908472</v>
      </c>
      <c r="R619" s="11">
        <v>0.89946321650452965</v>
      </c>
      <c r="S619" s="11">
        <v>0.98743366667127686</v>
      </c>
      <c r="T619" s="11">
        <v>0.9036679973932028</v>
      </c>
      <c r="U619" s="11">
        <v>0.989791531121469</v>
      </c>
      <c r="V619" s="11">
        <v>0.9049491632819523</v>
      </c>
      <c r="W619" s="11">
        <v>0.99282617815690077</v>
      </c>
      <c r="X619" s="11">
        <v>0.91421607793712822</v>
      </c>
      <c r="Y619" s="11">
        <v>0.99375476962176168</v>
      </c>
      <c r="Z619" s="11">
        <v>0.91673811273981931</v>
      </c>
      <c r="AA619" s="11">
        <v>0.99407354930568037</v>
      </c>
      <c r="AB619" s="11">
        <v>0.91717304215758311</v>
      </c>
    </row>
    <row r="620" spans="1:28">
      <c r="A620" s="11">
        <v>0.97476715510223588</v>
      </c>
      <c r="B620" s="11">
        <v>0.90028166195840531</v>
      </c>
      <c r="C620" s="11">
        <v>0.97543708547510233</v>
      </c>
      <c r="D620" s="11">
        <v>0.89984951164235194</v>
      </c>
      <c r="E620" s="11">
        <v>0.97520538019053782</v>
      </c>
      <c r="F620" s="11">
        <v>0.89741501854355687</v>
      </c>
      <c r="G620" s="11">
        <v>0.97688372788132594</v>
      </c>
      <c r="H620" s="11">
        <v>0.89769292871465212</v>
      </c>
      <c r="I620" s="11">
        <v>0.97883337303923201</v>
      </c>
      <c r="J620" s="11">
        <v>0.89783883155447675</v>
      </c>
      <c r="K620" s="11">
        <v>0.97937907496860399</v>
      </c>
      <c r="L620" s="11">
        <v>0.89871007994086105</v>
      </c>
      <c r="M620" s="11">
        <v>0.98217319436154005</v>
      </c>
      <c r="N620" s="11">
        <v>0.9032942082130796</v>
      </c>
      <c r="O620" s="11">
        <v>0.98402482073685182</v>
      </c>
      <c r="P620" s="11">
        <v>0.90004682786382995</v>
      </c>
      <c r="Q620" s="11">
        <v>0.98566328826496519</v>
      </c>
      <c r="R620" s="11">
        <v>0.90315942178009845</v>
      </c>
      <c r="S620" s="11">
        <v>0.98752587633761613</v>
      </c>
      <c r="T620" s="11">
        <v>0.90408764175155687</v>
      </c>
      <c r="U620" s="11">
        <v>0.99006911601034309</v>
      </c>
      <c r="V620" s="11">
        <v>0.90646099461271123</v>
      </c>
      <c r="W620" s="11">
        <v>0.99289435044049745</v>
      </c>
      <c r="X620" s="11">
        <v>0.91467046106686922</v>
      </c>
      <c r="Y620" s="11">
        <v>0.99388430946451622</v>
      </c>
      <c r="Z620" s="11">
        <v>0.91763715214331287</v>
      </c>
      <c r="AA620" s="11">
        <v>0.99434895648393462</v>
      </c>
      <c r="AB620" s="11">
        <v>0.9191837222454583</v>
      </c>
    </row>
    <row r="621" spans="1:28">
      <c r="A621" s="11">
        <v>0.97508589522578137</v>
      </c>
      <c r="B621" s="11">
        <v>0.90103201942036293</v>
      </c>
      <c r="C621" s="11">
        <v>0.97602132900316518</v>
      </c>
      <c r="D621" s="11">
        <v>0.90128630722691516</v>
      </c>
      <c r="E621" s="11">
        <v>0.97587905013810872</v>
      </c>
      <c r="F621" s="11">
        <v>0.89914084070605926</v>
      </c>
      <c r="G621" s="11">
        <v>0.97743562828977926</v>
      </c>
      <c r="H621" s="11">
        <v>0.89920476004541106</v>
      </c>
      <c r="I621" s="11">
        <v>0.97908229163216887</v>
      </c>
      <c r="J621" s="11">
        <v>0.89857251440616859</v>
      </c>
      <c r="K621" s="11">
        <v>0.97970872956270127</v>
      </c>
      <c r="L621" s="11">
        <v>0.8997286207179257</v>
      </c>
      <c r="M621" s="11">
        <v>0.98242573120896193</v>
      </c>
      <c r="N621" s="11">
        <v>0.90413210737893224</v>
      </c>
      <c r="O621" s="11">
        <v>0.98420889014328938</v>
      </c>
      <c r="P621" s="11">
        <v>0.90073187643558006</v>
      </c>
      <c r="Q621" s="11">
        <v>0.98579602687909873</v>
      </c>
      <c r="R621" s="11">
        <v>0.90369023020689065</v>
      </c>
      <c r="S621" s="11">
        <v>0.98789379290631008</v>
      </c>
      <c r="T621" s="11">
        <v>0.90576482963411764</v>
      </c>
      <c r="U621" s="11">
        <v>0.99020484363739514</v>
      </c>
      <c r="V621" s="11">
        <v>0.90720162521868042</v>
      </c>
      <c r="W621" s="11">
        <v>0.99309274926583657</v>
      </c>
      <c r="X621" s="11">
        <v>0.91599748213384979</v>
      </c>
      <c r="Y621" s="11">
        <v>0.99428086000356064</v>
      </c>
      <c r="Z621" s="11">
        <v>0.92041625385426684</v>
      </c>
      <c r="AA621" s="11">
        <v>0.99449185643491556</v>
      </c>
      <c r="AB621" s="11">
        <v>0.92022727493792156</v>
      </c>
    </row>
    <row r="622" spans="1:28">
      <c r="A622" s="11">
        <v>0.97569195039026924</v>
      </c>
      <c r="B622" s="11">
        <v>0.90246881500492615</v>
      </c>
      <c r="C622" s="11">
        <v>0.97700466846236966</v>
      </c>
      <c r="D622" s="11">
        <v>0.9037069048171561</v>
      </c>
      <c r="E622" s="11">
        <v>0.97719837351369176</v>
      </c>
      <c r="F622" s="11">
        <v>0.90253690299684497</v>
      </c>
      <c r="G622" s="11">
        <v>0.97870182197740363</v>
      </c>
      <c r="H622" s="11">
        <v>0.9026744685315371</v>
      </c>
      <c r="I622" s="11">
        <v>0.97931091214241994</v>
      </c>
      <c r="J622" s="11">
        <v>0.89924922567278587</v>
      </c>
      <c r="K622" s="11">
        <v>0.9800177807446675</v>
      </c>
      <c r="L622" s="11">
        <v>0.90069296901162677</v>
      </c>
      <c r="M622" s="11">
        <v>0.98295567595696076</v>
      </c>
      <c r="N622" s="11">
        <v>0.90589127876196607</v>
      </c>
      <c r="O622" s="11">
        <v>0.98458930024992697</v>
      </c>
      <c r="P622" s="11">
        <v>0.90215894516415496</v>
      </c>
      <c r="Q622" s="11">
        <v>0.98629779766869574</v>
      </c>
      <c r="R622" s="11">
        <v>0.90570091029476585</v>
      </c>
      <c r="S622" s="11">
        <v>0.98818425335527893</v>
      </c>
      <c r="T622" s="11">
        <v>0.90709185070109821</v>
      </c>
      <c r="U622" s="11">
        <v>0.99036946811407756</v>
      </c>
      <c r="V622" s="11">
        <v>0.90810761237645143</v>
      </c>
      <c r="W622" s="11">
        <v>0.99320986575304115</v>
      </c>
      <c r="X622" s="11">
        <v>0.91678396791804972</v>
      </c>
      <c r="Y622" s="11">
        <v>0.99433020851508613</v>
      </c>
      <c r="Z622" s="11">
        <v>0.92076781022070253</v>
      </c>
      <c r="AA622" s="11">
        <v>0.99466420243640175</v>
      </c>
      <c r="AB622" s="11">
        <v>0.92150149307239393</v>
      </c>
    </row>
    <row r="623" spans="1:28">
      <c r="A623" s="11">
        <v>0.97644016664272337</v>
      </c>
      <c r="B623" s="11">
        <v>0.90424605054908125</v>
      </c>
      <c r="C623" s="11">
        <v>0.97734067706418992</v>
      </c>
      <c r="D623" s="11">
        <v>0.90454480398300874</v>
      </c>
      <c r="E623" s="11">
        <v>0.97758296391854316</v>
      </c>
      <c r="F623" s="11">
        <v>0.90354293781621031</v>
      </c>
      <c r="G623" s="11">
        <v>0.9790783851558793</v>
      </c>
      <c r="H623" s="11">
        <v>0.9037110734697229</v>
      </c>
      <c r="I623" s="11">
        <v>0.97969337075302687</v>
      </c>
      <c r="J623" s="11">
        <v>0.90038726782342149</v>
      </c>
      <c r="K623" s="11">
        <v>0.98038761199242042</v>
      </c>
      <c r="L623" s="11">
        <v>0.90185185442509452</v>
      </c>
      <c r="M623" s="11">
        <v>0.98308959701241172</v>
      </c>
      <c r="N623" s="11">
        <v>0.90633732458657423</v>
      </c>
      <c r="O623" s="11">
        <v>0.98548305947896253</v>
      </c>
      <c r="P623" s="11">
        <v>0.90555500745494066</v>
      </c>
      <c r="Q623" s="11">
        <v>0.9867364940813641</v>
      </c>
      <c r="R623" s="11">
        <v>0.90746008167779968</v>
      </c>
      <c r="S623" s="11">
        <v>0.98830043753486652</v>
      </c>
      <c r="T623" s="11">
        <v>0.9076254382296014</v>
      </c>
      <c r="U623" s="11">
        <v>0.99055073017085027</v>
      </c>
      <c r="V623" s="11">
        <v>0.90910530989068394</v>
      </c>
      <c r="W623" s="11">
        <v>0.99343448468745588</v>
      </c>
      <c r="X623" s="11">
        <v>0.91829579924880866</v>
      </c>
      <c r="Y623" s="11">
        <v>0.99443331165523763</v>
      </c>
      <c r="Z623" s="11">
        <v>0.92150288262324986</v>
      </c>
      <c r="AA623" s="11">
        <v>0.99484261086005077</v>
      </c>
      <c r="AB623" s="11">
        <v>0.9228285141393745</v>
      </c>
    </row>
    <row r="624" spans="1:28">
      <c r="A624" s="11">
        <v>0.97678434611885223</v>
      </c>
      <c r="B624" s="11">
        <v>0.90508394971493389</v>
      </c>
      <c r="C624" s="11">
        <v>0.97770274347594721</v>
      </c>
      <c r="D624" s="11">
        <v>0.90545079114077975</v>
      </c>
      <c r="E624" s="11">
        <v>0.97782110433479219</v>
      </c>
      <c r="F624" s="11">
        <v>0.9041668461503195</v>
      </c>
      <c r="G624" s="11">
        <v>0.98029280140646324</v>
      </c>
      <c r="H624" s="11">
        <v>0.90706128058227786</v>
      </c>
      <c r="I624" s="11">
        <v>0.98036320748165962</v>
      </c>
      <c r="J624" s="11">
        <v>0.90239794791129668</v>
      </c>
      <c r="K624" s="11">
        <v>0.98148783420022023</v>
      </c>
      <c r="L624" s="11">
        <v>0.90532156291122057</v>
      </c>
      <c r="M624" s="11">
        <v>0.98328952201662068</v>
      </c>
      <c r="N624" s="11">
        <v>0.90701403585319151</v>
      </c>
      <c r="O624" s="11">
        <v>0.98570496537450114</v>
      </c>
      <c r="P624" s="11">
        <v>0.90639846482421516</v>
      </c>
      <c r="Q624" s="11">
        <v>0.98690688903993273</v>
      </c>
      <c r="R624" s="11">
        <v>0.9081437406986943</v>
      </c>
      <c r="S624" s="11">
        <v>0.98905379050885878</v>
      </c>
      <c r="T624" s="11">
        <v>0.91109514671572744</v>
      </c>
      <c r="U624" s="11">
        <v>0.99102796602080734</v>
      </c>
      <c r="V624" s="11">
        <v>0.91174545651609018</v>
      </c>
      <c r="W624" s="11">
        <v>0.99381729827996046</v>
      </c>
      <c r="X624" s="11">
        <v>0.92089564889940612</v>
      </c>
      <c r="Y624" s="11">
        <v>0.99450116585858517</v>
      </c>
      <c r="Z624" s="11">
        <v>0.92198922542266681</v>
      </c>
      <c r="AA624" s="11">
        <v>0.99493441325280219</v>
      </c>
      <c r="AB624" s="11">
        <v>0.92351217316026912</v>
      </c>
    </row>
    <row r="625" spans="1:28">
      <c r="A625" s="11">
        <v>0.9778572882248715</v>
      </c>
      <c r="B625" s="11">
        <v>0.90772409634034013</v>
      </c>
      <c r="C625" s="11">
        <v>0.9787532846555157</v>
      </c>
      <c r="D625" s="11">
        <v>0.90809093776618599</v>
      </c>
      <c r="E625" s="11">
        <v>0.97909712945287541</v>
      </c>
      <c r="F625" s="11">
        <v>0.90751705326287446</v>
      </c>
      <c r="G625" s="11">
        <v>0.98048343651556658</v>
      </c>
      <c r="H625" s="11">
        <v>0.90759486811078105</v>
      </c>
      <c r="I625" s="11">
        <v>0.98066126880109905</v>
      </c>
      <c r="J625" s="11">
        <v>0.9033039350690677</v>
      </c>
      <c r="K625" s="11">
        <v>0.9819411092671041</v>
      </c>
      <c r="L625" s="11">
        <v>0.90675835849578379</v>
      </c>
      <c r="M625" s="11">
        <v>0.98357362596997022</v>
      </c>
      <c r="N625" s="11">
        <v>0.90797838414689258</v>
      </c>
      <c r="O625" s="11">
        <v>0.98661610893636686</v>
      </c>
      <c r="P625" s="11">
        <v>0.9098681733103412</v>
      </c>
      <c r="Q625" s="11">
        <v>0.98703586201962279</v>
      </c>
      <c r="R625" s="11">
        <v>0.9086620431677872</v>
      </c>
      <c r="S625" s="11">
        <v>0.98918288404173382</v>
      </c>
      <c r="T625" s="11">
        <v>0.91168987448187155</v>
      </c>
      <c r="U625" s="11">
        <v>0.99135896629839226</v>
      </c>
      <c r="V625" s="11">
        <v>0.91357688454360886</v>
      </c>
      <c r="W625" s="11">
        <v>0.9942167179415462</v>
      </c>
      <c r="X625" s="11">
        <v>0.92367475061036008</v>
      </c>
      <c r="Y625" s="11">
        <v>0.99474085862885198</v>
      </c>
      <c r="Z625" s="11">
        <v>0.92370948938174735</v>
      </c>
      <c r="AA625" s="11">
        <v>0.99528689979855534</v>
      </c>
      <c r="AB625" s="11">
        <v>0.92615231978567536</v>
      </c>
    </row>
    <row r="626" spans="1:28">
      <c r="A626" s="11">
        <v>0.97828377148877033</v>
      </c>
      <c r="B626" s="11">
        <v>0.90877459678708072</v>
      </c>
      <c r="C626" s="11">
        <v>0.97940198697658087</v>
      </c>
      <c r="D626" s="11">
        <v>0.90973199732650434</v>
      </c>
      <c r="E626" s="11">
        <v>0.97966382723485845</v>
      </c>
      <c r="F626" s="11">
        <v>0.9090288845936334</v>
      </c>
      <c r="G626" s="11">
        <v>0.98074467722063408</v>
      </c>
      <c r="H626" s="11">
        <v>0.90832994051332838</v>
      </c>
      <c r="I626" s="11">
        <v>0.98109607509863261</v>
      </c>
      <c r="J626" s="11">
        <v>0.90463095613604827</v>
      </c>
      <c r="K626" s="11">
        <v>0.98249328071221709</v>
      </c>
      <c r="L626" s="11">
        <v>0.90851752987881762</v>
      </c>
      <c r="M626" s="11">
        <v>0.9839935641367058</v>
      </c>
      <c r="N626" s="11">
        <v>0.9094151797314558</v>
      </c>
      <c r="O626" s="11">
        <v>0.98706810158995228</v>
      </c>
      <c r="P626" s="11">
        <v>0.91162734469337503</v>
      </c>
      <c r="Q626" s="11">
        <v>0.98788030554357886</v>
      </c>
      <c r="R626" s="11">
        <v>0.91213175165391325</v>
      </c>
      <c r="S626" s="11">
        <v>0.98949178642397051</v>
      </c>
      <c r="T626" s="11">
        <v>0.91311694321044645</v>
      </c>
      <c r="U626" s="11">
        <v>0.99198243772072148</v>
      </c>
      <c r="V626" s="11">
        <v>0.9170465930297349</v>
      </c>
      <c r="W626" s="11">
        <v>0.99450513914137839</v>
      </c>
      <c r="X626" s="11">
        <v>0.92568543069823528</v>
      </c>
      <c r="Y626" s="11">
        <v>0.99479813815115836</v>
      </c>
      <c r="Z626" s="11">
        <v>0.92412079643496858</v>
      </c>
      <c r="AA626" s="11">
        <v>0.99538476461346959</v>
      </c>
      <c r="AB626" s="11">
        <v>0.92688739218822269</v>
      </c>
    </row>
    <row r="627" spans="1:28">
      <c r="A627" s="11">
        <v>0.97910830579897479</v>
      </c>
      <c r="B627" s="11">
        <v>0.91082140519719834</v>
      </c>
      <c r="C627" s="11">
        <v>0.98007811857126403</v>
      </c>
      <c r="D627" s="11">
        <v>0.91145226128558487</v>
      </c>
      <c r="E627" s="11">
        <v>0.97997200895000436</v>
      </c>
      <c r="F627" s="11">
        <v>0.90985149870007576</v>
      </c>
      <c r="G627" s="11">
        <v>0.98098473624691229</v>
      </c>
      <c r="H627" s="11">
        <v>0.90900665177994566</v>
      </c>
      <c r="I627" s="11">
        <v>0.98147532874881549</v>
      </c>
      <c r="J627" s="11">
        <v>0.90578984154951603</v>
      </c>
      <c r="K627" s="11">
        <v>0.98270858636898695</v>
      </c>
      <c r="L627" s="11">
        <v>0.9092081366539897</v>
      </c>
      <c r="M627" s="11">
        <v>0.98440871940860386</v>
      </c>
      <c r="N627" s="11">
        <v>0.9108422484600307</v>
      </c>
      <c r="O627" s="11">
        <v>0.98731352746520229</v>
      </c>
      <c r="P627" s="11">
        <v>0.9125916929870761</v>
      </c>
      <c r="Q627" s="11">
        <v>0.98798762612521873</v>
      </c>
      <c r="R627" s="11">
        <v>0.91257779747852141</v>
      </c>
      <c r="S627" s="11">
        <v>0.98962087995684556</v>
      </c>
      <c r="T627" s="11">
        <v>0.91372417693428987</v>
      </c>
      <c r="U627" s="11">
        <v>0.9920481123789725</v>
      </c>
      <c r="V627" s="11">
        <v>0.91741482400643626</v>
      </c>
      <c r="W627" s="11">
        <v>0.9946030275485942</v>
      </c>
      <c r="X627" s="11">
        <v>0.9263690897191299</v>
      </c>
      <c r="Y627" s="11">
        <v>0.99506867374112862</v>
      </c>
      <c r="Z627" s="11">
        <v>0.92613147652284378</v>
      </c>
      <c r="AA627" s="11">
        <v>0.99564198452523534</v>
      </c>
      <c r="AB627" s="11">
        <v>0.92893420059834031</v>
      </c>
    </row>
    <row r="628" spans="1:28">
      <c r="A628" s="11">
        <v>0.9793567135947896</v>
      </c>
      <c r="B628" s="11">
        <v>0.91144531353130753</v>
      </c>
      <c r="C628" s="11">
        <v>0.98048270035712914</v>
      </c>
      <c r="D628" s="11">
        <v>0.91250831993574744</v>
      </c>
      <c r="E628" s="11">
        <v>0.98024708023294449</v>
      </c>
      <c r="F628" s="11">
        <v>0.91058657110262309</v>
      </c>
      <c r="G628" s="11">
        <v>0.98122714879305595</v>
      </c>
      <c r="H628" s="11">
        <v>0.90969031080084028</v>
      </c>
      <c r="I628" s="11">
        <v>0.98173920382373148</v>
      </c>
      <c r="J628" s="11">
        <v>0.90659717059654821</v>
      </c>
      <c r="K628" s="11">
        <v>0.98292080151393713</v>
      </c>
      <c r="L628" s="11">
        <v>0.90989596432745079</v>
      </c>
      <c r="M628" s="11">
        <v>0.98458472993862511</v>
      </c>
      <c r="N628" s="11">
        <v>0.91144948218387412</v>
      </c>
      <c r="O628" s="11">
        <v>0.98748737079350435</v>
      </c>
      <c r="P628" s="11">
        <v>0.91327535200797072</v>
      </c>
      <c r="Q628" s="11">
        <v>0.98811565769629794</v>
      </c>
      <c r="R628" s="11">
        <v>0.9131113850070246</v>
      </c>
      <c r="S628" s="11">
        <v>0.99001830361876808</v>
      </c>
      <c r="T628" s="11">
        <v>0.91559868103832831</v>
      </c>
      <c r="U628" s="11">
        <v>0.99240538251985777</v>
      </c>
      <c r="V628" s="11">
        <v>0.91942550409431145</v>
      </c>
      <c r="W628" s="11">
        <v>0.99466682981401167</v>
      </c>
      <c r="X628" s="11">
        <v>0.92681513554373807</v>
      </c>
      <c r="Y628" s="11">
        <v>0.99526959268091109</v>
      </c>
      <c r="Z628" s="11">
        <v>0.92764330785360272</v>
      </c>
      <c r="AA628" s="11">
        <v>0.99569568026439181</v>
      </c>
      <c r="AB628" s="11">
        <v>0.92938024642294847</v>
      </c>
    </row>
    <row r="629" spans="1:28">
      <c r="A629" s="11">
        <v>0.97971436096346265</v>
      </c>
      <c r="B629" s="11">
        <v>0.91234435293480109</v>
      </c>
      <c r="C629" s="11">
        <v>0.9810587151031066</v>
      </c>
      <c r="D629" s="11">
        <v>0.91402015126650638</v>
      </c>
      <c r="E629" s="11">
        <v>0.98060747455272246</v>
      </c>
      <c r="F629" s="11">
        <v>0.91155091939632416</v>
      </c>
      <c r="G629" s="11">
        <v>0.98147073809913243</v>
      </c>
      <c r="H629" s="11">
        <v>0.91037813847430138</v>
      </c>
      <c r="I629" s="11">
        <v>0.9822060597255059</v>
      </c>
      <c r="J629" s="11">
        <v>0.90803396618111143</v>
      </c>
      <c r="K629" s="11">
        <v>0.98314640887677252</v>
      </c>
      <c r="L629" s="11">
        <v>0.91062964717914263</v>
      </c>
      <c r="M629" s="11">
        <v>0.98480856941702177</v>
      </c>
      <c r="N629" s="11">
        <v>0.91222485156123023</v>
      </c>
      <c r="O629" s="11">
        <v>0.98795265734866589</v>
      </c>
      <c r="P629" s="11">
        <v>0.9151067800354894</v>
      </c>
      <c r="Q629" s="11">
        <v>0.98851293213008773</v>
      </c>
      <c r="R629" s="11">
        <v>0.91478857288958537</v>
      </c>
      <c r="S629" s="11">
        <v>0.99016307279492077</v>
      </c>
      <c r="T629" s="11">
        <v>0.91628234005922293</v>
      </c>
      <c r="U629" s="11">
        <v>0.99247806247498882</v>
      </c>
      <c r="V629" s="11">
        <v>0.91983681114753268</v>
      </c>
      <c r="W629" s="11">
        <v>0.99486959865753011</v>
      </c>
      <c r="X629" s="11">
        <v>0.92824220427231297</v>
      </c>
      <c r="Y629" s="11">
        <v>0.99535859624634104</v>
      </c>
      <c r="Z629" s="11">
        <v>0.92832696687449734</v>
      </c>
      <c r="AA629" s="11">
        <v>0.9957450457020034</v>
      </c>
      <c r="AB629" s="11">
        <v>0.92979155347616971</v>
      </c>
    </row>
    <row r="630" spans="1:28">
      <c r="A630" s="11">
        <v>0.9803638126705928</v>
      </c>
      <c r="B630" s="11">
        <v>0.91398541249511944</v>
      </c>
      <c r="C630" s="11">
        <v>0.98173484669778976</v>
      </c>
      <c r="D630" s="11">
        <v>0.91581684052263812</v>
      </c>
      <c r="E630" s="11">
        <v>0.98123657276463172</v>
      </c>
      <c r="F630" s="11">
        <v>0.91323783413487325</v>
      </c>
      <c r="G630" s="11">
        <v>0.98179905412036594</v>
      </c>
      <c r="H630" s="11">
        <v>0.91130774799661551</v>
      </c>
      <c r="I630" s="11">
        <v>0.98329360962941048</v>
      </c>
      <c r="J630" s="11">
        <v>0.91138417329366639</v>
      </c>
      <c r="K630" s="11">
        <v>0.98376245089949188</v>
      </c>
      <c r="L630" s="11">
        <v>0.91264032726701783</v>
      </c>
      <c r="M630" s="11">
        <v>0.98524381284723739</v>
      </c>
      <c r="N630" s="11">
        <v>0.91373668289198917</v>
      </c>
      <c r="O630" s="11">
        <v>0.98810809373632424</v>
      </c>
      <c r="P630" s="11">
        <v>0.91572235106446576</v>
      </c>
      <c r="Q630" s="11">
        <v>0.98913708603909867</v>
      </c>
      <c r="R630" s="11">
        <v>0.91742871951499161</v>
      </c>
      <c r="S630" s="11">
        <v>0.99027741278118153</v>
      </c>
      <c r="T630" s="11">
        <v>0.91682565444371444</v>
      </c>
      <c r="U630" s="11">
        <v>0.99269785366460206</v>
      </c>
      <c r="V630" s="11">
        <v>0.92111102928200506</v>
      </c>
      <c r="W630" s="11">
        <v>0.99501817927562553</v>
      </c>
      <c r="X630" s="11">
        <v>0.92929270471905356</v>
      </c>
      <c r="Y630" s="11">
        <v>0.9956167947084299</v>
      </c>
      <c r="Z630" s="11">
        <v>0.93037377528461496</v>
      </c>
      <c r="AA630" s="11">
        <v>0.99578661659683421</v>
      </c>
      <c r="AB630" s="11">
        <v>0.9301431098426054</v>
      </c>
    </row>
    <row r="631" spans="1:28">
      <c r="A631" s="11">
        <v>0.98106863238040465</v>
      </c>
      <c r="B631" s="11">
        <v>0.91578210175125119</v>
      </c>
      <c r="C631" s="11">
        <v>0.98228343217014924</v>
      </c>
      <c r="D631" s="11">
        <v>0.91728281667516631</v>
      </c>
      <c r="E631" s="11">
        <v>0.98190514879955559</v>
      </c>
      <c r="F631" s="11">
        <v>0.91503452339100499</v>
      </c>
      <c r="G631" s="11">
        <v>0.98299699573189159</v>
      </c>
      <c r="H631" s="11">
        <v>0.91470381028740122</v>
      </c>
      <c r="I631" s="11">
        <v>0.98346454085202806</v>
      </c>
      <c r="J631" s="11">
        <v>0.91191776082216958</v>
      </c>
      <c r="K631" s="11">
        <v>0.98404677798690088</v>
      </c>
      <c r="L631" s="11">
        <v>0.91356993678933196</v>
      </c>
      <c r="M631" s="11">
        <v>0.98545521679905645</v>
      </c>
      <c r="N631" s="11">
        <v>0.9144717552945365</v>
      </c>
      <c r="O631" s="11">
        <v>0.98833306745530347</v>
      </c>
      <c r="P631" s="11">
        <v>0.91662139046795932</v>
      </c>
      <c r="Q631" s="11">
        <v>0.98978854079782508</v>
      </c>
      <c r="R631" s="11">
        <v>0.92020087347166823</v>
      </c>
      <c r="S631" s="11">
        <v>0.99085095690581215</v>
      </c>
      <c r="T631" s="11">
        <v>0.91959780840039107</v>
      </c>
      <c r="U631" s="11">
        <v>0.99277316060606313</v>
      </c>
      <c r="V631" s="11">
        <v>0.92155707510661322</v>
      </c>
      <c r="W631" s="11">
        <v>0.99514316179555284</v>
      </c>
      <c r="X631" s="11">
        <v>0.93019869187682458</v>
      </c>
      <c r="Y631" s="11">
        <v>0.99570315460359959</v>
      </c>
      <c r="Z631" s="11">
        <v>0.93106160295807605</v>
      </c>
      <c r="AA631" s="11">
        <v>0.99586629414525996</v>
      </c>
      <c r="AB631" s="11">
        <v>0.93083093751606649</v>
      </c>
    </row>
    <row r="632" spans="1:28">
      <c r="A632" s="11">
        <v>0.9820068955609822</v>
      </c>
      <c r="B632" s="11">
        <v>0.91820269934149212</v>
      </c>
      <c r="C632" s="11">
        <v>0.98251520953222116</v>
      </c>
      <c r="D632" s="11">
        <v>0.9179067250092755</v>
      </c>
      <c r="E632" s="11">
        <v>0.98215857095374581</v>
      </c>
      <c r="F632" s="11">
        <v>0.91572235106446609</v>
      </c>
      <c r="G632" s="11">
        <v>0.983392387069291</v>
      </c>
      <c r="H632" s="11">
        <v>0.91584185243803684</v>
      </c>
      <c r="I632" s="11">
        <v>0.98457559379904258</v>
      </c>
      <c r="J632" s="11">
        <v>0.91538746930829562</v>
      </c>
      <c r="K632" s="11">
        <v>0.98457113482563696</v>
      </c>
      <c r="L632" s="11">
        <v>0.9152902007484125</v>
      </c>
      <c r="M632" s="11">
        <v>0.98565227206636286</v>
      </c>
      <c r="N632" s="11">
        <v>0.91516236206970858</v>
      </c>
      <c r="O632" s="11">
        <v>0.98875131405104211</v>
      </c>
      <c r="P632" s="11">
        <v>0.91829857835052009</v>
      </c>
      <c r="Q632" s="11">
        <v>0.99012368226329706</v>
      </c>
      <c r="R632" s="11">
        <v>0.92162794220024313</v>
      </c>
      <c r="S632" s="11">
        <v>0.99115340461140511</v>
      </c>
      <c r="T632" s="11">
        <v>0.9210721218580521</v>
      </c>
      <c r="U632" s="11">
        <v>0.99294654170384566</v>
      </c>
      <c r="V632" s="11">
        <v>0.92260757555335382</v>
      </c>
      <c r="W632" s="11">
        <v>0.99519997203188337</v>
      </c>
      <c r="X632" s="11">
        <v>0.93061833623517864</v>
      </c>
      <c r="Y632" s="11">
        <v>0.99583181322293401</v>
      </c>
      <c r="Z632" s="11">
        <v>0.93211210340481665</v>
      </c>
      <c r="AA632" s="11">
        <v>0.99592951654781514</v>
      </c>
      <c r="AB632" s="11">
        <v>0.93137703100226898</v>
      </c>
    </row>
    <row r="633" spans="1:28">
      <c r="A633" s="11">
        <v>0.98241242876981238</v>
      </c>
      <c r="B633" s="11">
        <v>0.91924903113566625</v>
      </c>
      <c r="C633" s="11">
        <v>0.98343546166210427</v>
      </c>
      <c r="D633" s="11">
        <v>0.92041486430341146</v>
      </c>
      <c r="E633" s="11">
        <v>0.98307802218653639</v>
      </c>
      <c r="F633" s="11">
        <v>0.91823049035860205</v>
      </c>
      <c r="G633" s="11">
        <v>0.98398547407539017</v>
      </c>
      <c r="H633" s="11">
        <v>0.91756211639711738</v>
      </c>
      <c r="I633" s="11">
        <v>0.98480955591000041</v>
      </c>
      <c r="J633" s="11">
        <v>0.91612254171084295</v>
      </c>
      <c r="K633" s="11">
        <v>0.98507900893466815</v>
      </c>
      <c r="L633" s="11">
        <v>0.91697711548696159</v>
      </c>
      <c r="M633" s="11">
        <v>0.98660789445490227</v>
      </c>
      <c r="N633" s="11">
        <v>0.91851256918226354</v>
      </c>
      <c r="O633" s="11">
        <v>0.98911740764829004</v>
      </c>
      <c r="P633" s="11">
        <v>0.91977289180818111</v>
      </c>
      <c r="Q633" s="11">
        <v>0.99033361638352246</v>
      </c>
      <c r="R633" s="11">
        <v>0.9225269816037367</v>
      </c>
      <c r="S633" s="11">
        <v>0.99136733103731234</v>
      </c>
      <c r="T633" s="11">
        <v>0.92212262230479269</v>
      </c>
      <c r="U633" s="11">
        <v>0.99303323225273699</v>
      </c>
      <c r="V633" s="11">
        <v>0.92314116308185701</v>
      </c>
      <c r="W633" s="11">
        <v>0.99529086841001235</v>
      </c>
      <c r="X633" s="11">
        <v>0.93130616390863974</v>
      </c>
      <c r="Y633" s="11">
        <v>0.99599307710881202</v>
      </c>
      <c r="Z633" s="11">
        <v>0.93343217671751977</v>
      </c>
      <c r="AA633" s="11">
        <v>0.9960507649910717</v>
      </c>
      <c r="AB633" s="11">
        <v>0.93243308965243155</v>
      </c>
    </row>
    <row r="634" spans="1:28">
      <c r="A634" s="11">
        <v>0.98298855528420204</v>
      </c>
      <c r="B634" s="11">
        <v>0.92076086246642519</v>
      </c>
      <c r="C634" s="11">
        <v>0.98373718367190199</v>
      </c>
      <c r="D634" s="11">
        <v>0.92123747840985382</v>
      </c>
      <c r="E634" s="11">
        <v>0.98370839387660747</v>
      </c>
      <c r="F634" s="11">
        <v>0.91995075431768258</v>
      </c>
      <c r="G634" s="11">
        <v>0.98457267728182563</v>
      </c>
      <c r="H634" s="11">
        <v>0.91926709529678763</v>
      </c>
      <c r="I634" s="11">
        <v>0.9858661245298056</v>
      </c>
      <c r="J634" s="11">
        <v>0.91951860400162866</v>
      </c>
      <c r="K634" s="11">
        <v>0.98547768495940458</v>
      </c>
      <c r="L634" s="11">
        <v>0.91830413655394216</v>
      </c>
      <c r="M634" s="11">
        <v>0.98687095367096667</v>
      </c>
      <c r="N634" s="11">
        <v>0.91944217870457767</v>
      </c>
      <c r="O634" s="11">
        <v>0.9895336090284016</v>
      </c>
      <c r="P634" s="11">
        <v>0.9214611960975857</v>
      </c>
      <c r="Q634" s="11">
        <v>0.99075630884980592</v>
      </c>
      <c r="R634" s="11">
        <v>0.92435840963125537</v>
      </c>
      <c r="S634" s="11">
        <v>0.99173893599265983</v>
      </c>
      <c r="T634" s="11">
        <v>0.92395405033231137</v>
      </c>
      <c r="U634" s="11">
        <v>0.9934798199288436</v>
      </c>
      <c r="V634" s="11">
        <v>0.92592026479281098</v>
      </c>
      <c r="W634" s="11">
        <v>0.99555918752621986</v>
      </c>
      <c r="X634" s="11">
        <v>0.93335297231875736</v>
      </c>
      <c r="Y634" s="11">
        <v>0.99612173572814644</v>
      </c>
      <c r="Z634" s="11">
        <v>0.93448823536768233</v>
      </c>
      <c r="AA634" s="11">
        <v>0.99627853885233231</v>
      </c>
      <c r="AB634" s="11">
        <v>0.93441875782490813</v>
      </c>
    </row>
    <row r="635" spans="1:28">
      <c r="A635" s="11">
        <v>0.98324893454005613</v>
      </c>
      <c r="B635" s="11">
        <v>0.92144869013988628</v>
      </c>
      <c r="C635" s="11">
        <v>0.9840635920279559</v>
      </c>
      <c r="D635" s="11">
        <v>0.92213651781334738</v>
      </c>
      <c r="E635" s="11">
        <v>0.98467369032322138</v>
      </c>
      <c r="F635" s="11">
        <v>0.92259090094308882</v>
      </c>
      <c r="G635" s="11">
        <v>0.98546583807077259</v>
      </c>
      <c r="H635" s="11">
        <v>0.92190724192219387</v>
      </c>
      <c r="I635" s="11">
        <v>0.98639066971921341</v>
      </c>
      <c r="J635" s="11">
        <v>0.92120551874017775</v>
      </c>
      <c r="K635" s="11">
        <v>0.98577025341166591</v>
      </c>
      <c r="L635" s="11">
        <v>0.91928793855961988</v>
      </c>
      <c r="M635" s="11">
        <v>0.98715314446638125</v>
      </c>
      <c r="N635" s="11">
        <v>0.92043987621881018</v>
      </c>
      <c r="O635" s="11">
        <v>0.98974222102236409</v>
      </c>
      <c r="P635" s="11">
        <v>0.92231993852627048</v>
      </c>
      <c r="Q635" s="11">
        <v>0.99099354381974669</v>
      </c>
      <c r="R635" s="11">
        <v>0.92540891007799597</v>
      </c>
      <c r="S635" s="11">
        <v>0.99227190786410113</v>
      </c>
      <c r="T635" s="11">
        <v>0.92659419695771761</v>
      </c>
      <c r="U635" s="11">
        <v>0.9935892776925952</v>
      </c>
      <c r="V635" s="11">
        <v>0.9266039238137056</v>
      </c>
      <c r="W635" s="11">
        <v>0.99569553209341322</v>
      </c>
      <c r="X635" s="11">
        <v>0.93440903096891992</v>
      </c>
      <c r="Y635" s="11">
        <v>0.99624334456012009</v>
      </c>
      <c r="Z635" s="11">
        <v>0.93549427018704767</v>
      </c>
      <c r="AA635" s="11">
        <v>0.99638160002910037</v>
      </c>
      <c r="AB635" s="11">
        <v>0.93534836734722226</v>
      </c>
    </row>
    <row r="636" spans="1:28">
      <c r="A636" s="11">
        <v>0.98389389694967155</v>
      </c>
      <c r="B636" s="11">
        <v>0.92315366903955653</v>
      </c>
      <c r="C636" s="11">
        <v>0.98424051084279185</v>
      </c>
      <c r="D636" s="11">
        <v>0.9226270292653308</v>
      </c>
      <c r="E636" s="11">
        <v>0.98499588029814655</v>
      </c>
      <c r="F636" s="11">
        <v>0.92348994034658238</v>
      </c>
      <c r="G636" s="11">
        <v>0.98605892507687176</v>
      </c>
      <c r="H636" s="11">
        <v>0.9236664133052277</v>
      </c>
      <c r="I636" s="11">
        <v>0.98666843295596707</v>
      </c>
      <c r="J636" s="11">
        <v>0.92210455814367132</v>
      </c>
      <c r="K636" s="11">
        <v>0.98676642838820372</v>
      </c>
      <c r="L636" s="11">
        <v>0.92263814567217484</v>
      </c>
      <c r="M636" s="11">
        <v>0.98732819841743502</v>
      </c>
      <c r="N636" s="11">
        <v>0.92106378455291937</v>
      </c>
      <c r="O636" s="11">
        <v>0.98998560168198702</v>
      </c>
      <c r="P636" s="11">
        <v>0.92332597334563582</v>
      </c>
      <c r="Q636" s="11">
        <v>0.99121665766052436</v>
      </c>
      <c r="R636" s="11">
        <v>0.92641494489736131</v>
      </c>
      <c r="S636" s="11">
        <v>0.99236042914378686</v>
      </c>
      <c r="T636" s="11">
        <v>0.92704024278232577</v>
      </c>
      <c r="U636" s="11">
        <v>0.99368647618680661</v>
      </c>
      <c r="V636" s="11">
        <v>0.92721115753754901</v>
      </c>
      <c r="W636" s="11">
        <v>0.99582051461334053</v>
      </c>
      <c r="X636" s="11">
        <v>0.93541506578828526</v>
      </c>
      <c r="Y636" s="11">
        <v>0.99629093062480545</v>
      </c>
      <c r="Z636" s="11">
        <v>0.93591391454540174</v>
      </c>
      <c r="AA636" s="11">
        <v>0.99644049213011077</v>
      </c>
      <c r="AB636" s="11">
        <v>0.93588195487572545</v>
      </c>
    </row>
    <row r="637" spans="1:28">
      <c r="A637" s="11">
        <v>0.98419767274816794</v>
      </c>
      <c r="B637" s="11">
        <v>0.92396099808658871</v>
      </c>
      <c r="C637" s="11">
        <v>0.98485355510815364</v>
      </c>
      <c r="D637" s="11">
        <v>0.92433200816500105</v>
      </c>
      <c r="E637" s="11">
        <v>0.98551036547549753</v>
      </c>
      <c r="F637" s="11">
        <v>0.9249267359311456</v>
      </c>
      <c r="G637" s="11">
        <v>0.98661906280485434</v>
      </c>
      <c r="H637" s="11">
        <v>0.92535332804377679</v>
      </c>
      <c r="I637" s="11">
        <v>0.98697183587611337</v>
      </c>
      <c r="J637" s="11">
        <v>0.92308836014934903</v>
      </c>
      <c r="K637" s="11">
        <v>0.98707857008198963</v>
      </c>
      <c r="L637" s="11">
        <v>0.9236942043223374</v>
      </c>
      <c r="M637" s="11">
        <v>0.9875329063164815</v>
      </c>
      <c r="N637" s="11">
        <v>0.92179746740461121</v>
      </c>
      <c r="O637" s="11">
        <v>0.99015126414778076</v>
      </c>
      <c r="P637" s="11">
        <v>0.92401380101909691</v>
      </c>
      <c r="Q637" s="11">
        <v>0.99140399797408874</v>
      </c>
      <c r="R637" s="11">
        <v>0.92727368732604609</v>
      </c>
      <c r="S637" s="11">
        <v>0.99251257509324675</v>
      </c>
      <c r="T637" s="11">
        <v>0.9278267285665257</v>
      </c>
      <c r="U637" s="11">
        <v>0.993781047694688</v>
      </c>
      <c r="V637" s="11">
        <v>0.92780588530369312</v>
      </c>
      <c r="W637" s="11">
        <v>0.99591228499510531</v>
      </c>
      <c r="X637" s="11">
        <v>0.93615569639425444</v>
      </c>
      <c r="Y637" s="11">
        <v>0.99639579621179719</v>
      </c>
      <c r="Z637" s="11">
        <v>0.93684352406771587</v>
      </c>
      <c r="AA637" s="11">
        <v>0.99654961572904166</v>
      </c>
      <c r="AB637" s="11">
        <v>0.93688798969509079</v>
      </c>
    </row>
    <row r="638" spans="1:28">
      <c r="A638" s="11">
        <v>0.98471244552985637</v>
      </c>
      <c r="B638" s="11">
        <v>0.92534221163693287</v>
      </c>
      <c r="C638" s="11">
        <v>0.98534042471487271</v>
      </c>
      <c r="D638" s="11">
        <v>0.9257132217153452</v>
      </c>
      <c r="E638" s="11">
        <v>0.98600447500226029</v>
      </c>
      <c r="F638" s="11">
        <v>0.92630794948148976</v>
      </c>
      <c r="G638" s="11">
        <v>0.98700386330285916</v>
      </c>
      <c r="H638" s="11">
        <v>0.92651221345724455</v>
      </c>
      <c r="I638" s="11">
        <v>0.98722502774961574</v>
      </c>
      <c r="J638" s="11">
        <v>0.92391097425579138</v>
      </c>
      <c r="K638" s="11">
        <v>0.98732169034513639</v>
      </c>
      <c r="L638" s="11">
        <v>0.92451681842877975</v>
      </c>
      <c r="M638" s="11">
        <v>0.98776152868971567</v>
      </c>
      <c r="N638" s="11">
        <v>0.92262008151105357</v>
      </c>
      <c r="O638" s="11">
        <v>0.99055826205757036</v>
      </c>
      <c r="P638" s="11">
        <v>0.92573406497817745</v>
      </c>
      <c r="Q638" s="11">
        <v>0.99156403743793775</v>
      </c>
      <c r="R638" s="11">
        <v>0.92800737017773793</v>
      </c>
      <c r="S638" s="11">
        <v>0.99283438682877101</v>
      </c>
      <c r="T638" s="11">
        <v>0.92951503285593029</v>
      </c>
      <c r="U638" s="11">
        <v>0.99384584669082898</v>
      </c>
      <c r="V638" s="11">
        <v>0.92822552966204719</v>
      </c>
      <c r="W638" s="11">
        <v>0.99598570130051711</v>
      </c>
      <c r="X638" s="11">
        <v>0.93675042416039855</v>
      </c>
      <c r="Y638" s="11">
        <v>0.99644602594674281</v>
      </c>
      <c r="Z638" s="11">
        <v>0.93728956989232404</v>
      </c>
      <c r="AA638" s="11">
        <v>0.99661370419190587</v>
      </c>
      <c r="AB638" s="11">
        <v>0.9374827174612349</v>
      </c>
    </row>
    <row r="639" spans="1:28">
      <c r="A639" s="11">
        <v>0.98536638653450126</v>
      </c>
      <c r="B639" s="11">
        <v>0.9271013830199667</v>
      </c>
      <c r="C639" s="11">
        <v>0.98570934844503444</v>
      </c>
      <c r="D639" s="11">
        <v>0.9267637221620858</v>
      </c>
      <c r="E639" s="11">
        <v>0.98624898280931816</v>
      </c>
      <c r="F639" s="11">
        <v>0.92699160850238438</v>
      </c>
      <c r="G639" s="11">
        <v>0.98735100748301641</v>
      </c>
      <c r="H639" s="11">
        <v>0.92756271390398515</v>
      </c>
      <c r="I639" s="11">
        <v>0.98754552379202376</v>
      </c>
      <c r="J639" s="11">
        <v>0.92496147470253198</v>
      </c>
      <c r="K639" s="11">
        <v>0.98763074152710262</v>
      </c>
      <c r="L639" s="11">
        <v>0.92556731887552035</v>
      </c>
      <c r="M639" s="11">
        <v>0.98804180632719518</v>
      </c>
      <c r="N639" s="11">
        <v>0.92362889543212989</v>
      </c>
      <c r="O639" s="11">
        <v>0.99069835932802564</v>
      </c>
      <c r="P639" s="11">
        <v>0.92632740319346607</v>
      </c>
      <c r="Q639" s="11">
        <v>0.99192742116173604</v>
      </c>
      <c r="R639" s="11">
        <v>0.92969567446714252</v>
      </c>
      <c r="S639" s="11">
        <v>0.99296348036164606</v>
      </c>
      <c r="T639" s="11">
        <v>0.93020286052939138</v>
      </c>
      <c r="U639" s="11">
        <v>0.99399383358742122</v>
      </c>
      <c r="V639" s="11">
        <v>0.92918987795574826</v>
      </c>
      <c r="W639" s="11">
        <v>0.99602415746049477</v>
      </c>
      <c r="X639" s="11">
        <v>0.93706446265373633</v>
      </c>
      <c r="Y639" s="11">
        <v>0.99651299892667033</v>
      </c>
      <c r="Z639" s="11">
        <v>0.93788429765846815</v>
      </c>
      <c r="AA639" s="11">
        <v>0.99675573808257789</v>
      </c>
      <c r="AB639" s="11">
        <v>0.93880279077393802</v>
      </c>
    </row>
    <row r="640" spans="1:28">
      <c r="A640" s="11">
        <v>0.98566567303548291</v>
      </c>
      <c r="B640" s="11">
        <v>0.92792399712640905</v>
      </c>
      <c r="C640" s="11">
        <v>0.98599186996329957</v>
      </c>
      <c r="D640" s="11">
        <v>0.92757105120911798</v>
      </c>
      <c r="E640" s="11">
        <v>0.98661956495439029</v>
      </c>
      <c r="F640" s="11">
        <v>0.92804210894912498</v>
      </c>
      <c r="G640" s="11">
        <v>0.98762166226754577</v>
      </c>
      <c r="H640" s="11">
        <v>0.9283853280104275</v>
      </c>
      <c r="I640" s="11">
        <v>0.98808182050298654</v>
      </c>
      <c r="J640" s="11">
        <v>0.92672064608556581</v>
      </c>
      <c r="K640" s="11">
        <v>0.98784604718387248</v>
      </c>
      <c r="L640" s="11">
        <v>0.92630239127806768</v>
      </c>
      <c r="M640" s="11">
        <v>0.98859566554938172</v>
      </c>
      <c r="N640" s="11">
        <v>0.92563957552000509</v>
      </c>
      <c r="O640" s="11">
        <v>0.9915583724992143</v>
      </c>
      <c r="P640" s="11">
        <v>0.93002360846903487</v>
      </c>
      <c r="Q640" s="11">
        <v>0.992042273012263</v>
      </c>
      <c r="R640" s="11">
        <v>0.93023898885163403</v>
      </c>
      <c r="S640" s="11">
        <v>0.99312023679442285</v>
      </c>
      <c r="T640" s="11">
        <v>0.93104075969524402</v>
      </c>
      <c r="U640" s="11">
        <v>0.99425653222042509</v>
      </c>
      <c r="V640" s="11">
        <v>0.93091014191482879</v>
      </c>
      <c r="W640" s="11">
        <v>0.99609844776954248</v>
      </c>
      <c r="X640" s="11">
        <v>0.93767169637757974</v>
      </c>
      <c r="Y640" s="11">
        <v>0.99660728983262092</v>
      </c>
      <c r="Z640" s="11">
        <v>0.93873470278202009</v>
      </c>
      <c r="AA640" s="11">
        <v>0.99683541563100364</v>
      </c>
      <c r="AB640" s="11">
        <v>0.93954342137990721</v>
      </c>
    </row>
    <row r="641" spans="1:28">
      <c r="A641" s="11">
        <v>0.98656353253842788</v>
      </c>
      <c r="B641" s="11">
        <v>0.93043213642054501</v>
      </c>
      <c r="C641" s="11">
        <v>0.98670777400472875</v>
      </c>
      <c r="D641" s="11">
        <v>0.9296178596192356</v>
      </c>
      <c r="E641" s="11">
        <v>0.98702071057534457</v>
      </c>
      <c r="F641" s="11">
        <v>0.9291801510997606</v>
      </c>
      <c r="G641" s="11">
        <v>0.98794762476891373</v>
      </c>
      <c r="H641" s="11">
        <v>0.92938302552466001</v>
      </c>
      <c r="I641" s="11">
        <v>0.9883638570203056</v>
      </c>
      <c r="J641" s="11">
        <v>0.92765025560787995</v>
      </c>
      <c r="K641" s="11">
        <v>0.98834258941623154</v>
      </c>
      <c r="L641" s="11">
        <v>0.92800737017773793</v>
      </c>
      <c r="M641" s="11">
        <v>0.98888550897653626</v>
      </c>
      <c r="N641" s="11">
        <v>0.92669563417016765</v>
      </c>
      <c r="O641" s="11">
        <v>0.99187538092141225</v>
      </c>
      <c r="P641" s="11">
        <v>0.93140482201937902</v>
      </c>
      <c r="Q641" s="11">
        <v>0.99240471532745034</v>
      </c>
      <c r="R641" s="11">
        <v>0.93195925281071457</v>
      </c>
      <c r="S641" s="11">
        <v>0.99335444934692474</v>
      </c>
      <c r="T641" s="11">
        <v>0.9323149778297164</v>
      </c>
      <c r="U641" s="11">
        <v>0.99435898468729655</v>
      </c>
      <c r="V641" s="11">
        <v>0.93159796958828989</v>
      </c>
      <c r="W641" s="11">
        <v>0.99621206824220365</v>
      </c>
      <c r="X641" s="11">
        <v>0.93860130589989388</v>
      </c>
      <c r="Y641" s="11">
        <v>0.99669364972779062</v>
      </c>
      <c r="Z641" s="11">
        <v>0.93952118856622002</v>
      </c>
      <c r="AA641" s="11">
        <v>0.99689863803355883</v>
      </c>
      <c r="AB641" s="11">
        <v>0.94013675959519583</v>
      </c>
    </row>
    <row r="642" spans="1:28">
      <c r="A642" s="11">
        <v>0.98675357946655118</v>
      </c>
      <c r="B642" s="11">
        <v>0.9309657239490482</v>
      </c>
      <c r="C642" s="11">
        <v>0.9873194468064096</v>
      </c>
      <c r="D642" s="11">
        <v>0.93137703100226943</v>
      </c>
      <c r="E642" s="11">
        <v>0.98763962096195979</v>
      </c>
      <c r="F642" s="11">
        <v>0.93093932248279443</v>
      </c>
      <c r="G642" s="11">
        <v>0.98839714706321902</v>
      </c>
      <c r="H642" s="11">
        <v>0.93076423907500416</v>
      </c>
      <c r="I642" s="11">
        <v>0.9889995075044149</v>
      </c>
      <c r="J642" s="11">
        <v>0.92975542515392762</v>
      </c>
      <c r="K642" s="11">
        <v>0.98852286927237853</v>
      </c>
      <c r="L642" s="11">
        <v>0.92863127851184712</v>
      </c>
      <c r="M642" s="11">
        <v>0.98915526424537326</v>
      </c>
      <c r="N642" s="11">
        <v>0.92767943617584536</v>
      </c>
      <c r="O642" s="11">
        <v>0.99211262593415395</v>
      </c>
      <c r="P642" s="11">
        <v>0.93245532246611962</v>
      </c>
      <c r="Q642" s="11">
        <v>0.9926956105882111</v>
      </c>
      <c r="R642" s="11">
        <v>0.93334046636105872</v>
      </c>
      <c r="S642" s="11">
        <v>0.99353702448627657</v>
      </c>
      <c r="T642" s="11">
        <v>0.93332101264908174</v>
      </c>
      <c r="U642" s="11">
        <v>0.99474602733992223</v>
      </c>
      <c r="V642" s="11">
        <v>0.93419781923888734</v>
      </c>
      <c r="W642" s="11">
        <v>0.99633442875122336</v>
      </c>
      <c r="X642" s="11">
        <v>0.9396101198209702</v>
      </c>
      <c r="Y642" s="11">
        <v>0.99677384105901956</v>
      </c>
      <c r="Z642" s="11">
        <v>0.94026181917218921</v>
      </c>
      <c r="AA642" s="11">
        <v>0.99696272649642304</v>
      </c>
      <c r="AB642" s="11">
        <v>0.94074399331903924</v>
      </c>
    </row>
    <row r="643" spans="1:28">
      <c r="A643" s="11">
        <v>0.98746737777139248</v>
      </c>
      <c r="B643" s="11">
        <v>0.93297640403692339</v>
      </c>
      <c r="C643" s="11">
        <v>0.98766094126295345</v>
      </c>
      <c r="D643" s="11">
        <v>0.93236083300794714</v>
      </c>
      <c r="E643" s="11">
        <v>0.98782682225173846</v>
      </c>
      <c r="F643" s="11">
        <v>0.93147291001129762</v>
      </c>
      <c r="G643" s="11">
        <v>0.98868898352653767</v>
      </c>
      <c r="H643" s="11">
        <v>0.93166327847849773</v>
      </c>
      <c r="I643" s="11">
        <v>0.98951871109311595</v>
      </c>
      <c r="J643" s="11">
        <v>0.93147568911300815</v>
      </c>
      <c r="K643" s="11">
        <v>0.9888113170422137</v>
      </c>
      <c r="L643" s="11">
        <v>0.92963731333121247</v>
      </c>
      <c r="M643" s="11">
        <v>0.9896249445184192</v>
      </c>
      <c r="N643" s="11">
        <v>0.9293997001349259</v>
      </c>
      <c r="O643" s="11">
        <v>0.9923488483390821</v>
      </c>
      <c r="P643" s="11">
        <v>0.93351138111628218</v>
      </c>
      <c r="Q643" s="11">
        <v>0.99289518921371689</v>
      </c>
      <c r="R643" s="11">
        <v>0.93430481465475979</v>
      </c>
      <c r="S643" s="11">
        <v>0.99377123703877845</v>
      </c>
      <c r="T643" s="11">
        <v>0.93464108596178486</v>
      </c>
      <c r="U643" s="11">
        <v>0.99499646670338593</v>
      </c>
      <c r="V643" s="11">
        <v>0.93588612352829192</v>
      </c>
      <c r="W643" s="11">
        <v>0.99638337295483126</v>
      </c>
      <c r="X643" s="11">
        <v>0.94002142687419143</v>
      </c>
      <c r="Y643" s="11">
        <v>0.99699502813746432</v>
      </c>
      <c r="Z643" s="11">
        <v>0.94235865141310393</v>
      </c>
      <c r="AA643" s="11">
        <v>0.99707185009535393</v>
      </c>
      <c r="AB643" s="11">
        <v>0.94179449376577984</v>
      </c>
    </row>
    <row r="644" spans="1:28">
      <c r="A644" s="11">
        <v>0.98782053584255081</v>
      </c>
      <c r="B644" s="11">
        <v>0.9339741015511559</v>
      </c>
      <c r="C644" s="11">
        <v>0.98806140865777592</v>
      </c>
      <c r="D644" s="11">
        <v>0.9335197184214149</v>
      </c>
      <c r="E644" s="11">
        <v>0.98818594309335472</v>
      </c>
      <c r="F644" s="11">
        <v>0.93250951494948342</v>
      </c>
      <c r="G644" s="11">
        <v>0.98915380369996853</v>
      </c>
      <c r="H644" s="11">
        <v>0.93310007406306095</v>
      </c>
      <c r="I644" s="11">
        <v>0.99030178975673289</v>
      </c>
      <c r="J644" s="11">
        <v>0.93411583573841439</v>
      </c>
      <c r="K644" s="11">
        <v>0.98956437175560474</v>
      </c>
      <c r="L644" s="11">
        <v>0.9322774599566187</v>
      </c>
      <c r="M644" s="11">
        <v>0.98998653136813686</v>
      </c>
      <c r="N644" s="11">
        <v>0.93072672120190647</v>
      </c>
      <c r="O644" s="11">
        <v>0.99255336990179044</v>
      </c>
      <c r="P644" s="11">
        <v>0.93444099063859631</v>
      </c>
      <c r="Q644" s="11">
        <v>0.99316443207642746</v>
      </c>
      <c r="R644" s="11">
        <v>0.9356248879674629</v>
      </c>
      <c r="S644" s="11">
        <v>0.9940764510343616</v>
      </c>
      <c r="T644" s="11">
        <v>0.93636134992086539</v>
      </c>
      <c r="U644" s="11">
        <v>0.99511468108823764</v>
      </c>
      <c r="V644" s="11">
        <v>0.93670873763473428</v>
      </c>
      <c r="W644" s="11">
        <v>0.99650136344567175</v>
      </c>
      <c r="X644" s="11">
        <v>0.94101912438842394</v>
      </c>
      <c r="Y644" s="11">
        <v>0.99709636883077568</v>
      </c>
      <c r="Z644" s="11">
        <v>0.943322999706805</v>
      </c>
      <c r="AA644" s="11">
        <v>0.99717924157366689</v>
      </c>
      <c r="AB644" s="11">
        <v>0.94284499421252044</v>
      </c>
    </row>
    <row r="645" spans="1:28">
      <c r="A645" s="11">
        <v>0.9882425298089349</v>
      </c>
      <c r="B645" s="11">
        <v>0.93516911528686608</v>
      </c>
      <c r="C645" s="11">
        <v>0.98856747875602757</v>
      </c>
      <c r="D645" s="11">
        <v>0.93499403187907593</v>
      </c>
      <c r="E645" s="11">
        <v>0.98831074395320717</v>
      </c>
      <c r="F645" s="11">
        <v>0.93287218772276292</v>
      </c>
      <c r="G645" s="11">
        <v>0.98979513786330986</v>
      </c>
      <c r="H645" s="11">
        <v>0.93511075415093614</v>
      </c>
      <c r="I645" s="11">
        <v>0.99046310609807831</v>
      </c>
      <c r="J645" s="11">
        <v>0.93466192922461688</v>
      </c>
      <c r="K645" s="11">
        <v>0.99053273212576565</v>
      </c>
      <c r="L645" s="11">
        <v>0.93567352224740441</v>
      </c>
      <c r="M645" s="11">
        <v>0.99042942743009255</v>
      </c>
      <c r="N645" s="11">
        <v>0.93241363594045557</v>
      </c>
      <c r="O645" s="11">
        <v>0.99266790197690713</v>
      </c>
      <c r="P645" s="11">
        <v>0.9349745781670995</v>
      </c>
      <c r="Q645" s="11">
        <v>0.99330470195944798</v>
      </c>
      <c r="R645" s="11">
        <v>0.936312715640924</v>
      </c>
      <c r="S645" s="11">
        <v>0.99456885065261358</v>
      </c>
      <c r="T645" s="11">
        <v>0.93914045163181936</v>
      </c>
      <c r="U645" s="11">
        <v>0.99530294844189038</v>
      </c>
      <c r="V645" s="11">
        <v>0.9380288109474374</v>
      </c>
      <c r="W645" s="11">
        <v>0.99661498391833292</v>
      </c>
      <c r="X645" s="11">
        <v>0.94198347268212501</v>
      </c>
      <c r="Y645" s="11">
        <v>0.99715805447018258</v>
      </c>
      <c r="Z645" s="11">
        <v>0.94391633792209362</v>
      </c>
      <c r="AA645" s="11">
        <v>0.99721128580509899</v>
      </c>
      <c r="AB645" s="11">
        <v>0.94315903270585821</v>
      </c>
    </row>
    <row r="646" spans="1:28">
      <c r="A646" s="11">
        <v>0.98859419144758831</v>
      </c>
      <c r="B646" s="11">
        <v>0.93617515010623142</v>
      </c>
      <c r="C646" s="11">
        <v>0.98892131638569947</v>
      </c>
      <c r="D646" s="11">
        <v>0.93603063681726173</v>
      </c>
      <c r="E646" s="11">
        <v>0.98888635608232256</v>
      </c>
      <c r="F646" s="11">
        <v>0.93457716662243318</v>
      </c>
      <c r="G646" s="11">
        <v>0.99012698416434153</v>
      </c>
      <c r="H646" s="11">
        <v>0.9361668128010987</v>
      </c>
      <c r="I646" s="11">
        <v>0.99086693111151247</v>
      </c>
      <c r="J646" s="11">
        <v>0.93604314277496103</v>
      </c>
      <c r="K646" s="11">
        <v>0.99081396870135496</v>
      </c>
      <c r="L646" s="11">
        <v>0.93667121976163692</v>
      </c>
      <c r="M646" s="11">
        <v>0.99081588533296538</v>
      </c>
      <c r="N646" s="11">
        <v>0.93388794939811659</v>
      </c>
      <c r="O646" s="11">
        <v>0.9928836722255644</v>
      </c>
      <c r="P646" s="11">
        <v>0.93598339208817583</v>
      </c>
      <c r="Q646" s="11">
        <v>0.99386013303986498</v>
      </c>
      <c r="R646" s="11">
        <v>0.93909181735187797</v>
      </c>
      <c r="S646" s="11">
        <v>0.99473759434201459</v>
      </c>
      <c r="T646" s="11">
        <v>0.94010479992552043</v>
      </c>
      <c r="U646" s="11">
        <v>0.99544480570371252</v>
      </c>
      <c r="V646" s="11">
        <v>0.93903484576680274</v>
      </c>
      <c r="W646" s="11">
        <v>0.99671199832191282</v>
      </c>
      <c r="X646" s="11">
        <v>0.94283387780567696</v>
      </c>
      <c r="Y646" s="11">
        <v>0.99719065973672627</v>
      </c>
      <c r="Z646" s="11">
        <v>0.94423037641543139</v>
      </c>
      <c r="AA646" s="11">
        <v>0.99730915062001324</v>
      </c>
      <c r="AB646" s="11">
        <v>0.94412338099955928</v>
      </c>
    </row>
    <row r="647" spans="1:28">
      <c r="A647" s="11">
        <v>0.98948905808552345</v>
      </c>
      <c r="B647" s="11">
        <v>0.93875276694314125</v>
      </c>
      <c r="C647" s="11">
        <v>0.98957001870676464</v>
      </c>
      <c r="D647" s="11">
        <v>0.93793154238755427</v>
      </c>
      <c r="E647" s="11">
        <v>0.98956894037702581</v>
      </c>
      <c r="F647" s="11">
        <v>0.93662397503255079</v>
      </c>
      <c r="G647" s="11">
        <v>0.99031761927344486</v>
      </c>
      <c r="H647" s="11">
        <v>0.93679072113520789</v>
      </c>
      <c r="I647" s="11">
        <v>0.99135622173625537</v>
      </c>
      <c r="J647" s="11">
        <v>0.93774812167463129</v>
      </c>
      <c r="K647" s="11">
        <v>0.99100455026356749</v>
      </c>
      <c r="L647" s="11">
        <v>0.9373479310282542</v>
      </c>
      <c r="M647" s="11">
        <v>0.99108755375973734</v>
      </c>
      <c r="N647" s="11">
        <v>0.93493844984485719</v>
      </c>
      <c r="O647" s="11">
        <v>0.99331930315413319</v>
      </c>
      <c r="P647" s="11">
        <v>0.93803020049829344</v>
      </c>
      <c r="Q647" s="11">
        <v>0.99402111391232484</v>
      </c>
      <c r="R647" s="11">
        <v>0.93992971651773061</v>
      </c>
      <c r="S647" s="11">
        <v>0.99491740319137623</v>
      </c>
      <c r="T647" s="11">
        <v>0.94115530037226103</v>
      </c>
      <c r="U647" s="11">
        <v>0.99596582465917016</v>
      </c>
      <c r="V647" s="11">
        <v>0.94273105104237154</v>
      </c>
      <c r="W647" s="11">
        <v>0.99686232694727994</v>
      </c>
      <c r="X647" s="11">
        <v>0.94415395111838007</v>
      </c>
      <c r="Y647" s="11">
        <v>0.99729464410029789</v>
      </c>
      <c r="Z647" s="11">
        <v>0.94523919033650772</v>
      </c>
      <c r="AA647" s="11">
        <v>0.99738882816843899</v>
      </c>
      <c r="AB647" s="11">
        <v>0.94490986678375921</v>
      </c>
    </row>
    <row r="648" spans="1:28">
      <c r="A648" s="11">
        <v>0.99014150265766343</v>
      </c>
      <c r="B648" s="11">
        <v>0.94065367251343379</v>
      </c>
      <c r="C648" s="11">
        <v>0.98980453899619836</v>
      </c>
      <c r="D648" s="11">
        <v>0.93861937006101537</v>
      </c>
      <c r="E648" s="11">
        <v>0.99022987554297914</v>
      </c>
      <c r="F648" s="11">
        <v>0.93863465512042599</v>
      </c>
      <c r="G648" s="11">
        <v>0.99093894851792963</v>
      </c>
      <c r="H648" s="11">
        <v>0.93883752954532551</v>
      </c>
      <c r="I648" s="11">
        <v>0.99164146321399849</v>
      </c>
      <c r="J648" s="11">
        <v>0.93874581918886379</v>
      </c>
      <c r="K648" s="11">
        <v>0.99141043748254987</v>
      </c>
      <c r="L648" s="11">
        <v>0.93882224448591522</v>
      </c>
      <c r="M648" s="11">
        <v>0.99126452086872607</v>
      </c>
      <c r="N648" s="11">
        <v>0.93562627751831828</v>
      </c>
      <c r="O648" s="11">
        <v>0.99349723691368941</v>
      </c>
      <c r="P648" s="11">
        <v>0.93886809966414608</v>
      </c>
      <c r="Q648" s="11">
        <v>0.99417738774173026</v>
      </c>
      <c r="R648" s="11">
        <v>0.94075233062417296</v>
      </c>
      <c r="S648" s="11">
        <v>0.99508983526743078</v>
      </c>
      <c r="T648" s="11">
        <v>0.94216411429333735</v>
      </c>
      <c r="U648" s="11">
        <v>0.9960761580850318</v>
      </c>
      <c r="V648" s="11">
        <v>0.9435272636825599</v>
      </c>
      <c r="W648" s="11">
        <v>0.99695322332540892</v>
      </c>
      <c r="X648" s="11">
        <v>0.94497656522482243</v>
      </c>
      <c r="Y648" s="11">
        <v>0.99735544851628466</v>
      </c>
      <c r="Z648" s="11">
        <v>0.94584642406035113</v>
      </c>
      <c r="AA648" s="11">
        <v>0.99754904932559951</v>
      </c>
      <c r="AB648" s="11">
        <v>0.946493954759003</v>
      </c>
    </row>
    <row r="649" spans="1:28">
      <c r="A649" s="11">
        <v>0.99032855672077702</v>
      </c>
      <c r="B649" s="11">
        <v>0.94119976599963628</v>
      </c>
      <c r="C649" s="11">
        <v>0.99020774931838262</v>
      </c>
      <c r="D649" s="11">
        <v>0.93981438379672555</v>
      </c>
      <c r="E649" s="11">
        <v>0.99057371464665422</v>
      </c>
      <c r="F649" s="11">
        <v>0.93969071377058855</v>
      </c>
      <c r="G649" s="11">
        <v>0.99142377361021705</v>
      </c>
      <c r="H649" s="11">
        <v>0.94047858910564386</v>
      </c>
      <c r="I649" s="11">
        <v>0.9919224314111762</v>
      </c>
      <c r="J649" s="11">
        <v>0.93975185400822914</v>
      </c>
      <c r="K649" s="11">
        <v>0.99165767842812291</v>
      </c>
      <c r="L649" s="11">
        <v>0.93972128388940879</v>
      </c>
      <c r="M649" s="11">
        <v>0.99213309457122234</v>
      </c>
      <c r="N649" s="11">
        <v>0.93902233980910399</v>
      </c>
      <c r="O649" s="11">
        <v>0.99405660338769675</v>
      </c>
      <c r="P649" s="11">
        <v>0.94150824628955232</v>
      </c>
      <c r="Q649" s="11">
        <v>0.99437508355001425</v>
      </c>
      <c r="R649" s="11">
        <v>0.94180283107091356</v>
      </c>
      <c r="S649" s="11">
        <v>0.99552875327920598</v>
      </c>
      <c r="T649" s="11">
        <v>0.9447639639439348</v>
      </c>
      <c r="U649" s="11">
        <v>0.9962215179952939</v>
      </c>
      <c r="V649" s="11">
        <v>0.9445777641293005</v>
      </c>
      <c r="W649" s="11">
        <v>0.99699342749265829</v>
      </c>
      <c r="X649" s="11">
        <v>0.94534479620152378</v>
      </c>
      <c r="Y649" s="11">
        <v>0.99739157867650874</v>
      </c>
      <c r="Z649" s="11">
        <v>0.94620909683363064</v>
      </c>
      <c r="AA649" s="11">
        <v>0.99759148628073935</v>
      </c>
      <c r="AB649" s="11">
        <v>0.94691359911735706</v>
      </c>
    </row>
    <row r="650" spans="1:28">
      <c r="A650" s="11">
        <v>0.99068321122444025</v>
      </c>
      <c r="B650" s="11">
        <v>0.94223637093782209</v>
      </c>
      <c r="C650" s="11">
        <v>0.99107588582839157</v>
      </c>
      <c r="D650" s="11">
        <v>0.94239200063363537</v>
      </c>
      <c r="E650" s="11">
        <v>0.99139128762650397</v>
      </c>
      <c r="F650" s="11">
        <v>0.94226833060749837</v>
      </c>
      <c r="G650" s="11">
        <v>0.99153085876409608</v>
      </c>
      <c r="H650" s="11">
        <v>0.94084126187892336</v>
      </c>
      <c r="I650" s="11">
        <v>0.99236898923026473</v>
      </c>
      <c r="J650" s="11">
        <v>0.94139291356854748</v>
      </c>
      <c r="K650" s="11">
        <v>0.99180396265425363</v>
      </c>
      <c r="L650" s="11">
        <v>0.94025487141791197</v>
      </c>
      <c r="M650" s="11">
        <v>0.9922670156266733</v>
      </c>
      <c r="N650" s="11">
        <v>0.93955592733760718</v>
      </c>
      <c r="O650" s="11">
        <v>0.99421306238316864</v>
      </c>
      <c r="P650" s="11">
        <v>0.94225165599723248</v>
      </c>
      <c r="Q650" s="11">
        <v>0.99461420133717682</v>
      </c>
      <c r="R650" s="11">
        <v>0.94307704920538593</v>
      </c>
      <c r="S650" s="11">
        <v>0.99568550971198277</v>
      </c>
      <c r="T650" s="11">
        <v>0.94569357346624894</v>
      </c>
      <c r="U650" s="11">
        <v>0.99636074827078591</v>
      </c>
      <c r="V650" s="11">
        <v>0.94558657805037682</v>
      </c>
      <c r="W650" s="11">
        <v>0.99717696825618785</v>
      </c>
      <c r="X650" s="11">
        <v>0.94703310049092837</v>
      </c>
      <c r="Y650" s="11">
        <v>0.99758368538209019</v>
      </c>
      <c r="Z650" s="11">
        <v>0.94819476500610722</v>
      </c>
      <c r="AA650" s="11">
        <v>0.99762786081371635</v>
      </c>
      <c r="AB650" s="11">
        <v>0.94728183009405842</v>
      </c>
    </row>
    <row r="651" spans="1:28">
      <c r="A651" s="11">
        <v>0.99107677297323116</v>
      </c>
      <c r="B651" s="11">
        <v>0.94339525635128985</v>
      </c>
      <c r="C651" s="11">
        <v>0.99125554757058931</v>
      </c>
      <c r="D651" s="11">
        <v>0.94292558816213856</v>
      </c>
      <c r="E651" s="11">
        <v>0.99201911236025153</v>
      </c>
      <c r="F651" s="11">
        <v>0.94425399877997496</v>
      </c>
      <c r="G651" s="11">
        <v>0.99214983448871541</v>
      </c>
      <c r="H651" s="11">
        <v>0.94294643142497103</v>
      </c>
      <c r="I651" s="11">
        <v>0.9925335105320342</v>
      </c>
      <c r="J651" s="11">
        <v>0.94201682190265668</v>
      </c>
      <c r="K651" s="11">
        <v>0.9923757073408912</v>
      </c>
      <c r="L651" s="11">
        <v>0.94236004096395964</v>
      </c>
      <c r="M651" s="11">
        <v>0.99251763931616011</v>
      </c>
      <c r="N651" s="11">
        <v>0.94056196215697252</v>
      </c>
      <c r="O651" s="11">
        <v>0.99438077006458947</v>
      </c>
      <c r="P651" s="11">
        <v>0.94307427010367484</v>
      </c>
      <c r="Q651" s="11">
        <v>0.99478459629574545</v>
      </c>
      <c r="R651" s="11">
        <v>0.94400665872770007</v>
      </c>
      <c r="S651" s="11">
        <v>0.99591787807115784</v>
      </c>
      <c r="T651" s="11">
        <v>0.94707478701659309</v>
      </c>
      <c r="U651" s="11">
        <v>0.99659455005415931</v>
      </c>
      <c r="V651" s="11">
        <v>0.94729155695004708</v>
      </c>
      <c r="W651" s="11">
        <v>0.99740158719060257</v>
      </c>
      <c r="X651" s="11">
        <v>0.9491299327318431</v>
      </c>
      <c r="Y651" s="11">
        <v>0.99774583049138832</v>
      </c>
      <c r="Z651" s="11">
        <v>0.94989974390577747</v>
      </c>
      <c r="AA651" s="11">
        <v>0.99783225104663464</v>
      </c>
      <c r="AB651" s="11">
        <v>0.94937866233497314</v>
      </c>
    </row>
    <row r="652" spans="1:28">
      <c r="A652" s="11">
        <v>0.99157358856486066</v>
      </c>
      <c r="B652" s="11">
        <v>0.94486123250381804</v>
      </c>
      <c r="C652" s="11">
        <v>0.99193167916527247</v>
      </c>
      <c r="D652" s="11">
        <v>0.94493626825001376</v>
      </c>
      <c r="E652" s="11">
        <v>0.99224706495120651</v>
      </c>
      <c r="F652" s="11">
        <v>0.94499740848765512</v>
      </c>
      <c r="G652" s="11">
        <v>0.99230987383956759</v>
      </c>
      <c r="H652" s="11">
        <v>0.94349252491117352</v>
      </c>
      <c r="I652" s="11">
        <v>0.99292024242320653</v>
      </c>
      <c r="J652" s="11">
        <v>0.9434911353603177</v>
      </c>
      <c r="K652" s="11">
        <v>0.99291963742115175</v>
      </c>
      <c r="L652" s="11">
        <v>0.94440684937407726</v>
      </c>
      <c r="M652" s="11">
        <v>0.99302366958997124</v>
      </c>
      <c r="N652" s="11">
        <v>0.94260877056709014</v>
      </c>
      <c r="O652" s="11">
        <v>0.9949319556760885</v>
      </c>
      <c r="P652" s="11">
        <v>0.94585337181462881</v>
      </c>
      <c r="Q652" s="11">
        <v>0.99497758506097511</v>
      </c>
      <c r="R652" s="11">
        <v>0.94506271737786263</v>
      </c>
      <c r="S652" s="11">
        <v>0.99619911755349277</v>
      </c>
      <c r="T652" s="11">
        <v>0.94877976591626334</v>
      </c>
      <c r="U652" s="11">
        <v>0.99687476192936342</v>
      </c>
      <c r="V652" s="11">
        <v>0.94933836536016469</v>
      </c>
      <c r="W652" s="11">
        <v>0.9974583974269331</v>
      </c>
      <c r="X652" s="11">
        <v>0.94966352026034628</v>
      </c>
      <c r="Y652" s="11">
        <v>0.99783924017391878</v>
      </c>
      <c r="Z652" s="11">
        <v>0.95089744142000998</v>
      </c>
      <c r="AA652" s="11">
        <v>0.99792665162031302</v>
      </c>
      <c r="AB652" s="11">
        <v>0.95037635984920565</v>
      </c>
    </row>
    <row r="653" spans="1:28">
      <c r="A653" s="11">
        <v>0.99191178231096999</v>
      </c>
      <c r="B653" s="11">
        <v>0.94587004642489436</v>
      </c>
      <c r="C653" s="11">
        <v>0.99211271237115106</v>
      </c>
      <c r="D653" s="11">
        <v>0.94548236173621625</v>
      </c>
      <c r="E653" s="11">
        <v>0.99241134363407357</v>
      </c>
      <c r="F653" s="11">
        <v>0.94554350197385761</v>
      </c>
      <c r="G653" s="11">
        <v>0.99259582650322253</v>
      </c>
      <c r="H653" s="11">
        <v>0.94447632691685124</v>
      </c>
      <c r="I653" s="11">
        <v>0.99319693733981884</v>
      </c>
      <c r="J653" s="11">
        <v>0.94454719401048026</v>
      </c>
      <c r="K653" s="11">
        <v>0.99311330949518395</v>
      </c>
      <c r="L653" s="11">
        <v>0.94515025908175743</v>
      </c>
      <c r="M653" s="11">
        <v>0.99366457749820092</v>
      </c>
      <c r="N653" s="11">
        <v>0.94524891719249637</v>
      </c>
      <c r="O653" s="11">
        <v>0.99518453980603327</v>
      </c>
      <c r="P653" s="11">
        <v>0.94712758994910118</v>
      </c>
      <c r="Q653" s="11">
        <v>0.99509055409428027</v>
      </c>
      <c r="R653" s="11">
        <v>0.94568662571197182</v>
      </c>
      <c r="S653" s="11">
        <v>0.99637062753288397</v>
      </c>
      <c r="T653" s="11">
        <v>0.9498358245664259</v>
      </c>
      <c r="U653" s="11">
        <v>0.99699910594898522</v>
      </c>
      <c r="V653" s="11">
        <v>0.95026797488247883</v>
      </c>
      <c r="W653" s="11">
        <v>0.99752132568871466</v>
      </c>
      <c r="X653" s="11">
        <v>0.9502568584756349</v>
      </c>
      <c r="Y653" s="11">
        <v>0.99787360788730262</v>
      </c>
      <c r="Z653" s="11">
        <v>0.95126567239671134</v>
      </c>
      <c r="AA653" s="11">
        <v>0.99800546310842986</v>
      </c>
      <c r="AB653" s="11">
        <v>0.9512267649727576</v>
      </c>
    </row>
    <row r="654" spans="1:28">
      <c r="A654" s="11">
        <v>0.99257619834314925</v>
      </c>
      <c r="B654" s="11">
        <v>0.94785571459737095</v>
      </c>
      <c r="C654" s="11">
        <v>0.99235134705162742</v>
      </c>
      <c r="D654" s="11">
        <v>0.94622577144389641</v>
      </c>
      <c r="E654" s="11">
        <v>0.99285196707804246</v>
      </c>
      <c r="F654" s="11">
        <v>0.94701781543151864</v>
      </c>
      <c r="G654" s="11">
        <v>0.99288766296654118</v>
      </c>
      <c r="H654" s="11">
        <v>0.94548236173621658</v>
      </c>
      <c r="I654" s="11">
        <v>0.99371720924866125</v>
      </c>
      <c r="J654" s="11">
        <v>0.94659400242059788</v>
      </c>
      <c r="K654" s="11">
        <v>0.99354392080872356</v>
      </c>
      <c r="L654" s="11">
        <v>0.94681216190490791</v>
      </c>
      <c r="M654" s="11">
        <v>0.99406155776971628</v>
      </c>
      <c r="N654" s="11">
        <v>0.94695389609216662</v>
      </c>
      <c r="O654" s="11">
        <v>0.99529191362645519</v>
      </c>
      <c r="P654" s="11">
        <v>0.94767090433359269</v>
      </c>
      <c r="Q654" s="11">
        <v>0.99519787467592014</v>
      </c>
      <c r="R654" s="11">
        <v>0.94627996392726044</v>
      </c>
      <c r="S654" s="11">
        <v>0.99647021397253044</v>
      </c>
      <c r="T654" s="11">
        <v>0.95045973290053509</v>
      </c>
      <c r="U654" s="11">
        <v>0.99707791553888636</v>
      </c>
      <c r="V654" s="11">
        <v>0.95086131309776745</v>
      </c>
      <c r="W654" s="11">
        <v>0.99766553628863075</v>
      </c>
      <c r="X654" s="11">
        <v>0.95163807202597905</v>
      </c>
      <c r="Y654" s="11">
        <v>0.99800226650663704</v>
      </c>
      <c r="Z654" s="11">
        <v>0.95264688594705549</v>
      </c>
      <c r="AA654" s="11">
        <v>0.99816135396404548</v>
      </c>
      <c r="AB654" s="11">
        <v>0.95293174387242785</v>
      </c>
    </row>
    <row r="655" spans="1:28">
      <c r="A655" s="11">
        <v>0.99306852463726403</v>
      </c>
      <c r="B655" s="11">
        <v>0.94933002805503197</v>
      </c>
      <c r="C655" s="11">
        <v>0.99266266930719149</v>
      </c>
      <c r="D655" s="11">
        <v>0.94722346895812892</v>
      </c>
      <c r="E655" s="11">
        <v>0.99320854096333522</v>
      </c>
      <c r="F655" s="11">
        <v>0.94821282916722882</v>
      </c>
      <c r="G655" s="11">
        <v>0.99317714590999429</v>
      </c>
      <c r="H655" s="11">
        <v>0.9464911756572929</v>
      </c>
      <c r="I655" s="11">
        <v>0.99441909558153485</v>
      </c>
      <c r="J655" s="11">
        <v>0.94937310413155185</v>
      </c>
      <c r="K655" s="11">
        <v>0.99368402401121492</v>
      </c>
      <c r="L655" s="11">
        <v>0.9473582553911104</v>
      </c>
      <c r="M655" s="11">
        <v>0.99426339593186019</v>
      </c>
      <c r="N655" s="11">
        <v>0.94785293549566019</v>
      </c>
      <c r="O655" s="11">
        <v>0.99549848040479061</v>
      </c>
      <c r="P655" s="11">
        <v>0.94872140478033329</v>
      </c>
      <c r="Q655" s="11">
        <v>0.99566575475552566</v>
      </c>
      <c r="R655" s="11">
        <v>0.94887981357785789</v>
      </c>
      <c r="S655" s="11">
        <v>0.99660022960206884</v>
      </c>
      <c r="T655" s="11">
        <v>0.95128234700697745</v>
      </c>
      <c r="U655" s="11">
        <v>0.99723641038079869</v>
      </c>
      <c r="V655" s="11">
        <v>0.95205632683347763</v>
      </c>
      <c r="W655" s="11">
        <v>0.99784033701580177</v>
      </c>
      <c r="X655" s="11">
        <v>0.9533430509256493</v>
      </c>
      <c r="Y655" s="11">
        <v>0.99814854959437338</v>
      </c>
      <c r="Z655" s="11">
        <v>0.95423097392229927</v>
      </c>
      <c r="AA655" s="11">
        <v>0.9982531563567969</v>
      </c>
      <c r="AB655" s="11">
        <v>0.95394055779350417</v>
      </c>
    </row>
    <row r="656" spans="1:28">
      <c r="A656" s="11">
        <v>0.99330346454053464</v>
      </c>
      <c r="B656" s="11">
        <v>0.95007343776271214</v>
      </c>
      <c r="C656" s="11">
        <v>0.99297536302643641</v>
      </c>
      <c r="D656" s="11">
        <v>0.94822950377749426</v>
      </c>
      <c r="E656" s="11">
        <v>0.9935523800670103</v>
      </c>
      <c r="F656" s="11">
        <v>0.94937171458069658</v>
      </c>
      <c r="G656" s="11">
        <v>0.99359136540631754</v>
      </c>
      <c r="H656" s="11">
        <v>0.94796548911495393</v>
      </c>
      <c r="I656" s="11">
        <v>0.99472036186139845</v>
      </c>
      <c r="J656" s="11">
        <v>0.95056811786726203</v>
      </c>
      <c r="K656" s="11">
        <v>0.994104333618689</v>
      </c>
      <c r="L656" s="11">
        <v>0.94899931495142875</v>
      </c>
      <c r="M656" s="11">
        <v>0.99462880909744789</v>
      </c>
      <c r="N656" s="11">
        <v>0.94949399505597853</v>
      </c>
      <c r="O656" s="11">
        <v>0.99581242100354794</v>
      </c>
      <c r="P656" s="11">
        <v>0.95036246434065164</v>
      </c>
      <c r="Q656" s="11">
        <v>0.9958465052088139</v>
      </c>
      <c r="R656" s="11">
        <v>0.94988862749893421</v>
      </c>
      <c r="S656" s="11">
        <v>0.99669243926840811</v>
      </c>
      <c r="T656" s="11">
        <v>0.95187568522226607</v>
      </c>
      <c r="U656" s="11">
        <v>0.99731521997069983</v>
      </c>
      <c r="V656" s="11">
        <v>0.95268023516758682</v>
      </c>
      <c r="W656" s="11">
        <v>0.99787704516850773</v>
      </c>
      <c r="X656" s="11">
        <v>0.95370572369892881</v>
      </c>
      <c r="Y656" s="11">
        <v>0.99838295502411956</v>
      </c>
      <c r="Z656" s="11">
        <v>0.9568085907592091</v>
      </c>
      <c r="AA656" s="11">
        <v>0.99832070906089698</v>
      </c>
      <c r="AB656" s="11">
        <v>0.95468396750118434</v>
      </c>
    </row>
    <row r="657" spans="1:28">
      <c r="A657" s="11">
        <v>0.99365961547670278</v>
      </c>
      <c r="B657" s="11">
        <v>0.95121147991334776</v>
      </c>
      <c r="C657" s="11">
        <v>0.99332508626506555</v>
      </c>
      <c r="D657" s="11">
        <v>0.94936754592812989</v>
      </c>
      <c r="E657" s="11">
        <v>0.99416492306281679</v>
      </c>
      <c r="F657" s="11">
        <v>0.95147688412674425</v>
      </c>
      <c r="G657" s="11">
        <v>0.99431507276495046</v>
      </c>
      <c r="H657" s="11">
        <v>0.95054310595186375</v>
      </c>
      <c r="I657" s="11">
        <v>0.99480582747270729</v>
      </c>
      <c r="J657" s="11">
        <v>0.95093079064054153</v>
      </c>
      <c r="K657" s="11">
        <v>0.99459778533922838</v>
      </c>
      <c r="L657" s="11">
        <v>0.95098498312390534</v>
      </c>
      <c r="M657" s="11">
        <v>0.99519893016208205</v>
      </c>
      <c r="N657" s="11">
        <v>0.95207161189288836</v>
      </c>
      <c r="O657" s="11">
        <v>0.99593104350991879</v>
      </c>
      <c r="P657" s="11">
        <v>0.95098637267476083</v>
      </c>
      <c r="Q657" s="11">
        <v>0.99590581395129907</v>
      </c>
      <c r="R657" s="11">
        <v>0.95025130027221372</v>
      </c>
      <c r="S657" s="11">
        <v>0.99680493506134205</v>
      </c>
      <c r="T657" s="11">
        <v>0.95260936807395791</v>
      </c>
      <c r="U657" s="11">
        <v>0.99748334709582231</v>
      </c>
      <c r="V657" s="11">
        <v>0.95406144871793097</v>
      </c>
      <c r="W657" s="11">
        <v>0.99813749825199261</v>
      </c>
      <c r="X657" s="11">
        <v>0.95628334053583863</v>
      </c>
      <c r="Y657" s="11">
        <v>0.99843054108880491</v>
      </c>
      <c r="Z657" s="11">
        <v>0.95734217828771229</v>
      </c>
      <c r="AA657" s="11">
        <v>0.99839259206654196</v>
      </c>
      <c r="AB657" s="11">
        <v>0.9554801801413727</v>
      </c>
    </row>
    <row r="658" spans="1:28">
      <c r="A658" s="11">
        <v>0.99396339127519917</v>
      </c>
      <c r="B658" s="11">
        <v>0.95219528191902547</v>
      </c>
      <c r="C658" s="11">
        <v>0.99391893003889475</v>
      </c>
      <c r="D658" s="11">
        <v>0.95135321410060647</v>
      </c>
      <c r="E658" s="11">
        <v>0.99443490043310989</v>
      </c>
      <c r="F658" s="11">
        <v>0.95246068613242196</v>
      </c>
      <c r="G658" s="11">
        <v>0.99487050345320205</v>
      </c>
      <c r="H658" s="11">
        <v>0.95252877412434034</v>
      </c>
      <c r="I658" s="11">
        <v>0.99504299454408929</v>
      </c>
      <c r="J658" s="11">
        <v>0.95193960456161786</v>
      </c>
      <c r="K658" s="11">
        <v>0.99489138396209631</v>
      </c>
      <c r="L658" s="11">
        <v>0.95217999685961552</v>
      </c>
      <c r="M658" s="11">
        <v>0.99536154858655823</v>
      </c>
      <c r="N658" s="11">
        <v>0.95281502160056852</v>
      </c>
      <c r="O658" s="11">
        <v>0.99607011817256053</v>
      </c>
      <c r="P658" s="11">
        <v>0.95172005552645267</v>
      </c>
      <c r="Q658" s="11">
        <v>0.99618447090011841</v>
      </c>
      <c r="R658" s="11">
        <v>0.95195627917188397</v>
      </c>
      <c r="S658" s="11">
        <v>0.99691743085427598</v>
      </c>
      <c r="T658" s="11">
        <v>0.95335277778163807</v>
      </c>
      <c r="U658" s="11">
        <v>0.99758579956269378</v>
      </c>
      <c r="V658" s="11">
        <v>0.95491185384148292</v>
      </c>
      <c r="W658" s="11">
        <v>0.99824237868829524</v>
      </c>
      <c r="X658" s="11">
        <v>0.95733384098257923</v>
      </c>
      <c r="Y658" s="11">
        <v>0.9985001577389927</v>
      </c>
      <c r="Z658" s="11">
        <v>0.95813839092790065</v>
      </c>
      <c r="AA658" s="11">
        <v>0.99850777808763569</v>
      </c>
      <c r="AB658" s="11">
        <v>0.95686139369171685</v>
      </c>
    </row>
    <row r="659" spans="1:28">
      <c r="A659" s="11">
        <v>0.99460236795479506</v>
      </c>
      <c r="B659" s="11">
        <v>0.9542921141599402</v>
      </c>
      <c r="C659" s="11">
        <v>0.99452923137689475</v>
      </c>
      <c r="D659" s="11">
        <v>0.95345838364665414</v>
      </c>
      <c r="E659" s="11">
        <v>0.99471124519421172</v>
      </c>
      <c r="F659" s="11">
        <v>0.95346950005349829</v>
      </c>
      <c r="G659" s="11">
        <v>0.99530708138824731</v>
      </c>
      <c r="H659" s="11">
        <v>0.95411286209958412</v>
      </c>
      <c r="I659" s="11">
        <v>0.99564873206424043</v>
      </c>
      <c r="J659" s="11">
        <v>0.95451722139852768</v>
      </c>
      <c r="K659" s="11">
        <v>0.99513656456645616</v>
      </c>
      <c r="L659" s="11">
        <v>0.95318881078069184</v>
      </c>
      <c r="M659" s="11">
        <v>0.99578722622709881</v>
      </c>
      <c r="N659" s="11">
        <v>0.95480068977304511</v>
      </c>
      <c r="O659" s="11">
        <v>0.99638712659475848</v>
      </c>
      <c r="P659" s="11">
        <v>0.95340697026500176</v>
      </c>
      <c r="Q659" s="11">
        <v>0.99660433914056923</v>
      </c>
      <c r="R659" s="11">
        <v>0.95453389600879379</v>
      </c>
      <c r="S659" s="11">
        <v>0.99722172275319576</v>
      </c>
      <c r="T659" s="11">
        <v>0.95539958619175569</v>
      </c>
      <c r="U659" s="11">
        <v>0.99771101924442562</v>
      </c>
      <c r="V659" s="11">
        <v>0.95596791249164548</v>
      </c>
      <c r="W659" s="11">
        <v>0.998304432946441</v>
      </c>
      <c r="X659" s="11">
        <v>0.95795774931668842</v>
      </c>
      <c r="Y659" s="11">
        <v>0.99864379715646878</v>
      </c>
      <c r="Z659" s="11">
        <v>0.95982669521730524</v>
      </c>
      <c r="AA659" s="11">
        <v>0.9987494089138399</v>
      </c>
      <c r="AB659" s="11">
        <v>0.95979473554762873</v>
      </c>
    </row>
    <row r="660" spans="1:28">
      <c r="A660" s="11">
        <v>0.99549124886271056</v>
      </c>
      <c r="B660" s="11">
        <v>0.95722545601585207</v>
      </c>
      <c r="C660" s="11">
        <v>0.99511484636863856</v>
      </c>
      <c r="D660" s="11">
        <v>0.95555521588756887</v>
      </c>
      <c r="E660" s="11">
        <v>0.99499777778060772</v>
      </c>
      <c r="F660" s="11">
        <v>0.95452000050023889</v>
      </c>
      <c r="G660" s="11">
        <v>0.99561068545089326</v>
      </c>
      <c r="H660" s="11">
        <v>0.95530787583529431</v>
      </c>
      <c r="I660" s="11">
        <v>0.99611131468544933</v>
      </c>
      <c r="J660" s="11">
        <v>0.95650288957100427</v>
      </c>
      <c r="K660" s="11">
        <v>0.99576290829524106</v>
      </c>
      <c r="L660" s="11">
        <v>0.95576642761760167</v>
      </c>
      <c r="M660" s="11">
        <v>0.99603689333761813</v>
      </c>
      <c r="N660" s="11">
        <v>0.95599570350875529</v>
      </c>
      <c r="O660" s="11">
        <v>0.99670106719351581</v>
      </c>
      <c r="P660" s="11">
        <v>0.95511194916467201</v>
      </c>
      <c r="Q660" s="11">
        <v>0.99672389803415051</v>
      </c>
      <c r="R660" s="11">
        <v>0.95527730571647396</v>
      </c>
      <c r="S660" s="11">
        <v>0.99733514064279316</v>
      </c>
      <c r="T660" s="11">
        <v>0.95617495556911181</v>
      </c>
      <c r="U660" s="11">
        <v>0.99789490828752836</v>
      </c>
      <c r="V660" s="11">
        <v>0.95755200046688926</v>
      </c>
      <c r="W660" s="11">
        <v>0.99851157180813865</v>
      </c>
      <c r="X660" s="11">
        <v>0.96010738449011135</v>
      </c>
      <c r="Y660" s="11">
        <v>0.99871341380665657</v>
      </c>
      <c r="Z660" s="11">
        <v>0.96064930932374759</v>
      </c>
      <c r="AA660" s="11">
        <v>0.99881522949732204</v>
      </c>
      <c r="AB660" s="11">
        <v>0.96061734965407108</v>
      </c>
    </row>
    <row r="661" spans="1:28">
      <c r="A661" s="11">
        <v>0.99608832543216896</v>
      </c>
      <c r="B661" s="11">
        <v>0.95933062556189974</v>
      </c>
      <c r="C661" s="11">
        <v>0.9953863961774565</v>
      </c>
      <c r="D661" s="11">
        <v>0.95656402980864519</v>
      </c>
      <c r="E661" s="11">
        <v>0.99520790167729811</v>
      </c>
      <c r="F661" s="11">
        <v>0.955295369877595</v>
      </c>
      <c r="G661" s="11">
        <v>0.99611551546203714</v>
      </c>
      <c r="H661" s="11">
        <v>0.95740470807620903</v>
      </c>
      <c r="I661" s="11">
        <v>0.99628438254834972</v>
      </c>
      <c r="J661" s="11">
        <v>0.95724629927868443</v>
      </c>
      <c r="K661" s="11">
        <v>0.99612758868996121</v>
      </c>
      <c r="L661" s="11">
        <v>0.95735051559284545</v>
      </c>
      <c r="M661" s="11">
        <v>0.99615072623475143</v>
      </c>
      <c r="N661" s="11">
        <v>0.95654179699495778</v>
      </c>
      <c r="O661" s="11">
        <v>0.99717862504243981</v>
      </c>
      <c r="P661" s="11">
        <v>0.95771179881526947</v>
      </c>
      <c r="Q661" s="11">
        <v>0.99691500398215838</v>
      </c>
      <c r="R661" s="11">
        <v>0.95647231945218414</v>
      </c>
      <c r="S661" s="11">
        <v>0.99745316901570746</v>
      </c>
      <c r="T661" s="11">
        <v>0.95702536069266375</v>
      </c>
      <c r="U661" s="11">
        <v>0.99813483970567185</v>
      </c>
      <c r="V661" s="11">
        <v>0.95964883270780399</v>
      </c>
      <c r="W661" s="11">
        <v>0.99858411410991466</v>
      </c>
      <c r="X661" s="11">
        <v>0.96088275386746747</v>
      </c>
      <c r="Y661" s="11">
        <v>0.99889406460777674</v>
      </c>
      <c r="Z661" s="11">
        <v>0.96279894449717052</v>
      </c>
      <c r="AA661" s="11">
        <v>0.99887671977925929</v>
      </c>
      <c r="AB661" s="11">
        <v>0.9613927190314272</v>
      </c>
    </row>
    <row r="662" spans="1:28">
      <c r="A662" s="11">
        <v>0.99652678015610707</v>
      </c>
      <c r="B662" s="11">
        <v>0.96091471353714353</v>
      </c>
      <c r="C662" s="11">
        <v>0.99617087340293065</v>
      </c>
      <c r="D662" s="11">
        <v>0.95949737166455706</v>
      </c>
      <c r="E662" s="11">
        <v>0.99563706381781114</v>
      </c>
      <c r="F662" s="11">
        <v>0.95687945785283879</v>
      </c>
      <c r="G662" s="11">
        <v>0.99629202945194761</v>
      </c>
      <c r="H662" s="11">
        <v>0.9581481177838892</v>
      </c>
      <c r="I662" s="11">
        <v>0.99664333811584671</v>
      </c>
      <c r="J662" s="11">
        <v>0.95883038725392822</v>
      </c>
      <c r="K662" s="11">
        <v>0.99659528614533677</v>
      </c>
      <c r="L662" s="11">
        <v>0.95944734783376018</v>
      </c>
      <c r="M662" s="11">
        <v>0.99672276045732056</v>
      </c>
      <c r="N662" s="11">
        <v>0.95932089870591175</v>
      </c>
      <c r="O662" s="11">
        <v>0.99724304933469299</v>
      </c>
      <c r="P662" s="11">
        <v>0.95807447158854897</v>
      </c>
      <c r="Q662" s="11">
        <v>0.99721154769458442</v>
      </c>
      <c r="R662" s="11">
        <v>0.95834682355622258</v>
      </c>
      <c r="S662" s="11">
        <v>0.99767539431158525</v>
      </c>
      <c r="T662" s="11">
        <v>0.9586664202529821</v>
      </c>
      <c r="U662" s="11">
        <v>0.99842731085041614</v>
      </c>
      <c r="V662" s="11">
        <v>0.96222644954471381</v>
      </c>
      <c r="W662" s="11">
        <v>0.99868287652076626</v>
      </c>
      <c r="X662" s="11">
        <v>0.96193881251763003</v>
      </c>
      <c r="Y662" s="11">
        <v>0.99898218694978658</v>
      </c>
      <c r="Z662" s="11">
        <v>0.96384944494391112</v>
      </c>
      <c r="AA662" s="11">
        <v>0.99901009306684152</v>
      </c>
      <c r="AB662" s="11">
        <v>0.96308102332083179</v>
      </c>
    </row>
    <row r="663" spans="1:28">
      <c r="A663" s="11">
        <v>0.99687395249724575</v>
      </c>
      <c r="B663" s="11">
        <v>0.9621889316716159</v>
      </c>
      <c r="C663" s="11">
        <v>0.9965877983619239</v>
      </c>
      <c r="D663" s="11">
        <v>0.96108145963980085</v>
      </c>
      <c r="E663" s="11">
        <v>0.99642534679994044</v>
      </c>
      <c r="F663" s="11">
        <v>0.95981279970875066</v>
      </c>
      <c r="G663" s="11">
        <v>0.99695101501427996</v>
      </c>
      <c r="H663" s="11">
        <v>0.96092721949484317</v>
      </c>
      <c r="I663" s="11">
        <v>0.99721809435189845</v>
      </c>
      <c r="J663" s="11">
        <v>0.96143023690452567</v>
      </c>
      <c r="K663" s="11">
        <v>0.99707122496556477</v>
      </c>
      <c r="L663" s="11">
        <v>0.9615969830071831</v>
      </c>
      <c r="M663" s="11">
        <v>0.99693894730397714</v>
      </c>
      <c r="N663" s="11">
        <v>0.96037139915265235</v>
      </c>
      <c r="O663" s="11">
        <v>0.9976684541851264</v>
      </c>
      <c r="P663" s="11">
        <v>0.96065208842545879</v>
      </c>
      <c r="Q663" s="11">
        <v>0.99753350943950414</v>
      </c>
      <c r="R663" s="11">
        <v>0.9603936319663402</v>
      </c>
      <c r="S663" s="11">
        <v>0.99788839864082912</v>
      </c>
      <c r="T663" s="11">
        <v>0.96025050822822589</v>
      </c>
      <c r="U663" s="11">
        <v>0.99864885336424936</v>
      </c>
      <c r="V663" s="11">
        <v>0.9642121177171904</v>
      </c>
      <c r="W663" s="11">
        <v>0.99882796112431826</v>
      </c>
      <c r="X663" s="11">
        <v>0.96352290049287381</v>
      </c>
      <c r="Y663" s="11">
        <v>0.99922716706057402</v>
      </c>
      <c r="Z663" s="11">
        <v>0.96678278679982299</v>
      </c>
      <c r="AA663" s="11">
        <v>0.99903867305703775</v>
      </c>
      <c r="AB663" s="11">
        <v>0.96344369609411129</v>
      </c>
    </row>
    <row r="664" spans="1:28">
      <c r="A664" s="11">
        <v>0.9971433103481292</v>
      </c>
      <c r="B664" s="11">
        <v>0.9632394321183565</v>
      </c>
      <c r="C664" s="11">
        <v>0.99691969257270141</v>
      </c>
      <c r="D664" s="11">
        <v>0.96235567777427322</v>
      </c>
      <c r="E664" s="11">
        <v>0.99698822414743826</v>
      </c>
      <c r="F664" s="11">
        <v>0.96190963194966539</v>
      </c>
      <c r="G664" s="11">
        <v>0.99754880906011001</v>
      </c>
      <c r="H664" s="11">
        <v>0.96352706914544062</v>
      </c>
      <c r="I664" s="11">
        <v>0.99767960865296601</v>
      </c>
      <c r="J664" s="11">
        <v>0.9635270691454404</v>
      </c>
      <c r="K664" s="11">
        <v>0.99768520664707105</v>
      </c>
      <c r="L664" s="11">
        <v>0.96437608471813707</v>
      </c>
      <c r="M664" s="11">
        <v>0.99726131441602694</v>
      </c>
      <c r="N664" s="11">
        <v>0.96195548712789614</v>
      </c>
      <c r="O664" s="11">
        <v>0.99802227648861186</v>
      </c>
      <c r="P664" s="11">
        <v>0.96280172359888172</v>
      </c>
      <c r="Q664" s="11">
        <v>0.99766530664502684</v>
      </c>
      <c r="R664" s="11">
        <v>0.96124403708989214</v>
      </c>
      <c r="S664" s="11">
        <v>0.99800273862708988</v>
      </c>
      <c r="T664" s="11">
        <v>0.96110925065691066</v>
      </c>
      <c r="U664" s="11">
        <v>0.99873466825103063</v>
      </c>
      <c r="V664" s="11">
        <v>0.96498748709454651</v>
      </c>
      <c r="W664" s="11">
        <v>0.99900276185148928</v>
      </c>
      <c r="X664" s="11">
        <v>0.9655085686653504</v>
      </c>
      <c r="Y664" s="11">
        <v>0.99928973392340104</v>
      </c>
      <c r="Z664" s="11">
        <v>0.96755815617717911</v>
      </c>
      <c r="AA664" s="11">
        <v>0.99924046510902909</v>
      </c>
      <c r="AB664" s="11">
        <v>0.96602131293102111</v>
      </c>
    </row>
    <row r="665" spans="1:28">
      <c r="A665" s="11">
        <v>0.99736029306134089</v>
      </c>
      <c r="B665" s="11">
        <v>0.96408983724190844</v>
      </c>
      <c r="C665" s="11">
        <v>0.99711855480643174</v>
      </c>
      <c r="D665" s="11">
        <v>0.96313104715162934</v>
      </c>
      <c r="E665" s="11">
        <v>0.997668261485818</v>
      </c>
      <c r="F665" s="11">
        <v>0.96468873366061936</v>
      </c>
      <c r="G665" s="11">
        <v>0.9982042643426442</v>
      </c>
      <c r="H665" s="11">
        <v>0.96646041100135249</v>
      </c>
      <c r="I665" s="11">
        <v>0.9979498936487301</v>
      </c>
      <c r="J665" s="11">
        <v>0.96480128727991277</v>
      </c>
      <c r="K665" s="11">
        <v>0.99825489099249554</v>
      </c>
      <c r="L665" s="11">
        <v>0.96697593436873452</v>
      </c>
      <c r="M665" s="11">
        <v>0.99768316574069749</v>
      </c>
      <c r="N665" s="11">
        <v>0.96405231936881086</v>
      </c>
      <c r="O665" s="11">
        <v>0.99836280489052132</v>
      </c>
      <c r="P665" s="11">
        <v>0.96489855583979645</v>
      </c>
      <c r="Q665" s="11">
        <v>0.99791383851829818</v>
      </c>
      <c r="R665" s="11">
        <v>0.96288509665021049</v>
      </c>
      <c r="S665" s="11">
        <v>0.99805068765358629</v>
      </c>
      <c r="T665" s="11">
        <v>0.96147192343019017</v>
      </c>
      <c r="U665" s="11">
        <v>0.99891593030780335</v>
      </c>
      <c r="V665" s="11">
        <v>0.96662854665486486</v>
      </c>
      <c r="W665" s="11">
        <v>0.99914260243322606</v>
      </c>
      <c r="X665" s="11">
        <v>0.96714962822566874</v>
      </c>
      <c r="Y665" s="11">
        <v>0.99933731998808639</v>
      </c>
      <c r="Z665" s="11">
        <v>0.9681820645112883</v>
      </c>
      <c r="AA665" s="11">
        <v>0.99940241838680755</v>
      </c>
      <c r="AB665" s="11">
        <v>0.96817094810444404</v>
      </c>
    </row>
    <row r="666" spans="1:28">
      <c r="A666" s="11">
        <v>0.99755632571948383</v>
      </c>
      <c r="B666" s="11">
        <v>0.96486520661926456</v>
      </c>
      <c r="C666" s="11">
        <v>0.99781800128369014</v>
      </c>
      <c r="D666" s="11">
        <v>0.96591014886258331</v>
      </c>
      <c r="E666" s="11">
        <v>0.99828589839427151</v>
      </c>
      <c r="F666" s="11">
        <v>0.96728858331121681</v>
      </c>
      <c r="G666" s="11">
        <v>0.99837254101302553</v>
      </c>
      <c r="H666" s="11">
        <v>0.96723578037870861</v>
      </c>
      <c r="I666" s="11">
        <v>0.99855349452859854</v>
      </c>
      <c r="J666" s="11">
        <v>0.96773462913582464</v>
      </c>
      <c r="K666" s="11">
        <v>0.99852788620323241</v>
      </c>
      <c r="L666" s="11">
        <v>0.9682501525032069</v>
      </c>
      <c r="M666" s="11">
        <v>0.99793761574605433</v>
      </c>
      <c r="N666" s="11">
        <v>0.96532653750328323</v>
      </c>
      <c r="O666" s="11">
        <v>0.99868288113615988</v>
      </c>
      <c r="P666" s="11">
        <v>0.96688422401227303</v>
      </c>
      <c r="Q666" s="11">
        <v>0.99820567518766978</v>
      </c>
      <c r="R666" s="11">
        <v>0.96487076482268708</v>
      </c>
      <c r="S666" s="11">
        <v>0.99837710987242745</v>
      </c>
      <c r="T666" s="11">
        <v>0.96404954026709999</v>
      </c>
      <c r="U666" s="11">
        <v>0.99899473989770449</v>
      </c>
      <c r="V666" s="11">
        <v>0.9673622295065567</v>
      </c>
      <c r="W666" s="11">
        <v>0.99930604111313093</v>
      </c>
      <c r="X666" s="11">
        <v>0.96906859795708244</v>
      </c>
      <c r="Y666" s="11">
        <v>0.99946597860742081</v>
      </c>
      <c r="Z666" s="11">
        <v>0.96986897924983739</v>
      </c>
      <c r="AA666" s="11">
        <v>0.99952886319191803</v>
      </c>
      <c r="AB666" s="11">
        <v>0.96985786284299313</v>
      </c>
    </row>
    <row r="667" spans="1:28">
      <c r="A667" s="11">
        <v>0.99816986304649624</v>
      </c>
      <c r="B667" s="11">
        <v>0.96746505626986201</v>
      </c>
      <c r="C667" s="11">
        <v>0.99801960644478227</v>
      </c>
      <c r="D667" s="11">
        <v>0.96676055398613525</v>
      </c>
      <c r="E667" s="11">
        <v>0.99850493663809414</v>
      </c>
      <c r="F667" s="11">
        <v>0.96828628082544932</v>
      </c>
      <c r="G667" s="11">
        <v>0.99864319579755489</v>
      </c>
      <c r="H667" s="11">
        <v>0.96850999851318098</v>
      </c>
      <c r="I667" s="11">
        <v>0.99898723250599075</v>
      </c>
      <c r="J667" s="11">
        <v>0.96988426430924757</v>
      </c>
      <c r="K667" s="11">
        <v>0.99860514899872399</v>
      </c>
      <c r="L667" s="11">
        <v>0.9686128252764864</v>
      </c>
      <c r="M667" s="11">
        <v>0.99845416838850809</v>
      </c>
      <c r="N667" s="11">
        <v>0.96792638715388069</v>
      </c>
      <c r="O667" s="11">
        <v>0.99893444265829112</v>
      </c>
      <c r="P667" s="11">
        <v>0.96846831198751682</v>
      </c>
      <c r="Q667" s="11">
        <v>0.99851351580342629</v>
      </c>
      <c r="R667" s="11">
        <v>0.9669675970636018</v>
      </c>
      <c r="S667" s="11">
        <v>0.99863437484151418</v>
      </c>
      <c r="T667" s="11">
        <v>0.96614637250801472</v>
      </c>
      <c r="U667" s="11">
        <v>0.99903239336843508</v>
      </c>
      <c r="V667" s="11">
        <v>0.96772490227983621</v>
      </c>
      <c r="W667" s="11">
        <v>0.99954726611662692</v>
      </c>
      <c r="X667" s="11">
        <v>0.97200193981299432</v>
      </c>
      <c r="Y667" s="11">
        <v>0.99954528871522974</v>
      </c>
      <c r="Z667" s="11">
        <v>0.97092503789999995</v>
      </c>
      <c r="AA667" s="11">
        <v>0.99967003102228102</v>
      </c>
      <c r="AB667" s="11">
        <v>0.97177683257440683</v>
      </c>
    </row>
    <row r="668" spans="1:28">
      <c r="A668" s="11">
        <v>0.99867715366566012</v>
      </c>
      <c r="B668" s="11">
        <v>0.96961469144328494</v>
      </c>
      <c r="C668" s="11">
        <v>0.99852156215199128</v>
      </c>
      <c r="D668" s="11">
        <v>0.96891018915955818</v>
      </c>
      <c r="E668" s="11">
        <v>0.99896593573265113</v>
      </c>
      <c r="F668" s="11">
        <v>0.97043591599887224</v>
      </c>
      <c r="G668" s="11">
        <v>0.99908330401239831</v>
      </c>
      <c r="H668" s="11">
        <v>0.97065963368660391</v>
      </c>
      <c r="I668" s="11">
        <v>0.99915495876818428</v>
      </c>
      <c r="J668" s="11">
        <v>0.97073466943279951</v>
      </c>
      <c r="K668" s="11">
        <v>0.9987823383430513</v>
      </c>
      <c r="L668" s="11">
        <v>0.96946323040003834</v>
      </c>
      <c r="M668" s="11">
        <v>0.99903481182178477</v>
      </c>
      <c r="N668" s="11">
        <v>0.97085972900979256</v>
      </c>
      <c r="O668" s="11">
        <v>0.99906942688967859</v>
      </c>
      <c r="P668" s="11">
        <v>0.96931871711106876</v>
      </c>
      <c r="Q668" s="11">
        <v>0.99874321950448008</v>
      </c>
      <c r="R668" s="11">
        <v>0.96855168503884559</v>
      </c>
      <c r="S668" s="11">
        <v>0.9987809882109937</v>
      </c>
      <c r="T668" s="11">
        <v>0.9673413862437249</v>
      </c>
      <c r="U668" s="11">
        <v>0.99910770030989615</v>
      </c>
      <c r="V668" s="11">
        <v>0.96846831198751637</v>
      </c>
      <c r="W668" s="11">
        <v>0.99960932037477268</v>
      </c>
      <c r="X668" s="11">
        <v>0.97279815245318269</v>
      </c>
      <c r="Y668" s="11">
        <v>0.9996880469092857</v>
      </c>
      <c r="Z668" s="11">
        <v>0.97284400763141365</v>
      </c>
      <c r="AA668" s="11">
        <v>0.99971160191711184</v>
      </c>
      <c r="AB668" s="11">
        <v>0.97240074090851603</v>
      </c>
    </row>
    <row r="669" spans="1:28">
      <c r="A669" s="11">
        <v>0.99932810180529519</v>
      </c>
      <c r="B669" s="11">
        <v>0.97239379315423891</v>
      </c>
      <c r="C669" s="11">
        <v>0.99910306275269234</v>
      </c>
      <c r="D669" s="11">
        <v>0.97151003881015563</v>
      </c>
      <c r="E669" s="11">
        <v>0.99914294919713575</v>
      </c>
      <c r="F669" s="11">
        <v>0.97128632112242419</v>
      </c>
      <c r="G669" s="11">
        <v>0.99924687364304865</v>
      </c>
      <c r="H669" s="11">
        <v>0.97151003881015585</v>
      </c>
      <c r="I669" s="11">
        <v>0.99929384038656111</v>
      </c>
      <c r="J669" s="11">
        <v>0.97151003881015563</v>
      </c>
      <c r="K669" s="11">
        <v>0.99936129422393472</v>
      </c>
      <c r="L669" s="11">
        <v>0.97239657225595022</v>
      </c>
      <c r="M669" s="11">
        <v>0.99910655524434777</v>
      </c>
      <c r="N669" s="11">
        <v>0.97122240178307206</v>
      </c>
      <c r="O669" s="11">
        <v>0.99925247368830261</v>
      </c>
      <c r="P669" s="11">
        <v>0.97051373084677894</v>
      </c>
      <c r="Q669" s="11">
        <v>0.9988552471291744</v>
      </c>
      <c r="R669" s="11">
        <v>0.96932705441620171</v>
      </c>
      <c r="S669" s="11">
        <v>0.99904009737340715</v>
      </c>
      <c r="T669" s="11">
        <v>0.96949102141714782</v>
      </c>
      <c r="U669" s="11">
        <v>0.99932311318895939</v>
      </c>
      <c r="V669" s="11">
        <v>0.9706179471609393</v>
      </c>
      <c r="W669" s="11">
        <v>0.99970021675290166</v>
      </c>
      <c r="X669" s="11">
        <v>0.97399316618889287</v>
      </c>
      <c r="Y669" s="11">
        <v>0.99980260595389847</v>
      </c>
      <c r="Z669" s="11">
        <v>0.974485067191732</v>
      </c>
      <c r="AA669" s="11">
        <v>0.99975923523410548</v>
      </c>
      <c r="AB669" s="11">
        <v>0.97313442376020787</v>
      </c>
    </row>
    <row r="670" spans="1:28">
      <c r="A670" s="11">
        <v>0.99970669922903699</v>
      </c>
      <c r="B670" s="11">
        <v>0.97431276288565261</v>
      </c>
      <c r="C670" s="11">
        <v>0.99932523986899791</v>
      </c>
      <c r="D670" s="11">
        <v>0.97256053925689623</v>
      </c>
      <c r="E670" s="11">
        <v>0.99951862525485491</v>
      </c>
      <c r="F670" s="11">
        <v>0.97320529085383789</v>
      </c>
      <c r="G670" s="11">
        <v>0.99944103903195014</v>
      </c>
      <c r="H670" s="11">
        <v>0.97256053925689645</v>
      </c>
      <c r="I670" s="11">
        <v>0.99947011320988555</v>
      </c>
      <c r="J670" s="11">
        <v>0.97256053925689623</v>
      </c>
      <c r="K670" s="11">
        <v>0.99955393612736032</v>
      </c>
      <c r="L670" s="11">
        <v>0.97344707270269082</v>
      </c>
      <c r="M670" s="11">
        <v>0.99951979735831076</v>
      </c>
      <c r="N670" s="11">
        <v>0.97337203695649499</v>
      </c>
      <c r="O670" s="11">
        <v>0.99965538116683805</v>
      </c>
      <c r="P670" s="11">
        <v>0.97344707270269082</v>
      </c>
      <c r="Q670" s="11">
        <v>0.99915367365882213</v>
      </c>
      <c r="R670" s="11">
        <v>0.97147668958962463</v>
      </c>
      <c r="S670" s="11">
        <v>0.99927246573258222</v>
      </c>
      <c r="T670" s="11">
        <v>0.97147668958962441</v>
      </c>
      <c r="U670" s="11">
        <v>0.9994894889898619</v>
      </c>
      <c r="V670" s="11">
        <v>0.97230486189948839</v>
      </c>
      <c r="W670" s="11">
        <v>0.99982607327646478</v>
      </c>
      <c r="X670" s="11">
        <v>0.97568008092744196</v>
      </c>
      <c r="Y670" s="11">
        <v>0.99984754834832346</v>
      </c>
      <c r="Z670" s="11">
        <v>0.97521875004342384</v>
      </c>
      <c r="AA670" s="11">
        <v>0.99981899339542479</v>
      </c>
      <c r="AB670" s="11">
        <v>0.97419048241037043</v>
      </c>
    </row>
    <row r="671" spans="1:28">
      <c r="A671" s="11">
        <v>0.999999999999999</v>
      </c>
      <c r="B671" s="11">
        <v>0.97597466570880309</v>
      </c>
      <c r="C671" s="11">
        <v>0.99963930505192378</v>
      </c>
      <c r="D671" s="11">
        <v>0.97422244208004671</v>
      </c>
      <c r="E671" s="11">
        <v>0.99976440654007459</v>
      </c>
      <c r="F671" s="11">
        <v>0.97447950898831026</v>
      </c>
      <c r="G671" s="11">
        <v>0.99975170365419253</v>
      </c>
      <c r="H671" s="11">
        <v>0.97447950898831015</v>
      </c>
      <c r="I671" s="11">
        <v>0.99972223676324656</v>
      </c>
      <c r="J671" s="11">
        <v>0.97422244208004671</v>
      </c>
      <c r="K671" s="11">
        <v>0.99969300915924508</v>
      </c>
      <c r="L671" s="11">
        <v>0.97422244208004694</v>
      </c>
      <c r="M671" s="11">
        <v>0.99967954604588438</v>
      </c>
      <c r="N671" s="11">
        <v>0.97422244208004694</v>
      </c>
      <c r="O671" s="11">
        <v>0.99990285225771514</v>
      </c>
      <c r="P671" s="11">
        <v>0.97536604243410452</v>
      </c>
      <c r="Q671" s="11">
        <v>0.99936643200488018</v>
      </c>
      <c r="R671" s="11">
        <v>0.97316360432817373</v>
      </c>
      <c r="S671" s="11">
        <v>0.99945596296859751</v>
      </c>
      <c r="T671" s="11">
        <v>0.9731636043281735</v>
      </c>
      <c r="U671" s="11">
        <v>0.99976006858185584</v>
      </c>
      <c r="V671" s="11">
        <v>0.97523820375540027</v>
      </c>
      <c r="W671" s="11">
        <v>0.9998811355055236</v>
      </c>
      <c r="X671" s="11">
        <v>0.97642349063512213</v>
      </c>
      <c r="Y671" s="11">
        <v>0.99991628377509112</v>
      </c>
      <c r="Z671" s="11">
        <v>0.97641376377913403</v>
      </c>
      <c r="AA671" s="11">
        <v>0.99990386730570446</v>
      </c>
      <c r="AB671" s="11">
        <v>0.97583154197068878</v>
      </c>
    </row>
    <row r="672" spans="1:28">
      <c r="A672" s="11">
        <v>0.999999999999999</v>
      </c>
      <c r="B672" s="11">
        <v>0.9761414118114603</v>
      </c>
      <c r="C672" s="11">
        <v>1.0000000000000002</v>
      </c>
      <c r="D672" s="11">
        <v>0.97614141181146041</v>
      </c>
      <c r="E672" s="11">
        <v>1.0000000000000002</v>
      </c>
      <c r="F672" s="11">
        <v>0.97614141181146075</v>
      </c>
      <c r="G672" s="11">
        <v>0.99999999999999989</v>
      </c>
      <c r="H672" s="11">
        <v>0.97614141181146064</v>
      </c>
      <c r="I672" s="11">
        <v>1.0000000000000002</v>
      </c>
      <c r="J672" s="11">
        <v>0.97614141181146041</v>
      </c>
      <c r="K672" s="11">
        <v>0.99999999999999822</v>
      </c>
      <c r="L672" s="11">
        <v>0.97614141181146064</v>
      </c>
      <c r="M672" s="11">
        <v>0.99999999999999922</v>
      </c>
      <c r="N672" s="11">
        <v>0.97614141181146064</v>
      </c>
      <c r="O672" s="11">
        <v>1.0000000000000016</v>
      </c>
      <c r="P672" s="11">
        <v>0.97614141181146064</v>
      </c>
      <c r="Q672" s="11">
        <v>0.99960837401787539</v>
      </c>
      <c r="R672" s="11">
        <v>0.97508257405958743</v>
      </c>
      <c r="S672" s="11">
        <v>0.99977500841413158</v>
      </c>
      <c r="T672" s="11">
        <v>0.97609694618408538</v>
      </c>
      <c r="U672" s="11">
        <v>0.99983099721276691</v>
      </c>
      <c r="V672" s="11">
        <v>0.97609694618408505</v>
      </c>
      <c r="W672" s="11">
        <v>0.99993532373094662</v>
      </c>
      <c r="X672" s="11">
        <v>0.97715717348681397</v>
      </c>
      <c r="Y672" s="11">
        <v>0.9999612261695161</v>
      </c>
      <c r="Z672" s="11">
        <v>0.9772725062078188</v>
      </c>
      <c r="AA672" s="11">
        <v>0.99994543820053527</v>
      </c>
      <c r="AB672" s="11">
        <v>0.97669028439937355</v>
      </c>
    </row>
    <row r="673" spans="1:28">
      <c r="A673" s="11">
        <v>0.999999999999999</v>
      </c>
      <c r="B673" s="11">
        <v>0.99812549589596167</v>
      </c>
      <c r="C673" s="11">
        <v>1.0000000000000002</v>
      </c>
      <c r="D673" s="11">
        <v>0.99812549589596178</v>
      </c>
      <c r="E673" s="11">
        <v>1.0000000000000002</v>
      </c>
      <c r="F673" s="11">
        <v>0.99812549589596211</v>
      </c>
      <c r="G673" s="11">
        <v>0.99999999999999989</v>
      </c>
      <c r="H673" s="11">
        <v>0.998125495895962</v>
      </c>
      <c r="I673" s="11">
        <v>1.0000000000000002</v>
      </c>
      <c r="J673" s="11">
        <v>0.99812549589596178</v>
      </c>
      <c r="K673" s="11">
        <v>0.99999999999999822</v>
      </c>
      <c r="L673" s="11">
        <v>0.998125495895962</v>
      </c>
      <c r="M673" s="11">
        <v>0.99999999999999922</v>
      </c>
      <c r="N673" s="11">
        <v>0.998125495895962</v>
      </c>
      <c r="O673" s="11">
        <v>1.0000000000000016</v>
      </c>
      <c r="P673" s="11">
        <v>0.998125495895962</v>
      </c>
      <c r="Q673" s="11">
        <v>0.99995857802112131</v>
      </c>
      <c r="R673" s="11">
        <v>0.9780159159154993</v>
      </c>
      <c r="S673" s="11">
        <v>0.99996957081010751</v>
      </c>
      <c r="T673" s="11">
        <v>0.97801591591549908</v>
      </c>
      <c r="U673" s="11">
        <v>0.9999886163925692</v>
      </c>
      <c r="V673" s="11">
        <v>0.97801591591549875</v>
      </c>
      <c r="W673" s="11">
        <v>0.99999213396727715</v>
      </c>
      <c r="X673" s="11">
        <v>0.97801591591549875</v>
      </c>
      <c r="Y673" s="11">
        <v>0.9999938314360598</v>
      </c>
      <c r="Z673" s="11">
        <v>0.97801591591549897</v>
      </c>
      <c r="AA673" s="11">
        <v>0.99999740181907382</v>
      </c>
      <c r="AB673" s="11">
        <v>0.97801591591549863</v>
      </c>
    </row>
    <row r="674" spans="1:28">
      <c r="A674" s="11">
        <v>0.999999999999999</v>
      </c>
      <c r="B674" s="11">
        <v>1.0000000000000002</v>
      </c>
      <c r="C674" s="11">
        <v>1.0000000000000002</v>
      </c>
      <c r="D674" s="11">
        <v>1.0000000000000002</v>
      </c>
      <c r="E674" s="11">
        <v>1.0000000000000002</v>
      </c>
      <c r="F674" s="11">
        <v>1.0000000000000007</v>
      </c>
      <c r="G674" s="11">
        <v>0.99999999999999989</v>
      </c>
      <c r="H674" s="11">
        <v>1.0000000000000004</v>
      </c>
      <c r="I674" s="11">
        <v>1.0000000000000002</v>
      </c>
      <c r="J674" s="11">
        <v>1.0000000000000002</v>
      </c>
      <c r="K674" s="11">
        <v>0.99999999999999822</v>
      </c>
      <c r="L674" s="11">
        <v>1.0000000000000004</v>
      </c>
      <c r="M674" s="11">
        <v>0.99999999999999922</v>
      </c>
      <c r="N674" s="11">
        <v>1.0000000000000004</v>
      </c>
      <c r="O674" s="11">
        <v>1.0000000000000016</v>
      </c>
      <c r="P674" s="11">
        <v>1.0000000000000004</v>
      </c>
      <c r="Q674" s="11">
        <v>0.99999999999999989</v>
      </c>
      <c r="R674" s="11">
        <v>1.0000000000000007</v>
      </c>
      <c r="S674" s="11">
        <v>0.99999999999999944</v>
      </c>
      <c r="T674" s="11">
        <v>1.0000000000000004</v>
      </c>
      <c r="U674" s="11">
        <v>0.99999999999999933</v>
      </c>
      <c r="V674" s="11">
        <v>1.0000000000000002</v>
      </c>
      <c r="W674" s="11">
        <v>0.99999999999999989</v>
      </c>
      <c r="X674" s="11">
        <v>1.0000000000000002</v>
      </c>
      <c r="Y674" s="11">
        <v>1.0000000000000004</v>
      </c>
      <c r="Z674" s="11">
        <v>1.0000000000000004</v>
      </c>
      <c r="AA674" s="11">
        <v>1.0000000000000007</v>
      </c>
      <c r="AB674" s="11">
        <v>1</v>
      </c>
    </row>
  </sheetData>
  <mergeCells count="14">
    <mergeCell ref="AA1:AB1"/>
    <mergeCell ref="A1:B1"/>
    <mergeCell ref="K1:L1"/>
    <mergeCell ref="O1:P1"/>
    <mergeCell ref="W1:X1"/>
    <mergeCell ref="Y1:Z1"/>
    <mergeCell ref="C1:D1"/>
    <mergeCell ref="E1:F1"/>
    <mergeCell ref="G1:H1"/>
    <mergeCell ref="I1:J1"/>
    <mergeCell ref="M1:N1"/>
    <mergeCell ref="Q1:R1"/>
    <mergeCell ref="S1:T1"/>
    <mergeCell ref="U1:V1"/>
  </mergeCells>
  <pageMargins left="0.7" right="0.7" top="0.78740157499999996" bottom="0.78740157499999996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>
  <dimension ref="A1:O1148"/>
  <sheetViews>
    <sheetView workbookViewId="0">
      <selection sqref="A1:I1"/>
    </sheetView>
  </sheetViews>
  <sheetFormatPr defaultRowHeight="15"/>
  <cols>
    <col min="4" max="4" width="9" style="9" customWidth="1"/>
    <col min="5" max="5" width="9.28515625" customWidth="1"/>
    <col min="6" max="6" width="12.140625" customWidth="1"/>
  </cols>
  <sheetData>
    <row r="1" spans="1:15">
      <c r="A1" s="23" t="s">
        <v>0</v>
      </c>
      <c r="B1" s="24" t="s">
        <v>663</v>
      </c>
      <c r="C1" s="25" t="s">
        <v>1</v>
      </c>
      <c r="D1" s="26" t="s">
        <v>664</v>
      </c>
      <c r="E1" s="21" t="s">
        <v>665</v>
      </c>
      <c r="F1" s="21" t="s">
        <v>666</v>
      </c>
      <c r="G1" s="21" t="s">
        <v>667</v>
      </c>
      <c r="H1" s="21" t="s">
        <v>668</v>
      </c>
      <c r="I1" s="22" t="s">
        <v>669</v>
      </c>
      <c r="J1" s="2"/>
      <c r="K1" s="2"/>
      <c r="L1" s="2"/>
      <c r="M1" s="2"/>
      <c r="N1" s="2"/>
      <c r="O1" s="2"/>
    </row>
    <row r="2" spans="1:15">
      <c r="A2" s="3" t="s">
        <v>309</v>
      </c>
      <c r="B2">
        <v>5.93</v>
      </c>
      <c r="C2" s="4">
        <v>2826</v>
      </c>
      <c r="D2" s="7">
        <f t="shared" ref="D2:D65" si="0">C2/B2</f>
        <v>476.55986509274874</v>
      </c>
      <c r="E2" s="10">
        <f>C2/668256</f>
        <v>4.2289182588708518E-3</v>
      </c>
      <c r="F2" s="11">
        <f>E2</f>
        <v>4.2289182588708518E-3</v>
      </c>
      <c r="G2" s="10">
        <f>B2/7196.57</f>
        <v>8.2400365729785158E-4</v>
      </c>
      <c r="H2" s="11">
        <f>G2</f>
        <v>8.2400365729785158E-4</v>
      </c>
      <c r="I2">
        <f>F2*H3-F3*H2</f>
        <v>5.9051939762853162E-6</v>
      </c>
      <c r="J2" s="13" t="s">
        <v>670</v>
      </c>
      <c r="K2" s="4"/>
      <c r="L2" s="4"/>
      <c r="M2" s="4"/>
      <c r="N2" s="4"/>
      <c r="O2" s="4"/>
    </row>
    <row r="3" spans="1:15">
      <c r="A3" s="3" t="s">
        <v>149</v>
      </c>
      <c r="B3">
        <v>230.33</v>
      </c>
      <c r="C3" s="4">
        <v>104977</v>
      </c>
      <c r="D3" s="7">
        <f t="shared" si="0"/>
        <v>455.76781140103327</v>
      </c>
      <c r="E3" s="10">
        <f t="shared" ref="E3:E66" si="1">C3/668256</f>
        <v>0.15709099506775848</v>
      </c>
      <c r="F3" s="11">
        <f>F2+E3</f>
        <v>0.16131991332662932</v>
      </c>
      <c r="G3" s="10">
        <f t="shared" ref="G3:G66" si="2">B3/7196.57</f>
        <v>3.2005524854201377E-2</v>
      </c>
      <c r="H3" s="11">
        <f>H2+G3</f>
        <v>3.2829528511499229E-2</v>
      </c>
      <c r="I3">
        <f t="shared" ref="I3:I66" si="3">F3*H4-F4*H3</f>
        <v>5.5313190512992078E-5</v>
      </c>
      <c r="J3" s="4"/>
      <c r="K3" s="4"/>
      <c r="L3" s="4"/>
      <c r="M3" s="4"/>
      <c r="N3" s="4"/>
      <c r="O3" s="4"/>
    </row>
    <row r="4" spans="1:15">
      <c r="A4" s="3" t="s">
        <v>167</v>
      </c>
      <c r="B4">
        <v>8.9700000000000006</v>
      </c>
      <c r="C4" s="4">
        <v>2967</v>
      </c>
      <c r="D4" s="7">
        <f t="shared" si="0"/>
        <v>330.76923076923077</v>
      </c>
      <c r="E4" s="10">
        <f t="shared" si="1"/>
        <v>4.4399152420629218E-3</v>
      </c>
      <c r="F4" s="11">
        <f t="shared" ref="F4:F67" si="4">F3+E4</f>
        <v>0.16575982856869223</v>
      </c>
      <c r="G4" s="10">
        <f t="shared" si="2"/>
        <v>1.2464271173628549E-3</v>
      </c>
      <c r="H4" s="11">
        <f t="shared" ref="H4:H67" si="5">H3+G4</f>
        <v>3.4075955628862085E-2</v>
      </c>
      <c r="I4">
        <f t="shared" si="3"/>
        <v>3.3508782996197195E-6</v>
      </c>
      <c r="J4" s="4"/>
      <c r="K4" s="4"/>
      <c r="L4" s="4"/>
      <c r="M4" s="4"/>
      <c r="N4" s="4"/>
      <c r="O4" s="4"/>
    </row>
    <row r="5" spans="1:15">
      <c r="A5" s="3" t="s">
        <v>142</v>
      </c>
      <c r="B5">
        <v>0.42</v>
      </c>
      <c r="C5" s="4">
        <v>124</v>
      </c>
      <c r="D5" s="7">
        <f t="shared" si="0"/>
        <v>295.23809523809524</v>
      </c>
      <c r="E5" s="10">
        <f t="shared" si="1"/>
        <v>1.8555763060862902E-4</v>
      </c>
      <c r="F5" s="11">
        <f t="shared" si="4"/>
        <v>0.16594538619930085</v>
      </c>
      <c r="G5" s="10">
        <f t="shared" si="2"/>
        <v>5.8361135930033335E-5</v>
      </c>
      <c r="H5" s="11">
        <f t="shared" si="5"/>
        <v>3.4134316764792116E-2</v>
      </c>
      <c r="I5">
        <f t="shared" si="3"/>
        <v>1.0600210958572678E-4</v>
      </c>
      <c r="J5" s="2"/>
      <c r="K5" s="2"/>
      <c r="L5" s="2"/>
      <c r="M5" s="2"/>
      <c r="N5" s="2"/>
      <c r="O5" s="2"/>
    </row>
    <row r="6" spans="1:15">
      <c r="A6" s="3" t="s">
        <v>255</v>
      </c>
      <c r="B6">
        <v>12.74</v>
      </c>
      <c r="C6" s="4">
        <v>3676</v>
      </c>
      <c r="D6" s="7">
        <f t="shared" si="0"/>
        <v>288.54003139717423</v>
      </c>
      <c r="E6" s="10">
        <f t="shared" si="1"/>
        <v>5.5008858880429053E-3</v>
      </c>
      <c r="F6" s="11">
        <f t="shared" si="4"/>
        <v>0.17144627208734375</v>
      </c>
      <c r="G6" s="10">
        <f t="shared" si="2"/>
        <v>1.770287789877678E-3</v>
      </c>
      <c r="H6" s="11">
        <f t="shared" si="5"/>
        <v>3.5904604554669796E-2</v>
      </c>
      <c r="I6">
        <f t="shared" si="3"/>
        <v>1.478075834781753E-5</v>
      </c>
      <c r="J6" s="2"/>
      <c r="K6" s="2"/>
      <c r="L6" s="2"/>
      <c r="M6" s="2"/>
      <c r="N6" s="2"/>
      <c r="O6" s="2"/>
    </row>
    <row r="7" spans="1:15">
      <c r="A7" s="3" t="s">
        <v>257</v>
      </c>
      <c r="B7">
        <v>1.5</v>
      </c>
      <c r="C7" s="4">
        <v>390</v>
      </c>
      <c r="D7" s="7">
        <f t="shared" si="0"/>
        <v>260</v>
      </c>
      <c r="E7" s="10">
        <f t="shared" si="1"/>
        <v>5.8360867691423647E-4</v>
      </c>
      <c r="F7" s="11">
        <f t="shared" si="4"/>
        <v>0.17202988076425799</v>
      </c>
      <c r="G7" s="10">
        <f t="shared" si="2"/>
        <v>2.0843262832154764E-4</v>
      </c>
      <c r="H7" s="11">
        <f t="shared" si="5"/>
        <v>3.6113037182991345E-2</v>
      </c>
      <c r="I7">
        <f t="shared" si="3"/>
        <v>4.1374957161994033E-5</v>
      </c>
      <c r="J7" s="4"/>
      <c r="K7" s="4"/>
      <c r="L7" s="4"/>
      <c r="M7" s="4"/>
      <c r="N7" s="4"/>
      <c r="O7" s="4"/>
    </row>
    <row r="8" spans="1:15">
      <c r="A8" s="3" t="s">
        <v>14</v>
      </c>
      <c r="B8">
        <v>3.77</v>
      </c>
      <c r="C8" s="4">
        <v>902</v>
      </c>
      <c r="D8" s="7">
        <f t="shared" si="0"/>
        <v>239.25729442970822</v>
      </c>
      <c r="E8" s="10">
        <f t="shared" si="1"/>
        <v>1.3497821194272854E-3</v>
      </c>
      <c r="F8" s="11">
        <f t="shared" si="4"/>
        <v>0.17337966288368528</v>
      </c>
      <c r="G8" s="10">
        <f t="shared" si="2"/>
        <v>5.2386067251482303E-4</v>
      </c>
      <c r="H8" s="11">
        <f t="shared" si="5"/>
        <v>3.6636897855506168E-2</v>
      </c>
      <c r="I8">
        <f t="shared" si="3"/>
        <v>7.3279122239450212E-4</v>
      </c>
      <c r="J8" s="4"/>
      <c r="K8" s="4"/>
      <c r="L8" s="4"/>
      <c r="M8" s="4"/>
      <c r="N8" s="4"/>
      <c r="O8" s="4"/>
    </row>
    <row r="9" spans="1:15">
      <c r="A9" s="3" t="s">
        <v>661</v>
      </c>
      <c r="B9">
        <v>65.930000000000007</v>
      </c>
      <c r="C9" s="4">
        <v>15606</v>
      </c>
      <c r="D9" s="7">
        <f t="shared" si="0"/>
        <v>236.70559684513876</v>
      </c>
      <c r="E9" s="10">
        <f t="shared" si="1"/>
        <v>2.335332567159891E-2</v>
      </c>
      <c r="F9" s="11">
        <f t="shared" si="4"/>
        <v>0.19673298855528421</v>
      </c>
      <c r="G9" s="10">
        <f t="shared" si="2"/>
        <v>9.1613087901597588E-3</v>
      </c>
      <c r="H9" s="11">
        <f t="shared" si="5"/>
        <v>4.5798206645665925E-2</v>
      </c>
      <c r="I9">
        <f t="shared" si="3"/>
        <v>3.3560560949472996E-4</v>
      </c>
      <c r="J9" s="2"/>
      <c r="K9" s="2"/>
      <c r="L9" s="2"/>
      <c r="M9" s="2"/>
      <c r="N9" s="2"/>
      <c r="O9" s="2"/>
    </row>
    <row r="10" spans="1:15">
      <c r="A10" s="3" t="s">
        <v>23</v>
      </c>
      <c r="B10">
        <v>27.83</v>
      </c>
      <c r="C10" s="4">
        <v>6204</v>
      </c>
      <c r="D10" s="7">
        <f t="shared" si="0"/>
        <v>222.92490118577078</v>
      </c>
      <c r="E10" s="10">
        <f t="shared" si="1"/>
        <v>9.2838672604510838E-3</v>
      </c>
      <c r="F10" s="11">
        <f t="shared" si="4"/>
        <v>0.20601685581573528</v>
      </c>
      <c r="G10" s="10">
        <f t="shared" si="2"/>
        <v>3.8671200307924471E-3</v>
      </c>
      <c r="H10" s="11">
        <f t="shared" si="5"/>
        <v>4.9665326676458371E-2</v>
      </c>
      <c r="I10">
        <f t="shared" si="3"/>
        <v>1.8234471844662779E-4</v>
      </c>
      <c r="J10" s="2"/>
      <c r="K10" s="2"/>
      <c r="L10" s="2"/>
      <c r="M10" s="2"/>
      <c r="N10" s="2"/>
      <c r="O10" s="2"/>
    </row>
    <row r="11" spans="1:15">
      <c r="A11" s="3" t="s">
        <v>517</v>
      </c>
      <c r="B11">
        <v>14.95</v>
      </c>
      <c r="C11" s="4">
        <v>3305</v>
      </c>
      <c r="D11" s="7">
        <f t="shared" si="0"/>
        <v>221.07023411371239</v>
      </c>
      <c r="E11" s="10">
        <f t="shared" si="1"/>
        <v>4.9457094287219273E-3</v>
      </c>
      <c r="F11" s="11">
        <f t="shared" si="4"/>
        <v>0.21096256524445722</v>
      </c>
      <c r="G11" s="10">
        <f t="shared" si="2"/>
        <v>2.0773785289380912E-3</v>
      </c>
      <c r="H11" s="11">
        <f t="shared" si="5"/>
        <v>5.1742705205396464E-2</v>
      </c>
      <c r="I11">
        <f t="shared" si="3"/>
        <v>3.6446681964090108E-5</v>
      </c>
      <c r="J11" s="2"/>
      <c r="K11" s="2"/>
      <c r="L11" s="2"/>
      <c r="M11" s="2"/>
      <c r="N11" s="2"/>
      <c r="O11" s="2"/>
    </row>
    <row r="12" spans="1:15">
      <c r="A12" s="3" t="s">
        <v>244</v>
      </c>
      <c r="B12">
        <v>2.91</v>
      </c>
      <c r="C12" s="4">
        <v>631</v>
      </c>
      <c r="D12" s="7">
        <f t="shared" si="0"/>
        <v>216.83848797250857</v>
      </c>
      <c r="E12" s="10">
        <f t="shared" si="1"/>
        <v>9.4424891059713639E-4</v>
      </c>
      <c r="F12" s="11">
        <f t="shared" si="4"/>
        <v>0.21190681415505436</v>
      </c>
      <c r="G12" s="10">
        <f t="shared" si="2"/>
        <v>4.0435929894380241E-4</v>
      </c>
      <c r="H12" s="11">
        <f t="shared" si="5"/>
        <v>5.2147064504340264E-2</v>
      </c>
      <c r="I12">
        <f t="shared" si="3"/>
        <v>6.9567150272690365E-4</v>
      </c>
      <c r="J12" s="2"/>
      <c r="K12" s="2"/>
      <c r="L12" s="2"/>
      <c r="M12" s="2"/>
      <c r="N12" s="2"/>
      <c r="O12" s="2"/>
    </row>
    <row r="13" spans="1:15">
      <c r="A13" s="3" t="s">
        <v>526</v>
      </c>
      <c r="B13">
        <v>50.4</v>
      </c>
      <c r="C13" s="4">
        <v>10103</v>
      </c>
      <c r="D13" s="7">
        <f t="shared" si="0"/>
        <v>200.45634920634922</v>
      </c>
      <c r="E13" s="10">
        <f t="shared" si="1"/>
        <v>1.511845759708854E-2</v>
      </c>
      <c r="F13" s="11">
        <f t="shared" si="4"/>
        <v>0.2270252717521429</v>
      </c>
      <c r="G13" s="10">
        <f t="shared" si="2"/>
        <v>7.0033363116040002E-3</v>
      </c>
      <c r="H13" s="11">
        <f t="shared" si="5"/>
        <v>5.9150400815944262E-2</v>
      </c>
      <c r="I13">
        <f t="shared" si="3"/>
        <v>2.502720291996767E-5</v>
      </c>
      <c r="J13" s="2"/>
      <c r="K13" s="2"/>
      <c r="L13" s="2"/>
      <c r="M13" s="2"/>
      <c r="N13" s="2"/>
      <c r="O13" s="2"/>
    </row>
    <row r="14" spans="1:15">
      <c r="A14" s="3" t="s">
        <v>123</v>
      </c>
      <c r="B14">
        <v>1.68</v>
      </c>
      <c r="C14" s="4">
        <v>316</v>
      </c>
      <c r="D14" s="7">
        <f t="shared" si="0"/>
        <v>188.0952380952381</v>
      </c>
      <c r="E14" s="10">
        <f t="shared" si="1"/>
        <v>4.7287267155102236E-4</v>
      </c>
      <c r="F14" s="11">
        <f t="shared" si="4"/>
        <v>0.22749814442369393</v>
      </c>
      <c r="G14" s="10">
        <f t="shared" si="2"/>
        <v>2.3344454372013334E-4</v>
      </c>
      <c r="H14" s="11">
        <f t="shared" si="5"/>
        <v>5.9383845359664393E-2</v>
      </c>
      <c r="I14">
        <f t="shared" si="3"/>
        <v>3.4823072959716539E-4</v>
      </c>
      <c r="J14" s="2"/>
      <c r="K14" s="2"/>
      <c r="L14" s="2"/>
      <c r="M14" s="2"/>
      <c r="N14" s="2"/>
      <c r="O14" s="2"/>
    </row>
    <row r="15" spans="1:15">
      <c r="A15" s="3" t="s">
        <v>514</v>
      </c>
      <c r="B15">
        <v>23.05</v>
      </c>
      <c r="C15" s="4">
        <v>4281</v>
      </c>
      <c r="D15" s="7">
        <f t="shared" si="0"/>
        <v>185.72668112798263</v>
      </c>
      <c r="E15" s="10">
        <f t="shared" si="1"/>
        <v>6.4062275535124264E-3</v>
      </c>
      <c r="F15" s="11">
        <f t="shared" si="4"/>
        <v>0.23390437197720634</v>
      </c>
      <c r="G15" s="10">
        <f t="shared" si="2"/>
        <v>3.202914721874449E-3</v>
      </c>
      <c r="H15" s="11">
        <f t="shared" si="5"/>
        <v>6.2586760081538836E-2</v>
      </c>
      <c r="I15">
        <f t="shared" si="3"/>
        <v>3.4306408176750652E-5</v>
      </c>
      <c r="J15" s="2"/>
      <c r="K15" s="2"/>
      <c r="L15" s="2"/>
      <c r="M15" s="2"/>
      <c r="N15" s="2"/>
      <c r="O15" s="2"/>
    </row>
    <row r="16" spans="1:15">
      <c r="A16" s="3" t="s">
        <v>289</v>
      </c>
      <c r="B16">
        <v>2.2599999999999998</v>
      </c>
      <c r="C16" s="4">
        <v>418</v>
      </c>
      <c r="D16" s="7">
        <f t="shared" si="0"/>
        <v>184.9557522123894</v>
      </c>
      <c r="E16" s="10">
        <f t="shared" si="1"/>
        <v>6.2550878705166884E-4</v>
      </c>
      <c r="F16" s="11">
        <f t="shared" si="4"/>
        <v>0.23452988076425801</v>
      </c>
      <c r="G16" s="10">
        <f t="shared" si="2"/>
        <v>3.1403849333779839E-4</v>
      </c>
      <c r="H16" s="11">
        <f t="shared" si="5"/>
        <v>6.290079857487664E-2</v>
      </c>
      <c r="I16">
        <f t="shared" si="3"/>
        <v>2.6561139965060494E-4</v>
      </c>
      <c r="J16" s="2"/>
      <c r="K16" s="2"/>
      <c r="L16" s="2"/>
      <c r="M16" s="2"/>
      <c r="N16" s="2"/>
      <c r="O16" s="2"/>
    </row>
    <row r="17" spans="1:15">
      <c r="A17" s="3" t="s">
        <v>279</v>
      </c>
      <c r="B17">
        <v>17.13</v>
      </c>
      <c r="C17" s="4">
        <v>3109</v>
      </c>
      <c r="D17" s="7">
        <f t="shared" si="0"/>
        <v>181.49445417396382</v>
      </c>
      <c r="E17" s="10">
        <f t="shared" si="1"/>
        <v>4.6524086577599006E-3</v>
      </c>
      <c r="F17" s="11">
        <f t="shared" si="4"/>
        <v>0.23918228942201791</v>
      </c>
      <c r="G17" s="10">
        <f t="shared" si="2"/>
        <v>2.3803006154320739E-3</v>
      </c>
      <c r="H17" s="11">
        <f t="shared" si="5"/>
        <v>6.5281099190308708E-2</v>
      </c>
      <c r="I17">
        <f t="shared" si="3"/>
        <v>5.2587940302144948E-5</v>
      </c>
      <c r="J17" s="2"/>
      <c r="K17" s="2"/>
      <c r="L17" s="2"/>
      <c r="M17" s="2"/>
      <c r="N17" s="2"/>
      <c r="O17" s="2"/>
    </row>
    <row r="18" spans="1:15">
      <c r="A18" s="3" t="s">
        <v>381</v>
      </c>
      <c r="B18">
        <v>3.29</v>
      </c>
      <c r="C18" s="4">
        <v>581</v>
      </c>
      <c r="D18" s="7">
        <f t="shared" si="0"/>
        <v>176.59574468085106</v>
      </c>
      <c r="E18" s="10">
        <f t="shared" si="1"/>
        <v>8.6942728535172151E-4</v>
      </c>
      <c r="F18" s="11">
        <f t="shared" si="4"/>
        <v>0.24005171670736963</v>
      </c>
      <c r="G18" s="10">
        <f t="shared" si="2"/>
        <v>4.5716223145192783E-4</v>
      </c>
      <c r="H18" s="11">
        <f t="shared" si="5"/>
        <v>6.5738261421760633E-2</v>
      </c>
      <c r="I18">
        <f t="shared" si="3"/>
        <v>9.7082117414701297E-5</v>
      </c>
      <c r="J18" s="4"/>
      <c r="K18" s="4"/>
      <c r="L18" s="4"/>
      <c r="M18" s="4"/>
      <c r="N18" s="4"/>
      <c r="O18" s="4"/>
    </row>
    <row r="19" spans="1:15">
      <c r="A19" s="3" t="s">
        <v>303</v>
      </c>
      <c r="B19">
        <v>6.01</v>
      </c>
      <c r="C19" s="4">
        <v>1051</v>
      </c>
      <c r="D19" s="7">
        <f t="shared" si="0"/>
        <v>174.87520798668885</v>
      </c>
      <c r="E19" s="10">
        <f t="shared" si="1"/>
        <v>1.5727505626586219E-3</v>
      </c>
      <c r="F19" s="11">
        <f t="shared" si="4"/>
        <v>0.24162446727002826</v>
      </c>
      <c r="G19" s="10">
        <f t="shared" si="2"/>
        <v>8.3512006414166752E-4</v>
      </c>
      <c r="H19" s="11">
        <f t="shared" si="5"/>
        <v>6.6573381485902305E-2</v>
      </c>
      <c r="I19">
        <f t="shared" si="3"/>
        <v>4.866764258663267E-4</v>
      </c>
      <c r="J19" s="4"/>
      <c r="K19" s="4"/>
      <c r="L19" s="4"/>
      <c r="M19" s="4"/>
      <c r="N19" s="4"/>
      <c r="O19" s="4"/>
    </row>
    <row r="20" spans="1:15">
      <c r="A20" s="3" t="s">
        <v>404</v>
      </c>
      <c r="B20">
        <v>29.88</v>
      </c>
      <c r="C20" s="4">
        <v>5185</v>
      </c>
      <c r="D20" s="7">
        <f t="shared" si="0"/>
        <v>173.52744310575636</v>
      </c>
      <c r="E20" s="10">
        <f t="shared" si="1"/>
        <v>7.7590025379495279E-3</v>
      </c>
      <c r="F20" s="11">
        <f t="shared" si="4"/>
        <v>0.24938346980797779</v>
      </c>
      <c r="G20" s="10">
        <f t="shared" si="2"/>
        <v>4.1519779561652289E-3</v>
      </c>
      <c r="H20" s="11">
        <f t="shared" si="5"/>
        <v>7.0725359442067537E-2</v>
      </c>
      <c r="I20">
        <f t="shared" si="3"/>
        <v>1.7880217638259477E-4</v>
      </c>
      <c r="J20" s="4"/>
      <c r="K20" s="4"/>
      <c r="L20" s="4"/>
      <c r="M20" s="4"/>
      <c r="N20" s="4"/>
      <c r="O20" s="4"/>
    </row>
    <row r="21" spans="1:15">
      <c r="A21" s="3" t="s">
        <v>78</v>
      </c>
      <c r="B21">
        <v>10.7</v>
      </c>
      <c r="C21" s="4">
        <v>1814</v>
      </c>
      <c r="D21" s="7">
        <f t="shared" si="0"/>
        <v>169.53271028037383</v>
      </c>
      <c r="E21" s="10">
        <f t="shared" si="1"/>
        <v>2.7145285639036537E-3</v>
      </c>
      <c r="F21" s="11">
        <f t="shared" si="4"/>
        <v>0.25209799837188146</v>
      </c>
      <c r="G21" s="10">
        <f t="shared" si="2"/>
        <v>1.486819415360373E-3</v>
      </c>
      <c r="H21" s="11">
        <f t="shared" si="5"/>
        <v>7.2212178857427908E-2</v>
      </c>
      <c r="I21">
        <f t="shared" si="3"/>
        <v>1.4022656982752915E-4</v>
      </c>
      <c r="J21" s="2"/>
      <c r="K21" s="2"/>
      <c r="L21" s="2"/>
      <c r="M21" s="2"/>
      <c r="N21" s="2"/>
      <c r="O21" s="2"/>
    </row>
    <row r="22" spans="1:15">
      <c r="A22" s="3" t="s">
        <v>118</v>
      </c>
      <c r="B22">
        <v>8.26</v>
      </c>
      <c r="C22" s="4">
        <v>1380</v>
      </c>
      <c r="D22" s="7">
        <f t="shared" si="0"/>
        <v>167.07021791767554</v>
      </c>
      <c r="E22" s="10">
        <f t="shared" si="1"/>
        <v>2.065076856773452E-3</v>
      </c>
      <c r="F22" s="11">
        <f t="shared" si="4"/>
        <v>0.25416307522865489</v>
      </c>
      <c r="G22" s="10">
        <f t="shared" si="2"/>
        <v>1.147769006623989E-3</v>
      </c>
      <c r="H22" s="11">
        <f t="shared" si="5"/>
        <v>7.3359947864051894E-2</v>
      </c>
      <c r="I22">
        <f t="shared" si="3"/>
        <v>3.8430603832521198E-5</v>
      </c>
      <c r="J22" s="2"/>
      <c r="K22" s="2"/>
      <c r="L22" s="2"/>
      <c r="M22" s="2"/>
      <c r="N22" s="2"/>
      <c r="O22" s="2"/>
    </row>
    <row r="23" spans="1:15">
      <c r="A23" s="3" t="s">
        <v>506</v>
      </c>
      <c r="B23">
        <v>2.2599999999999998</v>
      </c>
      <c r="C23" s="4">
        <v>377</v>
      </c>
      <c r="D23" s="7">
        <f t="shared" si="0"/>
        <v>166.81415929203541</v>
      </c>
      <c r="E23" s="10">
        <f t="shared" si="1"/>
        <v>5.6415505435042856E-4</v>
      </c>
      <c r="F23" s="11">
        <f t="shared" si="4"/>
        <v>0.25472723028300531</v>
      </c>
      <c r="G23" s="10">
        <f t="shared" si="2"/>
        <v>3.1403849333779839E-4</v>
      </c>
      <c r="H23" s="11">
        <f t="shared" si="5"/>
        <v>7.3673986357389698E-2</v>
      </c>
      <c r="I23">
        <f t="shared" si="3"/>
        <v>1.2379261326144961E-4</v>
      </c>
      <c r="J23" s="2"/>
      <c r="K23" s="2"/>
      <c r="L23" s="2"/>
      <c r="M23" s="2"/>
      <c r="N23" s="2"/>
      <c r="O23" s="2"/>
    </row>
    <row r="24" spans="1:15">
      <c r="A24" s="3" t="s">
        <v>246</v>
      </c>
      <c r="B24">
        <v>7.26</v>
      </c>
      <c r="C24" s="4">
        <v>1208</v>
      </c>
      <c r="D24" s="7">
        <f t="shared" si="0"/>
        <v>166.39118457300276</v>
      </c>
      <c r="E24" s="10">
        <f t="shared" si="1"/>
        <v>1.8076904659292247E-3</v>
      </c>
      <c r="F24" s="11">
        <f t="shared" si="4"/>
        <v>0.25653492074893453</v>
      </c>
      <c r="G24" s="10">
        <f t="shared" si="2"/>
        <v>1.0088139210762904E-3</v>
      </c>
      <c r="H24" s="11">
        <f t="shared" si="5"/>
        <v>7.4682800278465994E-2</v>
      </c>
      <c r="I24">
        <f t="shared" si="3"/>
        <v>8.0900860333268237E-5</v>
      </c>
      <c r="J24" s="2"/>
      <c r="K24" s="2"/>
      <c r="L24" s="2"/>
      <c r="M24" s="2"/>
      <c r="N24" s="2"/>
      <c r="O24" s="2"/>
    </row>
    <row r="25" spans="1:15">
      <c r="A25" s="3" t="s">
        <v>548</v>
      </c>
      <c r="B25">
        <v>4.74</v>
      </c>
      <c r="C25" s="4">
        <v>788</v>
      </c>
      <c r="D25" s="7">
        <f t="shared" si="0"/>
        <v>166.24472573839662</v>
      </c>
      <c r="E25" s="10">
        <f t="shared" si="1"/>
        <v>1.1791888138677393E-3</v>
      </c>
      <c r="F25" s="11">
        <f t="shared" si="4"/>
        <v>0.25771410956280227</v>
      </c>
      <c r="G25" s="10">
        <f t="shared" si="2"/>
        <v>6.5864710549609054E-4</v>
      </c>
      <c r="H25" s="11">
        <f t="shared" si="5"/>
        <v>7.534144738396209E-2</v>
      </c>
      <c r="I25">
        <f t="shared" si="3"/>
        <v>2.1677486571783713E-4</v>
      </c>
      <c r="J25" s="2"/>
      <c r="K25" s="2"/>
      <c r="L25" s="2"/>
      <c r="M25" s="2"/>
      <c r="N25" s="2"/>
      <c r="O25" s="2"/>
    </row>
    <row r="26" spans="1:15">
      <c r="A26" s="3" t="s">
        <v>89</v>
      </c>
      <c r="B26">
        <v>12.52</v>
      </c>
      <c r="C26" s="4">
        <v>2054</v>
      </c>
      <c r="D26" s="7">
        <f t="shared" si="0"/>
        <v>164.05750798722045</v>
      </c>
      <c r="E26" s="10">
        <f t="shared" si="1"/>
        <v>3.0736723650816454E-3</v>
      </c>
      <c r="F26" s="11">
        <f t="shared" si="4"/>
        <v>0.26078778192788393</v>
      </c>
      <c r="G26" s="10">
        <f t="shared" si="2"/>
        <v>1.7397176710571842E-3</v>
      </c>
      <c r="H26" s="11">
        <f t="shared" si="5"/>
        <v>7.7081165055019274E-2</v>
      </c>
      <c r="I26">
        <f t="shared" si="3"/>
        <v>4.5212214442053728E-5</v>
      </c>
      <c r="J26" s="4"/>
      <c r="K26" s="4"/>
      <c r="L26" s="4"/>
      <c r="M26" s="4"/>
      <c r="N26" s="4"/>
      <c r="O26" s="4"/>
    </row>
    <row r="27" spans="1:15">
      <c r="A27" s="3" t="s">
        <v>399</v>
      </c>
      <c r="B27">
        <v>2.61</v>
      </c>
      <c r="C27" s="4">
        <v>428</v>
      </c>
      <c r="D27" s="7">
        <f t="shared" si="0"/>
        <v>163.98467432950193</v>
      </c>
      <c r="E27" s="10">
        <f t="shared" si="1"/>
        <v>6.4047311210075177E-4</v>
      </c>
      <c r="F27" s="11">
        <f t="shared" si="4"/>
        <v>0.26142825503998468</v>
      </c>
      <c r="G27" s="10">
        <f t="shared" si="2"/>
        <v>3.6267277327949287E-4</v>
      </c>
      <c r="H27" s="11">
        <f t="shared" si="5"/>
        <v>7.7443837828298764E-2</v>
      </c>
      <c r="I27">
        <f t="shared" si="3"/>
        <v>8.3085555682000517E-5</v>
      </c>
      <c r="J27" s="2"/>
      <c r="K27" s="2"/>
      <c r="L27" s="2"/>
      <c r="M27" s="2"/>
      <c r="N27" s="2"/>
      <c r="O27" s="2"/>
    </row>
    <row r="28" spans="1:15">
      <c r="A28" s="3" t="s">
        <v>292</v>
      </c>
      <c r="B28">
        <v>4.75</v>
      </c>
      <c r="C28" s="4">
        <v>772</v>
      </c>
      <c r="D28" s="7">
        <f t="shared" si="0"/>
        <v>162.52631578947367</v>
      </c>
      <c r="E28" s="10">
        <f t="shared" si="1"/>
        <v>1.1552458937892065E-3</v>
      </c>
      <c r="F28" s="11">
        <f t="shared" si="4"/>
        <v>0.26258350093377386</v>
      </c>
      <c r="G28" s="10">
        <f t="shared" si="2"/>
        <v>6.6003665635156752E-4</v>
      </c>
      <c r="H28" s="11">
        <f t="shared" si="5"/>
        <v>7.8103874484650337E-2</v>
      </c>
      <c r="I28">
        <f t="shared" si="3"/>
        <v>1.1450346446178691E-4</v>
      </c>
      <c r="J28" s="2"/>
      <c r="K28" s="2"/>
      <c r="L28" s="2"/>
      <c r="M28" s="2"/>
      <c r="N28" s="2"/>
      <c r="O28" s="2"/>
    </row>
    <row r="29" spans="1:15">
      <c r="A29" s="3" t="s">
        <v>219</v>
      </c>
      <c r="B29">
        <v>6.54</v>
      </c>
      <c r="C29" s="4">
        <v>1062</v>
      </c>
      <c r="D29" s="7">
        <f t="shared" si="0"/>
        <v>162.38532110091742</v>
      </c>
      <c r="E29" s="10">
        <f t="shared" si="1"/>
        <v>1.589211320212613E-3</v>
      </c>
      <c r="F29" s="11">
        <f t="shared" si="4"/>
        <v>0.26417271225398647</v>
      </c>
      <c r="G29" s="10">
        <f t="shared" si="2"/>
        <v>9.0876625948194774E-4</v>
      </c>
      <c r="H29" s="11">
        <f t="shared" si="5"/>
        <v>7.9012640744132279E-2</v>
      </c>
      <c r="I29">
        <f t="shared" si="3"/>
        <v>1.7749098655042012E-4</v>
      </c>
      <c r="J29" s="4"/>
      <c r="K29" s="4"/>
      <c r="L29" s="4"/>
      <c r="M29" s="4"/>
      <c r="N29" s="4"/>
      <c r="O29" s="4"/>
    </row>
    <row r="30" spans="1:15">
      <c r="A30" s="3" t="s">
        <v>212</v>
      </c>
      <c r="B30">
        <v>10.050000000000001</v>
      </c>
      <c r="C30" s="4">
        <v>1619</v>
      </c>
      <c r="D30" s="7">
        <f t="shared" si="0"/>
        <v>161.09452736318406</v>
      </c>
      <c r="E30" s="10">
        <f t="shared" si="1"/>
        <v>2.4227242254465354E-3</v>
      </c>
      <c r="F30" s="11">
        <f t="shared" si="4"/>
        <v>0.26659543647943301</v>
      </c>
      <c r="G30" s="10">
        <f t="shared" si="2"/>
        <v>1.3964986097543693E-3</v>
      </c>
      <c r="H30" s="11">
        <f t="shared" si="5"/>
        <v>8.0409139353886647E-2</v>
      </c>
      <c r="I30">
        <f t="shared" si="3"/>
        <v>7.1568832864070397E-5</v>
      </c>
      <c r="J30" s="4"/>
      <c r="K30" s="4"/>
      <c r="L30" s="4"/>
      <c r="M30" s="4"/>
      <c r="N30" s="4"/>
      <c r="O30" s="4"/>
    </row>
    <row r="31" spans="1:15">
      <c r="A31" s="3" t="s">
        <v>485</v>
      </c>
      <c r="B31">
        <v>4.04</v>
      </c>
      <c r="C31" s="4">
        <v>649</v>
      </c>
      <c r="D31" s="7">
        <f t="shared" si="0"/>
        <v>160.64356435643563</v>
      </c>
      <c r="E31" s="10">
        <f t="shared" si="1"/>
        <v>9.7118469568548583E-4</v>
      </c>
      <c r="F31" s="11">
        <f t="shared" si="4"/>
        <v>0.26756662117511848</v>
      </c>
      <c r="G31" s="10">
        <f t="shared" si="2"/>
        <v>5.6137854561270168E-4</v>
      </c>
      <c r="H31" s="11">
        <f t="shared" si="5"/>
        <v>8.0970517899499342E-2</v>
      </c>
      <c r="I31">
        <f t="shared" si="3"/>
        <v>6.0625787178140295E-5</v>
      </c>
      <c r="J31" s="4"/>
      <c r="K31" s="4"/>
      <c r="L31" s="4"/>
      <c r="M31" s="4"/>
      <c r="N31" s="4"/>
      <c r="O31" s="4"/>
    </row>
    <row r="32" spans="1:15">
      <c r="A32" s="3" t="s">
        <v>58</v>
      </c>
      <c r="B32">
        <v>3.41</v>
      </c>
      <c r="C32" s="4">
        <v>546</v>
      </c>
      <c r="D32" s="7">
        <f t="shared" si="0"/>
        <v>160.11730205278593</v>
      </c>
      <c r="E32" s="10">
        <f t="shared" si="1"/>
        <v>8.1705214767993108E-4</v>
      </c>
      <c r="F32" s="11">
        <f t="shared" si="4"/>
        <v>0.26838367332279839</v>
      </c>
      <c r="G32" s="10">
        <f t="shared" si="2"/>
        <v>4.7383684171765163E-4</v>
      </c>
      <c r="H32" s="11">
        <f t="shared" si="5"/>
        <v>8.1444354741216987E-2</v>
      </c>
      <c r="I32">
        <f t="shared" si="3"/>
        <v>8.1628781111878213E-4</v>
      </c>
      <c r="J32" s="4"/>
      <c r="K32" s="4"/>
      <c r="L32" s="4"/>
      <c r="M32" s="4"/>
      <c r="N32" s="4"/>
      <c r="O32" s="4"/>
    </row>
    <row r="33" spans="1:15">
      <c r="A33" s="3" t="s">
        <v>342</v>
      </c>
      <c r="B33">
        <v>45.33</v>
      </c>
      <c r="C33" s="4">
        <v>7173</v>
      </c>
      <c r="D33" s="7">
        <f t="shared" si="0"/>
        <v>158.23957643944408</v>
      </c>
      <c r="E33" s="10">
        <f t="shared" si="1"/>
        <v>1.0733910357707226E-2</v>
      </c>
      <c r="F33" s="11">
        <f t="shared" si="4"/>
        <v>0.2791175836805056</v>
      </c>
      <c r="G33" s="10">
        <f t="shared" si="2"/>
        <v>6.298834027877169E-3</v>
      </c>
      <c r="H33" s="11">
        <f t="shared" si="5"/>
        <v>8.7743188769094149E-2</v>
      </c>
      <c r="I33">
        <f t="shared" si="3"/>
        <v>5.6736798730611798E-4</v>
      </c>
      <c r="J33" s="4"/>
      <c r="K33" s="4"/>
      <c r="L33" s="4"/>
      <c r="M33" s="4"/>
      <c r="N33" s="4"/>
      <c r="O33" s="4"/>
    </row>
    <row r="34" spans="1:15">
      <c r="A34" s="3" t="s">
        <v>429</v>
      </c>
      <c r="B34">
        <v>31.41</v>
      </c>
      <c r="C34" s="4">
        <v>4957</v>
      </c>
      <c r="D34" s="7">
        <f t="shared" si="0"/>
        <v>157.81598217128303</v>
      </c>
      <c r="E34" s="10">
        <f t="shared" si="1"/>
        <v>7.4178159268304365E-3</v>
      </c>
      <c r="F34" s="11">
        <f t="shared" si="4"/>
        <v>0.28653539960733604</v>
      </c>
      <c r="G34" s="10">
        <f t="shared" si="2"/>
        <v>4.3645792370532073E-3</v>
      </c>
      <c r="H34" s="11">
        <f t="shared" si="5"/>
        <v>9.2107768006147353E-2</v>
      </c>
      <c r="I34">
        <f t="shared" si="3"/>
        <v>1.7125316838064245E-4</v>
      </c>
      <c r="J34" s="4"/>
      <c r="K34" s="4"/>
      <c r="L34" s="4"/>
      <c r="M34" s="4"/>
      <c r="N34" s="4"/>
      <c r="O34" s="4"/>
    </row>
    <row r="35" spans="1:15">
      <c r="A35" s="3" t="s">
        <v>251</v>
      </c>
      <c r="B35">
        <v>9.48</v>
      </c>
      <c r="C35" s="4">
        <v>1496</v>
      </c>
      <c r="D35" s="7">
        <f t="shared" si="0"/>
        <v>157.80590717299577</v>
      </c>
      <c r="E35" s="10">
        <f t="shared" si="1"/>
        <v>2.2386630273428148E-3</v>
      </c>
      <c r="F35" s="11">
        <f t="shared" si="4"/>
        <v>0.28877406263467886</v>
      </c>
      <c r="G35" s="10">
        <f t="shared" si="2"/>
        <v>1.3172942109921811E-3</v>
      </c>
      <c r="H35" s="11">
        <f t="shared" si="5"/>
        <v>9.3425062217139532E-2</v>
      </c>
      <c r="I35">
        <f t="shared" si="3"/>
        <v>1.1425167366142103E-4</v>
      </c>
      <c r="J35" s="4"/>
      <c r="K35" s="4"/>
      <c r="L35" s="4"/>
      <c r="M35" s="4"/>
      <c r="N35" s="4"/>
      <c r="O35" s="4"/>
    </row>
    <row r="36" spans="1:15">
      <c r="A36" s="3" t="s">
        <v>519</v>
      </c>
      <c r="B36">
        <v>6.3</v>
      </c>
      <c r="C36" s="4">
        <v>991</v>
      </c>
      <c r="D36" s="7">
        <f t="shared" si="0"/>
        <v>157.30158730158732</v>
      </c>
      <c r="E36" s="10">
        <f t="shared" si="1"/>
        <v>1.4829646123641238E-3</v>
      </c>
      <c r="F36" s="11">
        <f t="shared" si="4"/>
        <v>0.290257027247043</v>
      </c>
      <c r="G36" s="10">
        <f t="shared" si="2"/>
        <v>8.7541703895050002E-4</v>
      </c>
      <c r="H36" s="11">
        <f t="shared" si="5"/>
        <v>9.4300479256090031E-2</v>
      </c>
      <c r="I36">
        <f t="shared" si="3"/>
        <v>7.880392059729166E-5</v>
      </c>
      <c r="J36" s="4"/>
      <c r="K36" s="4"/>
      <c r="L36" s="4"/>
      <c r="M36" s="4"/>
      <c r="N36" s="4"/>
      <c r="O36" s="4"/>
    </row>
    <row r="37" spans="1:15">
      <c r="A37" s="3" t="s">
        <v>511</v>
      </c>
      <c r="B37">
        <v>4.34</v>
      </c>
      <c r="C37" s="4">
        <v>682</v>
      </c>
      <c r="D37" s="7">
        <f t="shared" si="0"/>
        <v>157.14285714285714</v>
      </c>
      <c r="E37" s="10">
        <f t="shared" si="1"/>
        <v>1.0205669683474596E-3</v>
      </c>
      <c r="F37" s="11">
        <f t="shared" si="4"/>
        <v>0.29127759421539046</v>
      </c>
      <c r="G37" s="10">
        <f t="shared" si="2"/>
        <v>6.0306507127701116E-4</v>
      </c>
      <c r="H37" s="11">
        <f t="shared" si="5"/>
        <v>9.4903544327367043E-2</v>
      </c>
      <c r="I37">
        <f t="shared" si="3"/>
        <v>7.4103236502549158E-5</v>
      </c>
      <c r="J37" s="4"/>
      <c r="K37" s="4"/>
      <c r="L37" s="4"/>
      <c r="M37" s="4"/>
      <c r="N37" s="4"/>
      <c r="O37" s="4"/>
    </row>
    <row r="38" spans="1:15">
      <c r="A38" s="3" t="s">
        <v>434</v>
      </c>
      <c r="B38">
        <v>4.08</v>
      </c>
      <c r="C38" s="4">
        <v>641</v>
      </c>
      <c r="D38" s="7">
        <f t="shared" si="0"/>
        <v>157.10784313725489</v>
      </c>
      <c r="E38" s="10">
        <f t="shared" si="1"/>
        <v>9.5921323564621944E-4</v>
      </c>
      <c r="F38" s="11">
        <f t="shared" si="4"/>
        <v>0.2922368074510367</v>
      </c>
      <c r="G38" s="10">
        <f t="shared" si="2"/>
        <v>5.669367490346096E-4</v>
      </c>
      <c r="H38" s="11">
        <f t="shared" si="5"/>
        <v>9.5470481076401659E-2</v>
      </c>
      <c r="I38">
        <f t="shared" si="3"/>
        <v>1.2922334928015811E-4</v>
      </c>
      <c r="J38" s="4"/>
      <c r="K38" s="4"/>
      <c r="L38" s="4"/>
      <c r="M38" s="4"/>
      <c r="N38" s="4"/>
      <c r="O38" s="4"/>
    </row>
    <row r="39" spans="1:15">
      <c r="A39" s="3" t="s">
        <v>388</v>
      </c>
      <c r="B39">
        <v>7.01</v>
      </c>
      <c r="C39" s="4">
        <v>1088</v>
      </c>
      <c r="D39" s="7">
        <f t="shared" si="0"/>
        <v>155.20684736091297</v>
      </c>
      <c r="E39" s="10">
        <f t="shared" si="1"/>
        <v>1.6281185653402289E-3</v>
      </c>
      <c r="F39" s="11">
        <f t="shared" si="4"/>
        <v>0.29386492601637693</v>
      </c>
      <c r="G39" s="10">
        <f t="shared" si="2"/>
        <v>9.7407514968936596E-4</v>
      </c>
      <c r="H39" s="11">
        <f t="shared" si="5"/>
        <v>9.6444556226091022E-2</v>
      </c>
      <c r="I39">
        <f t="shared" si="3"/>
        <v>5.0428359573011922E-5</v>
      </c>
      <c r="J39" s="4"/>
      <c r="K39" s="4"/>
      <c r="L39" s="4"/>
      <c r="M39" s="4"/>
      <c r="N39" s="4"/>
      <c r="O39" s="4"/>
    </row>
    <row r="40" spans="1:15">
      <c r="A40" s="3" t="s">
        <v>28</v>
      </c>
      <c r="B40">
        <v>2.73</v>
      </c>
      <c r="C40" s="4">
        <v>423</v>
      </c>
      <c r="D40" s="7">
        <f t="shared" si="0"/>
        <v>154.94505494505495</v>
      </c>
      <c r="E40" s="10">
        <f t="shared" si="1"/>
        <v>6.3299094957621036E-4</v>
      </c>
      <c r="F40" s="11">
        <f t="shared" si="4"/>
        <v>0.29449791696595312</v>
      </c>
      <c r="G40" s="10">
        <f t="shared" si="2"/>
        <v>3.7934738354521668E-4</v>
      </c>
      <c r="H40" s="11">
        <f t="shared" si="5"/>
        <v>9.6823903609636233E-2</v>
      </c>
      <c r="I40">
        <f t="shared" si="3"/>
        <v>5.7866811680388E-4</v>
      </c>
      <c r="J40" s="2"/>
      <c r="K40" s="2"/>
      <c r="L40" s="2"/>
      <c r="M40" s="2"/>
      <c r="N40" s="2"/>
      <c r="O40" s="2"/>
    </row>
    <row r="41" spans="1:15">
      <c r="A41" s="3" t="s">
        <v>458</v>
      </c>
      <c r="B41">
        <v>31.32</v>
      </c>
      <c r="C41" s="4">
        <v>4852</v>
      </c>
      <c r="D41" s="7">
        <f t="shared" si="0"/>
        <v>154.91698595146872</v>
      </c>
      <c r="E41" s="10">
        <f t="shared" si="1"/>
        <v>7.2606905138150645E-3</v>
      </c>
      <c r="F41" s="11">
        <f t="shared" si="4"/>
        <v>0.30175860747976818</v>
      </c>
      <c r="G41" s="10">
        <f t="shared" si="2"/>
        <v>4.3520732793539147E-3</v>
      </c>
      <c r="H41" s="11">
        <f t="shared" si="5"/>
        <v>0.10117597688899015</v>
      </c>
      <c r="I41">
        <f t="shared" si="3"/>
        <v>3.5449572927939016E-4</v>
      </c>
      <c r="J41" s="2"/>
      <c r="K41" s="2"/>
      <c r="L41" s="2"/>
      <c r="M41" s="2"/>
      <c r="N41" s="2"/>
      <c r="O41" s="2"/>
    </row>
    <row r="42" spans="1:15">
      <c r="A42" s="3" t="s">
        <v>234</v>
      </c>
      <c r="B42">
        <v>18.68</v>
      </c>
      <c r="C42" s="4">
        <v>2832</v>
      </c>
      <c r="D42" s="7">
        <f t="shared" si="0"/>
        <v>151.60599571734477</v>
      </c>
      <c r="E42" s="10">
        <f t="shared" si="1"/>
        <v>4.2378968539003017E-3</v>
      </c>
      <c r="F42" s="11">
        <f t="shared" si="4"/>
        <v>0.30599650433366848</v>
      </c>
      <c r="G42" s="10">
        <f t="shared" si="2"/>
        <v>2.5956809980310063E-3</v>
      </c>
      <c r="H42" s="11">
        <f t="shared" si="5"/>
        <v>0.10377165788702115</v>
      </c>
      <c r="I42">
        <f t="shared" si="3"/>
        <v>1.8094528227060452E-4</v>
      </c>
      <c r="J42" s="4"/>
      <c r="K42" s="4"/>
      <c r="L42" s="4"/>
      <c r="M42" s="4"/>
      <c r="N42" s="4"/>
      <c r="O42" s="4"/>
    </row>
    <row r="43" spans="1:15">
      <c r="A43" s="3" t="s">
        <v>632</v>
      </c>
      <c r="B43">
        <v>9.5</v>
      </c>
      <c r="C43" s="4">
        <v>1436</v>
      </c>
      <c r="D43" s="7">
        <f t="shared" si="0"/>
        <v>151.15789473684211</v>
      </c>
      <c r="E43" s="10">
        <f t="shared" si="1"/>
        <v>2.1488770770483169E-3</v>
      </c>
      <c r="F43" s="11">
        <f t="shared" si="4"/>
        <v>0.30814538141071679</v>
      </c>
      <c r="G43" s="10">
        <f t="shared" si="2"/>
        <v>1.320073312703135E-3</v>
      </c>
      <c r="H43" s="11">
        <f t="shared" si="5"/>
        <v>0.10509173119972429</v>
      </c>
      <c r="I43">
        <f t="shared" si="3"/>
        <v>1.0871299135632034E-4</v>
      </c>
      <c r="J43" s="4"/>
      <c r="K43" s="4"/>
      <c r="L43" s="4"/>
      <c r="M43" s="4"/>
      <c r="N43" s="4"/>
      <c r="O43" s="4"/>
    </row>
    <row r="44" spans="1:15">
      <c r="A44" s="3" t="s">
        <v>51</v>
      </c>
      <c r="B44">
        <v>5.58</v>
      </c>
      <c r="C44" s="4">
        <v>828</v>
      </c>
      <c r="D44" s="7">
        <f t="shared" si="0"/>
        <v>148.38709677419354</v>
      </c>
      <c r="E44" s="10">
        <f t="shared" si="1"/>
        <v>1.2390461140640713E-3</v>
      </c>
      <c r="F44" s="11">
        <f t="shared" si="4"/>
        <v>0.30938442752478085</v>
      </c>
      <c r="G44" s="10">
        <f t="shared" si="2"/>
        <v>7.7536937735615721E-4</v>
      </c>
      <c r="H44" s="11">
        <f t="shared" si="5"/>
        <v>0.10586710057708044</v>
      </c>
      <c r="I44">
        <f t="shared" si="3"/>
        <v>4.3747745998447274E-5</v>
      </c>
      <c r="J44" s="4"/>
      <c r="K44" s="4"/>
      <c r="L44" s="4"/>
      <c r="M44" s="4"/>
      <c r="N44" s="4"/>
      <c r="O44" s="4"/>
    </row>
    <row r="45" spans="1:15">
      <c r="A45" s="3" t="s">
        <v>116</v>
      </c>
      <c r="B45">
        <v>2.23</v>
      </c>
      <c r="C45" s="4">
        <v>329</v>
      </c>
      <c r="D45" s="7">
        <f t="shared" si="0"/>
        <v>147.53363228699553</v>
      </c>
      <c r="E45" s="10">
        <f t="shared" si="1"/>
        <v>4.9232629411483022E-4</v>
      </c>
      <c r="F45" s="11">
        <f t="shared" si="4"/>
        <v>0.30987675381889568</v>
      </c>
      <c r="G45" s="10">
        <f t="shared" si="2"/>
        <v>3.0986984077136746E-4</v>
      </c>
      <c r="H45" s="11">
        <f t="shared" si="5"/>
        <v>0.10617697041785182</v>
      </c>
      <c r="I45">
        <f t="shared" si="3"/>
        <v>2.8515242225505416E-4</v>
      </c>
      <c r="J45" s="4"/>
      <c r="K45" s="4"/>
      <c r="L45" s="4"/>
      <c r="M45" s="4"/>
      <c r="N45" s="4"/>
      <c r="O45" s="4"/>
    </row>
    <row r="46" spans="1:15">
      <c r="A46" s="3" t="s">
        <v>74</v>
      </c>
      <c r="B46">
        <v>14.53</v>
      </c>
      <c r="C46" s="4">
        <v>2143</v>
      </c>
      <c r="D46" s="7">
        <f t="shared" si="0"/>
        <v>147.48795595320027</v>
      </c>
      <c r="E46" s="10">
        <f t="shared" si="1"/>
        <v>3.2068548580184838E-3</v>
      </c>
      <c r="F46" s="11">
        <f t="shared" si="4"/>
        <v>0.31308360867691415</v>
      </c>
      <c r="G46" s="10">
        <f t="shared" si="2"/>
        <v>2.0190173930080581E-3</v>
      </c>
      <c r="H46" s="11">
        <f t="shared" si="5"/>
        <v>0.10819598781085987</v>
      </c>
      <c r="I46">
        <f t="shared" si="3"/>
        <v>4.7641788768371107E-5</v>
      </c>
      <c r="J46" s="4"/>
      <c r="K46" s="4"/>
      <c r="L46" s="4"/>
      <c r="M46" s="4"/>
      <c r="N46" s="4"/>
      <c r="O46" s="4"/>
    </row>
    <row r="47" spans="1:15">
      <c r="A47" s="3" t="s">
        <v>501</v>
      </c>
      <c r="B47">
        <v>2.42</v>
      </c>
      <c r="C47" s="4">
        <v>356</v>
      </c>
      <c r="D47" s="7">
        <f t="shared" si="0"/>
        <v>147.10743801652893</v>
      </c>
      <c r="E47" s="10">
        <f t="shared" si="1"/>
        <v>5.3272997174735426E-4</v>
      </c>
      <c r="F47" s="11">
        <f t="shared" si="4"/>
        <v>0.31361633864866151</v>
      </c>
      <c r="G47" s="10">
        <f t="shared" si="2"/>
        <v>3.3627130702543016E-4</v>
      </c>
      <c r="H47" s="11">
        <f t="shared" si="5"/>
        <v>0.1085322591178853</v>
      </c>
      <c r="I47">
        <f t="shared" si="3"/>
        <v>1.1153978131746289E-4</v>
      </c>
      <c r="J47" s="4"/>
      <c r="K47" s="4"/>
      <c r="L47" s="4"/>
      <c r="M47" s="4"/>
      <c r="N47" s="4"/>
      <c r="O47" s="4"/>
    </row>
    <row r="48" spans="1:15">
      <c r="A48" s="3" t="s">
        <v>463</v>
      </c>
      <c r="B48">
        <v>5.5</v>
      </c>
      <c r="C48" s="4">
        <v>789</v>
      </c>
      <c r="D48" s="7">
        <f t="shared" si="0"/>
        <v>143.45454545454547</v>
      </c>
      <c r="E48" s="10">
        <f t="shared" si="1"/>
        <v>1.1806852463726477E-3</v>
      </c>
      <c r="F48" s="11">
        <f t="shared" si="4"/>
        <v>0.31479702389503417</v>
      </c>
      <c r="G48" s="10">
        <f t="shared" si="2"/>
        <v>7.6425297051234138E-4</v>
      </c>
      <c r="H48" s="11">
        <f t="shared" si="5"/>
        <v>0.10929651208839765</v>
      </c>
      <c r="I48">
        <f t="shared" si="3"/>
        <v>2.9758138507651744E-4</v>
      </c>
      <c r="J48" s="4"/>
      <c r="K48" s="4"/>
      <c r="L48" s="4"/>
      <c r="M48" s="4"/>
      <c r="N48" s="4"/>
      <c r="O48" s="4"/>
    </row>
    <row r="49" spans="1:15">
      <c r="A49" s="3" t="s">
        <v>274</v>
      </c>
      <c r="B49">
        <v>14.64</v>
      </c>
      <c r="C49" s="4">
        <v>2096</v>
      </c>
      <c r="D49" s="7">
        <f t="shared" si="0"/>
        <v>143.16939890710381</v>
      </c>
      <c r="E49" s="10">
        <f t="shared" si="1"/>
        <v>3.1365225302877938E-3</v>
      </c>
      <c r="F49" s="11">
        <f t="shared" si="4"/>
        <v>0.31793354642532196</v>
      </c>
      <c r="G49" s="10">
        <f t="shared" si="2"/>
        <v>2.0343024524183051E-3</v>
      </c>
      <c r="H49" s="11">
        <f t="shared" si="5"/>
        <v>0.11133081454081595</v>
      </c>
      <c r="I49">
        <f t="shared" si="3"/>
        <v>9.693633014620992E-4</v>
      </c>
      <c r="J49" s="4"/>
      <c r="K49" s="4"/>
      <c r="L49" s="4"/>
      <c r="M49" s="4"/>
      <c r="N49" s="4"/>
      <c r="O49" s="4"/>
    </row>
    <row r="50" spans="1:15">
      <c r="A50" s="3" t="s">
        <v>183</v>
      </c>
      <c r="B50">
        <v>47.57</v>
      </c>
      <c r="C50" s="4">
        <v>6796</v>
      </c>
      <c r="D50" s="7">
        <f t="shared" si="0"/>
        <v>142.86314904351482</v>
      </c>
      <c r="E50" s="10">
        <f t="shared" si="1"/>
        <v>1.0169755303356797E-2</v>
      </c>
      <c r="F50" s="11">
        <f t="shared" si="4"/>
        <v>0.32810330172867874</v>
      </c>
      <c r="G50" s="10">
        <f t="shared" si="2"/>
        <v>6.610093419504014E-3</v>
      </c>
      <c r="H50" s="11">
        <f t="shared" si="5"/>
        <v>0.11794090796031996</v>
      </c>
      <c r="I50">
        <f t="shared" si="3"/>
        <v>4.8030755546109305E-5</v>
      </c>
      <c r="J50" s="4"/>
      <c r="K50" s="4"/>
      <c r="L50" s="4"/>
      <c r="M50" s="4"/>
      <c r="N50" s="4"/>
      <c r="O50" s="4"/>
    </row>
    <row r="51" spans="1:15">
      <c r="A51" s="3" t="s">
        <v>405</v>
      </c>
      <c r="B51">
        <v>2.2999999999999998</v>
      </c>
      <c r="C51" s="4">
        <v>322</v>
      </c>
      <c r="D51" s="7">
        <f t="shared" si="0"/>
        <v>140</v>
      </c>
      <c r="E51" s="10">
        <f t="shared" si="1"/>
        <v>4.8185126658047215E-4</v>
      </c>
      <c r="F51" s="11">
        <f t="shared" si="4"/>
        <v>0.3285851529952592</v>
      </c>
      <c r="G51" s="10">
        <f t="shared" si="2"/>
        <v>3.1959669675970636E-4</v>
      </c>
      <c r="H51" s="11">
        <f t="shared" si="5"/>
        <v>0.11826050465707967</v>
      </c>
      <c r="I51">
        <f t="shared" si="3"/>
        <v>1.0612071471795964E-4</v>
      </c>
      <c r="J51" s="4"/>
      <c r="K51" s="4"/>
      <c r="L51" s="4"/>
      <c r="M51" s="4"/>
      <c r="N51" s="4"/>
      <c r="O51" s="4"/>
    </row>
    <row r="52" spans="1:15">
      <c r="A52" s="3" t="s">
        <v>401</v>
      </c>
      <c r="B52">
        <v>5.08</v>
      </c>
      <c r="C52" s="4">
        <v>711</v>
      </c>
      <c r="D52" s="7">
        <f t="shared" si="0"/>
        <v>139.96062992125985</v>
      </c>
      <c r="E52" s="10">
        <f t="shared" si="1"/>
        <v>1.0639635109898004E-3</v>
      </c>
      <c r="F52" s="11">
        <f t="shared" si="4"/>
        <v>0.32964911650624901</v>
      </c>
      <c r="G52" s="10">
        <f t="shared" si="2"/>
        <v>7.0589183458230804E-4</v>
      </c>
      <c r="H52" s="11">
        <f t="shared" si="5"/>
        <v>0.11896639649166198</v>
      </c>
      <c r="I52">
        <f t="shared" si="3"/>
        <v>1.0489654856062069E-4</v>
      </c>
      <c r="J52" s="4"/>
      <c r="K52" s="4"/>
      <c r="L52" s="4"/>
      <c r="M52" s="4"/>
      <c r="N52" s="4"/>
      <c r="O52" s="4"/>
    </row>
    <row r="53" spans="1:15">
      <c r="A53" s="3" t="s">
        <v>104</v>
      </c>
      <c r="B53">
        <v>4.96</v>
      </c>
      <c r="C53" s="4">
        <v>687</v>
      </c>
      <c r="D53" s="7">
        <f t="shared" si="0"/>
        <v>138.50806451612902</v>
      </c>
      <c r="E53" s="10">
        <f t="shared" si="1"/>
        <v>1.0280491308720012E-3</v>
      </c>
      <c r="F53" s="11">
        <f t="shared" si="4"/>
        <v>0.33067716563712102</v>
      </c>
      <c r="G53" s="10">
        <f t="shared" si="2"/>
        <v>6.8921722431658419E-4</v>
      </c>
      <c r="H53" s="11">
        <f t="shared" si="5"/>
        <v>0.11965561371597856</v>
      </c>
      <c r="I53">
        <f t="shared" si="3"/>
        <v>1.6698631553063725E-4</v>
      </c>
      <c r="J53" s="4"/>
      <c r="K53" s="4"/>
      <c r="L53" s="4"/>
      <c r="M53" s="4"/>
      <c r="N53" s="4"/>
      <c r="O53" s="4"/>
    </row>
    <row r="54" spans="1:15">
      <c r="A54" s="3" t="s">
        <v>574</v>
      </c>
      <c r="B54">
        <v>7.87</v>
      </c>
      <c r="C54" s="4">
        <v>1087</v>
      </c>
      <c r="D54" s="7">
        <f t="shared" si="0"/>
        <v>138.11944091486657</v>
      </c>
      <c r="E54" s="10">
        <f t="shared" si="1"/>
        <v>1.6266221328353205E-3</v>
      </c>
      <c r="F54" s="11">
        <f t="shared" si="4"/>
        <v>0.33230378776995634</v>
      </c>
      <c r="G54" s="10">
        <f t="shared" si="2"/>
        <v>1.0935765232603866E-3</v>
      </c>
      <c r="H54" s="11">
        <f t="shared" si="5"/>
        <v>0.12074919023923895</v>
      </c>
      <c r="I54">
        <f t="shared" si="3"/>
        <v>1.73992612364747E-4</v>
      </c>
      <c r="J54" s="4"/>
      <c r="K54" s="4"/>
      <c r="L54" s="4"/>
      <c r="M54" s="4"/>
      <c r="N54" s="4"/>
      <c r="O54" s="4"/>
    </row>
    <row r="55" spans="1:15">
      <c r="A55" s="3" t="s">
        <v>361</v>
      </c>
      <c r="B55">
        <v>8.19</v>
      </c>
      <c r="C55" s="4">
        <v>1130</v>
      </c>
      <c r="D55" s="7">
        <f t="shared" si="0"/>
        <v>137.97313797313799</v>
      </c>
      <c r="E55" s="10">
        <f t="shared" si="1"/>
        <v>1.6909687305463775E-3</v>
      </c>
      <c r="F55" s="11">
        <f t="shared" si="4"/>
        <v>0.3339947565005027</v>
      </c>
      <c r="G55" s="10">
        <f t="shared" si="2"/>
        <v>1.1380421506356499E-3</v>
      </c>
      <c r="H55" s="11">
        <f t="shared" si="5"/>
        <v>0.1218872323898746</v>
      </c>
      <c r="I55">
        <f t="shared" si="3"/>
        <v>3.8199899705928381E-4</v>
      </c>
      <c r="J55" s="2"/>
      <c r="K55" s="2"/>
      <c r="L55" s="2"/>
      <c r="M55" s="2"/>
      <c r="N55" s="2"/>
      <c r="O55" s="2"/>
    </row>
    <row r="56" spans="1:15">
      <c r="A56" s="3" t="s">
        <v>322</v>
      </c>
      <c r="B56">
        <v>17.95</v>
      </c>
      <c r="C56" s="4">
        <v>2473</v>
      </c>
      <c r="D56" s="7">
        <f t="shared" si="0"/>
        <v>137.7715877437326</v>
      </c>
      <c r="E56" s="10">
        <f t="shared" si="1"/>
        <v>3.7006775846382227E-3</v>
      </c>
      <c r="F56" s="11">
        <f t="shared" si="4"/>
        <v>0.33769543408514091</v>
      </c>
      <c r="G56" s="10">
        <f t="shared" si="2"/>
        <v>2.4942437855811866E-3</v>
      </c>
      <c r="H56" s="11">
        <f t="shared" si="5"/>
        <v>0.12438147617545579</v>
      </c>
      <c r="I56">
        <f t="shared" si="3"/>
        <v>1.0040312765703663E-4</v>
      </c>
      <c r="J56" s="2"/>
      <c r="K56" s="2"/>
      <c r="L56" s="2"/>
      <c r="M56" s="2"/>
      <c r="N56" s="2"/>
      <c r="O56" s="2"/>
    </row>
    <row r="57" spans="1:15">
      <c r="A57" s="3" t="s">
        <v>192</v>
      </c>
      <c r="B57">
        <v>4.71</v>
      </c>
      <c r="C57" s="4">
        <v>648</v>
      </c>
      <c r="D57" s="7">
        <f t="shared" si="0"/>
        <v>137.5796178343949</v>
      </c>
      <c r="E57" s="10">
        <f t="shared" si="1"/>
        <v>9.696882631805775E-4</v>
      </c>
      <c r="F57" s="11">
        <f t="shared" si="4"/>
        <v>0.33866512234832147</v>
      </c>
      <c r="G57" s="10">
        <f t="shared" si="2"/>
        <v>6.544784529296596E-4</v>
      </c>
      <c r="H57" s="11">
        <f t="shared" si="5"/>
        <v>0.12503595462838546</v>
      </c>
      <c r="I57">
        <f t="shared" si="3"/>
        <v>2.1546801137016514E-4</v>
      </c>
      <c r="J57" s="2"/>
      <c r="K57" s="2"/>
      <c r="L57" s="2"/>
      <c r="M57" s="2"/>
      <c r="N57" s="2"/>
      <c r="O57" s="2"/>
    </row>
    <row r="58" spans="1:15">
      <c r="A58" s="3" t="s">
        <v>355</v>
      </c>
      <c r="B58">
        <v>9.99</v>
      </c>
      <c r="C58" s="4">
        <v>1361</v>
      </c>
      <c r="D58" s="7">
        <f t="shared" si="0"/>
        <v>136.23623623623624</v>
      </c>
      <c r="E58" s="10">
        <f t="shared" si="1"/>
        <v>2.0366446391801942E-3</v>
      </c>
      <c r="F58" s="11">
        <f t="shared" si="4"/>
        <v>0.34070176698750165</v>
      </c>
      <c r="G58" s="10">
        <f t="shared" si="2"/>
        <v>1.3881613046215072E-3</v>
      </c>
      <c r="H58" s="11">
        <f t="shared" si="5"/>
        <v>0.12642411593300695</v>
      </c>
      <c r="I58">
        <f t="shared" si="3"/>
        <v>3.6303862579072088E-5</v>
      </c>
      <c r="J58" s="4"/>
      <c r="K58" s="4"/>
      <c r="L58" s="4"/>
      <c r="M58" s="4"/>
      <c r="N58" s="4"/>
      <c r="O58" s="4"/>
    </row>
    <row r="59" spans="1:15">
      <c r="A59" s="3" t="s">
        <v>419</v>
      </c>
      <c r="B59">
        <v>1.63</v>
      </c>
      <c r="C59" s="4">
        <v>216</v>
      </c>
      <c r="D59" s="7">
        <f t="shared" si="0"/>
        <v>132.5153374233129</v>
      </c>
      <c r="E59" s="10">
        <f t="shared" si="1"/>
        <v>3.2322942106019248E-4</v>
      </c>
      <c r="F59" s="11">
        <f t="shared" si="4"/>
        <v>0.34102499640856182</v>
      </c>
      <c r="G59" s="10">
        <f t="shared" si="2"/>
        <v>2.2649678944274842E-4</v>
      </c>
      <c r="H59" s="11">
        <f t="shared" si="5"/>
        <v>0.12665061272244971</v>
      </c>
      <c r="I59">
        <f t="shared" si="3"/>
        <v>1.8834402050815768E-4</v>
      </c>
      <c r="J59" s="4"/>
      <c r="K59" s="4"/>
      <c r="L59" s="4"/>
      <c r="M59" s="4"/>
      <c r="N59" s="4"/>
      <c r="O59" s="4"/>
    </row>
    <row r="60" spans="1:15">
      <c r="A60" s="3" t="s">
        <v>603</v>
      </c>
      <c r="B60">
        <v>8.4499999999999993</v>
      </c>
      <c r="C60" s="4">
        <v>1119</v>
      </c>
      <c r="D60" s="7">
        <f t="shared" si="0"/>
        <v>132.4260355029586</v>
      </c>
      <c r="E60" s="10">
        <f t="shared" si="1"/>
        <v>1.6745079729923861E-3</v>
      </c>
      <c r="F60" s="11">
        <f t="shared" si="4"/>
        <v>0.34269950438155422</v>
      </c>
      <c r="G60" s="10">
        <f t="shared" si="2"/>
        <v>1.1741704728780516E-3</v>
      </c>
      <c r="H60" s="11">
        <f t="shared" si="5"/>
        <v>0.12782478319532775</v>
      </c>
      <c r="I60">
        <f t="shared" si="3"/>
        <v>7.9397750142537471E-4</v>
      </c>
      <c r="J60" s="4"/>
      <c r="K60" s="4"/>
      <c r="L60" s="4"/>
      <c r="M60" s="4"/>
      <c r="N60" s="4"/>
      <c r="O60" s="4"/>
    </row>
    <row r="61" spans="1:15">
      <c r="A61" s="3" t="s">
        <v>442</v>
      </c>
      <c r="B61">
        <v>35.46</v>
      </c>
      <c r="C61" s="4">
        <v>4677</v>
      </c>
      <c r="D61" s="7">
        <f t="shared" si="0"/>
        <v>131.89509306260575</v>
      </c>
      <c r="E61" s="10">
        <f t="shared" si="1"/>
        <v>6.9988148254561122E-3</v>
      </c>
      <c r="F61" s="11">
        <f t="shared" si="4"/>
        <v>0.34969831920701033</v>
      </c>
      <c r="G61" s="10">
        <f t="shared" si="2"/>
        <v>4.9273473335213862E-3</v>
      </c>
      <c r="H61" s="11">
        <f t="shared" si="5"/>
        <v>0.13275213052884913</v>
      </c>
      <c r="I61">
        <f t="shared" si="3"/>
        <v>3.8110232113321152E-4</v>
      </c>
      <c r="J61" s="4"/>
      <c r="K61" s="4"/>
      <c r="L61" s="4"/>
      <c r="M61" s="4"/>
      <c r="N61" s="4"/>
      <c r="O61" s="4"/>
    </row>
    <row r="62" spans="1:15">
      <c r="A62" s="3" t="s">
        <v>445</v>
      </c>
      <c r="B62">
        <v>16.89</v>
      </c>
      <c r="C62" s="4">
        <v>2213</v>
      </c>
      <c r="D62" s="7">
        <f t="shared" si="0"/>
        <v>131.02427471876851</v>
      </c>
      <c r="E62" s="10">
        <f t="shared" si="1"/>
        <v>3.3116051333620649E-3</v>
      </c>
      <c r="F62" s="11">
        <f t="shared" si="4"/>
        <v>0.35300992434037237</v>
      </c>
      <c r="G62" s="10">
        <f t="shared" si="2"/>
        <v>2.3469513949006264E-3</v>
      </c>
      <c r="H62" s="11">
        <f t="shared" si="5"/>
        <v>0.13509908192374975</v>
      </c>
      <c r="I62">
        <f t="shared" si="3"/>
        <v>9.7106026000236267E-5</v>
      </c>
      <c r="J62" s="4"/>
      <c r="K62" s="4"/>
      <c r="L62" s="4"/>
      <c r="M62" s="4"/>
      <c r="N62" s="4"/>
      <c r="O62" s="4"/>
    </row>
    <row r="63" spans="1:15">
      <c r="A63" s="3" t="s">
        <v>655</v>
      </c>
      <c r="B63">
        <v>4.3</v>
      </c>
      <c r="C63" s="4">
        <v>563</v>
      </c>
      <c r="D63" s="7">
        <f t="shared" si="0"/>
        <v>130.93023255813955</v>
      </c>
      <c r="E63" s="10">
        <f t="shared" si="1"/>
        <v>8.4249150026337208E-4</v>
      </c>
      <c r="F63" s="11">
        <f t="shared" si="4"/>
        <v>0.35385241584063576</v>
      </c>
      <c r="G63" s="10">
        <f t="shared" si="2"/>
        <v>5.9750686785510325E-4</v>
      </c>
      <c r="H63" s="11">
        <f t="shared" si="5"/>
        <v>0.13569658879160484</v>
      </c>
      <c r="I63">
        <f t="shared" si="3"/>
        <v>5.3700577420184858E-5</v>
      </c>
      <c r="J63" s="4"/>
      <c r="K63" s="4"/>
      <c r="L63" s="4"/>
      <c r="M63" s="4"/>
      <c r="N63" s="4"/>
      <c r="O63" s="4"/>
    </row>
    <row r="64" spans="1:15">
      <c r="A64" s="3" t="s">
        <v>173</v>
      </c>
      <c r="B64">
        <v>2.36</v>
      </c>
      <c r="C64" s="4">
        <v>307</v>
      </c>
      <c r="D64" s="7">
        <f t="shared" si="0"/>
        <v>130.08474576271186</v>
      </c>
      <c r="E64" s="10">
        <f t="shared" si="1"/>
        <v>4.594047790068477E-4</v>
      </c>
      <c r="F64" s="11">
        <f t="shared" si="4"/>
        <v>0.35431182061964261</v>
      </c>
      <c r="G64" s="10">
        <f t="shared" si="2"/>
        <v>3.2793400189256824E-4</v>
      </c>
      <c r="H64" s="11">
        <f t="shared" si="5"/>
        <v>0.13602452279349742</v>
      </c>
      <c r="I64">
        <f t="shared" si="3"/>
        <v>5.4940939783178211E-5</v>
      </c>
      <c r="J64" s="4"/>
      <c r="K64" s="4"/>
      <c r="L64" s="4"/>
      <c r="M64" s="4"/>
      <c r="N64" s="4"/>
      <c r="O64" s="4"/>
    </row>
    <row r="65" spans="1:15">
      <c r="A65" s="3" t="s">
        <v>46</v>
      </c>
      <c r="B65">
        <v>2.41</v>
      </c>
      <c r="C65" s="4">
        <v>313</v>
      </c>
      <c r="D65" s="7">
        <f t="shared" si="0"/>
        <v>129.87551867219915</v>
      </c>
      <c r="E65" s="10">
        <f t="shared" si="1"/>
        <v>4.6838337403629749E-4</v>
      </c>
      <c r="F65" s="11">
        <f t="shared" si="4"/>
        <v>0.35478020399367893</v>
      </c>
      <c r="G65" s="10">
        <f t="shared" si="2"/>
        <v>3.3488175616995324E-4</v>
      </c>
      <c r="H65" s="11">
        <f t="shared" si="5"/>
        <v>0.13635940454966736</v>
      </c>
      <c r="I65">
        <f t="shared" si="3"/>
        <v>3.5737974763600661E-4</v>
      </c>
      <c r="J65" s="2"/>
      <c r="K65" s="2"/>
      <c r="L65" s="2"/>
      <c r="M65" s="2"/>
      <c r="N65" s="2"/>
      <c r="O65" s="2"/>
    </row>
    <row r="66" spans="1:15">
      <c r="A66" s="3" t="s">
        <v>97</v>
      </c>
      <c r="B66">
        <v>15.66</v>
      </c>
      <c r="C66" s="4">
        <v>2032</v>
      </c>
      <c r="D66" s="7">
        <f t="shared" ref="D66:D129" si="6">C66/B66</f>
        <v>129.75734355044699</v>
      </c>
      <c r="E66" s="10">
        <f t="shared" si="1"/>
        <v>3.0407508499736627E-3</v>
      </c>
      <c r="F66" s="11">
        <f t="shared" si="4"/>
        <v>0.35782095484365262</v>
      </c>
      <c r="G66" s="10">
        <f t="shared" si="2"/>
        <v>2.1760366396769574E-3</v>
      </c>
      <c r="H66" s="11">
        <f t="shared" si="5"/>
        <v>0.13853544118934433</v>
      </c>
      <c r="I66">
        <f t="shared" si="3"/>
        <v>1.7239794422697907E-4</v>
      </c>
      <c r="J66" s="2"/>
      <c r="K66" s="2"/>
      <c r="L66" s="2"/>
      <c r="M66" s="2"/>
      <c r="N66" s="2"/>
      <c r="O66" s="2"/>
    </row>
    <row r="67" spans="1:15">
      <c r="A67" s="3" t="s">
        <v>408</v>
      </c>
      <c r="B67">
        <v>7.52</v>
      </c>
      <c r="C67" s="4">
        <v>972</v>
      </c>
      <c r="D67" s="7">
        <f t="shared" si="6"/>
        <v>129.25531914893617</v>
      </c>
      <c r="E67" s="10">
        <f t="shared" ref="E67:E130" si="7">C67/668256</f>
        <v>1.4545323947708663E-3</v>
      </c>
      <c r="F67" s="11">
        <f t="shared" si="4"/>
        <v>0.35927548723842351</v>
      </c>
      <c r="G67" s="10">
        <f t="shared" ref="G67:G130" si="8">B67/7196.57</f>
        <v>1.0449422433186921E-3</v>
      </c>
      <c r="H67" s="11">
        <f t="shared" si="5"/>
        <v>0.13958038343266302</v>
      </c>
      <c r="I67">
        <f t="shared" ref="I67:I130" si="9">F67*H68-F68*H67</f>
        <v>8.5664154230634393E-5</v>
      </c>
      <c r="J67" s="4"/>
      <c r="K67" s="4"/>
      <c r="L67" s="4"/>
      <c r="M67" s="4"/>
      <c r="N67" s="4"/>
      <c r="O67" s="4"/>
    </row>
    <row r="68" spans="1:15">
      <c r="A68" s="3" t="s">
        <v>287</v>
      </c>
      <c r="B68">
        <v>3.72</v>
      </c>
      <c r="C68" s="4">
        <v>479</v>
      </c>
      <c r="D68" s="7">
        <f t="shared" si="6"/>
        <v>128.76344086021504</v>
      </c>
      <c r="E68" s="10">
        <f t="shared" si="7"/>
        <v>7.1679116985107509E-4</v>
      </c>
      <c r="F68" s="11">
        <f t="shared" ref="F68:F131" si="10">F67+E68</f>
        <v>0.35999227840827458</v>
      </c>
      <c r="G68" s="10">
        <f t="shared" si="8"/>
        <v>5.1691291823743814E-4</v>
      </c>
      <c r="H68" s="11">
        <f t="shared" ref="H68:H131" si="11">H67+G68</f>
        <v>0.14009729635090046</v>
      </c>
      <c r="I68">
        <f t="shared" si="9"/>
        <v>4.9549395296782234E-4</v>
      </c>
      <c r="J68" s="4"/>
      <c r="K68" s="4"/>
      <c r="L68" s="4"/>
      <c r="M68" s="4"/>
      <c r="N68" s="4"/>
      <c r="O68" s="4"/>
    </row>
    <row r="69" spans="1:15">
      <c r="A69" s="3" t="s">
        <v>472</v>
      </c>
      <c r="B69">
        <v>21.46</v>
      </c>
      <c r="C69" s="4">
        <v>2757</v>
      </c>
      <c r="D69" s="7">
        <f t="shared" si="6"/>
        <v>128.47157502329915</v>
      </c>
      <c r="E69" s="10">
        <f t="shared" si="7"/>
        <v>4.1256644160321794E-3</v>
      </c>
      <c r="F69" s="11">
        <f t="shared" si="10"/>
        <v>0.36411794282430676</v>
      </c>
      <c r="G69" s="10">
        <f t="shared" si="8"/>
        <v>2.9819761358536082E-3</v>
      </c>
      <c r="H69" s="11">
        <f t="shared" si="11"/>
        <v>0.14307927248675406</v>
      </c>
      <c r="I69">
        <f t="shared" si="9"/>
        <v>1.469431897568596E-4</v>
      </c>
      <c r="J69" s="4"/>
      <c r="K69" s="4"/>
      <c r="L69" s="4"/>
      <c r="M69" s="4"/>
      <c r="N69" s="4"/>
      <c r="O69" s="4"/>
    </row>
    <row r="70" spans="1:15">
      <c r="A70" s="3" t="s">
        <v>68</v>
      </c>
      <c r="B70">
        <v>6.26</v>
      </c>
      <c r="C70" s="4">
        <v>793</v>
      </c>
      <c r="D70" s="7">
        <f t="shared" si="6"/>
        <v>126.67731629392972</v>
      </c>
      <c r="E70" s="10">
        <f t="shared" si="7"/>
        <v>1.1866709763922807E-3</v>
      </c>
      <c r="F70" s="11">
        <f t="shared" si="10"/>
        <v>0.36530461380069906</v>
      </c>
      <c r="G70" s="10">
        <f t="shared" si="8"/>
        <v>8.6985883552859211E-4</v>
      </c>
      <c r="H70" s="11">
        <f t="shared" si="11"/>
        <v>0.14394913132228265</v>
      </c>
      <c r="I70">
        <f t="shared" si="9"/>
        <v>5.7610175326283652E-4</v>
      </c>
      <c r="J70" s="4"/>
      <c r="K70" s="4"/>
      <c r="L70" s="4"/>
      <c r="M70" s="4"/>
      <c r="N70" s="4"/>
      <c r="O70" s="4"/>
    </row>
    <row r="71" spans="1:15">
      <c r="A71" s="3" t="s">
        <v>329</v>
      </c>
      <c r="B71">
        <v>24.53</v>
      </c>
      <c r="C71" s="4">
        <v>3106</v>
      </c>
      <c r="D71" s="7">
        <f t="shared" si="6"/>
        <v>126.62046473705666</v>
      </c>
      <c r="E71" s="10">
        <f t="shared" si="7"/>
        <v>4.6479193602451752E-3</v>
      </c>
      <c r="F71" s="11">
        <f t="shared" si="10"/>
        <v>0.36995253316094423</v>
      </c>
      <c r="G71" s="10">
        <f t="shared" si="8"/>
        <v>3.4085682484850423E-3</v>
      </c>
      <c r="H71" s="11">
        <f t="shared" si="11"/>
        <v>0.14735769957076769</v>
      </c>
      <c r="I71">
        <f t="shared" si="9"/>
        <v>1.2874907430705101E-4</v>
      </c>
      <c r="J71" s="4"/>
      <c r="K71" s="4"/>
      <c r="L71" s="4"/>
      <c r="M71" s="4"/>
      <c r="N71" s="4"/>
      <c r="O71" s="4"/>
    </row>
    <row r="72" spans="1:15">
      <c r="A72" s="3" t="s">
        <v>427</v>
      </c>
      <c r="B72">
        <v>5.46</v>
      </c>
      <c r="C72" s="4">
        <v>689</v>
      </c>
      <c r="D72" s="7">
        <f t="shared" si="6"/>
        <v>126.19047619047619</v>
      </c>
      <c r="E72" s="10">
        <f t="shared" si="7"/>
        <v>1.0310419958818177E-3</v>
      </c>
      <c r="F72" s="11">
        <f t="shared" si="10"/>
        <v>0.37098357515682606</v>
      </c>
      <c r="G72" s="10">
        <f t="shared" si="8"/>
        <v>7.5869476709043335E-4</v>
      </c>
      <c r="H72" s="11">
        <f t="shared" si="11"/>
        <v>0.14811639433785811</v>
      </c>
      <c r="I72">
        <f t="shared" si="9"/>
        <v>3.5727806648865046E-5</v>
      </c>
      <c r="J72" s="4"/>
      <c r="K72" s="4"/>
      <c r="L72" s="4"/>
      <c r="M72" s="4"/>
      <c r="N72" s="4"/>
      <c r="O72" s="4"/>
    </row>
    <row r="73" spans="1:15">
      <c r="A73" s="3" t="s">
        <v>193</v>
      </c>
      <c r="B73">
        <v>1.51</v>
      </c>
      <c r="C73" s="4">
        <v>190</v>
      </c>
      <c r="D73" s="7">
        <f t="shared" si="6"/>
        <v>125.82781456953643</v>
      </c>
      <c r="E73" s="10">
        <f t="shared" si="7"/>
        <v>2.8432217593257671E-4</v>
      </c>
      <c r="F73" s="11">
        <f t="shared" si="10"/>
        <v>0.37126789733275861</v>
      </c>
      <c r="G73" s="10">
        <f t="shared" si="8"/>
        <v>2.0982217917702461E-4</v>
      </c>
      <c r="H73" s="11">
        <f t="shared" si="11"/>
        <v>0.14832621651703515</v>
      </c>
      <c r="I73">
        <f t="shared" si="9"/>
        <v>4.5838495452713013E-4</v>
      </c>
      <c r="J73" s="4"/>
      <c r="K73" s="4"/>
      <c r="L73" s="4"/>
      <c r="M73" s="4"/>
      <c r="N73" s="4"/>
      <c r="O73" s="4"/>
    </row>
    <row r="74" spans="1:15">
      <c r="A74" s="3" t="s">
        <v>551</v>
      </c>
      <c r="B74">
        <v>19.309999999999999</v>
      </c>
      <c r="C74" s="4">
        <v>2423</v>
      </c>
      <c r="D74" s="7">
        <f t="shared" si="6"/>
        <v>125.47902641118593</v>
      </c>
      <c r="E74" s="10">
        <f t="shared" si="7"/>
        <v>3.6258559593928077E-3</v>
      </c>
      <c r="F74" s="11">
        <f t="shared" si="10"/>
        <v>0.37489375329215141</v>
      </c>
      <c r="G74" s="10">
        <f t="shared" si="8"/>
        <v>2.6832227019260562E-3</v>
      </c>
      <c r="H74" s="11">
        <f t="shared" si="11"/>
        <v>0.15100943921896121</v>
      </c>
      <c r="I74">
        <f t="shared" si="9"/>
        <v>4.2186239638577344E-4</v>
      </c>
      <c r="J74" s="2"/>
      <c r="K74" s="2"/>
      <c r="L74" s="2"/>
      <c r="M74" s="2"/>
      <c r="N74" s="2"/>
      <c r="O74" s="2"/>
    </row>
    <row r="75" spans="1:15">
      <c r="A75" s="3" t="s">
        <v>353</v>
      </c>
      <c r="B75">
        <v>17.75</v>
      </c>
      <c r="C75" s="4">
        <v>2225</v>
      </c>
      <c r="D75" s="7">
        <f t="shared" si="6"/>
        <v>125.35211267605634</v>
      </c>
      <c r="E75" s="10">
        <f t="shared" si="7"/>
        <v>3.3295623234209644E-3</v>
      </c>
      <c r="F75" s="11">
        <f t="shared" si="10"/>
        <v>0.37822331561557238</v>
      </c>
      <c r="G75" s="10">
        <f t="shared" si="8"/>
        <v>2.466452768471647E-3</v>
      </c>
      <c r="H75" s="11">
        <f t="shared" si="11"/>
        <v>0.15347589198743286</v>
      </c>
      <c r="I75">
        <f t="shared" si="9"/>
        <v>1.1226555182051318E-4</v>
      </c>
      <c r="J75" s="2"/>
      <c r="K75" s="2"/>
      <c r="L75" s="2"/>
      <c r="M75" s="2"/>
      <c r="N75" s="2"/>
      <c r="O75" s="2"/>
    </row>
    <row r="76" spans="1:15">
      <c r="A76" s="3" t="s">
        <v>243</v>
      </c>
      <c r="B76">
        <v>4.71</v>
      </c>
      <c r="C76" s="4">
        <v>589</v>
      </c>
      <c r="D76" s="7">
        <f t="shared" si="6"/>
        <v>125.05307855626327</v>
      </c>
      <c r="E76" s="10">
        <f t="shared" si="7"/>
        <v>8.813987453909879E-4</v>
      </c>
      <c r="F76" s="11">
        <f t="shared" si="10"/>
        <v>0.37910471436096338</v>
      </c>
      <c r="G76" s="10">
        <f t="shared" si="8"/>
        <v>6.544784529296596E-4</v>
      </c>
      <c r="H76" s="11">
        <f t="shared" si="11"/>
        <v>0.15413037044036251</v>
      </c>
      <c r="I76">
        <f t="shared" si="9"/>
        <v>8.220163876452441E-5</v>
      </c>
      <c r="J76" s="2"/>
      <c r="K76" s="2"/>
      <c r="L76" s="2"/>
      <c r="M76" s="2"/>
      <c r="N76" s="2"/>
      <c r="O76" s="2"/>
    </row>
    <row r="77" spans="1:15">
      <c r="A77" s="3" t="s">
        <v>150</v>
      </c>
      <c r="B77">
        <v>3.43</v>
      </c>
      <c r="C77" s="4">
        <v>427</v>
      </c>
      <c r="D77" s="7">
        <f t="shared" si="6"/>
        <v>124.48979591836734</v>
      </c>
      <c r="E77" s="10">
        <f t="shared" si="7"/>
        <v>6.3897667959584355E-4</v>
      </c>
      <c r="F77" s="11">
        <f t="shared" si="10"/>
        <v>0.37974369104055922</v>
      </c>
      <c r="G77" s="10">
        <f t="shared" si="8"/>
        <v>4.7661594342860564E-4</v>
      </c>
      <c r="H77" s="11">
        <f t="shared" si="11"/>
        <v>0.15460698638379111</v>
      </c>
      <c r="I77">
        <f t="shared" si="9"/>
        <v>1.2759901478391622E-4</v>
      </c>
      <c r="J77" s="2"/>
      <c r="K77" s="2"/>
      <c r="L77" s="2"/>
      <c r="M77" s="2"/>
      <c r="N77" s="2"/>
      <c r="O77" s="2"/>
    </row>
    <row r="78" spans="1:15">
      <c r="A78" s="3" t="s">
        <v>523</v>
      </c>
      <c r="B78">
        <v>5.29</v>
      </c>
      <c r="C78" s="4">
        <v>655</v>
      </c>
      <c r="D78" s="7">
        <f t="shared" si="6"/>
        <v>123.81852551984878</v>
      </c>
      <c r="E78" s="10">
        <f t="shared" si="7"/>
        <v>9.8016329071493567E-4</v>
      </c>
      <c r="F78" s="11">
        <f t="shared" si="10"/>
        <v>0.38072385433127415</v>
      </c>
      <c r="G78" s="10">
        <f t="shared" si="8"/>
        <v>7.3507240254732471E-4</v>
      </c>
      <c r="H78" s="11">
        <f t="shared" si="11"/>
        <v>0.15534205878633844</v>
      </c>
      <c r="I78">
        <f t="shared" si="9"/>
        <v>6.9903331019034731E-5</v>
      </c>
      <c r="J78" s="2"/>
      <c r="K78" s="2"/>
      <c r="L78" s="2"/>
      <c r="M78" s="2"/>
      <c r="N78" s="2"/>
      <c r="O78" s="2"/>
    </row>
    <row r="79" spans="1:15">
      <c r="A79" s="3" t="s">
        <v>194</v>
      </c>
      <c r="B79">
        <v>2.89</v>
      </c>
      <c r="C79" s="4">
        <v>357</v>
      </c>
      <c r="D79" s="7">
        <f t="shared" si="6"/>
        <v>123.52941176470588</v>
      </c>
      <c r="E79" s="10">
        <f t="shared" si="7"/>
        <v>5.3422640425226258E-4</v>
      </c>
      <c r="F79" s="11">
        <f t="shared" si="10"/>
        <v>0.38125808073552642</v>
      </c>
      <c r="G79" s="10">
        <f t="shared" si="8"/>
        <v>4.0158019723284845E-4</v>
      </c>
      <c r="H79" s="11">
        <f t="shared" si="11"/>
        <v>0.1557436389835713</v>
      </c>
      <c r="I79">
        <f t="shared" si="9"/>
        <v>2.1505091072895194E-4</v>
      </c>
      <c r="J79" s="2"/>
      <c r="K79" s="2"/>
      <c r="L79" s="2"/>
      <c r="M79" s="2"/>
      <c r="N79" s="2"/>
      <c r="O79" s="2"/>
    </row>
    <row r="80" spans="1:15">
      <c r="A80" s="3" t="s">
        <v>92</v>
      </c>
      <c r="B80">
        <v>8.85</v>
      </c>
      <c r="C80" s="4">
        <v>1089</v>
      </c>
      <c r="D80" s="7">
        <f t="shared" si="6"/>
        <v>123.05084745762713</v>
      </c>
      <c r="E80" s="10">
        <f t="shared" si="7"/>
        <v>1.6296149978451372E-3</v>
      </c>
      <c r="F80" s="11">
        <f t="shared" si="10"/>
        <v>0.38288769573337156</v>
      </c>
      <c r="G80" s="10">
        <f t="shared" si="8"/>
        <v>1.229752507097131E-3</v>
      </c>
      <c r="H80" s="11">
        <f t="shared" si="11"/>
        <v>0.15697339149066844</v>
      </c>
      <c r="I80">
        <f t="shared" si="9"/>
        <v>3.1759721705191396E-4</v>
      </c>
      <c r="J80" s="4"/>
      <c r="K80" s="4"/>
      <c r="L80" s="4"/>
      <c r="M80" s="4"/>
      <c r="N80" s="4"/>
      <c r="O80" s="4"/>
    </row>
    <row r="81" spans="1:15">
      <c r="A81" s="3" t="s">
        <v>317</v>
      </c>
      <c r="B81">
        <v>13.06</v>
      </c>
      <c r="C81" s="4">
        <v>1606</v>
      </c>
      <c r="D81" s="7">
        <f t="shared" si="6"/>
        <v>122.97090352220521</v>
      </c>
      <c r="E81" s="10">
        <f t="shared" si="7"/>
        <v>2.4032706028827276E-3</v>
      </c>
      <c r="F81" s="11">
        <f t="shared" si="10"/>
        <v>0.38529096633625426</v>
      </c>
      <c r="G81" s="10">
        <f t="shared" si="8"/>
        <v>1.8147534172529415E-3</v>
      </c>
      <c r="H81" s="11">
        <f t="shared" si="11"/>
        <v>0.15878814490792137</v>
      </c>
      <c r="I81">
        <f t="shared" si="9"/>
        <v>6.9535503107238938E-5</v>
      </c>
      <c r="J81" s="4"/>
      <c r="K81" s="4"/>
      <c r="L81" s="4"/>
      <c r="M81" s="4"/>
      <c r="N81" s="4"/>
      <c r="O81" s="4"/>
    </row>
    <row r="82" spans="1:15">
      <c r="A82" s="3" t="s">
        <v>256</v>
      </c>
      <c r="B82">
        <v>2.83</v>
      </c>
      <c r="C82" s="4">
        <v>345</v>
      </c>
      <c r="D82" s="7">
        <f t="shared" si="6"/>
        <v>121.90812720848056</v>
      </c>
      <c r="E82" s="10">
        <f t="shared" si="7"/>
        <v>5.16269214193363E-4</v>
      </c>
      <c r="F82" s="11">
        <f t="shared" si="10"/>
        <v>0.3858072355504476</v>
      </c>
      <c r="G82" s="10">
        <f t="shared" si="8"/>
        <v>3.9324289209998652E-4</v>
      </c>
      <c r="H82" s="11">
        <f t="shared" si="11"/>
        <v>0.15918138780002136</v>
      </c>
      <c r="I82">
        <f t="shared" si="9"/>
        <v>1.6540733831185706E-4</v>
      </c>
      <c r="J82" s="4"/>
      <c r="K82" s="4"/>
      <c r="L82" s="4"/>
      <c r="M82" s="4"/>
      <c r="N82" s="4"/>
      <c r="O82" s="4"/>
    </row>
    <row r="83" spans="1:15">
      <c r="A83" s="3" t="s">
        <v>338</v>
      </c>
      <c r="B83">
        <v>6.72</v>
      </c>
      <c r="C83" s="4">
        <v>818</v>
      </c>
      <c r="D83" s="7">
        <f t="shared" si="6"/>
        <v>121.72619047619048</v>
      </c>
      <c r="E83" s="10">
        <f t="shared" si="7"/>
        <v>1.2240817890149882E-3</v>
      </c>
      <c r="F83" s="11">
        <f t="shared" si="10"/>
        <v>0.38703131733946261</v>
      </c>
      <c r="G83" s="10">
        <f t="shared" si="8"/>
        <v>9.3377817488053336E-4</v>
      </c>
      <c r="H83" s="11">
        <f t="shared" si="11"/>
        <v>0.16011516597490189</v>
      </c>
      <c r="I83">
        <f t="shared" si="9"/>
        <v>3.3635803335049785E-4</v>
      </c>
      <c r="J83" s="2"/>
      <c r="K83" s="2"/>
      <c r="L83" s="2"/>
      <c r="M83" s="2"/>
      <c r="N83" s="2"/>
      <c r="O83" s="2"/>
    </row>
    <row r="84" spans="1:15">
      <c r="A84" s="3" t="s">
        <v>290</v>
      </c>
      <c r="B84">
        <v>13.65</v>
      </c>
      <c r="C84" s="4">
        <v>1660</v>
      </c>
      <c r="D84" s="7">
        <f t="shared" si="6"/>
        <v>121.61172161172161</v>
      </c>
      <c r="E84" s="10">
        <f t="shared" si="7"/>
        <v>2.4840779581477759E-3</v>
      </c>
      <c r="F84" s="11">
        <f t="shared" si="10"/>
        <v>0.38951539529761037</v>
      </c>
      <c r="G84" s="10">
        <f t="shared" si="8"/>
        <v>1.8967369177260835E-3</v>
      </c>
      <c r="H84" s="11">
        <f t="shared" si="11"/>
        <v>0.16201190289262796</v>
      </c>
      <c r="I84">
        <f t="shared" si="9"/>
        <v>1.7328699926542901E-4</v>
      </c>
      <c r="J84" s="2"/>
      <c r="K84" s="2"/>
      <c r="L84" s="2"/>
      <c r="M84" s="2"/>
      <c r="N84" s="2"/>
      <c r="O84" s="2"/>
    </row>
    <row r="85" spans="1:15">
      <c r="A85" s="3" t="s">
        <v>452</v>
      </c>
      <c r="B85">
        <v>7</v>
      </c>
      <c r="C85" s="4">
        <v>848</v>
      </c>
      <c r="D85" s="7">
        <f t="shared" si="6"/>
        <v>121.14285714285714</v>
      </c>
      <c r="E85" s="10">
        <f t="shared" si="7"/>
        <v>1.2689747641622371E-3</v>
      </c>
      <c r="F85" s="11">
        <f t="shared" si="10"/>
        <v>0.39078437006177258</v>
      </c>
      <c r="G85" s="10">
        <f t="shared" si="8"/>
        <v>9.7268559883388899E-4</v>
      </c>
      <c r="H85" s="11">
        <f t="shared" si="11"/>
        <v>0.16298458849146186</v>
      </c>
      <c r="I85">
        <f t="shared" si="9"/>
        <v>3.9250037435845098E-4</v>
      </c>
      <c r="J85" s="2"/>
      <c r="K85" s="2"/>
      <c r="L85" s="2"/>
      <c r="M85" s="2"/>
      <c r="N85" s="2"/>
      <c r="O85" s="2"/>
    </row>
    <row r="86" spans="1:15">
      <c r="A86" s="3" t="s">
        <v>573</v>
      </c>
      <c r="B86">
        <v>15.78</v>
      </c>
      <c r="C86" s="4">
        <v>1904</v>
      </c>
      <c r="D86" s="7">
        <f t="shared" si="6"/>
        <v>120.65906210392903</v>
      </c>
      <c r="E86" s="10">
        <f t="shared" si="7"/>
        <v>2.8492074893454004E-3</v>
      </c>
      <c r="F86" s="11">
        <f t="shared" si="10"/>
        <v>0.393633577551118</v>
      </c>
      <c r="G86" s="10">
        <f t="shared" si="8"/>
        <v>2.1927112499426811E-3</v>
      </c>
      <c r="H86" s="11">
        <f t="shared" si="11"/>
        <v>0.16517729974140455</v>
      </c>
      <c r="I86">
        <f t="shared" si="9"/>
        <v>5.7635847840589727E-5</v>
      </c>
      <c r="J86" s="2"/>
      <c r="K86" s="2"/>
      <c r="L86" s="2"/>
      <c r="M86" s="2"/>
      <c r="N86" s="2"/>
      <c r="O86" s="2"/>
    </row>
    <row r="87" spans="1:15">
      <c r="A87" s="3" t="s">
        <v>453</v>
      </c>
      <c r="B87">
        <v>2.31</v>
      </c>
      <c r="C87" s="4">
        <v>278</v>
      </c>
      <c r="D87" s="7">
        <f t="shared" si="6"/>
        <v>120.34632034632034</v>
      </c>
      <c r="E87" s="10">
        <f t="shared" si="7"/>
        <v>4.1600823636450701E-4</v>
      </c>
      <c r="F87" s="11">
        <f t="shared" si="10"/>
        <v>0.3940495857874825</v>
      </c>
      <c r="G87" s="10">
        <f t="shared" si="8"/>
        <v>3.2098624761518334E-4</v>
      </c>
      <c r="H87" s="11">
        <f t="shared" si="11"/>
        <v>0.16549828598901972</v>
      </c>
      <c r="I87">
        <f t="shared" si="9"/>
        <v>1.400468582765102E-4</v>
      </c>
      <c r="J87" s="2"/>
      <c r="K87" s="2"/>
      <c r="L87" s="2"/>
      <c r="M87" s="2"/>
      <c r="N87" s="2"/>
      <c r="O87" s="2"/>
    </row>
    <row r="88" spans="1:15">
      <c r="A88" s="3" t="s">
        <v>448</v>
      </c>
      <c r="B88">
        <v>5.57</v>
      </c>
      <c r="C88" s="4">
        <v>666</v>
      </c>
      <c r="D88" s="7">
        <f t="shared" si="6"/>
        <v>119.56912028725314</v>
      </c>
      <c r="E88" s="10">
        <f t="shared" si="7"/>
        <v>9.9662404826892682E-4</v>
      </c>
      <c r="F88" s="11">
        <f t="shared" si="10"/>
        <v>0.39504620983575145</v>
      </c>
      <c r="G88" s="10">
        <f t="shared" si="8"/>
        <v>7.7397982650068023E-4</v>
      </c>
      <c r="H88" s="11">
        <f t="shared" si="11"/>
        <v>0.1662722658155204</v>
      </c>
      <c r="I88">
        <f t="shared" si="9"/>
        <v>1.4299676768014802E-4</v>
      </c>
      <c r="J88" s="2"/>
      <c r="K88" s="2"/>
      <c r="L88" s="2"/>
      <c r="M88" s="2"/>
      <c r="N88" s="2"/>
      <c r="O88" s="2"/>
    </row>
    <row r="89" spans="1:15">
      <c r="A89" s="3" t="s">
        <v>512</v>
      </c>
      <c r="B89">
        <v>5.66</v>
      </c>
      <c r="C89" s="4">
        <v>674</v>
      </c>
      <c r="D89" s="7">
        <f t="shared" si="6"/>
        <v>119.08127208480565</v>
      </c>
      <c r="E89" s="10">
        <f t="shared" si="7"/>
        <v>1.0085955083081932E-3</v>
      </c>
      <c r="F89" s="11">
        <f t="shared" si="10"/>
        <v>0.39605480534405962</v>
      </c>
      <c r="G89" s="10">
        <f t="shared" si="8"/>
        <v>7.8648578419997304E-4</v>
      </c>
      <c r="H89" s="11">
        <f t="shared" si="11"/>
        <v>0.16705875159972039</v>
      </c>
      <c r="I89">
        <f t="shared" si="9"/>
        <v>3.1618454569178056E-4</v>
      </c>
      <c r="J89" s="2"/>
      <c r="K89" s="2"/>
      <c r="L89" s="2"/>
      <c r="M89" s="2"/>
      <c r="N89" s="2"/>
      <c r="O89" s="2"/>
    </row>
    <row r="90" spans="1:15">
      <c r="A90" s="3" t="s">
        <v>509</v>
      </c>
      <c r="B90">
        <v>12.5</v>
      </c>
      <c r="C90" s="4">
        <v>1487</v>
      </c>
      <c r="D90" s="7">
        <f t="shared" si="6"/>
        <v>118.96</v>
      </c>
      <c r="E90" s="10">
        <f t="shared" si="7"/>
        <v>2.2251951347986403E-3</v>
      </c>
      <c r="F90" s="11">
        <f t="shared" si="10"/>
        <v>0.39828000047885825</v>
      </c>
      <c r="G90" s="10">
        <f t="shared" si="8"/>
        <v>1.7369385693462303E-3</v>
      </c>
      <c r="H90" s="11">
        <f t="shared" si="11"/>
        <v>0.16879569016906662</v>
      </c>
      <c r="I90">
        <f t="shared" si="9"/>
        <v>9.6336570032454216E-5</v>
      </c>
      <c r="J90" s="2"/>
      <c r="K90" s="2"/>
      <c r="L90" s="2"/>
      <c r="M90" s="2"/>
      <c r="N90" s="2"/>
      <c r="O90" s="2"/>
    </row>
    <row r="91" spans="1:15">
      <c r="A91" s="3" t="s">
        <v>437</v>
      </c>
      <c r="B91">
        <v>3.79</v>
      </c>
      <c r="C91" s="4">
        <v>449</v>
      </c>
      <c r="D91" s="7">
        <f t="shared" si="6"/>
        <v>118.46965699208444</v>
      </c>
      <c r="E91" s="10">
        <f t="shared" si="7"/>
        <v>6.7189819470382607E-4</v>
      </c>
      <c r="F91" s="11">
        <f t="shared" si="10"/>
        <v>0.39895189867356207</v>
      </c>
      <c r="G91" s="10">
        <f t="shared" si="8"/>
        <v>5.2663977422577699E-4</v>
      </c>
      <c r="H91" s="11">
        <f t="shared" si="11"/>
        <v>0.16932232994329241</v>
      </c>
      <c r="I91">
        <f t="shared" si="9"/>
        <v>1.4465534730555285E-4</v>
      </c>
      <c r="J91" s="2"/>
      <c r="K91" s="2"/>
      <c r="L91" s="2"/>
      <c r="M91" s="2"/>
      <c r="N91" s="2"/>
      <c r="O91" s="2"/>
    </row>
    <row r="92" spans="1:15">
      <c r="A92" s="3" t="s">
        <v>153</v>
      </c>
      <c r="B92">
        <v>5.69</v>
      </c>
      <c r="C92" s="4">
        <v>674</v>
      </c>
      <c r="D92" s="7">
        <f t="shared" si="6"/>
        <v>118.45342706502636</v>
      </c>
      <c r="E92" s="10">
        <f t="shared" si="7"/>
        <v>1.0085955083081932E-3</v>
      </c>
      <c r="F92" s="11">
        <f t="shared" si="10"/>
        <v>0.39996049418187024</v>
      </c>
      <c r="G92" s="10">
        <f t="shared" si="8"/>
        <v>7.9065443676640409E-4</v>
      </c>
      <c r="H92" s="11">
        <f t="shared" si="11"/>
        <v>0.17011298438005881</v>
      </c>
      <c r="I92">
        <f t="shared" si="9"/>
        <v>6.8851201461495037E-5</v>
      </c>
      <c r="J92" s="2"/>
      <c r="K92" s="2"/>
      <c r="L92" s="2"/>
      <c r="M92" s="2"/>
      <c r="N92" s="2"/>
      <c r="O92" s="2"/>
    </row>
    <row r="93" spans="1:15">
      <c r="A93" s="3" t="s">
        <v>223</v>
      </c>
      <c r="B93">
        <v>2.7</v>
      </c>
      <c r="C93" s="4">
        <v>319</v>
      </c>
      <c r="D93" s="7">
        <f t="shared" si="6"/>
        <v>118.14814814814814</v>
      </c>
      <c r="E93" s="10">
        <f t="shared" si="7"/>
        <v>4.7736196906574728E-4</v>
      </c>
      <c r="F93" s="11">
        <f t="shared" si="10"/>
        <v>0.40043785615093597</v>
      </c>
      <c r="G93" s="10">
        <f t="shared" si="8"/>
        <v>3.7517873097878579E-4</v>
      </c>
      <c r="H93" s="11">
        <f t="shared" si="11"/>
        <v>0.17048816311103759</v>
      </c>
      <c r="I93">
        <f t="shared" si="9"/>
        <v>1.5153820031560405E-4</v>
      </c>
      <c r="J93" s="2"/>
      <c r="K93" s="2"/>
      <c r="L93" s="2"/>
      <c r="M93" s="2"/>
      <c r="N93" s="2"/>
      <c r="O93" s="2"/>
    </row>
    <row r="94" spans="1:15">
      <c r="A94" s="3" t="s">
        <v>396</v>
      </c>
      <c r="B94">
        <v>5.91</v>
      </c>
      <c r="C94" s="4">
        <v>695</v>
      </c>
      <c r="D94" s="7">
        <f t="shared" si="6"/>
        <v>117.59729272419628</v>
      </c>
      <c r="E94" s="10">
        <f t="shared" si="7"/>
        <v>1.0400205909112676E-3</v>
      </c>
      <c r="F94" s="11">
        <f t="shared" si="10"/>
        <v>0.40147787674184726</v>
      </c>
      <c r="G94" s="10">
        <f t="shared" si="8"/>
        <v>8.2122455558689773E-4</v>
      </c>
      <c r="H94" s="11">
        <f t="shared" si="11"/>
        <v>0.17130938766662449</v>
      </c>
      <c r="I94">
        <f t="shared" si="9"/>
        <v>5.4437391452361039E-5</v>
      </c>
      <c r="J94" s="2"/>
      <c r="K94" s="2"/>
      <c r="L94" s="2"/>
      <c r="M94" s="2"/>
      <c r="N94" s="2"/>
      <c r="O94" s="2"/>
    </row>
    <row r="95" spans="1:15">
      <c r="A95" s="3" t="s">
        <v>108</v>
      </c>
      <c r="B95">
        <v>2.12</v>
      </c>
      <c r="C95" s="4">
        <v>249</v>
      </c>
      <c r="D95" s="7">
        <f t="shared" si="6"/>
        <v>117.45283018867924</v>
      </c>
      <c r="E95" s="10">
        <f t="shared" si="7"/>
        <v>3.7261169372216637E-4</v>
      </c>
      <c r="F95" s="11">
        <f t="shared" si="10"/>
        <v>0.40185048843556942</v>
      </c>
      <c r="G95" s="10">
        <f t="shared" si="8"/>
        <v>2.9458478136112069E-4</v>
      </c>
      <c r="H95" s="11">
        <f t="shared" si="11"/>
        <v>0.17160397244798561</v>
      </c>
      <c r="I95">
        <f t="shared" si="9"/>
        <v>1.52654607329758E-4</v>
      </c>
      <c r="J95" s="2"/>
      <c r="K95" s="2"/>
      <c r="L95" s="2"/>
      <c r="M95" s="2"/>
      <c r="N95" s="2"/>
      <c r="O95" s="2"/>
    </row>
    <row r="96" spans="1:15">
      <c r="A96" s="3" t="s">
        <v>169</v>
      </c>
      <c r="B96">
        <v>5.93</v>
      </c>
      <c r="C96" s="4">
        <v>695</v>
      </c>
      <c r="D96" s="7">
        <f t="shared" si="6"/>
        <v>117.20067453625633</v>
      </c>
      <c r="E96" s="10">
        <f t="shared" si="7"/>
        <v>1.0400205909112676E-3</v>
      </c>
      <c r="F96" s="11">
        <f t="shared" si="10"/>
        <v>0.40289050902648071</v>
      </c>
      <c r="G96" s="10">
        <f t="shared" si="8"/>
        <v>8.2400365729785158E-4</v>
      </c>
      <c r="H96" s="11">
        <f t="shared" si="11"/>
        <v>0.17242797610528346</v>
      </c>
      <c r="I96">
        <f t="shared" si="9"/>
        <v>1.6624073071973278E-4</v>
      </c>
      <c r="J96" s="2"/>
      <c r="K96" s="2"/>
      <c r="L96" s="2"/>
      <c r="M96" s="2"/>
      <c r="N96" s="2"/>
      <c r="O96" s="2"/>
    </row>
    <row r="97" spans="1:15">
      <c r="A97" s="3" t="s">
        <v>618</v>
      </c>
      <c r="B97">
        <v>6.44</v>
      </c>
      <c r="C97" s="4">
        <v>753</v>
      </c>
      <c r="D97" s="7">
        <f t="shared" si="6"/>
        <v>116.92546583850931</v>
      </c>
      <c r="E97" s="10">
        <f t="shared" si="7"/>
        <v>1.1268136761959488E-3</v>
      </c>
      <c r="F97" s="11">
        <f t="shared" si="10"/>
        <v>0.40401732270267665</v>
      </c>
      <c r="G97" s="10">
        <f t="shared" si="8"/>
        <v>8.9487075092717795E-4</v>
      </c>
      <c r="H97" s="11">
        <f t="shared" si="11"/>
        <v>0.17332284685621063</v>
      </c>
      <c r="I97">
        <f t="shared" si="9"/>
        <v>3.4887678332828909E-4</v>
      </c>
      <c r="J97" s="2"/>
      <c r="K97" s="2"/>
      <c r="L97" s="2"/>
      <c r="M97" s="2"/>
      <c r="N97" s="2"/>
      <c r="O97" s="2"/>
    </row>
    <row r="98" spans="1:15">
      <c r="A98" s="3" t="s">
        <v>634</v>
      </c>
      <c r="B98">
        <v>13.44</v>
      </c>
      <c r="C98" s="4">
        <v>1564</v>
      </c>
      <c r="D98" s="7">
        <f t="shared" si="6"/>
        <v>116.36904761904762</v>
      </c>
      <c r="E98" s="10">
        <f t="shared" si="7"/>
        <v>2.3404204376765792E-3</v>
      </c>
      <c r="F98" s="11">
        <f t="shared" si="10"/>
        <v>0.40635774314035322</v>
      </c>
      <c r="G98" s="10">
        <f t="shared" si="8"/>
        <v>1.8675563497610667E-3</v>
      </c>
      <c r="H98" s="11">
        <f t="shared" si="11"/>
        <v>0.17519040320597171</v>
      </c>
      <c r="I98">
        <f t="shared" si="9"/>
        <v>1.7147394331200327E-4</v>
      </c>
      <c r="J98" s="2"/>
      <c r="K98" s="2"/>
      <c r="L98" s="2"/>
      <c r="M98" s="2"/>
      <c r="N98" s="2"/>
      <c r="O98" s="2"/>
    </row>
    <row r="99" spans="1:15">
      <c r="A99" s="3" t="s">
        <v>525</v>
      </c>
      <c r="B99">
        <v>6.57</v>
      </c>
      <c r="C99" s="4">
        <v>761</v>
      </c>
      <c r="D99" s="7">
        <f t="shared" si="6"/>
        <v>115.82952815829528</v>
      </c>
      <c r="E99" s="10">
        <f t="shared" si="7"/>
        <v>1.1387851362352152E-3</v>
      </c>
      <c r="F99" s="11">
        <f t="shared" si="10"/>
        <v>0.40749652827658844</v>
      </c>
      <c r="G99" s="10">
        <f t="shared" si="8"/>
        <v>9.1293491204837867E-4</v>
      </c>
      <c r="H99" s="11">
        <f t="shared" si="11"/>
        <v>0.17610333811802009</v>
      </c>
      <c r="I99">
        <f t="shared" si="9"/>
        <v>3.4165867780223957E-4</v>
      </c>
      <c r="J99" s="2"/>
      <c r="K99" s="2"/>
      <c r="L99" s="2"/>
      <c r="M99" s="2"/>
      <c r="N99" s="2"/>
      <c r="O99" s="2"/>
    </row>
    <row r="100" spans="1:15">
      <c r="A100" s="3" t="s">
        <v>284</v>
      </c>
      <c r="B100">
        <v>13.08</v>
      </c>
      <c r="C100" s="4">
        <v>1514</v>
      </c>
      <c r="D100" s="7">
        <f t="shared" si="6"/>
        <v>115.74923547400611</v>
      </c>
      <c r="E100" s="10">
        <f t="shared" si="7"/>
        <v>2.2655988124311642E-3</v>
      </c>
      <c r="F100" s="11">
        <f t="shared" si="10"/>
        <v>0.4097621270890196</v>
      </c>
      <c r="G100" s="10">
        <f t="shared" si="8"/>
        <v>1.8175325189638955E-3</v>
      </c>
      <c r="H100" s="11">
        <f t="shared" si="11"/>
        <v>0.17792087063698397</v>
      </c>
      <c r="I100">
        <f t="shared" si="9"/>
        <v>1.4318593204293295E-4</v>
      </c>
      <c r="J100" s="4"/>
      <c r="K100" s="4"/>
      <c r="L100" s="4"/>
      <c r="M100" s="4"/>
      <c r="N100" s="4"/>
      <c r="O100" s="4"/>
    </row>
    <row r="101" spans="1:15">
      <c r="A101" s="3" t="s">
        <v>328</v>
      </c>
      <c r="B101">
        <v>5.47</v>
      </c>
      <c r="C101" s="4">
        <v>632</v>
      </c>
      <c r="D101" s="7">
        <f t="shared" si="6"/>
        <v>115.53930530164534</v>
      </c>
      <c r="E101" s="10">
        <f t="shared" si="7"/>
        <v>9.4574534310204472E-4</v>
      </c>
      <c r="F101" s="11">
        <f t="shared" si="10"/>
        <v>0.41070787243212165</v>
      </c>
      <c r="G101" s="10">
        <f t="shared" si="8"/>
        <v>7.6008431794591033E-4</v>
      </c>
      <c r="H101" s="11">
        <f t="shared" si="11"/>
        <v>0.17868095495492989</v>
      </c>
      <c r="I101">
        <f t="shared" si="9"/>
        <v>4.0900000155844052E-5</v>
      </c>
      <c r="J101" s="4"/>
      <c r="K101" s="4"/>
      <c r="L101" s="4"/>
      <c r="M101" s="4"/>
      <c r="N101" s="4"/>
      <c r="O101" s="4"/>
    </row>
    <row r="102" spans="1:15">
      <c r="A102" s="3" t="s">
        <v>332</v>
      </c>
      <c r="B102">
        <v>1.56</v>
      </c>
      <c r="C102" s="4">
        <v>180</v>
      </c>
      <c r="D102" s="7">
        <f t="shared" si="6"/>
        <v>115.38461538461539</v>
      </c>
      <c r="E102" s="10">
        <f t="shared" si="7"/>
        <v>2.6935785088349373E-4</v>
      </c>
      <c r="F102" s="11">
        <f t="shared" si="10"/>
        <v>0.41097723028300515</v>
      </c>
      <c r="G102" s="10">
        <f t="shared" si="8"/>
        <v>2.1676993345440954E-4</v>
      </c>
      <c r="H102" s="11">
        <f t="shared" si="11"/>
        <v>0.17889772488838429</v>
      </c>
      <c r="I102">
        <f t="shared" si="9"/>
        <v>1.3561963200782456E-4</v>
      </c>
      <c r="J102" s="4"/>
      <c r="K102" s="4"/>
      <c r="L102" s="4"/>
      <c r="M102" s="4"/>
      <c r="N102" s="4"/>
      <c r="O102" s="4"/>
    </row>
    <row r="103" spans="1:15">
      <c r="A103" s="3" t="s">
        <v>299</v>
      </c>
      <c r="B103">
        <v>5.15</v>
      </c>
      <c r="C103" s="4">
        <v>592</v>
      </c>
      <c r="D103" s="7">
        <f t="shared" si="6"/>
        <v>114.9514563106796</v>
      </c>
      <c r="E103" s="10">
        <f t="shared" si="7"/>
        <v>8.8588804290571277E-4</v>
      </c>
      <c r="F103" s="11">
        <f t="shared" si="10"/>
        <v>0.41186311832591088</v>
      </c>
      <c r="G103" s="10">
        <f t="shared" si="8"/>
        <v>7.156186905706469E-4</v>
      </c>
      <c r="H103" s="11">
        <f t="shared" si="11"/>
        <v>0.17961334357895495</v>
      </c>
      <c r="I103">
        <f t="shared" si="9"/>
        <v>3.6787582046468592E-4</v>
      </c>
      <c r="J103" s="4"/>
      <c r="K103" s="4"/>
      <c r="L103" s="4"/>
      <c r="M103" s="4"/>
      <c r="N103" s="4"/>
      <c r="O103" s="4"/>
    </row>
    <row r="104" spans="1:15">
      <c r="A104" s="3" t="s">
        <v>379</v>
      </c>
      <c r="B104">
        <v>13.9</v>
      </c>
      <c r="C104" s="4">
        <v>1591</v>
      </c>
      <c r="D104" s="7">
        <f t="shared" si="6"/>
        <v>114.46043165467626</v>
      </c>
      <c r="E104" s="10">
        <f t="shared" si="7"/>
        <v>2.3808241153091031E-3</v>
      </c>
      <c r="F104" s="11">
        <f t="shared" si="10"/>
        <v>0.41424394244121998</v>
      </c>
      <c r="G104" s="10">
        <f t="shared" si="8"/>
        <v>1.9314756891130082E-3</v>
      </c>
      <c r="H104" s="11">
        <f t="shared" si="11"/>
        <v>0.18154481926806795</v>
      </c>
      <c r="I104">
        <f t="shared" si="9"/>
        <v>7.5181489173681282E-5</v>
      </c>
      <c r="J104" s="2"/>
      <c r="K104" s="2"/>
      <c r="L104" s="2"/>
      <c r="M104" s="2"/>
      <c r="N104" s="2"/>
      <c r="O104" s="2"/>
    </row>
    <row r="105" spans="1:15">
      <c r="A105" s="3" t="s">
        <v>25</v>
      </c>
      <c r="B105">
        <v>2.84</v>
      </c>
      <c r="C105" s="4">
        <v>325</v>
      </c>
      <c r="D105" s="7">
        <f t="shared" si="6"/>
        <v>114.43661971830987</v>
      </c>
      <c r="E105" s="10">
        <f t="shared" si="7"/>
        <v>4.8634056409519708E-4</v>
      </c>
      <c r="F105" s="11">
        <f t="shared" si="10"/>
        <v>0.41473028300531517</v>
      </c>
      <c r="G105" s="10">
        <f t="shared" si="8"/>
        <v>3.946324429554635E-4</v>
      </c>
      <c r="H105" s="11">
        <f t="shared" si="11"/>
        <v>0.18193945171102341</v>
      </c>
      <c r="I105">
        <f t="shared" si="9"/>
        <v>1.1254079790395943E-4</v>
      </c>
      <c r="J105" s="2"/>
      <c r="K105" s="2"/>
      <c r="L105" s="2"/>
      <c r="M105" s="2"/>
      <c r="N105" s="2"/>
      <c r="O105" s="2"/>
    </row>
    <row r="106" spans="1:15">
      <c r="A106" s="3" t="s">
        <v>415</v>
      </c>
      <c r="B106">
        <v>4.2300000000000004</v>
      </c>
      <c r="C106" s="4">
        <v>482</v>
      </c>
      <c r="D106" s="7">
        <f t="shared" si="6"/>
        <v>113.94799054373522</v>
      </c>
      <c r="E106" s="10">
        <f t="shared" si="7"/>
        <v>7.2128046736579996E-4</v>
      </c>
      <c r="F106" s="11">
        <f t="shared" si="10"/>
        <v>0.41545156347268097</v>
      </c>
      <c r="G106" s="10">
        <f t="shared" si="8"/>
        <v>5.8778001186676439E-4</v>
      </c>
      <c r="H106" s="11">
        <f t="shared" si="11"/>
        <v>0.18252723172289018</v>
      </c>
      <c r="I106">
        <f t="shared" si="9"/>
        <v>7.1153183830395539E-4</v>
      </c>
      <c r="J106" s="4"/>
      <c r="K106" s="4"/>
      <c r="L106" s="4"/>
      <c r="M106" s="4"/>
      <c r="N106" s="4"/>
      <c r="O106" s="4"/>
    </row>
    <row r="107" spans="1:15">
      <c r="A107" s="3" t="s">
        <v>598</v>
      </c>
      <c r="B107">
        <v>26.6</v>
      </c>
      <c r="C107" s="4">
        <v>3017</v>
      </c>
      <c r="D107" s="7">
        <f t="shared" si="6"/>
        <v>113.42105263157895</v>
      </c>
      <c r="E107" s="10">
        <f t="shared" si="7"/>
        <v>4.5147368673083372E-3</v>
      </c>
      <c r="F107" s="11">
        <f t="shared" si="10"/>
        <v>0.41996630033998933</v>
      </c>
      <c r="G107" s="10">
        <f t="shared" si="8"/>
        <v>3.6962052755687784E-3</v>
      </c>
      <c r="H107" s="11">
        <f t="shared" si="11"/>
        <v>0.18622343699845895</v>
      </c>
      <c r="I107">
        <f t="shared" si="9"/>
        <v>9.9103363957894763E-5</v>
      </c>
      <c r="J107" s="4"/>
      <c r="K107" s="4"/>
      <c r="L107" s="4"/>
      <c r="M107" s="4"/>
      <c r="N107" s="4"/>
      <c r="O107" s="4"/>
    </row>
    <row r="108" spans="1:15">
      <c r="A108" s="3" t="s">
        <v>497</v>
      </c>
      <c r="B108">
        <v>3.68</v>
      </c>
      <c r="C108" s="4">
        <v>415</v>
      </c>
      <c r="D108" s="7">
        <f t="shared" si="6"/>
        <v>112.77173913043478</v>
      </c>
      <c r="E108" s="10">
        <f t="shared" si="7"/>
        <v>6.2101948953694397E-4</v>
      </c>
      <c r="F108" s="11">
        <f t="shared" si="10"/>
        <v>0.4205873198295263</v>
      </c>
      <c r="G108" s="10">
        <f t="shared" si="8"/>
        <v>5.1135471481553022E-4</v>
      </c>
      <c r="H108" s="11">
        <f t="shared" si="11"/>
        <v>0.18673479171327448</v>
      </c>
      <c r="I108">
        <f t="shared" si="9"/>
        <v>9.5087364112803052E-5</v>
      </c>
      <c r="J108" s="2"/>
      <c r="K108" s="2"/>
      <c r="L108" s="2"/>
      <c r="M108" s="2"/>
      <c r="N108" s="2"/>
      <c r="O108" s="2"/>
    </row>
    <row r="109" spans="1:15">
      <c r="A109" s="3" t="s">
        <v>176</v>
      </c>
      <c r="B109">
        <v>3.53</v>
      </c>
      <c r="C109" s="4">
        <v>398</v>
      </c>
      <c r="D109" s="7">
        <f t="shared" si="6"/>
        <v>112.74787535410765</v>
      </c>
      <c r="E109" s="10">
        <f t="shared" si="7"/>
        <v>5.9558013695350286E-4</v>
      </c>
      <c r="F109" s="11">
        <f t="shared" si="10"/>
        <v>0.42118289996647978</v>
      </c>
      <c r="G109" s="10">
        <f t="shared" si="8"/>
        <v>4.9051145198337543E-4</v>
      </c>
      <c r="H109" s="11">
        <f t="shared" si="11"/>
        <v>0.18722530316525784</v>
      </c>
      <c r="I109">
        <f t="shared" si="9"/>
        <v>1.1313721085734474E-4</v>
      </c>
      <c r="J109" s="2"/>
      <c r="K109" s="2"/>
      <c r="L109" s="2"/>
      <c r="M109" s="2"/>
      <c r="N109" s="2"/>
      <c r="O109" s="2"/>
    </row>
    <row r="110" spans="1:15">
      <c r="A110" s="3" t="s">
        <v>63</v>
      </c>
      <c r="B110">
        <v>4.1399999999999997</v>
      </c>
      <c r="C110" s="4">
        <v>461</v>
      </c>
      <c r="D110" s="7">
        <f t="shared" si="6"/>
        <v>111.35265700483093</v>
      </c>
      <c r="E110" s="10">
        <f t="shared" si="7"/>
        <v>6.8985538476272566E-4</v>
      </c>
      <c r="F110" s="11">
        <f t="shared" si="10"/>
        <v>0.42187275535124252</v>
      </c>
      <c r="G110" s="10">
        <f t="shared" si="8"/>
        <v>5.7527405416747147E-4</v>
      </c>
      <c r="H110" s="11">
        <f t="shared" si="11"/>
        <v>0.18780057721942531</v>
      </c>
      <c r="I110">
        <f t="shared" si="9"/>
        <v>1.2316587000704704E-3</v>
      </c>
      <c r="J110" s="2"/>
      <c r="K110" s="2"/>
      <c r="L110" s="2"/>
      <c r="M110" s="2"/>
      <c r="N110" s="2"/>
      <c r="O110" s="2"/>
    </row>
    <row r="111" spans="1:15">
      <c r="A111" s="3" t="s">
        <v>19</v>
      </c>
      <c r="B111">
        <v>44.99</v>
      </c>
      <c r="C111" s="4">
        <v>5002</v>
      </c>
      <c r="D111" s="7">
        <f t="shared" si="6"/>
        <v>111.18026228050678</v>
      </c>
      <c r="E111" s="10">
        <f t="shared" si="7"/>
        <v>7.4851553895513099E-3</v>
      </c>
      <c r="F111" s="11">
        <f t="shared" si="10"/>
        <v>0.42935791074079382</v>
      </c>
      <c r="G111" s="10">
        <f t="shared" si="8"/>
        <v>6.2515892987909522E-3</v>
      </c>
      <c r="H111" s="11">
        <f t="shared" si="11"/>
        <v>0.19405216651821627</v>
      </c>
      <c r="I111">
        <f t="shared" si="9"/>
        <v>2.2181543932157932E-4</v>
      </c>
      <c r="J111" s="2"/>
      <c r="K111" s="2"/>
      <c r="L111" s="2"/>
      <c r="M111" s="2"/>
      <c r="N111" s="2"/>
      <c r="O111" s="2"/>
    </row>
    <row r="112" spans="1:15">
      <c r="A112" s="3" t="s">
        <v>105</v>
      </c>
      <c r="B112">
        <v>8.0399999999999991</v>
      </c>
      <c r="C112" s="4">
        <v>888</v>
      </c>
      <c r="D112" s="7">
        <f t="shared" si="6"/>
        <v>110.44776119402987</v>
      </c>
      <c r="E112" s="10">
        <f t="shared" si="7"/>
        <v>1.3288320643585691E-3</v>
      </c>
      <c r="F112" s="11">
        <f t="shared" si="10"/>
        <v>0.4306867428051524</v>
      </c>
      <c r="G112" s="10">
        <f t="shared" si="8"/>
        <v>1.1171988878034952E-3</v>
      </c>
      <c r="H112" s="11">
        <f t="shared" si="11"/>
        <v>0.19516936540601976</v>
      </c>
      <c r="I112">
        <f t="shared" si="9"/>
        <v>1.3706676891026004E-4</v>
      </c>
      <c r="J112" s="4"/>
      <c r="K112" s="4"/>
      <c r="L112" s="4"/>
      <c r="M112" s="4"/>
      <c r="N112" s="4"/>
      <c r="O112" s="4"/>
    </row>
    <row r="113" spans="1:15">
      <c r="A113" s="3" t="s">
        <v>428</v>
      </c>
      <c r="B113">
        <v>4.95</v>
      </c>
      <c r="C113" s="4">
        <v>545</v>
      </c>
      <c r="D113" s="7">
        <f t="shared" si="6"/>
        <v>110.1010101010101</v>
      </c>
      <c r="E113" s="10">
        <f t="shared" si="7"/>
        <v>8.1555571517502275E-4</v>
      </c>
      <c r="F113" s="11">
        <f t="shared" si="10"/>
        <v>0.4315022985203274</v>
      </c>
      <c r="G113" s="10">
        <f t="shared" si="8"/>
        <v>6.8782767346110721E-4</v>
      </c>
      <c r="H113" s="11">
        <f t="shared" si="11"/>
        <v>0.19585719307948085</v>
      </c>
      <c r="I113">
        <f t="shared" si="9"/>
        <v>6.0677187102120556E-5</v>
      </c>
      <c r="J113" s="4"/>
      <c r="K113" s="4"/>
      <c r="L113" s="4"/>
      <c r="M113" s="4"/>
      <c r="N113" s="4"/>
      <c r="O113" s="4"/>
    </row>
    <row r="114" spans="1:15">
      <c r="A114" s="3" t="s">
        <v>148</v>
      </c>
      <c r="B114">
        <v>2.19</v>
      </c>
      <c r="C114" s="4">
        <v>241</v>
      </c>
      <c r="D114" s="7">
        <f t="shared" si="6"/>
        <v>110.04566210045662</v>
      </c>
      <c r="E114" s="10">
        <f t="shared" si="7"/>
        <v>3.6064023368289998E-4</v>
      </c>
      <c r="F114" s="11">
        <f t="shared" si="10"/>
        <v>0.43186293875401027</v>
      </c>
      <c r="G114" s="10">
        <f t="shared" si="8"/>
        <v>3.0431163734945954E-4</v>
      </c>
      <c r="H114" s="11">
        <f t="shared" si="11"/>
        <v>0.1961615047168303</v>
      </c>
      <c r="I114">
        <f t="shared" si="9"/>
        <v>2.5189232971994935E-4</v>
      </c>
      <c r="J114" s="4"/>
      <c r="K114" s="4"/>
      <c r="L114" s="4"/>
      <c r="M114" s="4"/>
      <c r="N114" s="4"/>
      <c r="O114" s="4"/>
    </row>
    <row r="115" spans="1:15">
      <c r="A115" s="3" t="s">
        <v>392</v>
      </c>
      <c r="B115">
        <v>9.0500000000000007</v>
      </c>
      <c r="C115" s="4">
        <v>992</v>
      </c>
      <c r="D115" s="7">
        <f t="shared" si="6"/>
        <v>109.61325966850828</v>
      </c>
      <c r="E115" s="10">
        <f t="shared" si="7"/>
        <v>1.4844610448690322E-3</v>
      </c>
      <c r="F115" s="11">
        <f t="shared" si="10"/>
        <v>0.43334739979887932</v>
      </c>
      <c r="G115" s="10">
        <f t="shared" si="8"/>
        <v>1.2575435242066708E-3</v>
      </c>
      <c r="H115" s="11">
        <f t="shared" si="11"/>
        <v>0.19741904824103698</v>
      </c>
      <c r="I115">
        <f t="shared" si="9"/>
        <v>1.0744599435492941E-4</v>
      </c>
      <c r="J115" s="4"/>
      <c r="K115" s="4"/>
      <c r="L115" s="4"/>
      <c r="M115" s="4"/>
      <c r="N115" s="4"/>
      <c r="O115" s="4"/>
    </row>
    <row r="116" spans="1:15">
      <c r="A116" s="3" t="s">
        <v>235</v>
      </c>
      <c r="B116">
        <v>3.84</v>
      </c>
      <c r="C116" s="4">
        <v>419</v>
      </c>
      <c r="D116" s="7">
        <f t="shared" si="6"/>
        <v>109.11458333333334</v>
      </c>
      <c r="E116" s="10">
        <f t="shared" si="7"/>
        <v>6.2700521955657716E-4</v>
      </c>
      <c r="F116" s="11">
        <f t="shared" si="10"/>
        <v>0.43397440501843587</v>
      </c>
      <c r="G116" s="10">
        <f t="shared" si="8"/>
        <v>5.3358752850316189E-4</v>
      </c>
      <c r="H116" s="11">
        <f t="shared" si="11"/>
        <v>0.19795263576954014</v>
      </c>
      <c r="I116">
        <f t="shared" si="9"/>
        <v>9.2655766560381658E-5</v>
      </c>
      <c r="J116" s="4"/>
      <c r="K116" s="4"/>
      <c r="L116" s="4"/>
      <c r="M116" s="4"/>
      <c r="N116" s="4"/>
      <c r="O116" s="4"/>
    </row>
    <row r="117" spans="1:15">
      <c r="A117" s="3" t="s">
        <v>110</v>
      </c>
      <c r="B117">
        <v>3.3</v>
      </c>
      <c r="C117" s="4">
        <v>359</v>
      </c>
      <c r="D117" s="7">
        <f t="shared" si="6"/>
        <v>108.7878787878788</v>
      </c>
      <c r="E117" s="10">
        <f t="shared" si="7"/>
        <v>5.3721926926207923E-4</v>
      </c>
      <c r="F117" s="11">
        <f t="shared" si="10"/>
        <v>0.43451162428769796</v>
      </c>
      <c r="G117" s="10">
        <f t="shared" si="8"/>
        <v>4.5855178230740475E-4</v>
      </c>
      <c r="H117" s="11">
        <f t="shared" si="11"/>
        <v>0.19841118755184756</v>
      </c>
      <c r="I117">
        <f t="shared" si="9"/>
        <v>8.3113013750524267E-5</v>
      </c>
      <c r="J117" s="4"/>
      <c r="K117" s="4"/>
      <c r="L117" s="4"/>
      <c r="M117" s="4"/>
      <c r="N117" s="4"/>
      <c r="O117" s="4"/>
    </row>
    <row r="118" spans="1:15">
      <c r="A118" s="3" t="s">
        <v>527</v>
      </c>
      <c r="B118">
        <v>2.96</v>
      </c>
      <c r="C118" s="4">
        <v>322</v>
      </c>
      <c r="D118" s="7">
        <f t="shared" si="6"/>
        <v>108.78378378378379</v>
      </c>
      <c r="E118" s="10">
        <f t="shared" si="7"/>
        <v>4.8185126658047215E-4</v>
      </c>
      <c r="F118" s="11">
        <f t="shared" si="10"/>
        <v>0.43499347555427842</v>
      </c>
      <c r="G118" s="10">
        <f t="shared" si="8"/>
        <v>4.113070532211873E-4</v>
      </c>
      <c r="H118" s="11">
        <f t="shared" si="11"/>
        <v>0.19882249460506873</v>
      </c>
      <c r="I118">
        <f t="shared" si="9"/>
        <v>7.4797953707947396E-5</v>
      </c>
      <c r="J118" s="4"/>
      <c r="K118" s="4"/>
      <c r="L118" s="4"/>
      <c r="M118" s="4"/>
      <c r="N118" s="4"/>
      <c r="O118" s="4"/>
    </row>
    <row r="119" spans="1:15">
      <c r="A119" s="3" t="s">
        <v>45</v>
      </c>
      <c r="B119">
        <v>2.66</v>
      </c>
      <c r="C119" s="4">
        <v>289</v>
      </c>
      <c r="D119" s="7">
        <f t="shared" si="6"/>
        <v>108.64661654135338</v>
      </c>
      <c r="E119" s="10">
        <f t="shared" si="7"/>
        <v>4.3246899391849832E-4</v>
      </c>
      <c r="F119" s="11">
        <f t="shared" si="10"/>
        <v>0.43542594454819694</v>
      </c>
      <c r="G119" s="10">
        <f t="shared" si="8"/>
        <v>3.6962052755687782E-4</v>
      </c>
      <c r="H119" s="11">
        <f t="shared" si="11"/>
        <v>0.19919211513262561</v>
      </c>
      <c r="I119">
        <f t="shared" si="9"/>
        <v>8.5261571744238429E-5</v>
      </c>
      <c r="J119" s="2"/>
      <c r="K119" s="2"/>
      <c r="L119" s="2"/>
      <c r="M119" s="2"/>
      <c r="N119" s="2"/>
      <c r="O119" s="2"/>
    </row>
    <row r="120" spans="1:15">
      <c r="A120" s="3" t="s">
        <v>424</v>
      </c>
      <c r="B120">
        <v>3.03</v>
      </c>
      <c r="C120" s="4">
        <v>329</v>
      </c>
      <c r="D120" s="7">
        <f t="shared" si="6"/>
        <v>108.58085808580859</v>
      </c>
      <c r="E120" s="10">
        <f t="shared" si="7"/>
        <v>4.9232629411483022E-4</v>
      </c>
      <c r="F120" s="11">
        <f t="shared" si="10"/>
        <v>0.43591827084231177</v>
      </c>
      <c r="G120" s="10">
        <f t="shared" si="8"/>
        <v>4.2103390920952621E-4</v>
      </c>
      <c r="H120" s="11">
        <f t="shared" si="11"/>
        <v>0.19961314904183514</v>
      </c>
      <c r="I120">
        <f t="shared" si="9"/>
        <v>1.31738460532424E-4</v>
      </c>
      <c r="J120" s="2"/>
      <c r="K120" s="2"/>
      <c r="L120" s="2"/>
      <c r="M120" s="2"/>
      <c r="N120" s="2"/>
      <c r="O120" s="2"/>
    </row>
    <row r="121" spans="1:15">
      <c r="A121" s="3" t="s">
        <v>468</v>
      </c>
      <c r="B121">
        <v>4.68</v>
      </c>
      <c r="C121" s="4">
        <v>508</v>
      </c>
      <c r="D121" s="7">
        <f t="shared" si="6"/>
        <v>108.54700854700856</v>
      </c>
      <c r="E121" s="10">
        <f t="shared" si="7"/>
        <v>7.6018771249341567E-4</v>
      </c>
      <c r="F121" s="11">
        <f t="shared" si="10"/>
        <v>0.43667845855480519</v>
      </c>
      <c r="G121" s="10">
        <f t="shared" si="8"/>
        <v>6.5030980036322856E-4</v>
      </c>
      <c r="H121" s="11">
        <f t="shared" si="11"/>
        <v>0.20026345884219837</v>
      </c>
      <c r="I121">
        <f t="shared" si="9"/>
        <v>8.9568383829632947E-5</v>
      </c>
      <c r="J121" s="4"/>
      <c r="K121" s="4"/>
      <c r="L121" s="4"/>
      <c r="M121" s="4"/>
      <c r="N121" s="4"/>
      <c r="O121" s="4"/>
    </row>
    <row r="122" spans="1:15">
      <c r="A122" s="3" t="s">
        <v>41</v>
      </c>
      <c r="B122">
        <v>3.18</v>
      </c>
      <c r="C122" s="4">
        <v>345</v>
      </c>
      <c r="D122" s="7">
        <f t="shared" si="6"/>
        <v>108.49056603773585</v>
      </c>
      <c r="E122" s="10">
        <f t="shared" si="7"/>
        <v>5.16269214193363E-4</v>
      </c>
      <c r="F122" s="11">
        <f t="shared" si="10"/>
        <v>0.43719472776899854</v>
      </c>
      <c r="G122" s="10">
        <f t="shared" si="8"/>
        <v>4.41877172041681E-4</v>
      </c>
      <c r="H122" s="11">
        <f t="shared" si="11"/>
        <v>0.20070533601424007</v>
      </c>
      <c r="I122">
        <f t="shared" si="9"/>
        <v>4.0255947193637565E-4</v>
      </c>
      <c r="J122" s="4"/>
      <c r="K122" s="4"/>
      <c r="L122" s="4"/>
      <c r="M122" s="4"/>
      <c r="N122" s="4"/>
      <c r="O122" s="4"/>
    </row>
    <row r="123" spans="1:15">
      <c r="A123" s="3" t="s">
        <v>47</v>
      </c>
      <c r="B123">
        <v>14.24</v>
      </c>
      <c r="C123" s="4">
        <v>1540</v>
      </c>
      <c r="D123" s="7">
        <f t="shared" si="6"/>
        <v>108.14606741573033</v>
      </c>
      <c r="E123" s="10">
        <f t="shared" si="7"/>
        <v>2.3045060575587798E-3</v>
      </c>
      <c r="F123" s="11">
        <f t="shared" si="10"/>
        <v>0.43949923382655731</v>
      </c>
      <c r="G123" s="10">
        <f t="shared" si="8"/>
        <v>1.9787204181992255E-3</v>
      </c>
      <c r="H123" s="11">
        <f t="shared" si="11"/>
        <v>0.20268405643243928</v>
      </c>
      <c r="I123">
        <f t="shared" si="9"/>
        <v>5.9705992826772358E-5</v>
      </c>
      <c r="J123" s="4"/>
      <c r="K123" s="4"/>
      <c r="L123" s="4"/>
      <c r="M123" s="4"/>
      <c r="N123" s="4"/>
      <c r="O123" s="4"/>
    </row>
    <row r="124" spans="1:15">
      <c r="A124" s="3" t="s">
        <v>516</v>
      </c>
      <c r="B124">
        <v>2.11</v>
      </c>
      <c r="C124" s="4">
        <v>228</v>
      </c>
      <c r="D124" s="7">
        <f t="shared" si="6"/>
        <v>108.0568720379147</v>
      </c>
      <c r="E124" s="10">
        <f t="shared" si="7"/>
        <v>3.4118661111909207E-4</v>
      </c>
      <c r="F124" s="11">
        <f t="shared" si="10"/>
        <v>0.4398404204376764</v>
      </c>
      <c r="G124" s="10">
        <f t="shared" si="8"/>
        <v>2.9319523050564365E-4</v>
      </c>
      <c r="H124" s="11">
        <f t="shared" si="11"/>
        <v>0.20297725166294492</v>
      </c>
      <c r="I124">
        <f t="shared" si="9"/>
        <v>2.0679856861617607E-4</v>
      </c>
      <c r="J124" s="4"/>
      <c r="K124" s="4"/>
      <c r="L124" s="4"/>
      <c r="M124" s="4"/>
      <c r="N124" s="4"/>
      <c r="O124" s="4"/>
    </row>
    <row r="125" spans="1:15">
      <c r="A125" s="3" t="s">
        <v>479</v>
      </c>
      <c r="B125">
        <v>7.26</v>
      </c>
      <c r="C125" s="4">
        <v>780</v>
      </c>
      <c r="D125" s="7">
        <f t="shared" si="6"/>
        <v>107.43801652892563</v>
      </c>
      <c r="E125" s="10">
        <f t="shared" si="7"/>
        <v>1.1672173538284729E-3</v>
      </c>
      <c r="F125" s="11">
        <f t="shared" si="10"/>
        <v>0.44100763779150487</v>
      </c>
      <c r="G125" s="10">
        <f t="shared" si="8"/>
        <v>1.0088139210762904E-3</v>
      </c>
      <c r="H125" s="11">
        <f t="shared" si="11"/>
        <v>0.20398606558402121</v>
      </c>
      <c r="I125">
        <f t="shared" si="9"/>
        <v>1.314002386774149E-4</v>
      </c>
      <c r="J125" s="4"/>
      <c r="K125" s="4"/>
      <c r="L125" s="4"/>
      <c r="M125" s="4"/>
      <c r="N125" s="4"/>
      <c r="O125" s="4"/>
    </row>
    <row r="126" spans="1:15">
      <c r="A126" s="3" t="s">
        <v>553</v>
      </c>
      <c r="B126">
        <v>4.5999999999999996</v>
      </c>
      <c r="C126" s="4">
        <v>493</v>
      </c>
      <c r="D126" s="7">
        <f t="shared" si="6"/>
        <v>107.17391304347827</v>
      </c>
      <c r="E126" s="10">
        <f t="shared" si="7"/>
        <v>7.3774122491979122E-4</v>
      </c>
      <c r="F126" s="11">
        <f t="shared" si="10"/>
        <v>0.44174537901642463</v>
      </c>
      <c r="G126" s="10">
        <f t="shared" si="8"/>
        <v>6.3919339351941272E-4</v>
      </c>
      <c r="H126" s="11">
        <f t="shared" si="11"/>
        <v>0.20462525897754064</v>
      </c>
      <c r="I126">
        <f t="shared" si="9"/>
        <v>7.4469400919097151E-5</v>
      </c>
      <c r="J126" s="4"/>
      <c r="K126" s="4"/>
      <c r="L126" s="4"/>
      <c r="M126" s="4"/>
      <c r="N126" s="4"/>
      <c r="O126" s="4"/>
    </row>
    <row r="127" spans="1:15">
      <c r="A127" s="3" t="s">
        <v>66</v>
      </c>
      <c r="B127">
        <v>2.6</v>
      </c>
      <c r="C127" s="4">
        <v>278</v>
      </c>
      <c r="D127" s="7">
        <f t="shared" si="6"/>
        <v>106.92307692307692</v>
      </c>
      <c r="E127" s="10">
        <f t="shared" si="7"/>
        <v>4.1600823636450701E-4</v>
      </c>
      <c r="F127" s="11">
        <f t="shared" si="10"/>
        <v>0.44216138725278914</v>
      </c>
      <c r="G127" s="10">
        <f t="shared" si="8"/>
        <v>3.612832224240159E-4</v>
      </c>
      <c r="H127" s="11">
        <f t="shared" si="11"/>
        <v>0.20498654219996465</v>
      </c>
      <c r="I127">
        <f t="shared" si="9"/>
        <v>3.9080643714134444E-5</v>
      </c>
      <c r="J127" s="4"/>
      <c r="K127" s="4"/>
      <c r="L127" s="4"/>
      <c r="M127" s="4"/>
      <c r="N127" s="4"/>
      <c r="O127" s="4"/>
    </row>
    <row r="128" spans="1:15">
      <c r="A128" s="3" t="s">
        <v>163</v>
      </c>
      <c r="B128">
        <v>1.36</v>
      </c>
      <c r="C128" s="4">
        <v>145</v>
      </c>
      <c r="D128" s="7">
        <f t="shared" si="6"/>
        <v>106.61764705882352</v>
      </c>
      <c r="E128" s="10">
        <f t="shared" si="7"/>
        <v>2.169827132117033E-4</v>
      </c>
      <c r="F128" s="11">
        <f t="shared" si="10"/>
        <v>0.44237836996600083</v>
      </c>
      <c r="G128" s="10">
        <f t="shared" si="8"/>
        <v>1.8897891634486988E-4</v>
      </c>
      <c r="H128" s="11">
        <f t="shared" si="11"/>
        <v>0.20517552111630952</v>
      </c>
      <c r="I128">
        <f t="shared" si="9"/>
        <v>3.6003239875515014E-5</v>
      </c>
      <c r="J128" s="4"/>
      <c r="K128" s="4"/>
      <c r="L128" s="4"/>
      <c r="M128" s="4"/>
      <c r="N128" s="4"/>
      <c r="O128" s="4"/>
    </row>
    <row r="129" spans="1:15">
      <c r="A129" s="3" t="s">
        <v>237</v>
      </c>
      <c r="B129">
        <v>1.25</v>
      </c>
      <c r="C129" s="4">
        <v>133</v>
      </c>
      <c r="D129" s="7">
        <f t="shared" si="6"/>
        <v>106.4</v>
      </c>
      <c r="E129" s="10">
        <f t="shared" si="7"/>
        <v>1.9902552315280371E-4</v>
      </c>
      <c r="F129" s="11">
        <f t="shared" si="10"/>
        <v>0.44257739548915365</v>
      </c>
      <c r="G129" s="10">
        <f t="shared" si="8"/>
        <v>1.7369385693462303E-4</v>
      </c>
      <c r="H129" s="11">
        <f t="shared" si="11"/>
        <v>0.20534921497324415</v>
      </c>
      <c r="I129">
        <f t="shared" si="9"/>
        <v>1.7386114425546606E-4</v>
      </c>
      <c r="J129" s="4"/>
      <c r="K129" s="4"/>
      <c r="L129" s="4"/>
      <c r="M129" s="4"/>
      <c r="N129" s="4"/>
      <c r="O129" s="4"/>
    </row>
    <row r="130" spans="1:15">
      <c r="A130" s="3" t="s">
        <v>430</v>
      </c>
      <c r="B130">
        <v>6.02</v>
      </c>
      <c r="C130" s="4">
        <v>639</v>
      </c>
      <c r="D130" s="7">
        <f t="shared" ref="D130:D193" si="12">C130/B130</f>
        <v>106.14617940199336</v>
      </c>
      <c r="E130" s="10">
        <f t="shared" si="7"/>
        <v>9.5622037063640278E-4</v>
      </c>
      <c r="F130" s="11">
        <f t="shared" si="10"/>
        <v>0.44353361585979006</v>
      </c>
      <c r="G130" s="10">
        <f t="shared" si="8"/>
        <v>8.3650961499714439E-4</v>
      </c>
      <c r="H130" s="11">
        <f t="shared" si="11"/>
        <v>0.2061857245882413</v>
      </c>
      <c r="I130">
        <f t="shared" si="9"/>
        <v>2.3479099549295057E-4</v>
      </c>
      <c r="J130" s="4"/>
      <c r="K130" s="4"/>
      <c r="L130" s="4"/>
      <c r="M130" s="4"/>
      <c r="N130" s="4"/>
      <c r="O130" s="4"/>
    </row>
    <row r="131" spans="1:15">
      <c r="A131" s="3" t="s">
        <v>50</v>
      </c>
      <c r="B131">
        <v>8.11</v>
      </c>
      <c r="C131" s="4">
        <v>859</v>
      </c>
      <c r="D131" s="7">
        <f t="shared" si="12"/>
        <v>105.91861898890259</v>
      </c>
      <c r="E131" s="10">
        <f t="shared" ref="E131:E194" si="13">C131/668256</f>
        <v>1.2854355217162285E-3</v>
      </c>
      <c r="F131" s="11">
        <f t="shared" si="10"/>
        <v>0.44481905138150629</v>
      </c>
      <c r="G131" s="10">
        <f t="shared" ref="G131:G194" si="14">B131/7196.57</f>
        <v>1.1269257437918341E-3</v>
      </c>
      <c r="H131" s="11">
        <f t="shared" si="11"/>
        <v>0.20731265033203314</v>
      </c>
      <c r="I131">
        <f t="shared" ref="I131:I194" si="15">F131*H132-F132*H131</f>
        <v>2.0618275099067163E-4</v>
      </c>
      <c r="J131" s="4"/>
      <c r="K131" s="4"/>
      <c r="L131" s="4"/>
      <c r="M131" s="4"/>
      <c r="N131" s="4"/>
      <c r="O131" s="4"/>
    </row>
    <row r="132" spans="1:15">
      <c r="A132" s="3" t="s">
        <v>125</v>
      </c>
      <c r="B132">
        <v>7.08</v>
      </c>
      <c r="C132" s="4">
        <v>746</v>
      </c>
      <c r="D132" s="7">
        <f t="shared" si="12"/>
        <v>105.36723163841808</v>
      </c>
      <c r="E132" s="10">
        <f t="shared" si="13"/>
        <v>1.1163386486615907E-3</v>
      </c>
      <c r="F132" s="11">
        <f t="shared" ref="F132:F195" si="16">F131+E132</f>
        <v>0.44593539003016786</v>
      </c>
      <c r="G132" s="10">
        <f t="shared" si="14"/>
        <v>9.8380200567770482E-4</v>
      </c>
      <c r="H132" s="11">
        <f t="shared" ref="H132:H195" si="17">H131+G132</f>
        <v>0.20829645233771085</v>
      </c>
      <c r="I132">
        <f t="shared" si="15"/>
        <v>2.7143026238195256E-4</v>
      </c>
      <c r="J132" s="4"/>
      <c r="K132" s="4"/>
      <c r="L132" s="4"/>
      <c r="M132" s="4"/>
      <c r="N132" s="4"/>
      <c r="O132" s="4"/>
    </row>
    <row r="133" spans="1:15">
      <c r="A133" s="3" t="s">
        <v>339</v>
      </c>
      <c r="B133">
        <v>9.3000000000000007</v>
      </c>
      <c r="C133" s="4">
        <v>978</v>
      </c>
      <c r="D133" s="7">
        <f t="shared" si="12"/>
        <v>105.16129032258064</v>
      </c>
      <c r="E133" s="10">
        <f t="shared" si="13"/>
        <v>1.463510989800316E-3</v>
      </c>
      <c r="F133" s="11">
        <f t="shared" si="16"/>
        <v>0.44739890101996815</v>
      </c>
      <c r="G133" s="10">
        <f t="shared" si="14"/>
        <v>1.2922822955935955E-3</v>
      </c>
      <c r="H133" s="11">
        <f t="shared" si="17"/>
        <v>0.20958873463330444</v>
      </c>
      <c r="I133">
        <f t="shared" si="15"/>
        <v>6.8935734052172348E-5</v>
      </c>
      <c r="J133" s="4"/>
      <c r="K133" s="4"/>
      <c r="L133" s="4"/>
      <c r="M133" s="4"/>
      <c r="N133" s="4"/>
      <c r="O133" s="4"/>
    </row>
    <row r="134" spans="1:15">
      <c r="A134" s="3" t="s">
        <v>308</v>
      </c>
      <c r="B134">
        <v>2.36</v>
      </c>
      <c r="C134" s="4">
        <v>248</v>
      </c>
      <c r="D134" s="7">
        <f t="shared" si="12"/>
        <v>105.08474576271188</v>
      </c>
      <c r="E134" s="10">
        <f t="shared" si="13"/>
        <v>3.7111526121725804E-4</v>
      </c>
      <c r="F134" s="11">
        <f t="shared" si="16"/>
        <v>0.4477700162811854</v>
      </c>
      <c r="G134" s="10">
        <f t="shared" si="14"/>
        <v>3.2793400189256824E-4</v>
      </c>
      <c r="H134" s="11">
        <f t="shared" si="17"/>
        <v>0.20991666863519701</v>
      </c>
      <c r="I134">
        <f t="shared" si="15"/>
        <v>3.5023003879669501E-4</v>
      </c>
      <c r="J134" s="4"/>
      <c r="K134" s="4"/>
      <c r="L134" s="4"/>
      <c r="M134" s="4"/>
      <c r="N134" s="4"/>
      <c r="O134" s="4"/>
    </row>
    <row r="135" spans="1:15">
      <c r="A135" s="3" t="s">
        <v>38</v>
      </c>
      <c r="B135">
        <v>11.97</v>
      </c>
      <c r="C135" s="4">
        <v>1256</v>
      </c>
      <c r="D135" s="7">
        <f t="shared" si="12"/>
        <v>104.92898913951545</v>
      </c>
      <c r="E135" s="10">
        <f t="shared" si="13"/>
        <v>1.879519226164823E-3</v>
      </c>
      <c r="F135" s="11">
        <f t="shared" si="16"/>
        <v>0.44964953550735021</v>
      </c>
      <c r="G135" s="10">
        <f t="shared" si="14"/>
        <v>1.6632923740059502E-3</v>
      </c>
      <c r="H135" s="11">
        <f t="shared" si="17"/>
        <v>0.21157996100920295</v>
      </c>
      <c r="I135">
        <f t="shared" si="15"/>
        <v>1.4896468582434319E-4</v>
      </c>
      <c r="J135" s="4"/>
      <c r="K135" s="4"/>
      <c r="L135" s="4"/>
      <c r="M135" s="4"/>
      <c r="N135" s="4"/>
      <c r="O135" s="4"/>
    </row>
    <row r="136" spans="1:15">
      <c r="A136" s="3" t="s">
        <v>145</v>
      </c>
      <c r="B136">
        <v>5.08</v>
      </c>
      <c r="C136" s="4">
        <v>532</v>
      </c>
      <c r="D136" s="7">
        <f t="shared" si="12"/>
        <v>104.72440944881889</v>
      </c>
      <c r="E136" s="10">
        <f t="shared" si="13"/>
        <v>7.9610209261121484E-4</v>
      </c>
      <c r="F136" s="11">
        <f t="shared" si="16"/>
        <v>0.45044563759996142</v>
      </c>
      <c r="G136" s="10">
        <f t="shared" si="14"/>
        <v>7.0589183458230804E-4</v>
      </c>
      <c r="H136" s="11">
        <f t="shared" si="17"/>
        <v>0.21228585284378526</v>
      </c>
      <c r="I136">
        <f t="shared" si="15"/>
        <v>6.3404350332516013E-5</v>
      </c>
      <c r="J136" s="4"/>
      <c r="K136" s="4"/>
      <c r="L136" s="4"/>
      <c r="M136" s="4"/>
      <c r="N136" s="4"/>
      <c r="O136" s="4"/>
    </row>
    <row r="137" spans="1:15">
      <c r="A137" s="3" t="s">
        <v>555</v>
      </c>
      <c r="B137">
        <v>2.16</v>
      </c>
      <c r="C137" s="4">
        <v>226</v>
      </c>
      <c r="D137" s="7">
        <f t="shared" si="12"/>
        <v>104.62962962962962</v>
      </c>
      <c r="E137" s="10">
        <f t="shared" si="13"/>
        <v>3.3819374610927547E-4</v>
      </c>
      <c r="F137" s="11">
        <f t="shared" si="16"/>
        <v>0.4507838313460707</v>
      </c>
      <c r="G137" s="10">
        <f t="shared" si="14"/>
        <v>3.001429847830286E-4</v>
      </c>
      <c r="H137" s="11">
        <f t="shared" si="17"/>
        <v>0.2125859958285683</v>
      </c>
      <c r="I137">
        <f t="shared" si="15"/>
        <v>6.1317992505710572E-4</v>
      </c>
      <c r="J137" s="2"/>
      <c r="K137" s="2"/>
      <c r="L137" s="2"/>
      <c r="M137" s="2"/>
      <c r="N137" s="2"/>
      <c r="O137" s="2"/>
    </row>
    <row r="138" spans="1:15">
      <c r="A138" s="3" t="s">
        <v>450</v>
      </c>
      <c r="B138">
        <v>20.82</v>
      </c>
      <c r="C138" s="4">
        <v>2172</v>
      </c>
      <c r="D138" s="7">
        <f t="shared" si="12"/>
        <v>104.32276657060518</v>
      </c>
      <c r="E138" s="10">
        <f t="shared" si="13"/>
        <v>3.2502514006608244E-3</v>
      </c>
      <c r="F138" s="11">
        <f t="shared" si="16"/>
        <v>0.45403408274673152</v>
      </c>
      <c r="G138" s="10">
        <f t="shared" si="14"/>
        <v>2.8930448811030811E-3</v>
      </c>
      <c r="H138" s="11">
        <f t="shared" si="17"/>
        <v>0.21547904070967139</v>
      </c>
      <c r="I138">
        <f t="shared" si="15"/>
        <v>1.9331697095047173E-4</v>
      </c>
      <c r="J138" s="2"/>
      <c r="K138" s="2"/>
      <c r="L138" s="2"/>
      <c r="M138" s="2"/>
      <c r="N138" s="2"/>
      <c r="O138" s="2"/>
    </row>
    <row r="139" spans="1:15">
      <c r="A139" s="3" t="s">
        <v>416</v>
      </c>
      <c r="B139">
        <v>6.56</v>
      </c>
      <c r="C139" s="4">
        <v>684</v>
      </c>
      <c r="D139" s="7">
        <f t="shared" si="12"/>
        <v>104.26829268292684</v>
      </c>
      <c r="E139" s="10">
        <f t="shared" si="13"/>
        <v>1.0235598333572763E-3</v>
      </c>
      <c r="F139" s="11">
        <f t="shared" si="16"/>
        <v>0.45505764258008879</v>
      </c>
      <c r="G139" s="10">
        <f t="shared" si="14"/>
        <v>9.1154536119290158E-4</v>
      </c>
      <c r="H139" s="11">
        <f t="shared" si="17"/>
        <v>0.21639058607086428</v>
      </c>
      <c r="I139">
        <f t="shared" si="15"/>
        <v>1.2098501379742554E-4</v>
      </c>
      <c r="J139" s="2"/>
      <c r="K139" s="2"/>
      <c r="L139" s="2"/>
      <c r="M139" s="2"/>
      <c r="N139" s="2"/>
      <c r="O139" s="2"/>
    </row>
    <row r="140" spans="1:15">
      <c r="A140" s="3" t="s">
        <v>182</v>
      </c>
      <c r="B140">
        <v>4.0999999999999996</v>
      </c>
      <c r="C140" s="4">
        <v>427</v>
      </c>
      <c r="D140" s="7">
        <f t="shared" si="12"/>
        <v>104.14634146341464</v>
      </c>
      <c r="E140" s="10">
        <f t="shared" si="13"/>
        <v>6.3897667959584355E-4</v>
      </c>
      <c r="F140" s="11">
        <f t="shared" si="16"/>
        <v>0.45569661925968463</v>
      </c>
      <c r="G140" s="10">
        <f t="shared" si="14"/>
        <v>5.6971585074556345E-4</v>
      </c>
      <c r="H140" s="11">
        <f t="shared" si="17"/>
        <v>0.21696030192160984</v>
      </c>
      <c r="I140">
        <f t="shared" si="15"/>
        <v>1.0990955388928692E-4</v>
      </c>
      <c r="J140" s="2"/>
      <c r="K140" s="2"/>
      <c r="L140" s="2"/>
      <c r="M140" s="2"/>
      <c r="N140" s="2"/>
      <c r="O140" s="2"/>
    </row>
    <row r="141" spans="1:15">
      <c r="A141" s="3" t="s">
        <v>131</v>
      </c>
      <c r="B141">
        <v>3.72</v>
      </c>
      <c r="C141" s="4">
        <v>387</v>
      </c>
      <c r="D141" s="7">
        <f t="shared" si="12"/>
        <v>104.03225806451613</v>
      </c>
      <c r="E141" s="10">
        <f t="shared" si="13"/>
        <v>5.791193793995116E-4</v>
      </c>
      <c r="F141" s="11">
        <f t="shared" si="16"/>
        <v>0.45627573863908416</v>
      </c>
      <c r="G141" s="10">
        <f t="shared" si="14"/>
        <v>5.1691291823743814E-4</v>
      </c>
      <c r="H141" s="11">
        <f t="shared" si="17"/>
        <v>0.21747721483984728</v>
      </c>
      <c r="I141">
        <f t="shared" si="15"/>
        <v>2.6139287965520897E-4</v>
      </c>
      <c r="J141" s="4"/>
      <c r="K141" s="4"/>
      <c r="L141" s="4"/>
      <c r="M141" s="4"/>
      <c r="N141" s="4"/>
      <c r="O141" s="4"/>
    </row>
    <row r="142" spans="1:15">
      <c r="A142" s="3" t="s">
        <v>480</v>
      </c>
      <c r="B142">
        <v>8.84</v>
      </c>
      <c r="C142" s="4">
        <v>919</v>
      </c>
      <c r="D142" s="7">
        <f t="shared" si="12"/>
        <v>103.95927601809954</v>
      </c>
      <c r="E142" s="10">
        <f t="shared" si="13"/>
        <v>1.3752214720107263E-3</v>
      </c>
      <c r="F142" s="11">
        <f t="shared" si="16"/>
        <v>0.45765096011109491</v>
      </c>
      <c r="G142" s="10">
        <f t="shared" si="14"/>
        <v>1.228362956241654E-3</v>
      </c>
      <c r="H142" s="11">
        <f t="shared" si="17"/>
        <v>0.21870557779608893</v>
      </c>
      <c r="I142">
        <f t="shared" si="15"/>
        <v>1.7924380110259652E-4</v>
      </c>
      <c r="J142" s="4"/>
      <c r="K142" s="4"/>
      <c r="L142" s="4"/>
      <c r="M142" s="4"/>
      <c r="N142" s="4"/>
      <c r="O142" s="4"/>
    </row>
    <row r="143" spans="1:15">
      <c r="A143" s="3" t="s">
        <v>282</v>
      </c>
      <c r="B143">
        <v>6.03</v>
      </c>
      <c r="C143" s="4">
        <v>624</v>
      </c>
      <c r="D143" s="7">
        <f t="shared" si="12"/>
        <v>103.48258706467661</v>
      </c>
      <c r="E143" s="10">
        <f t="shared" si="13"/>
        <v>9.3377388306277833E-4</v>
      </c>
      <c r="F143" s="11">
        <f t="shared" si="16"/>
        <v>0.45858473399415767</v>
      </c>
      <c r="G143" s="10">
        <f t="shared" si="14"/>
        <v>8.3789916585262148E-4</v>
      </c>
      <c r="H143" s="11">
        <f t="shared" si="17"/>
        <v>0.21954347696194154</v>
      </c>
      <c r="I143">
        <f t="shared" si="15"/>
        <v>3.123420775128366E-4</v>
      </c>
      <c r="J143" s="4"/>
      <c r="K143" s="4"/>
      <c r="L143" s="4"/>
      <c r="M143" s="4"/>
      <c r="N143" s="4"/>
      <c r="O143" s="4"/>
    </row>
    <row r="144" spans="1:15">
      <c r="A144" s="3" t="s">
        <v>315</v>
      </c>
      <c r="B144">
        <v>10.48</v>
      </c>
      <c r="C144" s="4">
        <v>1082</v>
      </c>
      <c r="D144" s="7">
        <f t="shared" si="12"/>
        <v>103.2442748091603</v>
      </c>
      <c r="E144" s="10">
        <f t="shared" si="13"/>
        <v>1.6191399703107791E-3</v>
      </c>
      <c r="F144" s="11">
        <f t="shared" si="16"/>
        <v>0.46020387396446844</v>
      </c>
      <c r="G144" s="10">
        <f t="shared" si="14"/>
        <v>1.4562492965398796E-3</v>
      </c>
      <c r="H144" s="11">
        <f t="shared" si="17"/>
        <v>0.22099972625848141</v>
      </c>
      <c r="I144">
        <f t="shared" si="15"/>
        <v>4.7440160667391873E-5</v>
      </c>
      <c r="J144" s="4"/>
      <c r="K144" s="4"/>
      <c r="L144" s="4"/>
      <c r="M144" s="4"/>
      <c r="N144" s="4"/>
      <c r="O144" s="4"/>
    </row>
    <row r="145" spans="1:15">
      <c r="A145" s="3" t="s">
        <v>265</v>
      </c>
      <c r="B145">
        <v>1.59</v>
      </c>
      <c r="C145" s="4">
        <v>164</v>
      </c>
      <c r="D145" s="7">
        <f t="shared" si="12"/>
        <v>103.1446540880503</v>
      </c>
      <c r="E145" s="10">
        <f t="shared" si="13"/>
        <v>2.45414930804961E-4</v>
      </c>
      <c r="F145" s="11">
        <f t="shared" si="16"/>
        <v>0.46044928889527342</v>
      </c>
      <c r="G145" s="10">
        <f t="shared" si="14"/>
        <v>2.209385860208405E-4</v>
      </c>
      <c r="H145" s="11">
        <f t="shared" si="17"/>
        <v>0.22122066484450226</v>
      </c>
      <c r="I145">
        <f t="shared" si="15"/>
        <v>2.2057143598334938E-4</v>
      </c>
      <c r="J145" s="4"/>
      <c r="K145" s="4"/>
      <c r="L145" s="4"/>
      <c r="M145" s="4"/>
      <c r="N145" s="4"/>
      <c r="O145" s="4"/>
    </row>
    <row r="146" spans="1:15">
      <c r="A146" s="3" t="s">
        <v>357</v>
      </c>
      <c r="B146">
        <v>7.39</v>
      </c>
      <c r="C146" s="4">
        <v>762</v>
      </c>
      <c r="D146" s="7">
        <f t="shared" si="12"/>
        <v>103.11231393775373</v>
      </c>
      <c r="E146" s="10">
        <f t="shared" si="13"/>
        <v>1.1402815687401235E-3</v>
      </c>
      <c r="F146" s="11">
        <f t="shared" si="16"/>
        <v>0.46158957046401355</v>
      </c>
      <c r="G146" s="10">
        <f t="shared" si="14"/>
        <v>1.0268780821974914E-3</v>
      </c>
      <c r="H146" s="11">
        <f t="shared" si="17"/>
        <v>0.22224754292669974</v>
      </c>
      <c r="I146">
        <f t="shared" si="15"/>
        <v>4.5786686308904589E-4</v>
      </c>
      <c r="J146" s="4"/>
      <c r="K146" s="4"/>
      <c r="L146" s="4"/>
      <c r="M146" s="4"/>
      <c r="N146" s="4"/>
      <c r="O146" s="4"/>
    </row>
    <row r="147" spans="1:15">
      <c r="A147" s="3" t="s">
        <v>410</v>
      </c>
      <c r="B147">
        <v>15.3</v>
      </c>
      <c r="C147" s="4">
        <v>1574</v>
      </c>
      <c r="D147" s="7">
        <f t="shared" si="12"/>
        <v>102.87581699346404</v>
      </c>
      <c r="E147" s="10">
        <f t="shared" si="13"/>
        <v>2.355384762725662E-3</v>
      </c>
      <c r="F147" s="11">
        <f t="shared" si="16"/>
        <v>0.46394495522673923</v>
      </c>
      <c r="G147" s="10">
        <f t="shared" si="14"/>
        <v>2.1260128088797861E-3</v>
      </c>
      <c r="H147" s="11">
        <f t="shared" si="17"/>
        <v>0.22437355573557952</v>
      </c>
      <c r="I147">
        <f t="shared" si="15"/>
        <v>1.4975697534386212E-4</v>
      </c>
      <c r="J147" s="4"/>
      <c r="K147" s="4"/>
      <c r="L147" s="4"/>
      <c r="M147" s="4"/>
      <c r="N147" s="4"/>
      <c r="O147" s="4"/>
    </row>
    <row r="148" spans="1:15">
      <c r="A148" s="3" t="s">
        <v>95</v>
      </c>
      <c r="B148">
        <v>5</v>
      </c>
      <c r="C148" s="4">
        <v>514</v>
      </c>
      <c r="D148" s="7">
        <f t="shared" si="12"/>
        <v>102.8</v>
      </c>
      <c r="E148" s="10">
        <f t="shared" si="13"/>
        <v>7.6916630752286552E-4</v>
      </c>
      <c r="F148" s="11">
        <f t="shared" si="16"/>
        <v>0.46471412153426211</v>
      </c>
      <c r="G148" s="10">
        <f t="shared" si="14"/>
        <v>6.947754277384921E-4</v>
      </c>
      <c r="H148" s="11">
        <f t="shared" si="17"/>
        <v>0.22506833116331801</v>
      </c>
      <c r="I148">
        <f t="shared" si="15"/>
        <v>3.4740032316328551E-4</v>
      </c>
      <c r="J148" s="4"/>
      <c r="K148" s="4"/>
      <c r="L148" s="4"/>
      <c r="M148" s="4"/>
      <c r="N148" s="4"/>
      <c r="O148" s="4"/>
    </row>
    <row r="149" spans="1:15">
      <c r="A149" s="3" t="s">
        <v>72</v>
      </c>
      <c r="B149">
        <v>11.55</v>
      </c>
      <c r="C149" s="4">
        <v>1183</v>
      </c>
      <c r="D149" s="7">
        <f t="shared" si="12"/>
        <v>102.42424242424242</v>
      </c>
      <c r="E149" s="10">
        <f t="shared" si="13"/>
        <v>1.7702796533065172E-3</v>
      </c>
      <c r="F149" s="11">
        <f t="shared" si="16"/>
        <v>0.46648440118756862</v>
      </c>
      <c r="G149" s="10">
        <f t="shared" si="14"/>
        <v>1.6049312380759168E-3</v>
      </c>
      <c r="H149" s="11">
        <f t="shared" si="17"/>
        <v>0.22667326240139393</v>
      </c>
      <c r="I149">
        <f t="shared" si="15"/>
        <v>9.9008629982549889E-5</v>
      </c>
      <c r="J149" s="4"/>
      <c r="K149" s="4"/>
      <c r="L149" s="4"/>
      <c r="M149" s="4"/>
      <c r="N149" s="4"/>
      <c r="O149" s="4"/>
    </row>
    <row r="150" spans="1:15">
      <c r="A150" s="3" t="s">
        <v>124</v>
      </c>
      <c r="B150">
        <v>3.27</v>
      </c>
      <c r="C150" s="4">
        <v>333</v>
      </c>
      <c r="D150" s="7">
        <f t="shared" si="12"/>
        <v>101.8348623853211</v>
      </c>
      <c r="E150" s="10">
        <f t="shared" si="13"/>
        <v>4.9831202413446341E-4</v>
      </c>
      <c r="F150" s="11">
        <f t="shared" si="16"/>
        <v>0.46698271321170309</v>
      </c>
      <c r="G150" s="10">
        <f t="shared" si="14"/>
        <v>4.5438312974097387E-4</v>
      </c>
      <c r="H150" s="11">
        <f t="shared" si="17"/>
        <v>0.2271276455311349</v>
      </c>
      <c r="I150">
        <f t="shared" si="15"/>
        <v>1.5920482990820772E-4</v>
      </c>
      <c r="J150" s="4"/>
      <c r="K150" s="4"/>
      <c r="L150" s="4"/>
      <c r="M150" s="4"/>
      <c r="N150" s="4"/>
      <c r="O150" s="4"/>
    </row>
    <row r="151" spans="1:15">
      <c r="A151" s="3" t="s">
        <v>137</v>
      </c>
      <c r="B151">
        <v>5.24</v>
      </c>
      <c r="C151" s="4">
        <v>532</v>
      </c>
      <c r="D151" s="7">
        <f t="shared" si="12"/>
        <v>101.5267175572519</v>
      </c>
      <c r="E151" s="10">
        <f t="shared" si="13"/>
        <v>7.9610209261121484E-4</v>
      </c>
      <c r="F151" s="11">
        <f t="shared" si="16"/>
        <v>0.46777881530431431</v>
      </c>
      <c r="G151" s="10">
        <f t="shared" si="14"/>
        <v>7.2812464826993981E-4</v>
      </c>
      <c r="H151" s="11">
        <f t="shared" si="17"/>
        <v>0.22785577017940484</v>
      </c>
      <c r="I151">
        <f t="shared" si="15"/>
        <v>1.8544058292381538E-4</v>
      </c>
      <c r="J151" s="4"/>
      <c r="K151" s="4"/>
      <c r="L151" s="4"/>
      <c r="M151" s="4"/>
      <c r="N151" s="4"/>
      <c r="O151" s="4"/>
    </row>
    <row r="152" spans="1:15">
      <c r="A152" s="3" t="s">
        <v>276</v>
      </c>
      <c r="B152">
        <v>6.1</v>
      </c>
      <c r="C152" s="4">
        <v>619</v>
      </c>
      <c r="D152" s="7">
        <f t="shared" si="12"/>
        <v>101.47540983606558</v>
      </c>
      <c r="E152" s="10">
        <f t="shared" si="13"/>
        <v>9.2629172053823681E-4</v>
      </c>
      <c r="F152" s="11">
        <f t="shared" si="16"/>
        <v>0.46870510702485257</v>
      </c>
      <c r="G152" s="10">
        <f t="shared" si="14"/>
        <v>8.4762602184096033E-4</v>
      </c>
      <c r="H152" s="11">
        <f t="shared" si="17"/>
        <v>0.2287033962012458</v>
      </c>
      <c r="I152">
        <f t="shared" si="15"/>
        <v>1.9872974953792644E-4</v>
      </c>
      <c r="J152" s="4"/>
      <c r="K152" s="4"/>
      <c r="L152" s="4"/>
      <c r="M152" s="4"/>
      <c r="N152" s="4"/>
      <c r="O152" s="4"/>
    </row>
    <row r="153" spans="1:15">
      <c r="A153" s="3" t="s">
        <v>447</v>
      </c>
      <c r="B153">
        <v>6.53</v>
      </c>
      <c r="C153" s="4">
        <v>662</v>
      </c>
      <c r="D153" s="7">
        <f t="shared" si="12"/>
        <v>101.3782542113323</v>
      </c>
      <c r="E153" s="10">
        <f t="shared" si="13"/>
        <v>9.9063831824929374E-4</v>
      </c>
      <c r="F153" s="11">
        <f t="shared" si="16"/>
        <v>0.46969574534310188</v>
      </c>
      <c r="G153" s="10">
        <f t="shared" si="14"/>
        <v>9.0737670862647076E-4</v>
      </c>
      <c r="H153" s="11">
        <f t="shared" si="17"/>
        <v>0.22961077290987228</v>
      </c>
      <c r="I153">
        <f t="shared" si="15"/>
        <v>3.5559874099802546E-4</v>
      </c>
      <c r="J153" s="4"/>
      <c r="K153" s="4"/>
      <c r="L153" s="4"/>
      <c r="M153" s="4"/>
      <c r="N153" s="4"/>
      <c r="O153" s="4"/>
    </row>
    <row r="154" spans="1:15">
      <c r="A154" s="3" t="s">
        <v>94</v>
      </c>
      <c r="B154">
        <v>11.65</v>
      </c>
      <c r="C154" s="4">
        <v>1178</v>
      </c>
      <c r="D154" s="7">
        <f t="shared" si="12"/>
        <v>101.11587982832617</v>
      </c>
      <c r="E154" s="10">
        <f t="shared" si="13"/>
        <v>1.7627974907819758E-3</v>
      </c>
      <c r="F154" s="11">
        <f t="shared" si="16"/>
        <v>0.47145854283388383</v>
      </c>
      <c r="G154" s="10">
        <f t="shared" si="14"/>
        <v>1.6188267466306866E-3</v>
      </c>
      <c r="H154" s="11">
        <f t="shared" si="17"/>
        <v>0.23122959965650297</v>
      </c>
      <c r="I154">
        <f t="shared" si="15"/>
        <v>1.6669037140748522E-4</v>
      </c>
      <c r="J154" s="4"/>
      <c r="K154" s="4"/>
      <c r="L154" s="4"/>
      <c r="M154" s="4"/>
      <c r="N154" s="4"/>
      <c r="O154" s="4"/>
    </row>
    <row r="155" spans="1:15">
      <c r="A155" s="3" t="s">
        <v>134</v>
      </c>
      <c r="B155">
        <v>5.46</v>
      </c>
      <c r="C155" s="4">
        <v>552</v>
      </c>
      <c r="D155" s="7">
        <f t="shared" si="12"/>
        <v>101.09890109890109</v>
      </c>
      <c r="E155" s="10">
        <f t="shared" si="13"/>
        <v>8.2603074270938082E-4</v>
      </c>
      <c r="F155" s="11">
        <f t="shared" si="16"/>
        <v>0.4722845735765932</v>
      </c>
      <c r="G155" s="10">
        <f t="shared" si="14"/>
        <v>7.5869476709043335E-4</v>
      </c>
      <c r="H155" s="11">
        <f t="shared" si="17"/>
        <v>0.23198829442359339</v>
      </c>
      <c r="I155">
        <f t="shared" si="15"/>
        <v>2.5189020876348334E-4</v>
      </c>
      <c r="J155" s="2"/>
      <c r="K155" s="2"/>
      <c r="L155" s="2"/>
      <c r="M155" s="2"/>
      <c r="N155" s="2"/>
      <c r="O155" s="2"/>
    </row>
    <row r="156" spans="1:15">
      <c r="A156" s="3" t="s">
        <v>520</v>
      </c>
      <c r="B156">
        <v>8.25</v>
      </c>
      <c r="C156" s="4">
        <v>834</v>
      </c>
      <c r="D156" s="7">
        <f t="shared" si="12"/>
        <v>101.09090909090909</v>
      </c>
      <c r="E156" s="10">
        <f t="shared" si="13"/>
        <v>1.248024709093521E-3</v>
      </c>
      <c r="F156" s="11">
        <f t="shared" si="16"/>
        <v>0.47353259828568672</v>
      </c>
      <c r="G156" s="10">
        <f t="shared" si="14"/>
        <v>1.146379455768512E-3</v>
      </c>
      <c r="H156" s="11">
        <f t="shared" si="17"/>
        <v>0.2331346738793619</v>
      </c>
      <c r="I156">
        <f t="shared" si="15"/>
        <v>6.0818596674908076E-5</v>
      </c>
      <c r="J156" s="2"/>
      <c r="K156" s="2"/>
      <c r="L156" s="2"/>
      <c r="M156" s="2"/>
      <c r="N156" s="2"/>
      <c r="O156" s="2"/>
    </row>
    <row r="157" spans="1:15">
      <c r="A157" s="3" t="s">
        <v>164</v>
      </c>
      <c r="B157">
        <v>1.99</v>
      </c>
      <c r="C157" s="4">
        <v>201</v>
      </c>
      <c r="D157" s="7">
        <f t="shared" si="12"/>
        <v>101.00502512562814</v>
      </c>
      <c r="E157" s="10">
        <f t="shared" si="13"/>
        <v>3.0078293348656803E-4</v>
      </c>
      <c r="F157" s="11">
        <f t="shared" si="16"/>
        <v>0.47383338121917329</v>
      </c>
      <c r="G157" s="10">
        <f t="shared" si="14"/>
        <v>2.7652062023991985E-4</v>
      </c>
      <c r="H157" s="11">
        <f t="shared" si="17"/>
        <v>0.23341119449960182</v>
      </c>
      <c r="I157">
        <f t="shared" si="15"/>
        <v>1.5597246150572813E-3</v>
      </c>
      <c r="J157" s="4"/>
      <c r="K157" s="4"/>
      <c r="L157" s="4"/>
      <c r="M157" s="4"/>
      <c r="N157" s="4"/>
      <c r="O157" s="4"/>
    </row>
    <row r="158" spans="1:15">
      <c r="A158" s="3" t="s">
        <v>67</v>
      </c>
      <c r="B158">
        <v>51.02</v>
      </c>
      <c r="C158" s="4">
        <v>5152</v>
      </c>
      <c r="D158" s="7">
        <f t="shared" si="12"/>
        <v>100.98000784006271</v>
      </c>
      <c r="E158" s="10">
        <f t="shared" si="13"/>
        <v>7.7096202652875544E-3</v>
      </c>
      <c r="F158" s="11">
        <f t="shared" si="16"/>
        <v>0.48154300148446083</v>
      </c>
      <c r="G158" s="10">
        <f t="shared" si="14"/>
        <v>7.0894884646435742E-3</v>
      </c>
      <c r="H158" s="11">
        <f t="shared" si="17"/>
        <v>0.2405006829642454</v>
      </c>
      <c r="I158">
        <f t="shared" si="15"/>
        <v>2.6058945927306953E-4</v>
      </c>
      <c r="J158" s="2"/>
      <c r="K158" s="2"/>
      <c r="L158" s="2"/>
      <c r="M158" s="2"/>
      <c r="N158" s="2"/>
      <c r="O158" s="2"/>
    </row>
    <row r="159" spans="1:15">
      <c r="A159" s="3" t="s">
        <v>248</v>
      </c>
      <c r="B159">
        <v>8.52</v>
      </c>
      <c r="C159" s="4">
        <v>860</v>
      </c>
      <c r="D159" s="7">
        <f t="shared" si="12"/>
        <v>100.93896713615024</v>
      </c>
      <c r="E159" s="10">
        <f t="shared" si="13"/>
        <v>1.2869319542211368E-3</v>
      </c>
      <c r="F159" s="11">
        <f t="shared" si="16"/>
        <v>0.48282993343868197</v>
      </c>
      <c r="G159" s="10">
        <f t="shared" si="14"/>
        <v>1.1838973288663904E-3</v>
      </c>
      <c r="H159" s="11">
        <f t="shared" si="17"/>
        <v>0.24168458029311179</v>
      </c>
      <c r="I159">
        <f t="shared" si="15"/>
        <v>2.7497229292121339E-4</v>
      </c>
      <c r="J159" s="2"/>
      <c r="K159" s="2"/>
      <c r="L159" s="2"/>
      <c r="M159" s="2"/>
      <c r="N159" s="2"/>
      <c r="O159" s="2"/>
    </row>
    <row r="160" spans="1:15">
      <c r="A160" s="3" t="s">
        <v>302</v>
      </c>
      <c r="B160">
        <v>8.9499999999999993</v>
      </c>
      <c r="C160" s="4">
        <v>900</v>
      </c>
      <c r="D160" s="7">
        <f t="shared" si="12"/>
        <v>100.55865921787711</v>
      </c>
      <c r="E160" s="10">
        <f t="shared" si="13"/>
        <v>1.3467892544174688E-3</v>
      </c>
      <c r="F160" s="11">
        <f t="shared" si="16"/>
        <v>0.48417672269309942</v>
      </c>
      <c r="G160" s="10">
        <f t="shared" si="14"/>
        <v>1.2436480156519008E-3</v>
      </c>
      <c r="H160" s="11">
        <f t="shared" si="17"/>
        <v>0.24292822830876371</v>
      </c>
      <c r="I160">
        <f t="shared" si="15"/>
        <v>3.8383268659196446E-4</v>
      </c>
      <c r="J160" s="2"/>
      <c r="K160" s="2"/>
      <c r="L160" s="2"/>
      <c r="M160" s="2"/>
      <c r="N160" s="2"/>
      <c r="O160" s="2"/>
    </row>
    <row r="161" spans="1:15">
      <c r="A161" s="3" t="s">
        <v>336</v>
      </c>
      <c r="B161">
        <v>12.47</v>
      </c>
      <c r="C161" s="4">
        <v>1252</v>
      </c>
      <c r="D161" s="7">
        <f t="shared" si="12"/>
        <v>100.4009623095429</v>
      </c>
      <c r="E161" s="10">
        <f t="shared" si="13"/>
        <v>1.87353349614519E-3</v>
      </c>
      <c r="F161" s="11">
        <f t="shared" si="16"/>
        <v>0.48605025618924458</v>
      </c>
      <c r="G161" s="10">
        <f t="shared" si="14"/>
        <v>1.7327699167797993E-3</v>
      </c>
      <c r="H161" s="11">
        <f t="shared" si="17"/>
        <v>0.24466099822554349</v>
      </c>
      <c r="I161">
        <f t="shared" si="15"/>
        <v>1.6751220876146111E-4</v>
      </c>
      <c r="J161" s="4"/>
      <c r="K161" s="4"/>
      <c r="L161" s="4"/>
      <c r="M161" s="4"/>
      <c r="N161" s="4"/>
      <c r="O161" s="4"/>
    </row>
    <row r="162" spans="1:15">
      <c r="A162" s="3" t="s">
        <v>252</v>
      </c>
      <c r="B162">
        <v>5.44</v>
      </c>
      <c r="C162" s="4">
        <v>546</v>
      </c>
      <c r="D162" s="7">
        <f t="shared" si="12"/>
        <v>100.36764705882352</v>
      </c>
      <c r="E162" s="10">
        <f t="shared" si="13"/>
        <v>8.1705214767993108E-4</v>
      </c>
      <c r="F162" s="11">
        <f t="shared" si="16"/>
        <v>0.48686730833692449</v>
      </c>
      <c r="G162" s="10">
        <f t="shared" si="14"/>
        <v>7.559156653794795E-4</v>
      </c>
      <c r="H162" s="11">
        <f t="shared" si="17"/>
        <v>0.24541691389092296</v>
      </c>
      <c r="I162">
        <f t="shared" si="15"/>
        <v>1.8885232435604526E-4</v>
      </c>
      <c r="J162" s="4"/>
      <c r="K162" s="4"/>
      <c r="L162" s="4"/>
      <c r="M162" s="4"/>
      <c r="N162" s="4"/>
      <c r="O162" s="4"/>
    </row>
    <row r="163" spans="1:15">
      <c r="A163" s="3" t="s">
        <v>349</v>
      </c>
      <c r="B163">
        <v>6.13</v>
      </c>
      <c r="C163" s="4">
        <v>615</v>
      </c>
      <c r="D163" s="7">
        <f t="shared" si="12"/>
        <v>100.326264274062</v>
      </c>
      <c r="E163" s="10">
        <f t="shared" si="13"/>
        <v>9.2030599051860361E-4</v>
      </c>
      <c r="F163" s="11">
        <f t="shared" si="16"/>
        <v>0.48778761432744311</v>
      </c>
      <c r="G163" s="10">
        <f t="shared" si="14"/>
        <v>8.5179467440739127E-4</v>
      </c>
      <c r="H163" s="11">
        <f t="shared" si="17"/>
        <v>0.24626870856533034</v>
      </c>
      <c r="I163">
        <f t="shared" si="15"/>
        <v>1.3973585744195272E-4</v>
      </c>
      <c r="J163" s="4"/>
      <c r="K163" s="4"/>
      <c r="L163" s="4"/>
      <c r="M163" s="4"/>
      <c r="N163" s="4"/>
      <c r="O163" s="4"/>
    </row>
    <row r="164" spans="1:15">
      <c r="A164" s="3" t="s">
        <v>186</v>
      </c>
      <c r="B164">
        <v>4.53</v>
      </c>
      <c r="C164" s="4">
        <v>454</v>
      </c>
      <c r="D164" s="7">
        <f t="shared" si="12"/>
        <v>100.22075055187638</v>
      </c>
      <c r="E164" s="10">
        <f t="shared" si="13"/>
        <v>6.7938035722836759E-4</v>
      </c>
      <c r="F164" s="11">
        <f t="shared" si="16"/>
        <v>0.48846699468467147</v>
      </c>
      <c r="G164" s="10">
        <f t="shared" si="14"/>
        <v>6.2946653753107387E-4</v>
      </c>
      <c r="H164" s="11">
        <f t="shared" si="17"/>
        <v>0.24689817510286141</v>
      </c>
      <c r="I164">
        <f t="shared" si="15"/>
        <v>2.1891237602368607E-4</v>
      </c>
      <c r="J164" s="2"/>
      <c r="K164" s="2"/>
      <c r="L164" s="2"/>
      <c r="M164" s="2"/>
      <c r="N164" s="2"/>
      <c r="O164" s="2"/>
    </row>
    <row r="165" spans="1:15">
      <c r="A165" s="3" t="s">
        <v>217</v>
      </c>
      <c r="B165">
        <v>7.09</v>
      </c>
      <c r="C165" s="4">
        <v>710</v>
      </c>
      <c r="D165" s="7">
        <f t="shared" si="12"/>
        <v>100.1410437235543</v>
      </c>
      <c r="E165" s="10">
        <f t="shared" si="13"/>
        <v>1.0624670784848921E-3</v>
      </c>
      <c r="F165" s="11">
        <f t="shared" si="16"/>
        <v>0.48952946176315637</v>
      </c>
      <c r="G165" s="10">
        <f t="shared" si="14"/>
        <v>9.851915565331818E-4</v>
      </c>
      <c r="H165" s="11">
        <f t="shared" si="17"/>
        <v>0.24788336665939459</v>
      </c>
      <c r="I165">
        <f t="shared" si="15"/>
        <v>1.0212582254827407E-4</v>
      </c>
      <c r="J165" s="2"/>
      <c r="K165" s="2"/>
      <c r="L165" s="2"/>
      <c r="M165" s="2"/>
      <c r="N165" s="2"/>
      <c r="O165" s="2"/>
    </row>
    <row r="166" spans="1:15">
      <c r="A166" s="3" t="s">
        <v>35</v>
      </c>
      <c r="B166">
        <v>3.29</v>
      </c>
      <c r="C166" s="4">
        <v>328</v>
      </c>
      <c r="D166" s="7">
        <f t="shared" si="12"/>
        <v>99.696048632218847</v>
      </c>
      <c r="E166" s="10">
        <f t="shared" si="13"/>
        <v>4.90829861609922E-4</v>
      </c>
      <c r="F166" s="11">
        <f t="shared" si="16"/>
        <v>0.49002029162476629</v>
      </c>
      <c r="G166" s="10">
        <f t="shared" si="14"/>
        <v>4.5716223145192783E-4</v>
      </c>
      <c r="H166" s="11">
        <f t="shared" si="17"/>
        <v>0.24834052889084651</v>
      </c>
      <c r="I166">
        <f t="shared" si="15"/>
        <v>1.4888993874447032E-4</v>
      </c>
      <c r="J166" s="4"/>
      <c r="K166" s="4"/>
      <c r="L166" s="4"/>
      <c r="M166" s="4"/>
      <c r="N166" s="4"/>
      <c r="O166" s="4"/>
    </row>
    <row r="167" spans="1:15">
      <c r="A167" s="3" t="s">
        <v>481</v>
      </c>
      <c r="B167">
        <v>4.79</v>
      </c>
      <c r="C167" s="4">
        <v>477</v>
      </c>
      <c r="D167" s="7">
        <f t="shared" si="12"/>
        <v>99.582463465553232</v>
      </c>
      <c r="E167" s="10">
        <f t="shared" si="13"/>
        <v>7.1379830484125844E-4</v>
      </c>
      <c r="F167" s="11">
        <f t="shared" si="16"/>
        <v>0.49073408992960754</v>
      </c>
      <c r="G167" s="10">
        <f t="shared" si="14"/>
        <v>6.6559485977347543E-4</v>
      </c>
      <c r="H167" s="11">
        <f t="shared" si="17"/>
        <v>0.24900612375061998</v>
      </c>
      <c r="I167">
        <f t="shared" si="15"/>
        <v>1.3627283668916912E-4</v>
      </c>
      <c r="J167" s="4"/>
      <c r="K167" s="4"/>
      <c r="L167" s="4"/>
      <c r="M167" s="4"/>
      <c r="N167" s="4"/>
      <c r="O167" s="4"/>
    </row>
    <row r="168" spans="1:15">
      <c r="A168" s="3" t="s">
        <v>125</v>
      </c>
      <c r="B168">
        <v>4.37</v>
      </c>
      <c r="C168" s="4">
        <v>434</v>
      </c>
      <c r="D168" s="7">
        <f t="shared" si="12"/>
        <v>99.313501144164761</v>
      </c>
      <c r="E168" s="10">
        <f t="shared" si="13"/>
        <v>6.4945170713020162E-4</v>
      </c>
      <c r="F168" s="11">
        <f t="shared" si="16"/>
        <v>0.49138354163673775</v>
      </c>
      <c r="G168" s="10">
        <f t="shared" si="14"/>
        <v>6.072337238434421E-4</v>
      </c>
      <c r="H168" s="11">
        <f t="shared" si="17"/>
        <v>0.24961335747446342</v>
      </c>
      <c r="I168">
        <f t="shared" si="15"/>
        <v>1.9887447154565141E-4</v>
      </c>
      <c r="J168" s="4"/>
      <c r="K168" s="4"/>
      <c r="L168" s="4"/>
      <c r="M168" s="4"/>
      <c r="N168" s="4"/>
      <c r="O168" s="4"/>
    </row>
    <row r="169" spans="1:15">
      <c r="A169" s="3" t="s">
        <v>436</v>
      </c>
      <c r="B169">
        <v>6.37</v>
      </c>
      <c r="C169" s="4">
        <v>632</v>
      </c>
      <c r="D169" s="7">
        <f t="shared" si="12"/>
        <v>99.215070643642065</v>
      </c>
      <c r="E169" s="10">
        <f t="shared" si="13"/>
        <v>9.4574534310204472E-4</v>
      </c>
      <c r="F169" s="11">
        <f t="shared" si="16"/>
        <v>0.4923292869798398</v>
      </c>
      <c r="G169" s="10">
        <f t="shared" si="14"/>
        <v>8.8514389493883898E-4</v>
      </c>
      <c r="H169" s="11">
        <f t="shared" si="17"/>
        <v>0.25049850136940227</v>
      </c>
      <c r="I169">
        <f t="shared" si="15"/>
        <v>2.1961375344820011E-4</v>
      </c>
      <c r="J169" s="2"/>
      <c r="K169" s="2"/>
      <c r="L169" s="2"/>
      <c r="M169" s="2"/>
      <c r="N169" s="2"/>
      <c r="O169" s="2"/>
    </row>
    <row r="170" spans="1:15">
      <c r="A170" s="3" t="s">
        <v>426</v>
      </c>
      <c r="B170">
        <v>6.98</v>
      </c>
      <c r="C170" s="4">
        <v>688</v>
      </c>
      <c r="D170" s="7">
        <f t="shared" si="12"/>
        <v>98.567335243553003</v>
      </c>
      <c r="E170" s="10">
        <f t="shared" si="13"/>
        <v>1.0295455633769093E-3</v>
      </c>
      <c r="F170" s="11">
        <f t="shared" si="16"/>
        <v>0.49335883254321672</v>
      </c>
      <c r="G170" s="10">
        <f t="shared" si="14"/>
        <v>9.6990649712293503E-4</v>
      </c>
      <c r="H170" s="11">
        <f t="shared" si="17"/>
        <v>0.25146840786652519</v>
      </c>
      <c r="I170">
        <f t="shared" si="15"/>
        <v>3.6147371550365737E-4</v>
      </c>
      <c r="J170" s="2"/>
      <c r="K170" s="2"/>
      <c r="L170" s="2"/>
      <c r="M170" s="2"/>
      <c r="N170" s="2"/>
      <c r="O170" s="2"/>
    </row>
    <row r="171" spans="1:15">
      <c r="A171" s="3" t="s">
        <v>170</v>
      </c>
      <c r="B171">
        <v>11.47</v>
      </c>
      <c r="C171" s="4">
        <v>1129</v>
      </c>
      <c r="D171" s="7">
        <f t="shared" si="12"/>
        <v>98.430688753269393</v>
      </c>
      <c r="E171" s="10">
        <f t="shared" si="13"/>
        <v>1.6894722980414691E-3</v>
      </c>
      <c r="F171" s="11">
        <f t="shared" si="16"/>
        <v>0.49504830484125817</v>
      </c>
      <c r="G171" s="10">
        <f t="shared" si="14"/>
        <v>1.593814831232101E-3</v>
      </c>
      <c r="H171" s="11">
        <f t="shared" si="17"/>
        <v>0.2530622226977573</v>
      </c>
      <c r="I171">
        <f t="shared" si="15"/>
        <v>8.9089053910307303E-5</v>
      </c>
      <c r="J171" s="4"/>
      <c r="K171" s="4"/>
      <c r="L171" s="4"/>
      <c r="M171" s="4"/>
      <c r="N171" s="4"/>
      <c r="O171" s="4"/>
    </row>
    <row r="172" spans="1:15">
      <c r="A172" s="3" t="s">
        <v>56</v>
      </c>
      <c r="B172">
        <v>2.82</v>
      </c>
      <c r="C172" s="4">
        <v>277</v>
      </c>
      <c r="D172" s="7">
        <f t="shared" si="12"/>
        <v>98.22695035460994</v>
      </c>
      <c r="E172" s="10">
        <f t="shared" si="13"/>
        <v>4.1451180385959873E-4</v>
      </c>
      <c r="F172" s="11">
        <f t="shared" si="16"/>
        <v>0.49546281664511777</v>
      </c>
      <c r="G172" s="10">
        <f t="shared" si="14"/>
        <v>3.9185334124450954E-4</v>
      </c>
      <c r="H172" s="11">
        <f t="shared" si="17"/>
        <v>0.25345407603900183</v>
      </c>
      <c r="I172">
        <f t="shared" si="15"/>
        <v>6.2283596189374735E-4</v>
      </c>
      <c r="J172" s="4"/>
      <c r="K172" s="4"/>
      <c r="L172" s="4"/>
      <c r="M172" s="4"/>
      <c r="N172" s="4"/>
      <c r="O172" s="4"/>
    </row>
    <row r="173" spans="1:15">
      <c r="A173" s="3" t="s">
        <v>233</v>
      </c>
      <c r="B173">
        <v>19.690000000000001</v>
      </c>
      <c r="C173" s="4">
        <v>1932</v>
      </c>
      <c r="D173" s="7">
        <f t="shared" si="12"/>
        <v>98.120873539867944</v>
      </c>
      <c r="E173" s="10">
        <f t="shared" si="13"/>
        <v>2.8911075994828331E-3</v>
      </c>
      <c r="F173" s="11">
        <f t="shared" si="16"/>
        <v>0.49835392424460062</v>
      </c>
      <c r="G173" s="10">
        <f t="shared" si="14"/>
        <v>2.7360256344341823E-3</v>
      </c>
      <c r="H173" s="11">
        <f t="shared" si="17"/>
        <v>0.25619010167343603</v>
      </c>
      <c r="I173">
        <f t="shared" si="15"/>
        <v>1.940891300980796E-4</v>
      </c>
      <c r="J173" s="4"/>
      <c r="K173" s="4"/>
      <c r="L173" s="4"/>
      <c r="M173" s="4"/>
      <c r="N173" s="4"/>
      <c r="O173" s="4"/>
    </row>
    <row r="174" spans="1:15">
      <c r="A174" s="3" t="s">
        <v>102</v>
      </c>
      <c r="B174">
        <v>6.13</v>
      </c>
      <c r="C174" s="4">
        <v>601</v>
      </c>
      <c r="D174" s="7">
        <f t="shared" si="12"/>
        <v>98.042414355628054</v>
      </c>
      <c r="E174" s="10">
        <f t="shared" si="13"/>
        <v>8.9935593544988748E-4</v>
      </c>
      <c r="F174" s="11">
        <f t="shared" si="16"/>
        <v>0.4992532801800505</v>
      </c>
      <c r="G174" s="10">
        <f t="shared" si="14"/>
        <v>8.5179467440739127E-4</v>
      </c>
      <c r="H174" s="11">
        <f t="shared" si="17"/>
        <v>0.25704189634784341</v>
      </c>
      <c r="I174">
        <f t="shared" si="15"/>
        <v>1.4069864898691442E-4</v>
      </c>
      <c r="J174" s="2"/>
      <c r="K174" s="2"/>
      <c r="L174" s="2"/>
      <c r="M174" s="2"/>
      <c r="N174" s="2"/>
      <c r="O174" s="2"/>
    </row>
    <row r="175" spans="1:15">
      <c r="A175" s="3" t="s">
        <v>139</v>
      </c>
      <c r="B175">
        <v>4.4400000000000004</v>
      </c>
      <c r="C175" s="4">
        <v>435</v>
      </c>
      <c r="D175" s="7">
        <f t="shared" si="12"/>
        <v>97.972972972972968</v>
      </c>
      <c r="E175" s="10">
        <f t="shared" si="13"/>
        <v>6.5094813963510994E-4</v>
      </c>
      <c r="F175" s="11">
        <f t="shared" si="16"/>
        <v>0.49990422831968562</v>
      </c>
      <c r="G175" s="10">
        <f t="shared" si="14"/>
        <v>6.1696057983178106E-4</v>
      </c>
      <c r="H175" s="11">
        <f t="shared" si="17"/>
        <v>0.25765885692767521</v>
      </c>
      <c r="I175">
        <f t="shared" si="15"/>
        <v>2.7057973389360557E-4</v>
      </c>
      <c r="J175" s="2"/>
      <c r="K175" s="2"/>
      <c r="L175" s="2"/>
      <c r="M175" s="2"/>
      <c r="N175" s="2"/>
      <c r="O175" s="2"/>
    </row>
    <row r="176" spans="1:15">
      <c r="A176" s="3" t="s">
        <v>31</v>
      </c>
      <c r="B176">
        <v>8.5299999999999994</v>
      </c>
      <c r="C176" s="4">
        <v>835</v>
      </c>
      <c r="D176" s="7">
        <f t="shared" si="12"/>
        <v>97.889800703399771</v>
      </c>
      <c r="E176" s="10">
        <f t="shared" si="13"/>
        <v>1.2495211415984293E-3</v>
      </c>
      <c r="F176" s="11">
        <f t="shared" si="16"/>
        <v>0.50115374946128399</v>
      </c>
      <c r="G176" s="10">
        <f t="shared" si="14"/>
        <v>1.1852868797218674E-3</v>
      </c>
      <c r="H176" s="11">
        <f t="shared" si="17"/>
        <v>0.25884414380739706</v>
      </c>
      <c r="I176">
        <f t="shared" si="15"/>
        <v>2.667971889724341E-4</v>
      </c>
      <c r="J176" s="4"/>
      <c r="K176" s="4"/>
      <c r="L176" s="4"/>
      <c r="M176" s="4"/>
      <c r="N176" s="4"/>
      <c r="O176" s="4"/>
    </row>
    <row r="177" spans="1:15">
      <c r="A177" s="3" t="s">
        <v>326</v>
      </c>
      <c r="B177">
        <v>8.3699999999999992</v>
      </c>
      <c r="C177" s="4">
        <v>816</v>
      </c>
      <c r="D177" s="7">
        <f t="shared" si="12"/>
        <v>97.491039426523301</v>
      </c>
      <c r="E177" s="10">
        <f t="shared" si="13"/>
        <v>1.2210889240051716E-3</v>
      </c>
      <c r="F177" s="11">
        <f t="shared" si="16"/>
        <v>0.50237483838528918</v>
      </c>
      <c r="G177" s="10">
        <f t="shared" si="14"/>
        <v>1.1630540660342358E-3</v>
      </c>
      <c r="H177" s="11">
        <f t="shared" si="17"/>
        <v>0.26000719787343129</v>
      </c>
      <c r="I177">
        <f t="shared" si="15"/>
        <v>3.4878294764040252E-4</v>
      </c>
      <c r="J177" s="4"/>
      <c r="K177" s="4"/>
      <c r="L177" s="4"/>
      <c r="M177" s="4"/>
      <c r="N177" s="4"/>
      <c r="O177" s="4"/>
    </row>
    <row r="178" spans="1:15">
      <c r="A178" s="3" t="s">
        <v>258</v>
      </c>
      <c r="B178">
        <v>10.91</v>
      </c>
      <c r="C178" s="4">
        <v>1061</v>
      </c>
      <c r="D178" s="7">
        <f t="shared" si="12"/>
        <v>97.250229147571034</v>
      </c>
      <c r="E178" s="10">
        <f t="shared" si="13"/>
        <v>1.5877148877077049E-3</v>
      </c>
      <c r="F178" s="11">
        <f t="shared" si="16"/>
        <v>0.50396255327299688</v>
      </c>
      <c r="G178" s="10">
        <f t="shared" si="14"/>
        <v>1.5159999833253897E-3</v>
      </c>
      <c r="H178" s="11">
        <f t="shared" si="17"/>
        <v>0.26152319785675671</v>
      </c>
      <c r="I178">
        <f t="shared" si="15"/>
        <v>8.6232926130996868E-5</v>
      </c>
      <c r="J178" s="2"/>
      <c r="K178" s="2"/>
      <c r="L178" s="2"/>
      <c r="M178" s="2"/>
      <c r="N178" s="2"/>
      <c r="O178" s="2"/>
    </row>
    <row r="179" spans="1:15">
      <c r="A179" s="3" t="s">
        <v>101</v>
      </c>
      <c r="B179">
        <v>2.69</v>
      </c>
      <c r="C179" s="4">
        <v>261</v>
      </c>
      <c r="D179" s="7">
        <f t="shared" si="12"/>
        <v>97.026022304832722</v>
      </c>
      <c r="E179" s="10">
        <f t="shared" si="13"/>
        <v>3.9056888378106595E-4</v>
      </c>
      <c r="F179" s="11">
        <f t="shared" si="16"/>
        <v>0.50435312215677797</v>
      </c>
      <c r="G179" s="10">
        <f t="shared" si="14"/>
        <v>3.7378918012330876E-4</v>
      </c>
      <c r="H179" s="11">
        <f t="shared" si="17"/>
        <v>0.26189698703688002</v>
      </c>
      <c r="I179">
        <f t="shared" si="15"/>
        <v>2.5145085887326446E-4</v>
      </c>
      <c r="J179" s="2"/>
      <c r="K179" s="2"/>
      <c r="L179" s="2"/>
      <c r="M179" s="2"/>
      <c r="N179" s="2"/>
      <c r="O179" s="2"/>
    </row>
    <row r="180" spans="1:15">
      <c r="A180" s="3" t="s">
        <v>327</v>
      </c>
      <c r="B180">
        <v>7.81</v>
      </c>
      <c r="C180" s="4">
        <v>755</v>
      </c>
      <c r="D180" s="7">
        <f t="shared" si="12"/>
        <v>96.670934699103725</v>
      </c>
      <c r="E180" s="10">
        <f t="shared" si="13"/>
        <v>1.1298065412057654E-3</v>
      </c>
      <c r="F180" s="11">
        <f t="shared" si="16"/>
        <v>0.50548292869798372</v>
      </c>
      <c r="G180" s="10">
        <f t="shared" si="14"/>
        <v>1.0852392181275247E-3</v>
      </c>
      <c r="H180" s="11">
        <f t="shared" si="17"/>
        <v>0.26298222625500756</v>
      </c>
      <c r="I180">
        <f t="shared" si="15"/>
        <v>8.4154037397893289E-5</v>
      </c>
      <c r="J180" s="4"/>
      <c r="K180" s="4"/>
      <c r="L180" s="4"/>
      <c r="M180" s="4"/>
      <c r="N180" s="4"/>
      <c r="O180" s="4"/>
    </row>
    <row r="181" spans="1:15">
      <c r="A181" s="3" t="s">
        <v>143</v>
      </c>
      <c r="B181">
        <v>2.61</v>
      </c>
      <c r="C181" s="4">
        <v>252</v>
      </c>
      <c r="D181" s="7">
        <f t="shared" si="12"/>
        <v>96.551724137931032</v>
      </c>
      <c r="E181" s="10">
        <f t="shared" si="13"/>
        <v>3.7710099123689124E-4</v>
      </c>
      <c r="F181" s="11">
        <f t="shared" si="16"/>
        <v>0.50586002968922061</v>
      </c>
      <c r="G181" s="10">
        <f t="shared" si="14"/>
        <v>3.6267277327949287E-4</v>
      </c>
      <c r="H181" s="11">
        <f t="shared" si="17"/>
        <v>0.26334489902828706</v>
      </c>
      <c r="I181">
        <f t="shared" si="15"/>
        <v>1.1599670513517957E-4</v>
      </c>
      <c r="J181" s="4"/>
      <c r="K181" s="4"/>
      <c r="L181" s="4"/>
      <c r="M181" s="4"/>
      <c r="N181" s="4"/>
      <c r="O181" s="4"/>
    </row>
    <row r="182" spans="1:15">
      <c r="A182" s="3" t="s">
        <v>181</v>
      </c>
      <c r="B182">
        <v>3.59</v>
      </c>
      <c r="C182" s="4">
        <v>346</v>
      </c>
      <c r="D182" s="7">
        <f t="shared" si="12"/>
        <v>96.378830083565461</v>
      </c>
      <c r="E182" s="10">
        <f t="shared" si="13"/>
        <v>5.1776564669827132E-4</v>
      </c>
      <c r="F182" s="11">
        <f t="shared" si="16"/>
        <v>0.50637779533591887</v>
      </c>
      <c r="G182" s="10">
        <f t="shared" si="14"/>
        <v>4.988487571162373E-4</v>
      </c>
      <c r="H182" s="11">
        <f t="shared" si="17"/>
        <v>0.26384374778540332</v>
      </c>
      <c r="I182">
        <f t="shared" si="15"/>
        <v>2.6400843690962961E-4</v>
      </c>
      <c r="J182" s="4"/>
      <c r="K182" s="4"/>
      <c r="L182" s="4"/>
      <c r="M182" s="4"/>
      <c r="N182" s="4"/>
      <c r="O182" s="4"/>
    </row>
    <row r="183" spans="1:15">
      <c r="A183" s="3" t="s">
        <v>168</v>
      </c>
      <c r="B183">
        <v>8.14</v>
      </c>
      <c r="C183" s="4">
        <v>782</v>
      </c>
      <c r="D183" s="7">
        <f t="shared" si="12"/>
        <v>96.068796068796061</v>
      </c>
      <c r="E183" s="10">
        <f t="shared" si="13"/>
        <v>1.1702102188382896E-3</v>
      </c>
      <c r="F183" s="11">
        <f t="shared" si="16"/>
        <v>0.50754800555475721</v>
      </c>
      <c r="G183" s="10">
        <f t="shared" si="14"/>
        <v>1.1310943963582652E-3</v>
      </c>
      <c r="H183" s="11">
        <f t="shared" si="17"/>
        <v>0.26497484218176159</v>
      </c>
      <c r="I183">
        <f t="shared" si="15"/>
        <v>1.3089272998025592E-3</v>
      </c>
      <c r="J183" s="4"/>
      <c r="K183" s="4"/>
      <c r="L183" s="4"/>
      <c r="M183" s="4"/>
      <c r="N183" s="4"/>
      <c r="O183" s="4"/>
    </row>
    <row r="184" spans="1:15">
      <c r="A184" s="3" t="s">
        <v>382</v>
      </c>
      <c r="B184">
        <v>40.340000000000003</v>
      </c>
      <c r="C184" s="4">
        <v>3874</v>
      </c>
      <c r="D184" s="7">
        <f t="shared" si="12"/>
        <v>96.033713435795732</v>
      </c>
      <c r="E184" s="10">
        <f t="shared" si="13"/>
        <v>5.7971795240147487E-3</v>
      </c>
      <c r="F184" s="11">
        <f t="shared" si="16"/>
        <v>0.51334518507877192</v>
      </c>
      <c r="G184" s="10">
        <f t="shared" si="14"/>
        <v>5.6054481509941545E-3</v>
      </c>
      <c r="H184" s="11">
        <f t="shared" si="17"/>
        <v>0.27058029033275577</v>
      </c>
      <c r="I184">
        <f t="shared" si="15"/>
        <v>1.9599983946097521E-4</v>
      </c>
      <c r="J184" s="4"/>
      <c r="K184" s="4"/>
      <c r="L184" s="4"/>
      <c r="M184" s="4"/>
      <c r="N184" s="4"/>
      <c r="O184" s="4"/>
    </row>
    <row r="185" spans="1:15">
      <c r="A185" s="3" t="s">
        <v>55</v>
      </c>
      <c r="B185">
        <v>6.04</v>
      </c>
      <c r="C185" s="4">
        <v>580</v>
      </c>
      <c r="D185" s="7">
        <f t="shared" si="12"/>
        <v>96.026490066225165</v>
      </c>
      <c r="E185" s="10">
        <f t="shared" si="13"/>
        <v>8.6793085284681318E-4</v>
      </c>
      <c r="F185" s="11">
        <f t="shared" si="16"/>
        <v>0.51421311593161878</v>
      </c>
      <c r="G185" s="10">
        <f t="shared" si="14"/>
        <v>8.3928871670809846E-4</v>
      </c>
      <c r="H185" s="11">
        <f t="shared" si="17"/>
        <v>0.27141957904946384</v>
      </c>
      <c r="I185">
        <f t="shared" si="15"/>
        <v>7.2729029311408011E-5</v>
      </c>
      <c r="J185" s="4"/>
      <c r="K185" s="4"/>
      <c r="L185" s="4"/>
      <c r="M185" s="4"/>
      <c r="N185" s="4"/>
      <c r="O185" s="4"/>
    </row>
    <row r="186" spans="1:15">
      <c r="A186" s="3" t="s">
        <v>398</v>
      </c>
      <c r="B186">
        <v>2.2400000000000002</v>
      </c>
      <c r="C186" s="4">
        <v>215</v>
      </c>
      <c r="D186" s="7">
        <f t="shared" si="12"/>
        <v>95.982142857142847</v>
      </c>
      <c r="E186" s="10">
        <f t="shared" si="13"/>
        <v>3.2173298855528421E-4</v>
      </c>
      <c r="F186" s="11">
        <f t="shared" si="16"/>
        <v>0.51453484892017409</v>
      </c>
      <c r="G186" s="10">
        <f t="shared" si="14"/>
        <v>3.1125939162684449E-4</v>
      </c>
      <c r="H186" s="11">
        <f t="shared" si="17"/>
        <v>0.27173083844109069</v>
      </c>
      <c r="I186">
        <f t="shared" si="15"/>
        <v>3.2571865248506859E-4</v>
      </c>
      <c r="J186" s="4"/>
      <c r="K186" s="4"/>
      <c r="L186" s="4"/>
      <c r="M186" s="4"/>
      <c r="N186" s="4"/>
      <c r="O186" s="4"/>
    </row>
    <row r="187" spans="1:15">
      <c r="A187" s="3" t="s">
        <v>307</v>
      </c>
      <c r="B187">
        <v>9.9700000000000006</v>
      </c>
      <c r="C187" s="4">
        <v>952</v>
      </c>
      <c r="D187" s="7">
        <f t="shared" si="12"/>
        <v>95.486459378134398</v>
      </c>
      <c r="E187" s="10">
        <f t="shared" si="13"/>
        <v>1.4246037446727002E-3</v>
      </c>
      <c r="F187" s="11">
        <f t="shared" si="16"/>
        <v>0.51595945266484677</v>
      </c>
      <c r="G187" s="10">
        <f t="shared" si="14"/>
        <v>1.3853822029105533E-3</v>
      </c>
      <c r="H187" s="11">
        <f t="shared" si="17"/>
        <v>0.27311622064400126</v>
      </c>
      <c r="I187">
        <f t="shared" si="15"/>
        <v>7.878440987735269E-5</v>
      </c>
      <c r="J187" s="4"/>
      <c r="K187" s="4"/>
      <c r="L187" s="4"/>
      <c r="M187" s="4"/>
      <c r="N187" s="4"/>
      <c r="O187" s="4"/>
    </row>
    <row r="188" spans="1:15">
      <c r="A188" s="3" t="s">
        <v>239</v>
      </c>
      <c r="B188">
        <v>2.41</v>
      </c>
      <c r="C188" s="4">
        <v>230</v>
      </c>
      <c r="D188" s="7">
        <f t="shared" si="12"/>
        <v>95.435684647302892</v>
      </c>
      <c r="E188" s="10">
        <f t="shared" si="13"/>
        <v>3.4417947612890866E-4</v>
      </c>
      <c r="F188" s="11">
        <f t="shared" si="16"/>
        <v>0.51630363214097563</v>
      </c>
      <c r="G188" s="10">
        <f t="shared" si="14"/>
        <v>3.3488175616995324E-4</v>
      </c>
      <c r="H188" s="11">
        <f t="shared" si="17"/>
        <v>0.27345110240017123</v>
      </c>
      <c r="I188">
        <f t="shared" si="15"/>
        <v>4.0336023904360974E-4</v>
      </c>
      <c r="J188" s="4"/>
      <c r="K188" s="4"/>
      <c r="L188" s="4"/>
      <c r="M188" s="4"/>
      <c r="N188" s="4"/>
      <c r="O188" s="4"/>
    </row>
    <row r="189" spans="1:15">
      <c r="A189" s="3" t="s">
        <v>365</v>
      </c>
      <c r="B189">
        <v>12.25</v>
      </c>
      <c r="C189" s="4">
        <v>1162</v>
      </c>
      <c r="D189" s="7">
        <f t="shared" si="12"/>
        <v>94.857142857142861</v>
      </c>
      <c r="E189" s="10">
        <f t="shared" si="13"/>
        <v>1.738854570703443E-3</v>
      </c>
      <c r="F189" s="11">
        <f t="shared" si="16"/>
        <v>0.51804248671167907</v>
      </c>
      <c r="G189" s="10">
        <f t="shared" si="14"/>
        <v>1.7021997979593058E-3</v>
      </c>
      <c r="H189" s="11">
        <f t="shared" si="17"/>
        <v>0.27515330219813056</v>
      </c>
      <c r="I189">
        <f t="shared" si="15"/>
        <v>1.9392584348329467E-4</v>
      </c>
      <c r="J189" s="2"/>
      <c r="K189" s="2"/>
      <c r="L189" s="2"/>
      <c r="M189" s="2"/>
      <c r="N189" s="2"/>
      <c r="O189" s="2"/>
    </row>
    <row r="190" spans="1:15">
      <c r="A190" s="3" t="s">
        <v>476</v>
      </c>
      <c r="B190">
        <v>5.88</v>
      </c>
      <c r="C190" s="4">
        <v>557</v>
      </c>
      <c r="D190" s="7">
        <f t="shared" si="12"/>
        <v>94.72789115646259</v>
      </c>
      <c r="E190" s="10">
        <f t="shared" si="13"/>
        <v>8.3351290523392234E-4</v>
      </c>
      <c r="F190" s="11">
        <f t="shared" si="16"/>
        <v>0.518875999616913</v>
      </c>
      <c r="G190" s="10">
        <f t="shared" si="14"/>
        <v>8.1705590302046669E-4</v>
      </c>
      <c r="H190" s="11">
        <f t="shared" si="17"/>
        <v>0.275970358101151</v>
      </c>
      <c r="I190">
        <f t="shared" si="15"/>
        <v>3.0835190966962966E-4</v>
      </c>
      <c r="J190" s="2"/>
      <c r="K190" s="2"/>
      <c r="L190" s="2"/>
      <c r="M190" s="2"/>
      <c r="N190" s="2"/>
      <c r="O190" s="2"/>
    </row>
    <row r="191" spans="1:15">
      <c r="A191" s="3" t="s">
        <v>352</v>
      </c>
      <c r="B191">
        <v>9.34</v>
      </c>
      <c r="C191" s="4">
        <v>884</v>
      </c>
      <c r="D191" s="7">
        <f t="shared" si="12"/>
        <v>94.646680942184162</v>
      </c>
      <c r="E191" s="10">
        <f t="shared" si="13"/>
        <v>1.322846334338936E-3</v>
      </c>
      <c r="F191" s="11">
        <f t="shared" si="16"/>
        <v>0.52019884595125199</v>
      </c>
      <c r="G191" s="10">
        <f t="shared" si="14"/>
        <v>1.2978404990155032E-3</v>
      </c>
      <c r="H191" s="11">
        <f t="shared" si="17"/>
        <v>0.27726819860016649</v>
      </c>
      <c r="I191">
        <f t="shared" si="15"/>
        <v>2.2197255228961765E-4</v>
      </c>
      <c r="J191" s="4"/>
      <c r="K191" s="4"/>
      <c r="L191" s="4"/>
      <c r="M191" s="4"/>
      <c r="N191" s="4"/>
      <c r="O191" s="4"/>
    </row>
    <row r="192" spans="1:15">
      <c r="A192" s="3" t="s">
        <v>346</v>
      </c>
      <c r="B192">
        <v>6.71</v>
      </c>
      <c r="C192" s="4">
        <v>634</v>
      </c>
      <c r="D192" s="7">
        <f t="shared" si="12"/>
        <v>94.485842026825637</v>
      </c>
      <c r="E192" s="10">
        <f t="shared" si="13"/>
        <v>9.4873820811186137E-4</v>
      </c>
      <c r="F192" s="11">
        <f t="shared" si="16"/>
        <v>0.5211475841593638</v>
      </c>
      <c r="G192" s="10">
        <f t="shared" si="14"/>
        <v>9.3238862402505638E-4</v>
      </c>
      <c r="H192" s="11">
        <f t="shared" si="17"/>
        <v>0.27820058722419155</v>
      </c>
      <c r="I192">
        <f t="shared" si="15"/>
        <v>1.6558297014077072E-4</v>
      </c>
      <c r="J192" s="2"/>
      <c r="K192" s="2"/>
      <c r="L192" s="2"/>
      <c r="M192" s="2"/>
      <c r="N192" s="2"/>
      <c r="O192" s="2"/>
    </row>
    <row r="193" spans="1:15">
      <c r="A193" s="3" t="s">
        <v>310</v>
      </c>
      <c r="B193">
        <v>5</v>
      </c>
      <c r="C193" s="4">
        <v>472</v>
      </c>
      <c r="D193" s="7">
        <f t="shared" si="12"/>
        <v>94.4</v>
      </c>
      <c r="E193" s="10">
        <f t="shared" si="13"/>
        <v>7.0631614231671691E-4</v>
      </c>
      <c r="F193" s="11">
        <f t="shared" si="16"/>
        <v>0.52185390030168055</v>
      </c>
      <c r="G193" s="10">
        <f t="shared" si="14"/>
        <v>6.947754277384921E-4</v>
      </c>
      <c r="H193" s="11">
        <f t="shared" si="17"/>
        <v>0.27889536265193005</v>
      </c>
      <c r="I193">
        <f t="shared" si="15"/>
        <v>2.5279313111423174E-4</v>
      </c>
      <c r="J193" s="2"/>
      <c r="K193" s="2"/>
      <c r="L193" s="2"/>
      <c r="M193" s="2"/>
      <c r="N193" s="2"/>
      <c r="O193" s="2"/>
    </row>
    <row r="194" spans="1:15">
      <c r="A194" s="3" t="s">
        <v>21</v>
      </c>
      <c r="B194">
        <v>7.63</v>
      </c>
      <c r="C194" s="4">
        <v>720</v>
      </c>
      <c r="D194" s="7">
        <f t="shared" ref="D194:D257" si="18">C194/B194</f>
        <v>94.364351245085189</v>
      </c>
      <c r="E194" s="10">
        <f t="shared" si="13"/>
        <v>1.0774314035339749E-3</v>
      </c>
      <c r="F194" s="11">
        <f t="shared" si="16"/>
        <v>0.52293133170521455</v>
      </c>
      <c r="G194" s="10">
        <f t="shared" si="14"/>
        <v>1.0602273027289389E-3</v>
      </c>
      <c r="H194" s="11">
        <f t="shared" si="17"/>
        <v>0.27995558995465897</v>
      </c>
      <c r="I194">
        <f t="shared" si="15"/>
        <v>2.845387172685232E-4</v>
      </c>
      <c r="J194" s="2"/>
      <c r="K194" s="2"/>
      <c r="L194" s="2"/>
      <c r="M194" s="2"/>
      <c r="N194" s="2"/>
      <c r="O194" s="2"/>
    </row>
    <row r="195" spans="1:15">
      <c r="A195" s="3" t="s">
        <v>466</v>
      </c>
      <c r="B195">
        <v>8.58</v>
      </c>
      <c r="C195" s="4">
        <v>809</v>
      </c>
      <c r="D195" s="7">
        <f t="shared" si="18"/>
        <v>94.289044289044284</v>
      </c>
      <c r="E195" s="10">
        <f t="shared" ref="E195:E258" si="19">C195/668256</f>
        <v>1.2106138964708135E-3</v>
      </c>
      <c r="F195" s="11">
        <f t="shared" si="16"/>
        <v>0.52414194560168537</v>
      </c>
      <c r="G195" s="10">
        <f t="shared" ref="G195:G258" si="20">B195/7196.57</f>
        <v>1.1922346339992525E-3</v>
      </c>
      <c r="H195" s="11">
        <f t="shared" si="17"/>
        <v>0.28114782458865822</v>
      </c>
      <c r="I195">
        <f t="shared" ref="I195:I258" si="21">F195*H196-F196*H195</f>
        <v>1.9363707110409134E-4</v>
      </c>
      <c r="J195" s="4"/>
      <c r="K195" s="4"/>
      <c r="L195" s="4"/>
      <c r="M195" s="4"/>
      <c r="N195" s="4"/>
      <c r="O195" s="4"/>
    </row>
    <row r="196" spans="1:15">
      <c r="A196" s="3" t="s">
        <v>222</v>
      </c>
      <c r="B196">
        <v>5.83</v>
      </c>
      <c r="C196" s="4">
        <v>549</v>
      </c>
      <c r="D196" s="7">
        <f t="shared" si="18"/>
        <v>94.168096054888508</v>
      </c>
      <c r="E196" s="10">
        <f t="shared" si="19"/>
        <v>8.2154144519465595E-4</v>
      </c>
      <c r="F196" s="11">
        <f t="shared" ref="F196:F259" si="22">F195+E196</f>
        <v>0.52496348704688001</v>
      </c>
      <c r="G196" s="10">
        <f t="shared" si="20"/>
        <v>8.1010814874308179E-4</v>
      </c>
      <c r="H196" s="11">
        <f t="shared" ref="H196:H259" si="23">H195+G196</f>
        <v>0.28195793273740133</v>
      </c>
      <c r="I196">
        <f t="shared" si="21"/>
        <v>3.0006414342548249E-4</v>
      </c>
      <c r="J196" s="4"/>
      <c r="K196" s="4"/>
      <c r="L196" s="4"/>
      <c r="M196" s="4"/>
      <c r="N196" s="4"/>
      <c r="O196" s="4"/>
    </row>
    <row r="197" spans="1:15">
      <c r="A197" s="3" t="s">
        <v>313</v>
      </c>
      <c r="B197">
        <v>9.0299999999999994</v>
      </c>
      <c r="C197" s="4">
        <v>850</v>
      </c>
      <c r="D197" s="7">
        <f t="shared" si="18"/>
        <v>94.130675526024376</v>
      </c>
      <c r="E197" s="10">
        <f t="shared" si="19"/>
        <v>1.2719676291720538E-3</v>
      </c>
      <c r="F197" s="11">
        <f t="shared" si="22"/>
        <v>0.52623545467605204</v>
      </c>
      <c r="G197" s="10">
        <f t="shared" si="20"/>
        <v>1.2547644224957166E-3</v>
      </c>
      <c r="H197" s="11">
        <f t="shared" si="23"/>
        <v>0.28321269715989705</v>
      </c>
      <c r="I197">
        <f t="shared" si="21"/>
        <v>3.5637297535595636E-4</v>
      </c>
      <c r="J197" s="4"/>
      <c r="K197" s="4"/>
      <c r="L197" s="4"/>
      <c r="M197" s="4"/>
      <c r="N197" s="4"/>
      <c r="O197" s="4"/>
    </row>
    <row r="198" spans="1:15">
      <c r="A198" s="3" t="s">
        <v>37</v>
      </c>
      <c r="B198">
        <v>10.71</v>
      </c>
      <c r="C198" s="4">
        <v>1007</v>
      </c>
      <c r="D198" s="7">
        <f t="shared" si="18"/>
        <v>94.024276377217546</v>
      </c>
      <c r="E198" s="10">
        <f t="shared" si="19"/>
        <v>1.5069075324426566E-3</v>
      </c>
      <c r="F198" s="11">
        <f t="shared" si="22"/>
        <v>0.52774236220849469</v>
      </c>
      <c r="G198" s="10">
        <f t="shared" si="20"/>
        <v>1.4882089662158501E-3</v>
      </c>
      <c r="H198" s="11">
        <f t="shared" si="23"/>
        <v>0.28470090612611293</v>
      </c>
      <c r="I198">
        <f t="shared" si="21"/>
        <v>1.2122603970413093E-4</v>
      </c>
      <c r="J198" s="2"/>
      <c r="K198" s="2"/>
      <c r="L198" s="2"/>
      <c r="M198" s="2"/>
      <c r="N198" s="2"/>
      <c r="O198" s="2"/>
    </row>
    <row r="199" spans="1:15">
      <c r="A199" s="3" t="s">
        <v>491</v>
      </c>
      <c r="B199">
        <v>3.64</v>
      </c>
      <c r="C199" s="4">
        <v>342</v>
      </c>
      <c r="D199" s="7">
        <f t="shared" si="18"/>
        <v>93.956043956043956</v>
      </c>
      <c r="E199" s="10">
        <f t="shared" si="19"/>
        <v>5.1177991667863813E-4</v>
      </c>
      <c r="F199" s="11">
        <f t="shared" si="22"/>
        <v>0.5282541421251733</v>
      </c>
      <c r="G199" s="10">
        <f t="shared" si="20"/>
        <v>5.0579651139362231E-4</v>
      </c>
      <c r="H199" s="11">
        <f t="shared" si="23"/>
        <v>0.28520670263750653</v>
      </c>
      <c r="I199">
        <f t="shared" si="21"/>
        <v>1.6931022463842482E-4</v>
      </c>
      <c r="J199" s="2"/>
      <c r="K199" s="2"/>
      <c r="L199" s="2"/>
      <c r="M199" s="2"/>
      <c r="N199" s="2"/>
      <c r="O199" s="2"/>
    </row>
    <row r="200" spans="1:15">
      <c r="A200" s="3" t="s">
        <v>122</v>
      </c>
      <c r="B200">
        <v>5.08</v>
      </c>
      <c r="C200" s="4">
        <v>477</v>
      </c>
      <c r="D200" s="7">
        <f t="shared" si="18"/>
        <v>93.897637795275585</v>
      </c>
      <c r="E200" s="10">
        <f t="shared" si="19"/>
        <v>7.1379830484125844E-4</v>
      </c>
      <c r="F200" s="11">
        <f t="shared" si="22"/>
        <v>0.5289679404300146</v>
      </c>
      <c r="G200" s="10">
        <f t="shared" si="20"/>
        <v>7.0589183458230804E-4</v>
      </c>
      <c r="H200" s="11">
        <f t="shared" si="23"/>
        <v>0.28591259447208883</v>
      </c>
      <c r="I200">
        <f t="shared" si="21"/>
        <v>1.6789499981306744E-4</v>
      </c>
      <c r="J200" s="2"/>
      <c r="K200" s="2"/>
      <c r="L200" s="2"/>
      <c r="M200" s="2"/>
      <c r="N200" s="2"/>
      <c r="O200" s="2"/>
    </row>
    <row r="201" spans="1:15">
      <c r="A201" s="3" t="s">
        <v>460</v>
      </c>
      <c r="B201">
        <v>5.0199999999999996</v>
      </c>
      <c r="C201" s="4">
        <v>470</v>
      </c>
      <c r="D201" s="7">
        <f t="shared" si="18"/>
        <v>93.625498007968133</v>
      </c>
      <c r="E201" s="10">
        <f t="shared" si="19"/>
        <v>7.0332327730690037E-4</v>
      </c>
      <c r="F201" s="11">
        <f t="shared" si="22"/>
        <v>0.52967126370732154</v>
      </c>
      <c r="G201" s="10">
        <f t="shared" si="20"/>
        <v>6.9755452944944606E-4</v>
      </c>
      <c r="H201" s="11">
        <f t="shared" si="23"/>
        <v>0.28661014900153831</v>
      </c>
      <c r="I201">
        <f t="shared" si="21"/>
        <v>2.6725634901178519E-4</v>
      </c>
      <c r="J201" s="2"/>
      <c r="K201" s="2"/>
      <c r="L201" s="2"/>
      <c r="M201" s="2"/>
      <c r="N201" s="2"/>
      <c r="O201" s="2"/>
    </row>
    <row r="202" spans="1:15">
      <c r="A202" s="3" t="s">
        <v>38</v>
      </c>
      <c r="B202">
        <v>7.99</v>
      </c>
      <c r="C202" s="4">
        <v>748</v>
      </c>
      <c r="D202" s="7">
        <f t="shared" si="18"/>
        <v>93.617021276595736</v>
      </c>
      <c r="E202" s="10">
        <f t="shared" si="19"/>
        <v>1.1193315136714074E-3</v>
      </c>
      <c r="F202" s="11">
        <f t="shared" si="22"/>
        <v>0.53079059522099292</v>
      </c>
      <c r="G202" s="10">
        <f t="shared" si="20"/>
        <v>1.1102511335261103E-3</v>
      </c>
      <c r="H202" s="11">
        <f t="shared" si="23"/>
        <v>0.28772040013506439</v>
      </c>
      <c r="I202">
        <f t="shared" si="21"/>
        <v>3.1454278192399876E-4</v>
      </c>
      <c r="J202" s="2"/>
      <c r="K202" s="2"/>
      <c r="L202" s="2"/>
      <c r="M202" s="2"/>
      <c r="N202" s="2"/>
      <c r="O202" s="2"/>
    </row>
    <row r="203" spans="1:15">
      <c r="A203" s="3" t="s">
        <v>376</v>
      </c>
      <c r="B203">
        <v>9.39</v>
      </c>
      <c r="C203" s="4">
        <v>878</v>
      </c>
      <c r="D203" s="7">
        <f t="shared" si="18"/>
        <v>93.503727369542062</v>
      </c>
      <c r="E203" s="10">
        <f t="shared" si="19"/>
        <v>1.3138677393094863E-3</v>
      </c>
      <c r="F203" s="11">
        <f t="shared" si="22"/>
        <v>0.53210446296030245</v>
      </c>
      <c r="G203" s="10">
        <f t="shared" si="20"/>
        <v>1.3047882532928883E-3</v>
      </c>
      <c r="H203" s="11">
        <f t="shared" si="23"/>
        <v>0.28902518838835728</v>
      </c>
      <c r="I203">
        <f t="shared" si="21"/>
        <v>2.8593298413304158E-4</v>
      </c>
      <c r="J203" s="2"/>
      <c r="K203" s="2"/>
      <c r="L203" s="2"/>
      <c r="M203" s="2"/>
      <c r="N203" s="2"/>
      <c r="O203" s="2"/>
    </row>
    <row r="204" spans="1:15">
      <c r="A204" s="3" t="s">
        <v>320</v>
      </c>
      <c r="B204">
        <v>8.5</v>
      </c>
      <c r="C204" s="4">
        <v>792</v>
      </c>
      <c r="D204" s="7">
        <f t="shared" si="18"/>
        <v>93.17647058823529</v>
      </c>
      <c r="E204" s="10">
        <f t="shared" si="19"/>
        <v>1.1851745438873724E-3</v>
      </c>
      <c r="F204" s="11">
        <f t="shared" si="22"/>
        <v>0.53328963750418978</v>
      </c>
      <c r="G204" s="10">
        <f t="shared" si="20"/>
        <v>1.1811182271554367E-3</v>
      </c>
      <c r="H204" s="11">
        <f t="shared" si="23"/>
        <v>0.29020630661551272</v>
      </c>
      <c r="I204">
        <f t="shared" si="21"/>
        <v>2.3693095529558894E-4</v>
      </c>
      <c r="J204" s="4"/>
      <c r="K204" s="4"/>
      <c r="L204" s="4"/>
      <c r="M204" s="4"/>
      <c r="N204" s="4"/>
      <c r="O204" s="4"/>
    </row>
    <row r="205" spans="1:15">
      <c r="A205" s="3" t="s">
        <v>500</v>
      </c>
      <c r="B205">
        <v>7.03</v>
      </c>
      <c r="C205" s="4">
        <v>654</v>
      </c>
      <c r="D205" s="7">
        <f t="shared" si="18"/>
        <v>93.02987197724039</v>
      </c>
      <c r="E205" s="10">
        <f t="shared" si="19"/>
        <v>9.7866685821002735E-4</v>
      </c>
      <c r="F205" s="11">
        <f t="shared" si="22"/>
        <v>0.5342683043623998</v>
      </c>
      <c r="G205" s="10">
        <f t="shared" si="20"/>
        <v>9.7685425140031992E-4</v>
      </c>
      <c r="H205" s="11">
        <f t="shared" si="23"/>
        <v>0.29118316086691304</v>
      </c>
      <c r="I205">
        <f t="shared" si="21"/>
        <v>3.8746596400462963E-4</v>
      </c>
      <c r="J205" s="4"/>
      <c r="K205" s="4"/>
      <c r="L205" s="4"/>
      <c r="M205" s="4"/>
      <c r="N205" s="4"/>
      <c r="O205" s="4"/>
    </row>
    <row r="206" spans="1:15">
      <c r="A206" s="3" t="s">
        <v>515</v>
      </c>
      <c r="B206">
        <v>11.47</v>
      </c>
      <c r="C206" s="4">
        <v>1065</v>
      </c>
      <c r="D206" s="7">
        <f t="shared" si="18"/>
        <v>92.850915431560594</v>
      </c>
      <c r="E206" s="10">
        <f t="shared" si="19"/>
        <v>1.593700617727338E-3</v>
      </c>
      <c r="F206" s="11">
        <f t="shared" si="22"/>
        <v>0.53586200498012715</v>
      </c>
      <c r="G206" s="10">
        <f t="shared" si="20"/>
        <v>1.593814831232101E-3</v>
      </c>
      <c r="H206" s="11">
        <f t="shared" si="23"/>
        <v>0.29277697569814515</v>
      </c>
      <c r="I206">
        <f t="shared" si="21"/>
        <v>2.077665357107239E-4</v>
      </c>
      <c r="J206" s="4"/>
      <c r="K206" s="4"/>
      <c r="L206" s="4"/>
      <c r="M206" s="4"/>
      <c r="N206" s="4"/>
      <c r="O206" s="4"/>
    </row>
    <row r="207" spans="1:15">
      <c r="A207" s="3" t="s">
        <v>232</v>
      </c>
      <c r="B207">
        <v>6.15</v>
      </c>
      <c r="C207" s="4">
        <v>571</v>
      </c>
      <c r="D207" s="7">
        <f t="shared" si="18"/>
        <v>92.845528455284551</v>
      </c>
      <c r="E207" s="10">
        <f t="shared" si="19"/>
        <v>8.5446296030263847E-4</v>
      </c>
      <c r="F207" s="11">
        <f t="shared" si="22"/>
        <v>0.53671646794042982</v>
      </c>
      <c r="G207" s="10">
        <f t="shared" si="20"/>
        <v>8.5457377611834534E-4</v>
      </c>
      <c r="H207" s="11">
        <f t="shared" si="23"/>
        <v>0.29363154947426351</v>
      </c>
      <c r="I207">
        <f t="shared" si="21"/>
        <v>7.4743698810275649E-5</v>
      </c>
      <c r="J207" s="4"/>
      <c r="K207" s="4"/>
      <c r="L207" s="4"/>
      <c r="M207" s="4"/>
      <c r="N207" s="4"/>
      <c r="O207" s="4"/>
    </row>
    <row r="208" spans="1:15">
      <c r="A208" s="3" t="s">
        <v>266</v>
      </c>
      <c r="B208">
        <v>2.21</v>
      </c>
      <c r="C208" s="4">
        <v>205</v>
      </c>
      <c r="D208" s="7">
        <f t="shared" si="18"/>
        <v>92.76018099547511</v>
      </c>
      <c r="E208" s="10">
        <f t="shared" si="19"/>
        <v>3.0676866350620122E-4</v>
      </c>
      <c r="F208" s="11">
        <f t="shared" si="22"/>
        <v>0.53702323660393603</v>
      </c>
      <c r="G208" s="10">
        <f t="shared" si="20"/>
        <v>3.070907390604135E-4</v>
      </c>
      <c r="H208" s="11">
        <f t="shared" si="23"/>
        <v>0.29393864021332394</v>
      </c>
      <c r="I208">
        <f t="shared" si="21"/>
        <v>2.9587181100410032E-4</v>
      </c>
      <c r="J208" s="4"/>
      <c r="K208" s="4"/>
      <c r="L208" s="4"/>
      <c r="M208" s="4"/>
      <c r="N208" s="4"/>
      <c r="O208" s="4"/>
    </row>
    <row r="209" spans="1:15">
      <c r="A209" s="3" t="s">
        <v>560</v>
      </c>
      <c r="B209">
        <v>8.7100000000000009</v>
      </c>
      <c r="C209" s="4">
        <v>805</v>
      </c>
      <c r="D209" s="7">
        <f t="shared" si="18"/>
        <v>92.422502870264054</v>
      </c>
      <c r="E209" s="10">
        <f t="shared" si="19"/>
        <v>1.2046281664511804E-3</v>
      </c>
      <c r="F209" s="11">
        <f t="shared" si="22"/>
        <v>0.5382278647703872</v>
      </c>
      <c r="G209" s="10">
        <f t="shared" si="20"/>
        <v>1.2102987951204535E-3</v>
      </c>
      <c r="H209" s="11">
        <f t="shared" si="23"/>
        <v>0.29514893900844441</v>
      </c>
      <c r="I209">
        <f t="shared" si="21"/>
        <v>4.8114355747713722E-4</v>
      </c>
      <c r="J209" s="2"/>
      <c r="K209" s="2"/>
      <c r="L209" s="2"/>
      <c r="M209" s="2"/>
      <c r="N209" s="2"/>
      <c r="O209" s="2"/>
    </row>
    <row r="210" spans="1:15">
      <c r="A210" s="3" t="s">
        <v>420</v>
      </c>
      <c r="B210">
        <v>14.14</v>
      </c>
      <c r="C210" s="4">
        <v>1305</v>
      </c>
      <c r="D210" s="7">
        <f t="shared" si="18"/>
        <v>92.291371994342285</v>
      </c>
      <c r="E210" s="10">
        <f t="shared" si="19"/>
        <v>1.9528444189053297E-3</v>
      </c>
      <c r="F210" s="11">
        <f t="shared" si="22"/>
        <v>0.54018070918929251</v>
      </c>
      <c r="G210" s="10">
        <f t="shared" si="20"/>
        <v>1.9648249096444557E-3</v>
      </c>
      <c r="H210" s="11">
        <f t="shared" si="23"/>
        <v>0.29711376391808886</v>
      </c>
      <c r="I210">
        <f t="shared" si="21"/>
        <v>2.0983600282256654E-4</v>
      </c>
      <c r="J210" s="2"/>
      <c r="K210" s="2"/>
      <c r="L210" s="2"/>
      <c r="M210" s="2"/>
      <c r="N210" s="2"/>
      <c r="O210" s="2"/>
    </row>
    <row r="211" spans="1:15">
      <c r="A211" s="3" t="s">
        <v>161</v>
      </c>
      <c r="B211">
        <v>6.16</v>
      </c>
      <c r="C211" s="4">
        <v>568</v>
      </c>
      <c r="D211" s="7">
        <f t="shared" si="18"/>
        <v>92.20779220779221</v>
      </c>
      <c r="E211" s="10">
        <f t="shared" si="19"/>
        <v>8.499736627879136E-4</v>
      </c>
      <c r="F211" s="11">
        <f t="shared" si="22"/>
        <v>0.54103068285208045</v>
      </c>
      <c r="G211" s="10">
        <f t="shared" si="20"/>
        <v>8.5596332697382232E-4</v>
      </c>
      <c r="H211" s="11">
        <f t="shared" si="23"/>
        <v>0.29796972724506265</v>
      </c>
      <c r="I211">
        <f t="shared" si="21"/>
        <v>4.3121839898033199E-4</v>
      </c>
      <c r="J211" s="4"/>
      <c r="K211" s="4"/>
      <c r="L211" s="4"/>
      <c r="M211" s="4"/>
      <c r="N211" s="4"/>
      <c r="O211" s="4"/>
    </row>
    <row r="212" spans="1:15">
      <c r="A212" s="3" t="s">
        <v>422</v>
      </c>
      <c r="B212">
        <v>12.61</v>
      </c>
      <c r="C212" s="4">
        <v>1159</v>
      </c>
      <c r="D212" s="7">
        <f t="shared" si="18"/>
        <v>91.911181601903252</v>
      </c>
      <c r="E212" s="10">
        <f t="shared" si="19"/>
        <v>1.734365273188718E-3</v>
      </c>
      <c r="F212" s="11">
        <f t="shared" si="22"/>
        <v>0.54276504812526916</v>
      </c>
      <c r="G212" s="10">
        <f t="shared" si="20"/>
        <v>1.752223628756477E-3</v>
      </c>
      <c r="H212" s="11">
        <f t="shared" si="23"/>
        <v>0.29972195087381914</v>
      </c>
      <c r="I212">
        <f t="shared" si="21"/>
        <v>2.3923977026329979E-4</v>
      </c>
      <c r="J212" s="4"/>
      <c r="K212" s="4"/>
      <c r="L212" s="4"/>
      <c r="M212" s="4"/>
      <c r="N212" s="4"/>
      <c r="O212" s="4"/>
    </row>
    <row r="213" spans="1:15">
      <c r="A213" s="3" t="s">
        <v>494</v>
      </c>
      <c r="B213">
        <v>6.99</v>
      </c>
      <c r="C213" s="4">
        <v>642</v>
      </c>
      <c r="D213" s="7">
        <f t="shared" si="18"/>
        <v>91.845493562231752</v>
      </c>
      <c r="E213" s="10">
        <f t="shared" si="19"/>
        <v>9.6070966815112776E-4</v>
      </c>
      <c r="F213" s="11">
        <f t="shared" si="22"/>
        <v>0.54372575779342025</v>
      </c>
      <c r="G213" s="10">
        <f t="shared" si="20"/>
        <v>9.7129604797841201E-4</v>
      </c>
      <c r="H213" s="11">
        <f t="shared" si="23"/>
        <v>0.30069324692179755</v>
      </c>
      <c r="I213">
        <f t="shared" si="21"/>
        <v>1.8708834567138233E-4</v>
      </c>
      <c r="J213" s="4"/>
      <c r="K213" s="4"/>
      <c r="L213" s="4"/>
      <c r="M213" s="4"/>
      <c r="N213" s="4"/>
      <c r="O213" s="4"/>
    </row>
    <row r="214" spans="1:15">
      <c r="A214" s="3" t="s">
        <v>507</v>
      </c>
      <c r="B214">
        <v>5.46</v>
      </c>
      <c r="C214" s="4">
        <v>501</v>
      </c>
      <c r="D214" s="7">
        <f t="shared" si="18"/>
        <v>91.758241758241752</v>
      </c>
      <c r="E214" s="10">
        <f t="shared" si="19"/>
        <v>7.4971268495905761E-4</v>
      </c>
      <c r="F214" s="11">
        <f t="shared" si="22"/>
        <v>0.5444754704783793</v>
      </c>
      <c r="G214" s="10">
        <f t="shared" si="20"/>
        <v>7.5869476709043335E-4</v>
      </c>
      <c r="H214" s="11">
        <f t="shared" si="23"/>
        <v>0.301451941688888</v>
      </c>
      <c r="I214">
        <f t="shared" si="21"/>
        <v>3.4002048431117093E-4</v>
      </c>
      <c r="J214" s="4"/>
      <c r="K214" s="4"/>
      <c r="L214" s="4"/>
      <c r="M214" s="4"/>
      <c r="N214" s="4"/>
      <c r="O214" s="4"/>
    </row>
    <row r="215" spans="1:15">
      <c r="A215" s="3" t="s">
        <v>22</v>
      </c>
      <c r="B215">
        <v>9.92</v>
      </c>
      <c r="C215" s="4">
        <v>910</v>
      </c>
      <c r="D215" s="7">
        <f t="shared" si="18"/>
        <v>91.733870967741936</v>
      </c>
      <c r="E215" s="10">
        <f t="shared" si="19"/>
        <v>1.3617535794665518E-3</v>
      </c>
      <c r="F215" s="11">
        <f t="shared" si="22"/>
        <v>0.54583722405784585</v>
      </c>
      <c r="G215" s="10">
        <f t="shared" si="20"/>
        <v>1.3784344486331684E-3</v>
      </c>
      <c r="H215" s="11">
        <f t="shared" si="23"/>
        <v>0.30283037613752117</v>
      </c>
      <c r="I215">
        <f t="shared" si="21"/>
        <v>1.7198992419048542E-4</v>
      </c>
      <c r="J215" s="4"/>
      <c r="K215" s="4"/>
      <c r="L215" s="4"/>
      <c r="M215" s="4"/>
      <c r="N215" s="4"/>
      <c r="O215" s="4"/>
    </row>
    <row r="216" spans="1:15">
      <c r="A216" s="3" t="s">
        <v>98</v>
      </c>
      <c r="B216">
        <v>5.01</v>
      </c>
      <c r="C216" s="4">
        <v>459</v>
      </c>
      <c r="D216" s="7">
        <f t="shared" si="18"/>
        <v>91.616766467065872</v>
      </c>
      <c r="E216" s="10">
        <f t="shared" si="19"/>
        <v>6.8686251975290911E-4</v>
      </c>
      <c r="F216" s="11">
        <f t="shared" si="22"/>
        <v>0.54652408657759877</v>
      </c>
      <c r="G216" s="10">
        <f t="shared" si="20"/>
        <v>6.9616497859396908E-4</v>
      </c>
      <c r="H216" s="11">
        <f t="shared" si="23"/>
        <v>0.30352654111611516</v>
      </c>
      <c r="I216">
        <f t="shared" si="21"/>
        <v>4.6351602019328864E-4</v>
      </c>
      <c r="J216" s="4"/>
      <c r="K216" s="4"/>
      <c r="L216" s="4"/>
      <c r="M216" s="4"/>
      <c r="N216" s="4"/>
      <c r="O216" s="4"/>
    </row>
    <row r="217" spans="1:15">
      <c r="A217" s="3" t="s">
        <v>356</v>
      </c>
      <c r="B217">
        <v>13.49</v>
      </c>
      <c r="C217" s="4">
        <v>1235</v>
      </c>
      <c r="D217" s="7">
        <f t="shared" si="18"/>
        <v>91.549295774647888</v>
      </c>
      <c r="E217" s="10">
        <f t="shared" si="19"/>
        <v>1.8480941435617489E-3</v>
      </c>
      <c r="F217" s="11">
        <f t="shared" si="22"/>
        <v>0.54837218072116056</v>
      </c>
      <c r="G217" s="10">
        <f t="shared" si="20"/>
        <v>1.8745041040384518E-3</v>
      </c>
      <c r="H217" s="11">
        <f t="shared" si="23"/>
        <v>0.3054010452201536</v>
      </c>
      <c r="I217">
        <f t="shared" si="21"/>
        <v>3.2064934200076722E-4</v>
      </c>
      <c r="J217" s="4"/>
      <c r="K217" s="4"/>
      <c r="L217" s="4"/>
      <c r="M217" s="4"/>
      <c r="N217" s="4"/>
      <c r="O217" s="4"/>
    </row>
    <row r="218" spans="1:15">
      <c r="A218" s="3" t="s">
        <v>431</v>
      </c>
      <c r="B218">
        <v>9.33</v>
      </c>
      <c r="C218" s="4">
        <v>854</v>
      </c>
      <c r="D218" s="7">
        <f t="shared" si="18"/>
        <v>91.532690246516609</v>
      </c>
      <c r="E218" s="10">
        <f t="shared" si="19"/>
        <v>1.2779533591916871E-3</v>
      </c>
      <c r="F218" s="11">
        <f t="shared" si="22"/>
        <v>0.54965013408035224</v>
      </c>
      <c r="G218" s="10">
        <f t="shared" si="20"/>
        <v>1.2964509481600264E-3</v>
      </c>
      <c r="H218" s="11">
        <f t="shared" si="23"/>
        <v>0.3066974961683136</v>
      </c>
      <c r="I218">
        <f t="shared" si="21"/>
        <v>1.6482328304887051E-4</v>
      </c>
      <c r="J218" s="4"/>
      <c r="K218" s="4"/>
      <c r="L218" s="4"/>
      <c r="M218" s="4"/>
      <c r="N218" s="4"/>
      <c r="O218" s="4"/>
    </row>
    <row r="219" spans="1:15">
      <c r="A219" s="3" t="s">
        <v>303</v>
      </c>
      <c r="B219">
        <v>4.79</v>
      </c>
      <c r="C219" s="4">
        <v>438</v>
      </c>
      <c r="D219" s="7">
        <f t="shared" si="18"/>
        <v>91.440501043841337</v>
      </c>
      <c r="E219" s="10">
        <f t="shared" si="19"/>
        <v>6.5543743714983481E-4</v>
      </c>
      <c r="F219" s="11">
        <f t="shared" si="22"/>
        <v>0.55030557151750203</v>
      </c>
      <c r="G219" s="10">
        <f t="shared" si="20"/>
        <v>6.6559485977347543E-4</v>
      </c>
      <c r="H219" s="11">
        <f t="shared" si="23"/>
        <v>0.30736309102808707</v>
      </c>
      <c r="I219">
        <f t="shared" si="21"/>
        <v>7.9286737618478043E-5</v>
      </c>
      <c r="J219" s="4"/>
      <c r="K219" s="4"/>
      <c r="L219" s="4"/>
      <c r="M219" s="4"/>
      <c r="N219" s="4"/>
      <c r="O219" s="4"/>
    </row>
    <row r="220" spans="1:15">
      <c r="A220" s="3" t="s">
        <v>52</v>
      </c>
      <c r="B220">
        <v>2.2999999999999998</v>
      </c>
      <c r="C220" s="4">
        <v>210</v>
      </c>
      <c r="D220" s="7">
        <f t="shared" si="18"/>
        <v>91.304347826086968</v>
      </c>
      <c r="E220" s="10">
        <f t="shared" si="19"/>
        <v>3.1425082603074269E-4</v>
      </c>
      <c r="F220" s="11">
        <f t="shared" si="22"/>
        <v>0.55061982234353279</v>
      </c>
      <c r="G220" s="10">
        <f t="shared" si="20"/>
        <v>3.1959669675970636E-4</v>
      </c>
      <c r="H220" s="11">
        <f t="shared" si="23"/>
        <v>0.30768268772484675</v>
      </c>
      <c r="I220">
        <f t="shared" si="21"/>
        <v>1.3448276608141185E-4</v>
      </c>
      <c r="J220" s="2"/>
      <c r="K220" s="2"/>
      <c r="L220" s="2"/>
      <c r="M220" s="2"/>
      <c r="N220" s="2"/>
      <c r="O220" s="2"/>
    </row>
    <row r="221" spans="1:15">
      <c r="A221" s="3" t="s">
        <v>140</v>
      </c>
      <c r="B221">
        <v>3.9</v>
      </c>
      <c r="C221" s="4">
        <v>356</v>
      </c>
      <c r="D221" s="7">
        <f t="shared" si="18"/>
        <v>91.282051282051285</v>
      </c>
      <c r="E221" s="10">
        <f t="shared" si="19"/>
        <v>5.3272997174735426E-4</v>
      </c>
      <c r="F221" s="11">
        <f t="shared" si="22"/>
        <v>0.55115255231528015</v>
      </c>
      <c r="G221" s="10">
        <f t="shared" si="20"/>
        <v>5.4192483363602387E-4</v>
      </c>
      <c r="H221" s="11">
        <f t="shared" si="23"/>
        <v>0.30822461255848277</v>
      </c>
      <c r="I221">
        <f t="shared" si="21"/>
        <v>1.9760750573477592E-4</v>
      </c>
      <c r="J221" s="2"/>
      <c r="K221" s="2"/>
      <c r="L221" s="2"/>
      <c r="M221" s="2"/>
      <c r="N221" s="2"/>
      <c r="O221" s="2"/>
    </row>
    <row r="222" spans="1:15">
      <c r="A222" s="3" t="s">
        <v>64</v>
      </c>
      <c r="B222">
        <v>5.73</v>
      </c>
      <c r="C222" s="4">
        <v>523</v>
      </c>
      <c r="D222" s="7">
        <f t="shared" si="18"/>
        <v>91.273996509598604</v>
      </c>
      <c r="E222" s="10">
        <f t="shared" si="19"/>
        <v>7.8263420006704013E-4</v>
      </c>
      <c r="F222" s="11">
        <f t="shared" si="22"/>
        <v>0.55193518651534723</v>
      </c>
      <c r="G222" s="10">
        <f t="shared" si="20"/>
        <v>7.96212640188312E-4</v>
      </c>
      <c r="H222" s="11">
        <f t="shared" si="23"/>
        <v>0.30902082519867108</v>
      </c>
      <c r="I222">
        <f t="shared" si="21"/>
        <v>1.6558834738919503E-4</v>
      </c>
      <c r="J222" s="2"/>
      <c r="K222" s="2"/>
      <c r="L222" s="2"/>
      <c r="M222" s="2"/>
      <c r="N222" s="2"/>
      <c r="O222" s="2"/>
    </row>
    <row r="223" spans="1:15">
      <c r="A223" s="3" t="s">
        <v>96</v>
      </c>
      <c r="B223">
        <v>4.8</v>
      </c>
      <c r="C223" s="4">
        <v>438</v>
      </c>
      <c r="D223" s="7">
        <f t="shared" si="18"/>
        <v>91.25</v>
      </c>
      <c r="E223" s="10">
        <f t="shared" si="19"/>
        <v>6.5543743714983481E-4</v>
      </c>
      <c r="F223" s="11">
        <f t="shared" si="22"/>
        <v>0.55259062395249703</v>
      </c>
      <c r="G223" s="10">
        <f t="shared" si="20"/>
        <v>6.6698441062895241E-4</v>
      </c>
      <c r="H223" s="11">
        <f t="shared" si="23"/>
        <v>0.30968780960930004</v>
      </c>
      <c r="I223">
        <f t="shared" si="21"/>
        <v>3.5481721637217745E-4</v>
      </c>
      <c r="J223" s="2"/>
      <c r="K223" s="2"/>
      <c r="L223" s="2"/>
      <c r="M223" s="2"/>
      <c r="N223" s="2"/>
      <c r="O223" s="2"/>
    </row>
    <row r="224" spans="1:15">
      <c r="A224" s="3" t="s">
        <v>498</v>
      </c>
      <c r="B224">
        <v>10.27</v>
      </c>
      <c r="C224" s="4">
        <v>936</v>
      </c>
      <c r="D224" s="7">
        <f t="shared" si="18"/>
        <v>91.139240506329116</v>
      </c>
      <c r="E224" s="10">
        <f t="shared" si="19"/>
        <v>1.4006608245941674E-3</v>
      </c>
      <c r="F224" s="11">
        <f t="shared" si="22"/>
        <v>0.55399128477709114</v>
      </c>
      <c r="G224" s="10">
        <f t="shared" si="20"/>
        <v>1.4270687285748629E-3</v>
      </c>
      <c r="H224" s="11">
        <f t="shared" si="23"/>
        <v>0.31111487833787488</v>
      </c>
      <c r="I224">
        <f t="shared" si="21"/>
        <v>2.4091781278320901E-4</v>
      </c>
      <c r="J224" s="2"/>
      <c r="K224" s="2"/>
      <c r="L224" s="2"/>
      <c r="M224" s="2"/>
      <c r="N224" s="2"/>
      <c r="O224" s="2"/>
    </row>
    <row r="225" spans="1:15">
      <c r="A225" s="3" t="s">
        <v>321</v>
      </c>
      <c r="B225">
        <v>6.97</v>
      </c>
      <c r="C225" s="4">
        <v>635</v>
      </c>
      <c r="D225" s="7">
        <f t="shared" si="18"/>
        <v>91.104734576757537</v>
      </c>
      <c r="E225" s="10">
        <f t="shared" si="19"/>
        <v>9.5023464061676959E-4</v>
      </c>
      <c r="F225" s="11">
        <f t="shared" si="22"/>
        <v>0.55494151941770786</v>
      </c>
      <c r="G225" s="10">
        <f t="shared" si="20"/>
        <v>9.6851694626745794E-4</v>
      </c>
      <c r="H225" s="11">
        <f t="shared" si="23"/>
        <v>0.31208339528414236</v>
      </c>
      <c r="I225">
        <f t="shared" si="21"/>
        <v>2.1196247791682721E-4</v>
      </c>
      <c r="J225" s="2"/>
      <c r="K225" s="2"/>
      <c r="L225" s="2"/>
      <c r="M225" s="2"/>
      <c r="N225" s="2"/>
      <c r="O225" s="2"/>
    </row>
    <row r="226" spans="1:15">
      <c r="A226" s="3" t="s">
        <v>451</v>
      </c>
      <c r="B226">
        <v>6.11</v>
      </c>
      <c r="C226" s="4">
        <v>555</v>
      </c>
      <c r="D226" s="7">
        <f t="shared" si="18"/>
        <v>90.834697217675938</v>
      </c>
      <c r="E226" s="10">
        <f t="shared" si="19"/>
        <v>8.3052004022410569E-4</v>
      </c>
      <c r="F226" s="11">
        <f t="shared" si="22"/>
        <v>0.55577203945793197</v>
      </c>
      <c r="G226" s="10">
        <f t="shared" si="20"/>
        <v>8.4901557269643742E-4</v>
      </c>
      <c r="H226" s="11">
        <f t="shared" si="23"/>
        <v>0.31293241085683882</v>
      </c>
      <c r="I226">
        <f t="shared" si="21"/>
        <v>1.3541476009110154E-4</v>
      </c>
      <c r="J226" s="2"/>
      <c r="K226" s="2"/>
      <c r="L226" s="2"/>
      <c r="M226" s="2"/>
      <c r="N226" s="2"/>
      <c r="O226" s="2"/>
    </row>
    <row r="227" spans="1:15">
      <c r="A227" s="3" t="s">
        <v>298</v>
      </c>
      <c r="B227">
        <v>3.9</v>
      </c>
      <c r="C227" s="4">
        <v>354</v>
      </c>
      <c r="D227" s="7">
        <f t="shared" si="18"/>
        <v>90.769230769230774</v>
      </c>
      <c r="E227" s="10">
        <f t="shared" si="19"/>
        <v>5.2973710673753771E-4</v>
      </c>
      <c r="F227" s="11">
        <f t="shared" si="22"/>
        <v>0.5563017765646695</v>
      </c>
      <c r="G227" s="10">
        <f t="shared" si="20"/>
        <v>5.4192483363602387E-4</v>
      </c>
      <c r="H227" s="11">
        <f t="shared" si="23"/>
        <v>0.31347433569047484</v>
      </c>
      <c r="I227">
        <f t="shared" si="21"/>
        <v>2.5364502366873043E-4</v>
      </c>
      <c r="J227" s="2"/>
      <c r="K227" s="2"/>
      <c r="L227" s="2"/>
      <c r="M227" s="2"/>
      <c r="N227" s="2"/>
      <c r="O227" s="2"/>
    </row>
    <row r="228" spans="1:15">
      <c r="A228" s="3" t="s">
        <v>264</v>
      </c>
      <c r="B228">
        <v>7.25</v>
      </c>
      <c r="C228" s="4">
        <v>654</v>
      </c>
      <c r="D228" s="7">
        <f t="shared" si="18"/>
        <v>90.206896551724142</v>
      </c>
      <c r="E228" s="10">
        <f t="shared" si="19"/>
        <v>9.7866685821002735E-4</v>
      </c>
      <c r="F228" s="11">
        <f t="shared" si="22"/>
        <v>0.55728044342287952</v>
      </c>
      <c r="G228" s="10">
        <f t="shared" si="20"/>
        <v>1.0074243702208135E-3</v>
      </c>
      <c r="H228" s="11">
        <f t="shared" si="23"/>
        <v>0.31448176006069567</v>
      </c>
      <c r="I228">
        <f t="shared" si="21"/>
        <v>9.2597411146894126E-5</v>
      </c>
      <c r="J228" s="2"/>
      <c r="K228" s="2"/>
      <c r="L228" s="2"/>
      <c r="M228" s="2"/>
      <c r="N228" s="2"/>
      <c r="O228" s="2"/>
    </row>
    <row r="229" spans="1:15">
      <c r="A229" s="3" t="s">
        <v>80</v>
      </c>
      <c r="B229">
        <v>2.63</v>
      </c>
      <c r="C229" s="4">
        <v>236</v>
      </c>
      <c r="D229" s="7">
        <f t="shared" si="18"/>
        <v>89.733840304182507</v>
      </c>
      <c r="E229" s="10">
        <f t="shared" si="19"/>
        <v>3.5315807115835846E-4</v>
      </c>
      <c r="F229" s="11">
        <f t="shared" si="22"/>
        <v>0.55763360149403784</v>
      </c>
      <c r="G229" s="10">
        <f t="shared" si="20"/>
        <v>3.6545187499044683E-4</v>
      </c>
      <c r="H229" s="11">
        <f t="shared" si="23"/>
        <v>0.3148472119356861</v>
      </c>
      <c r="I229">
        <f t="shared" si="21"/>
        <v>2.6696369860923497E-4</v>
      </c>
      <c r="J229" s="4"/>
      <c r="K229" s="4"/>
      <c r="L229" s="4"/>
      <c r="M229" s="4"/>
      <c r="N229" s="4"/>
      <c r="O229" s="4"/>
    </row>
    <row r="230" spans="1:15">
      <c r="A230" s="3" t="s">
        <v>584</v>
      </c>
      <c r="B230">
        <v>7.58</v>
      </c>
      <c r="C230" s="4">
        <v>680</v>
      </c>
      <c r="D230" s="7">
        <f t="shared" si="18"/>
        <v>89.709762532981529</v>
      </c>
      <c r="E230" s="10">
        <f t="shared" si="19"/>
        <v>1.017574103337643E-3</v>
      </c>
      <c r="F230" s="11">
        <f t="shared" si="22"/>
        <v>0.55865117559737554</v>
      </c>
      <c r="G230" s="10">
        <f t="shared" si="20"/>
        <v>1.053279548451554E-3</v>
      </c>
      <c r="H230" s="11">
        <f t="shared" si="23"/>
        <v>0.31590049148413768</v>
      </c>
      <c r="I230">
        <f t="shared" si="21"/>
        <v>5.6077902192319673E-4</v>
      </c>
      <c r="J230" s="2"/>
      <c r="K230" s="2"/>
      <c r="L230" s="2"/>
      <c r="M230" s="2"/>
      <c r="N230" s="2"/>
      <c r="O230" s="2"/>
    </row>
    <row r="231" spans="1:15">
      <c r="A231" s="3" t="s">
        <v>377</v>
      </c>
      <c r="B231">
        <v>15.92</v>
      </c>
      <c r="C231" s="4">
        <v>1428</v>
      </c>
      <c r="D231" s="7">
        <f t="shared" si="18"/>
        <v>89.698492462311563</v>
      </c>
      <c r="E231" s="10">
        <f t="shared" si="19"/>
        <v>2.1369056170090503E-3</v>
      </c>
      <c r="F231" s="11">
        <f t="shared" si="22"/>
        <v>0.56078808121438461</v>
      </c>
      <c r="G231" s="10">
        <f t="shared" si="20"/>
        <v>2.2121649619193588E-3</v>
      </c>
      <c r="H231" s="11">
        <f t="shared" si="23"/>
        <v>0.31811265644605702</v>
      </c>
      <c r="I231">
        <f t="shared" si="21"/>
        <v>3.0758735061603426E-4</v>
      </c>
      <c r="J231" s="4"/>
      <c r="K231" s="4"/>
      <c r="L231" s="4"/>
      <c r="M231" s="4"/>
      <c r="N231" s="4"/>
      <c r="O231" s="4"/>
    </row>
    <row r="232" spans="1:15">
      <c r="A232" s="3" t="s">
        <v>504</v>
      </c>
      <c r="B232">
        <v>8.6999999999999993</v>
      </c>
      <c r="C232" s="4">
        <v>778</v>
      </c>
      <c r="D232" s="7">
        <f t="shared" si="18"/>
        <v>89.425287356321846</v>
      </c>
      <c r="E232" s="10">
        <f t="shared" si="19"/>
        <v>1.1642244888186563E-3</v>
      </c>
      <c r="F232" s="11">
        <f t="shared" si="22"/>
        <v>0.56195230570320331</v>
      </c>
      <c r="G232" s="10">
        <f t="shared" si="20"/>
        <v>1.2089092442649763E-3</v>
      </c>
      <c r="H232" s="11">
        <f t="shared" si="23"/>
        <v>0.319321565690322</v>
      </c>
      <c r="I232">
        <f t="shared" si="21"/>
        <v>7.9950334986450544E-5</v>
      </c>
      <c r="J232" s="2"/>
      <c r="K232" s="2"/>
      <c r="L232" s="2"/>
      <c r="M232" s="2"/>
      <c r="N232" s="2"/>
      <c r="O232" s="2"/>
    </row>
    <row r="233" spans="1:15">
      <c r="A233" s="3" t="s">
        <v>71</v>
      </c>
      <c r="B233">
        <v>2.2599999999999998</v>
      </c>
      <c r="C233" s="4">
        <v>202</v>
      </c>
      <c r="D233" s="7">
        <f t="shared" si="18"/>
        <v>89.380530973451343</v>
      </c>
      <c r="E233" s="10">
        <f t="shared" si="19"/>
        <v>3.022793659914763E-4</v>
      </c>
      <c r="F233" s="11">
        <f t="shared" si="22"/>
        <v>0.56225458506919479</v>
      </c>
      <c r="G233" s="10">
        <f t="shared" si="20"/>
        <v>3.1403849333779839E-4</v>
      </c>
      <c r="H233" s="11">
        <f t="shared" si="23"/>
        <v>0.31963560418365977</v>
      </c>
      <c r="I233">
        <f t="shared" si="21"/>
        <v>2.328350141067026E-4</v>
      </c>
      <c r="J233" s="2"/>
      <c r="K233" s="2"/>
      <c r="L233" s="2"/>
      <c r="M233" s="2"/>
      <c r="N233" s="2"/>
      <c r="O233" s="2"/>
    </row>
    <row r="234" spans="1:15">
      <c r="A234" s="3" t="s">
        <v>125</v>
      </c>
      <c r="B234">
        <v>6.58</v>
      </c>
      <c r="C234" s="4">
        <v>588</v>
      </c>
      <c r="D234" s="7">
        <f t="shared" si="18"/>
        <v>89.361702127659569</v>
      </c>
      <c r="E234" s="10">
        <f t="shared" si="19"/>
        <v>8.7990231288607957E-4</v>
      </c>
      <c r="F234" s="11">
        <f t="shared" si="22"/>
        <v>0.56313448738208083</v>
      </c>
      <c r="G234" s="10">
        <f t="shared" si="20"/>
        <v>9.1432446290385565E-4</v>
      </c>
      <c r="H234" s="11">
        <f t="shared" si="23"/>
        <v>0.32054992864656362</v>
      </c>
      <c r="I234">
        <f t="shared" si="21"/>
        <v>3.1180175346068317E-4</v>
      </c>
      <c r="J234" s="2"/>
      <c r="K234" s="2"/>
      <c r="L234" s="2"/>
      <c r="M234" s="2"/>
      <c r="N234" s="2"/>
      <c r="O234" s="2"/>
    </row>
    <row r="235" spans="1:15">
      <c r="A235" s="3" t="s">
        <v>323</v>
      </c>
      <c r="B235">
        <v>8.76</v>
      </c>
      <c r="C235" s="4">
        <v>779</v>
      </c>
      <c r="D235" s="7">
        <f t="shared" si="18"/>
        <v>88.926940639269404</v>
      </c>
      <c r="E235" s="10">
        <f t="shared" si="19"/>
        <v>1.1657209213235646E-3</v>
      </c>
      <c r="F235" s="11">
        <f t="shared" si="22"/>
        <v>0.56430020830340444</v>
      </c>
      <c r="G235" s="10">
        <f t="shared" si="20"/>
        <v>1.2172465493978382E-3</v>
      </c>
      <c r="H235" s="11">
        <f t="shared" si="23"/>
        <v>0.32176717519596149</v>
      </c>
      <c r="I235">
        <f t="shared" si="21"/>
        <v>4.051071752194102E-4</v>
      </c>
      <c r="J235" s="2"/>
      <c r="K235" s="2"/>
      <c r="L235" s="2"/>
      <c r="M235" s="2"/>
      <c r="N235" s="2"/>
      <c r="O235" s="2"/>
    </row>
    <row r="236" spans="1:15">
      <c r="A236" s="3" t="s">
        <v>268</v>
      </c>
      <c r="B236">
        <v>11.35</v>
      </c>
      <c r="C236" s="4">
        <v>1007</v>
      </c>
      <c r="D236" s="7">
        <f t="shared" si="18"/>
        <v>88.722466960352421</v>
      </c>
      <c r="E236" s="10">
        <f t="shared" si="19"/>
        <v>1.5069075324426566E-3</v>
      </c>
      <c r="F236" s="11">
        <f t="shared" si="22"/>
        <v>0.56580711583584709</v>
      </c>
      <c r="G236" s="10">
        <f t="shared" si="20"/>
        <v>1.577140220966377E-3</v>
      </c>
      <c r="H236" s="11">
        <f t="shared" si="23"/>
        <v>0.32334431541692787</v>
      </c>
      <c r="I236">
        <f t="shared" si="21"/>
        <v>8.0628373780514129E-4</v>
      </c>
      <c r="J236" s="4"/>
      <c r="K236" s="4"/>
      <c r="L236" s="4"/>
      <c r="M236" s="4"/>
      <c r="N236" s="4"/>
      <c r="O236" s="4"/>
    </row>
    <row r="237" spans="1:15">
      <c r="A237" s="3" t="s">
        <v>390</v>
      </c>
      <c r="B237">
        <v>22.57</v>
      </c>
      <c r="C237" s="4">
        <v>2001</v>
      </c>
      <c r="D237" s="7">
        <f t="shared" si="18"/>
        <v>88.65750996898538</v>
      </c>
      <c r="E237" s="10">
        <f t="shared" si="19"/>
        <v>2.9943614423215054E-3</v>
      </c>
      <c r="F237" s="11">
        <f t="shared" si="22"/>
        <v>0.56880147727816854</v>
      </c>
      <c r="G237" s="10">
        <f t="shared" si="20"/>
        <v>3.1362162808115535E-3</v>
      </c>
      <c r="H237" s="11">
        <f t="shared" si="23"/>
        <v>0.32648053169773944</v>
      </c>
      <c r="I237">
        <f t="shared" si="21"/>
        <v>1.4338931305205027E-4</v>
      </c>
      <c r="J237" s="2"/>
      <c r="K237" s="2"/>
      <c r="L237" s="2"/>
      <c r="M237" s="2"/>
      <c r="N237" s="2"/>
      <c r="O237" s="2"/>
    </row>
    <row r="238" spans="1:15">
      <c r="A238" s="3" t="s">
        <v>269</v>
      </c>
      <c r="B238">
        <v>3.99</v>
      </c>
      <c r="C238" s="4">
        <v>352</v>
      </c>
      <c r="D238" s="7">
        <f t="shared" si="18"/>
        <v>88.220551378446117</v>
      </c>
      <c r="E238" s="10">
        <f t="shared" si="19"/>
        <v>5.2674424172772106E-4</v>
      </c>
      <c r="F238" s="11">
        <f t="shared" si="22"/>
        <v>0.56932822151989626</v>
      </c>
      <c r="G238" s="10">
        <f t="shared" si="20"/>
        <v>5.5443079133531679E-4</v>
      </c>
      <c r="H238" s="11">
        <f t="shared" si="23"/>
        <v>0.32703496248907477</v>
      </c>
      <c r="I238">
        <f t="shared" si="21"/>
        <v>2.1348151524280823E-4</v>
      </c>
      <c r="J238" s="2"/>
      <c r="K238" s="2"/>
      <c r="L238" s="2"/>
      <c r="M238" s="2"/>
      <c r="N238" s="2"/>
      <c r="O238" s="2"/>
    </row>
    <row r="239" spans="1:15">
      <c r="A239" s="3" t="s">
        <v>156</v>
      </c>
      <c r="B239">
        <v>5.94</v>
      </c>
      <c r="C239" s="4">
        <v>524</v>
      </c>
      <c r="D239" s="7">
        <f t="shared" si="18"/>
        <v>88.215488215488207</v>
      </c>
      <c r="E239" s="10">
        <f t="shared" si="19"/>
        <v>7.8413063257194845E-4</v>
      </c>
      <c r="F239" s="11">
        <f t="shared" si="22"/>
        <v>0.57011235215246825</v>
      </c>
      <c r="G239" s="10">
        <f t="shared" si="20"/>
        <v>8.2539320815332867E-4</v>
      </c>
      <c r="H239" s="11">
        <f t="shared" si="23"/>
        <v>0.3278603556972281</v>
      </c>
      <c r="I239">
        <f t="shared" si="21"/>
        <v>6.9489068716593883E-5</v>
      </c>
      <c r="J239" s="2"/>
      <c r="K239" s="2"/>
      <c r="L239" s="2"/>
      <c r="M239" s="2"/>
      <c r="N239" s="2"/>
      <c r="O239" s="2"/>
    </row>
    <row r="240" spans="1:15">
      <c r="A240" s="3" t="s">
        <v>54</v>
      </c>
      <c r="B240">
        <v>1.93</v>
      </c>
      <c r="C240" s="4">
        <v>170</v>
      </c>
      <c r="D240" s="7">
        <f t="shared" si="18"/>
        <v>88.082901554404145</v>
      </c>
      <c r="E240" s="10">
        <f t="shared" si="19"/>
        <v>2.5439352583441074E-4</v>
      </c>
      <c r="F240" s="11">
        <f t="shared" si="22"/>
        <v>0.5703667456783027</v>
      </c>
      <c r="G240" s="10">
        <f t="shared" si="20"/>
        <v>2.6818331510705792E-4</v>
      </c>
      <c r="H240" s="11">
        <f t="shared" si="23"/>
        <v>0.32812853901233519</v>
      </c>
      <c r="I240">
        <f t="shared" si="21"/>
        <v>1.2966525471497237E-4</v>
      </c>
      <c r="J240" s="2"/>
      <c r="K240" s="2"/>
      <c r="L240" s="2"/>
      <c r="M240" s="2"/>
      <c r="N240" s="2"/>
      <c r="O240" s="2"/>
    </row>
    <row r="241" spans="1:15">
      <c r="A241" s="3" t="s">
        <v>489</v>
      </c>
      <c r="B241">
        <v>3.6</v>
      </c>
      <c r="C241" s="4">
        <v>317</v>
      </c>
      <c r="D241" s="7">
        <f t="shared" si="18"/>
        <v>88.055555555555557</v>
      </c>
      <c r="E241" s="10">
        <f t="shared" si="19"/>
        <v>4.7436910405593069E-4</v>
      </c>
      <c r="F241" s="11">
        <f t="shared" si="22"/>
        <v>0.57084111478235866</v>
      </c>
      <c r="G241" s="10">
        <f t="shared" si="20"/>
        <v>5.0023830797171428E-4</v>
      </c>
      <c r="H241" s="11">
        <f t="shared" si="23"/>
        <v>0.32862877732030688</v>
      </c>
      <c r="I241">
        <f t="shared" si="21"/>
        <v>5.322732258555285E-4</v>
      </c>
      <c r="J241" s="2"/>
      <c r="K241" s="2"/>
      <c r="L241" s="2"/>
      <c r="M241" s="2"/>
      <c r="N241" s="2"/>
      <c r="O241" s="2"/>
    </row>
    <row r="242" spans="1:15">
      <c r="A242" s="3" t="s">
        <v>449</v>
      </c>
      <c r="B242">
        <v>14.77</v>
      </c>
      <c r="C242" s="4">
        <v>1300</v>
      </c>
      <c r="D242" s="7">
        <f t="shared" si="18"/>
        <v>88.016249153689913</v>
      </c>
      <c r="E242" s="10">
        <f t="shared" si="19"/>
        <v>1.9453622563807883E-3</v>
      </c>
      <c r="F242" s="11">
        <f t="shared" si="22"/>
        <v>0.57278647703873942</v>
      </c>
      <c r="G242" s="10">
        <f t="shared" si="20"/>
        <v>2.0523666135395056E-3</v>
      </c>
      <c r="H242" s="11">
        <f t="shared" si="23"/>
        <v>0.3306811439338464</v>
      </c>
      <c r="I242">
        <f t="shared" si="21"/>
        <v>7.3882537884034649E-4</v>
      </c>
      <c r="J242" s="4"/>
      <c r="K242" s="4"/>
      <c r="L242" s="4"/>
      <c r="M242" s="4"/>
      <c r="N242" s="4"/>
      <c r="O242" s="4"/>
    </row>
    <row r="243" spans="1:15">
      <c r="A243" s="3" t="s">
        <v>629</v>
      </c>
      <c r="B243">
        <v>20.48</v>
      </c>
      <c r="C243" s="4">
        <v>1801</v>
      </c>
      <c r="D243" s="7">
        <f t="shared" si="18"/>
        <v>87.939453125</v>
      </c>
      <c r="E243" s="10">
        <f t="shared" si="19"/>
        <v>2.6950749413398459E-3</v>
      </c>
      <c r="F243" s="11">
        <f t="shared" si="22"/>
        <v>0.57548155198007922</v>
      </c>
      <c r="G243" s="10">
        <f t="shared" si="20"/>
        <v>2.8458001520168638E-3</v>
      </c>
      <c r="H243" s="11">
        <f t="shared" si="23"/>
        <v>0.33352694408586325</v>
      </c>
      <c r="I243">
        <f t="shared" si="21"/>
        <v>2.6262674398985775E-4</v>
      </c>
      <c r="J243" s="2"/>
      <c r="K243" s="2"/>
      <c r="L243" s="2"/>
      <c r="M243" s="2"/>
      <c r="N243" s="2"/>
      <c r="O243" s="2"/>
    </row>
    <row r="244" spans="1:15">
      <c r="A244" s="3" t="s">
        <v>162</v>
      </c>
      <c r="B244">
        <v>7.26</v>
      </c>
      <c r="C244" s="4">
        <v>637</v>
      </c>
      <c r="D244" s="7">
        <f t="shared" si="18"/>
        <v>87.741046831955927</v>
      </c>
      <c r="E244" s="10">
        <f t="shared" si="19"/>
        <v>9.5322750562658624E-4</v>
      </c>
      <c r="F244" s="11">
        <f t="shared" si="22"/>
        <v>0.57643477948570576</v>
      </c>
      <c r="G244" s="10">
        <f t="shared" si="20"/>
        <v>1.0088139210762904E-3</v>
      </c>
      <c r="H244" s="11">
        <f t="shared" si="23"/>
        <v>0.33453575800693952</v>
      </c>
      <c r="I244">
        <f t="shared" si="21"/>
        <v>7.8617807500663828E-4</v>
      </c>
      <c r="J244" s="2"/>
      <c r="K244" s="2"/>
      <c r="L244" s="2"/>
      <c r="M244" s="2"/>
      <c r="N244" s="2"/>
      <c r="O244" s="2"/>
    </row>
    <row r="245" spans="1:15">
      <c r="A245" s="3" t="s">
        <v>568</v>
      </c>
      <c r="B245">
        <v>21.69</v>
      </c>
      <c r="C245" s="4">
        <v>1900</v>
      </c>
      <c r="D245" s="7">
        <f t="shared" si="18"/>
        <v>87.597971415398803</v>
      </c>
      <c r="E245" s="10">
        <f t="shared" si="19"/>
        <v>2.8432217593257676E-3</v>
      </c>
      <c r="F245" s="11">
        <f t="shared" si="22"/>
        <v>0.57927800124503148</v>
      </c>
      <c r="G245" s="10">
        <f t="shared" si="20"/>
        <v>3.0139358055295789E-3</v>
      </c>
      <c r="H245" s="11">
        <f t="shared" si="23"/>
        <v>0.33754969381246908</v>
      </c>
      <c r="I245">
        <f t="shared" si="21"/>
        <v>8.4275194747715498E-4</v>
      </c>
      <c r="J245" s="4"/>
      <c r="K245" s="4"/>
      <c r="L245" s="4"/>
      <c r="M245" s="4"/>
      <c r="N245" s="4"/>
      <c r="O245" s="4"/>
    </row>
    <row r="246" spans="1:15">
      <c r="A246" s="3" t="s">
        <v>373</v>
      </c>
      <c r="B246">
        <v>23.24</v>
      </c>
      <c r="C246" s="4">
        <v>2035</v>
      </c>
      <c r="D246" s="7">
        <f t="shared" si="18"/>
        <v>87.564543889845098</v>
      </c>
      <c r="E246" s="10">
        <f t="shared" si="19"/>
        <v>3.0452401474883877E-3</v>
      </c>
      <c r="F246" s="11">
        <f t="shared" si="22"/>
        <v>0.5823232413925199</v>
      </c>
      <c r="G246" s="10">
        <f t="shared" si="20"/>
        <v>3.2293161881285113E-3</v>
      </c>
      <c r="H246" s="11">
        <f t="shared" si="23"/>
        <v>0.34077901000059757</v>
      </c>
      <c r="I246">
        <f t="shared" si="21"/>
        <v>3.6547504955869448E-4</v>
      </c>
      <c r="J246" s="2"/>
      <c r="K246" s="2"/>
      <c r="L246" s="2"/>
      <c r="M246" s="2"/>
      <c r="N246" s="2"/>
      <c r="O246" s="2"/>
    </row>
    <row r="247" spans="1:15">
      <c r="A247" s="3" t="s">
        <v>563</v>
      </c>
      <c r="B247">
        <v>10.050000000000001</v>
      </c>
      <c r="C247" s="4">
        <v>878</v>
      </c>
      <c r="D247" s="7">
        <f t="shared" si="18"/>
        <v>87.363184079601979</v>
      </c>
      <c r="E247" s="10">
        <f t="shared" si="19"/>
        <v>1.3138677393094863E-3</v>
      </c>
      <c r="F247" s="11">
        <f t="shared" si="22"/>
        <v>0.58363710913182942</v>
      </c>
      <c r="G247" s="10">
        <f t="shared" si="20"/>
        <v>1.3964986097543693E-3</v>
      </c>
      <c r="H247" s="11">
        <f t="shared" si="23"/>
        <v>0.34217550861035195</v>
      </c>
      <c r="I247">
        <f t="shared" si="21"/>
        <v>9.432568498529692E-5</v>
      </c>
      <c r="J247" s="4"/>
      <c r="K247" s="4"/>
      <c r="L247" s="4"/>
      <c r="M247" s="4"/>
      <c r="N247" s="4"/>
      <c r="O247" s="4"/>
    </row>
    <row r="248" spans="1:15">
      <c r="A248" s="3" t="s">
        <v>259</v>
      </c>
      <c r="B248">
        <v>2.59</v>
      </c>
      <c r="C248" s="4">
        <v>226</v>
      </c>
      <c r="D248" s="7">
        <f t="shared" si="18"/>
        <v>87.25868725868726</v>
      </c>
      <c r="E248" s="10">
        <f t="shared" si="19"/>
        <v>3.3819374610927547E-4</v>
      </c>
      <c r="F248" s="11">
        <f t="shared" si="22"/>
        <v>0.58397530287793875</v>
      </c>
      <c r="G248" s="10">
        <f t="shared" si="20"/>
        <v>3.5989367156853892E-4</v>
      </c>
      <c r="H248" s="11">
        <f t="shared" si="23"/>
        <v>0.34253540228192048</v>
      </c>
      <c r="I248">
        <f t="shared" si="21"/>
        <v>3.156433670189196E-4</v>
      </c>
      <c r="J248" s="2"/>
      <c r="K248" s="2"/>
      <c r="L248" s="2"/>
      <c r="M248" s="2"/>
      <c r="N248" s="2"/>
      <c r="O248" s="2"/>
    </row>
    <row r="249" spans="1:15">
      <c r="A249" s="3" t="s">
        <v>444</v>
      </c>
      <c r="B249">
        <v>8.64</v>
      </c>
      <c r="C249" s="4">
        <v>752</v>
      </c>
      <c r="D249" s="7">
        <f t="shared" si="18"/>
        <v>87.037037037037038</v>
      </c>
      <c r="E249" s="10">
        <f t="shared" si="19"/>
        <v>1.1253172436910405E-3</v>
      </c>
      <c r="F249" s="11">
        <f t="shared" si="22"/>
        <v>0.58510062012162978</v>
      </c>
      <c r="G249" s="10">
        <f t="shared" si="20"/>
        <v>1.2005719391321144E-3</v>
      </c>
      <c r="H249" s="11">
        <f t="shared" si="23"/>
        <v>0.34373597422105256</v>
      </c>
      <c r="I249">
        <f t="shared" si="21"/>
        <v>8.5069759512873544E-4</v>
      </c>
      <c r="J249" s="2"/>
      <c r="K249" s="2"/>
      <c r="L249" s="2"/>
      <c r="M249" s="2"/>
      <c r="N249" s="2"/>
      <c r="O249" s="2"/>
    </row>
    <row r="250" spans="1:15">
      <c r="A250" s="3" t="s">
        <v>386</v>
      </c>
      <c r="B250">
        <v>23.18</v>
      </c>
      <c r="C250" s="4">
        <v>2010</v>
      </c>
      <c r="D250" s="7">
        <f t="shared" si="18"/>
        <v>86.712683347713551</v>
      </c>
      <c r="E250" s="10">
        <f t="shared" si="19"/>
        <v>3.0078293348656804E-3</v>
      </c>
      <c r="F250" s="11">
        <f t="shared" si="22"/>
        <v>0.58810844945649543</v>
      </c>
      <c r="G250" s="10">
        <f t="shared" si="20"/>
        <v>3.2209788829956495E-3</v>
      </c>
      <c r="H250" s="11">
        <f t="shared" si="23"/>
        <v>0.34695695310404823</v>
      </c>
      <c r="I250">
        <f t="shared" si="21"/>
        <v>1.0726731832971792E-4</v>
      </c>
      <c r="J250" s="2"/>
      <c r="K250" s="2"/>
      <c r="L250" s="2"/>
      <c r="M250" s="2"/>
      <c r="N250" s="2"/>
      <c r="O250" s="2"/>
    </row>
    <row r="251" spans="1:15">
      <c r="A251" s="3" t="s">
        <v>402</v>
      </c>
      <c r="B251">
        <v>2.92</v>
      </c>
      <c r="C251" s="4">
        <v>253</v>
      </c>
      <c r="D251" s="7">
        <f t="shared" si="18"/>
        <v>86.643835616438352</v>
      </c>
      <c r="E251" s="10">
        <f t="shared" si="19"/>
        <v>3.7859742374179956E-4</v>
      </c>
      <c r="F251" s="11">
        <f t="shared" si="22"/>
        <v>0.58848704688023723</v>
      </c>
      <c r="G251" s="10">
        <f t="shared" si="20"/>
        <v>4.0574884979927939E-4</v>
      </c>
      <c r="H251" s="11">
        <f t="shared" si="23"/>
        <v>0.3473627019538475</v>
      </c>
      <c r="I251">
        <f t="shared" si="21"/>
        <v>4.130634962723756E-4</v>
      </c>
      <c r="J251" s="2"/>
      <c r="K251" s="2"/>
      <c r="L251" s="2"/>
      <c r="M251" s="2"/>
      <c r="N251" s="2"/>
      <c r="O251" s="2"/>
    </row>
    <row r="252" spans="1:15">
      <c r="A252" s="3" t="s">
        <v>49</v>
      </c>
      <c r="B252">
        <v>11.23</v>
      </c>
      <c r="C252" s="4">
        <v>972</v>
      </c>
      <c r="D252" s="7">
        <f t="shared" si="18"/>
        <v>86.553873552983077</v>
      </c>
      <c r="E252" s="10">
        <f t="shared" si="19"/>
        <v>1.4545323947708663E-3</v>
      </c>
      <c r="F252" s="11">
        <f t="shared" si="22"/>
        <v>0.58994157927500812</v>
      </c>
      <c r="G252" s="10">
        <f t="shared" si="20"/>
        <v>1.5604656107006533E-3</v>
      </c>
      <c r="H252" s="11">
        <f t="shared" si="23"/>
        <v>0.34892316756454816</v>
      </c>
      <c r="I252">
        <f t="shared" si="21"/>
        <v>2.8666589103068518E-4</v>
      </c>
      <c r="J252" s="2"/>
      <c r="K252" s="2"/>
      <c r="L252" s="2"/>
      <c r="M252" s="2"/>
      <c r="N252" s="2"/>
      <c r="O252" s="2"/>
    </row>
    <row r="253" spans="1:15">
      <c r="A253" s="3" t="s">
        <v>221</v>
      </c>
      <c r="B253">
        <v>7.79</v>
      </c>
      <c r="C253" s="4">
        <v>674</v>
      </c>
      <c r="D253" s="7">
        <f t="shared" si="18"/>
        <v>86.521181001283693</v>
      </c>
      <c r="E253" s="10">
        <f t="shared" si="19"/>
        <v>1.0085955083081932E-3</v>
      </c>
      <c r="F253" s="11">
        <f t="shared" si="22"/>
        <v>0.59095017478331635</v>
      </c>
      <c r="G253" s="10">
        <f t="shared" si="20"/>
        <v>1.0824601164165708E-3</v>
      </c>
      <c r="H253" s="11">
        <f t="shared" si="23"/>
        <v>0.35000562768096471</v>
      </c>
      <c r="I253">
        <f t="shared" si="21"/>
        <v>3.7376688096940613E-4</v>
      </c>
      <c r="J253" s="4"/>
      <c r="K253" s="4"/>
      <c r="L253" s="4"/>
      <c r="M253" s="4"/>
      <c r="N253" s="4"/>
      <c r="O253" s="4"/>
    </row>
    <row r="254" spans="1:15">
      <c r="A254" s="3" t="s">
        <v>337</v>
      </c>
      <c r="B254">
        <v>10.119999999999999</v>
      </c>
      <c r="C254" s="4">
        <v>873</v>
      </c>
      <c r="D254" s="7">
        <f t="shared" si="18"/>
        <v>86.264822134387359</v>
      </c>
      <c r="E254" s="10">
        <f t="shared" si="19"/>
        <v>1.3063855767849446E-3</v>
      </c>
      <c r="F254" s="11">
        <f t="shared" si="22"/>
        <v>0.59225656036010133</v>
      </c>
      <c r="G254" s="10">
        <f t="shared" si="20"/>
        <v>1.406225465742708E-3</v>
      </c>
      <c r="H254" s="11">
        <f t="shared" si="23"/>
        <v>0.35141185314670742</v>
      </c>
      <c r="I254">
        <f t="shared" si="21"/>
        <v>1.9265469814064295E-4</v>
      </c>
      <c r="J254" s="2"/>
      <c r="K254" s="2"/>
      <c r="L254" s="2"/>
      <c r="M254" s="2"/>
      <c r="N254" s="2"/>
      <c r="O254" s="2"/>
    </row>
    <row r="255" spans="1:15">
      <c r="A255" s="3" t="s">
        <v>48</v>
      </c>
      <c r="B255">
        <v>5.21</v>
      </c>
      <c r="C255" s="4">
        <v>449</v>
      </c>
      <c r="D255" s="7">
        <f t="shared" si="18"/>
        <v>86.180422264875247</v>
      </c>
      <c r="E255" s="10">
        <f t="shared" si="19"/>
        <v>6.7189819470382607E-4</v>
      </c>
      <c r="F255" s="11">
        <f t="shared" si="22"/>
        <v>0.59292845855480514</v>
      </c>
      <c r="G255" s="10">
        <f t="shared" si="20"/>
        <v>7.2395599570350877E-4</v>
      </c>
      <c r="H255" s="11">
        <f t="shared" si="23"/>
        <v>0.35213580914241094</v>
      </c>
      <c r="I255">
        <f t="shared" si="21"/>
        <v>1.8714645156059362E-4</v>
      </c>
      <c r="J255" s="4"/>
      <c r="K255" s="4"/>
      <c r="L255" s="4"/>
      <c r="M255" s="4"/>
      <c r="N255" s="4"/>
      <c r="O255" s="4"/>
    </row>
    <row r="256" spans="1:15">
      <c r="A256" s="3" t="s">
        <v>43</v>
      </c>
      <c r="B256">
        <v>5.0599999999999996</v>
      </c>
      <c r="C256" s="4">
        <v>436</v>
      </c>
      <c r="D256" s="7">
        <f t="shared" si="18"/>
        <v>86.166007905138343</v>
      </c>
      <c r="E256" s="10">
        <f t="shared" si="19"/>
        <v>6.5244457214001816E-4</v>
      </c>
      <c r="F256" s="11">
        <f t="shared" si="22"/>
        <v>0.59358090312694511</v>
      </c>
      <c r="G256" s="10">
        <f t="shared" si="20"/>
        <v>7.0311273287135398E-4</v>
      </c>
      <c r="H256" s="11">
        <f t="shared" si="23"/>
        <v>0.35283892187528232</v>
      </c>
      <c r="I256">
        <f t="shared" si="21"/>
        <v>1.1092253932412643E-4</v>
      </c>
      <c r="J256" s="2"/>
      <c r="K256" s="2"/>
      <c r="L256" s="2"/>
      <c r="M256" s="2"/>
      <c r="N256" s="2"/>
      <c r="O256" s="2"/>
    </row>
    <row r="257" spans="1:15">
      <c r="A257" s="3" t="s">
        <v>107</v>
      </c>
      <c r="B257">
        <v>2.99</v>
      </c>
      <c r="C257" s="4">
        <v>257</v>
      </c>
      <c r="D257" s="7">
        <f t="shared" si="18"/>
        <v>85.953177257525084</v>
      </c>
      <c r="E257" s="10">
        <f t="shared" si="19"/>
        <v>3.8458315376143276E-4</v>
      </c>
      <c r="F257" s="11">
        <f t="shared" si="22"/>
        <v>0.59396548628070656</v>
      </c>
      <c r="G257" s="10">
        <f t="shared" si="20"/>
        <v>4.1547570578761829E-4</v>
      </c>
      <c r="H257" s="11">
        <f t="shared" si="23"/>
        <v>0.35325439758106991</v>
      </c>
      <c r="I257">
        <f t="shared" si="21"/>
        <v>1.3958511358139192E-4</v>
      </c>
      <c r="J257" s="4"/>
      <c r="K257" s="4"/>
      <c r="L257" s="4"/>
      <c r="M257" s="4"/>
      <c r="N257" s="4"/>
      <c r="O257" s="4"/>
    </row>
    <row r="258" spans="1:15">
      <c r="A258" s="3" t="s">
        <v>528</v>
      </c>
      <c r="B258">
        <v>3.76</v>
      </c>
      <c r="C258" s="4">
        <v>323</v>
      </c>
      <c r="D258" s="7">
        <f t="shared" ref="D258:D321" si="24">C258/B258</f>
        <v>85.904255319148945</v>
      </c>
      <c r="E258" s="10">
        <f t="shared" si="19"/>
        <v>4.8334769908538048E-4</v>
      </c>
      <c r="F258" s="11">
        <f t="shared" si="22"/>
        <v>0.59444883397979198</v>
      </c>
      <c r="G258" s="10">
        <f t="shared" si="20"/>
        <v>5.2247112165934606E-4</v>
      </c>
      <c r="H258" s="11">
        <f t="shared" si="23"/>
        <v>0.35377686870272929</v>
      </c>
      <c r="I258">
        <f t="shared" si="21"/>
        <v>2.5915065232312573E-4</v>
      </c>
      <c r="J258" s="2"/>
      <c r="K258" s="2"/>
      <c r="L258" s="2"/>
      <c r="M258" s="2"/>
      <c r="N258" s="2"/>
      <c r="O258" s="2"/>
    </row>
    <row r="259" spans="1:15">
      <c r="A259" s="3" t="s">
        <v>294</v>
      </c>
      <c r="B259">
        <v>6.97</v>
      </c>
      <c r="C259" s="4">
        <v>598</v>
      </c>
      <c r="D259" s="7">
        <f t="shared" si="24"/>
        <v>85.796269727403157</v>
      </c>
      <c r="E259" s="10">
        <f t="shared" ref="E259:E322" si="25">C259/668256</f>
        <v>8.9486663793516262E-4</v>
      </c>
      <c r="F259" s="11">
        <f t="shared" si="22"/>
        <v>0.59534370061772712</v>
      </c>
      <c r="G259" s="10">
        <f t="shared" ref="G259:G322" si="26">B259/7196.57</f>
        <v>9.6851694626745794E-4</v>
      </c>
      <c r="H259" s="11">
        <f t="shared" si="23"/>
        <v>0.35474538564899677</v>
      </c>
      <c r="I259">
        <f t="shared" ref="I259:I322" si="27">F259*H260-F260*H259</f>
        <v>1.1662331946869775E-3</v>
      </c>
      <c r="J259" s="4"/>
      <c r="K259" s="4"/>
      <c r="L259" s="4"/>
      <c r="M259" s="4"/>
      <c r="N259" s="4"/>
      <c r="O259" s="4"/>
    </row>
    <row r="260" spans="1:15">
      <c r="A260" s="3" t="s">
        <v>334</v>
      </c>
      <c r="B260">
        <v>31.34</v>
      </c>
      <c r="C260" s="4">
        <v>2687</v>
      </c>
      <c r="D260" s="7">
        <f t="shared" si="24"/>
        <v>85.737077217613276</v>
      </c>
      <c r="E260" s="10">
        <f t="shared" si="25"/>
        <v>4.0209141406885984E-3</v>
      </c>
      <c r="F260" s="11">
        <f t="shared" ref="F260:F323" si="28">F259+E260</f>
        <v>0.59936461475841574</v>
      </c>
      <c r="G260" s="10">
        <f t="shared" si="26"/>
        <v>4.3548523810648682E-3</v>
      </c>
      <c r="H260" s="11">
        <f t="shared" ref="H260:H323" si="29">H259+G260</f>
        <v>0.35910023803006164</v>
      </c>
      <c r="I260">
        <f t="shared" si="27"/>
        <v>5.0824966368578917E-4</v>
      </c>
      <c r="J260" s="2"/>
      <c r="K260" s="2"/>
      <c r="L260" s="2"/>
      <c r="M260" s="2"/>
      <c r="N260" s="2"/>
      <c r="O260" s="2"/>
    </row>
    <row r="261" spans="1:15">
      <c r="A261" s="3" t="s">
        <v>368</v>
      </c>
      <c r="B261">
        <v>13.6</v>
      </c>
      <c r="C261" s="4">
        <v>1162</v>
      </c>
      <c r="D261" s="7">
        <f t="shared" si="24"/>
        <v>85.441176470588232</v>
      </c>
      <c r="E261" s="10">
        <f t="shared" si="25"/>
        <v>1.738854570703443E-3</v>
      </c>
      <c r="F261" s="11">
        <f t="shared" si="28"/>
        <v>0.60110346932911918</v>
      </c>
      <c r="G261" s="10">
        <f t="shared" si="26"/>
        <v>1.8897891634486986E-3</v>
      </c>
      <c r="H261" s="11">
        <f t="shared" si="29"/>
        <v>0.36099002719351031</v>
      </c>
      <c r="I261">
        <f t="shared" si="27"/>
        <v>4.0918451021387803E-4</v>
      </c>
      <c r="J261" s="2"/>
      <c r="K261" s="2"/>
      <c r="L261" s="2"/>
      <c r="M261" s="2"/>
      <c r="N261" s="2"/>
      <c r="O261" s="2"/>
    </row>
    <row r="262" spans="1:15">
      <c r="A262" s="3" t="s">
        <v>486</v>
      </c>
      <c r="B262">
        <v>10.92</v>
      </c>
      <c r="C262" s="4">
        <v>931</v>
      </c>
      <c r="D262" s="7">
        <f t="shared" si="24"/>
        <v>85.256410256410263</v>
      </c>
      <c r="E262" s="10">
        <f t="shared" si="25"/>
        <v>1.393178662069626E-3</v>
      </c>
      <c r="F262" s="11">
        <f t="shared" si="28"/>
        <v>0.60249664799118885</v>
      </c>
      <c r="G262" s="10">
        <f t="shared" si="26"/>
        <v>1.5173895341808667E-3</v>
      </c>
      <c r="H262" s="11">
        <f t="shared" si="29"/>
        <v>0.36250741672769116</v>
      </c>
      <c r="I262">
        <f t="shared" si="27"/>
        <v>2.7142992344478256E-4</v>
      </c>
      <c r="J262" s="2"/>
      <c r="K262" s="2"/>
      <c r="L262" s="2"/>
      <c r="M262" s="2"/>
      <c r="N262" s="2"/>
      <c r="O262" s="2"/>
    </row>
    <row r="263" spans="1:15">
      <c r="A263" s="3" t="s">
        <v>469</v>
      </c>
      <c r="B263">
        <v>7.24</v>
      </c>
      <c r="C263" s="4">
        <v>617</v>
      </c>
      <c r="D263" s="7">
        <f t="shared" si="24"/>
        <v>85.220994475138113</v>
      </c>
      <c r="E263" s="10">
        <f t="shared" si="25"/>
        <v>9.2329885552842026E-4</v>
      </c>
      <c r="F263" s="11">
        <f t="shared" si="28"/>
        <v>0.60341994684671729</v>
      </c>
      <c r="G263" s="10">
        <f t="shared" si="26"/>
        <v>1.0060348193653367E-3</v>
      </c>
      <c r="H263" s="11">
        <f t="shared" si="29"/>
        <v>0.3635134515470565</v>
      </c>
      <c r="I263">
        <f t="shared" si="27"/>
        <v>5.236925014621141E-4</v>
      </c>
      <c r="J263" s="4"/>
      <c r="K263" s="4"/>
      <c r="L263" s="4"/>
      <c r="M263" s="4"/>
      <c r="N263" s="4"/>
      <c r="O263" s="4"/>
    </row>
    <row r="264" spans="1:15">
      <c r="A264" s="3" t="s">
        <v>312</v>
      </c>
      <c r="B264">
        <v>13.94</v>
      </c>
      <c r="C264" s="4">
        <v>1186</v>
      </c>
      <c r="D264" s="7">
        <f t="shared" si="24"/>
        <v>85.078909612625537</v>
      </c>
      <c r="E264" s="10">
        <f t="shared" si="25"/>
        <v>1.7747689508212422E-3</v>
      </c>
      <c r="F264" s="11">
        <f t="shared" si="28"/>
        <v>0.60519471579753858</v>
      </c>
      <c r="G264" s="10">
        <f t="shared" si="26"/>
        <v>1.9370338925349159E-3</v>
      </c>
      <c r="H264" s="11">
        <f t="shared" si="29"/>
        <v>0.36545048543959141</v>
      </c>
      <c r="I264">
        <f t="shared" si="27"/>
        <v>3.3614426797226593E-4</v>
      </c>
      <c r="J264" s="2"/>
      <c r="K264" s="2"/>
      <c r="L264" s="2"/>
      <c r="M264" s="2"/>
      <c r="N264" s="2"/>
      <c r="O264" s="2"/>
    </row>
    <row r="265" spans="1:15">
      <c r="A265" s="3" t="s">
        <v>455</v>
      </c>
      <c r="B265">
        <v>8.92</v>
      </c>
      <c r="C265" s="4">
        <v>757</v>
      </c>
      <c r="D265" s="7">
        <f t="shared" si="24"/>
        <v>84.865470852017935</v>
      </c>
      <c r="E265" s="10">
        <f t="shared" si="25"/>
        <v>1.1327994062155821E-3</v>
      </c>
      <c r="F265" s="11">
        <f t="shared" si="28"/>
        <v>0.60632751520375416</v>
      </c>
      <c r="G265" s="10">
        <f t="shared" si="26"/>
        <v>1.2394793630854698E-3</v>
      </c>
      <c r="H265" s="11">
        <f t="shared" si="29"/>
        <v>0.3666899648026769</v>
      </c>
      <c r="I265">
        <f t="shared" si="27"/>
        <v>9.7910918367738464E-4</v>
      </c>
      <c r="J265" s="2"/>
      <c r="K265" s="2"/>
      <c r="L265" s="2"/>
      <c r="M265" s="2"/>
      <c r="N265" s="2"/>
      <c r="O265" s="2"/>
    </row>
    <row r="266" spans="1:15">
      <c r="A266" s="3" t="s">
        <v>136</v>
      </c>
      <c r="B266">
        <v>25.93</v>
      </c>
      <c r="C266" s="4">
        <v>2197</v>
      </c>
      <c r="D266" s="7">
        <f t="shared" si="24"/>
        <v>84.728114153490168</v>
      </c>
      <c r="E266" s="10">
        <f t="shared" si="25"/>
        <v>3.2876622132835321E-3</v>
      </c>
      <c r="F266" s="11">
        <f t="shared" si="28"/>
        <v>0.60961517741703775</v>
      </c>
      <c r="G266" s="10">
        <f t="shared" si="26"/>
        <v>3.6031053682518202E-3</v>
      </c>
      <c r="H266" s="11">
        <f t="shared" si="29"/>
        <v>0.37029307017092872</v>
      </c>
      <c r="I266">
        <f t="shared" si="27"/>
        <v>3.0862352309538044E-4</v>
      </c>
      <c r="J266" s="4"/>
      <c r="K266" s="4"/>
      <c r="L266" s="4"/>
      <c r="M266" s="4"/>
      <c r="N266" s="4"/>
      <c r="O266" s="4"/>
    </row>
    <row r="267" spans="1:15">
      <c r="A267" s="3" t="s">
        <v>304</v>
      </c>
      <c r="B267">
        <v>8.17</v>
      </c>
      <c r="C267" s="4">
        <v>692</v>
      </c>
      <c r="D267" s="7">
        <f t="shared" si="24"/>
        <v>84.700122399020813</v>
      </c>
      <c r="E267" s="10">
        <f t="shared" si="25"/>
        <v>1.0355312933965426E-3</v>
      </c>
      <c r="F267" s="11">
        <f t="shared" si="28"/>
        <v>0.61065070871043425</v>
      </c>
      <c r="G267" s="10">
        <f t="shared" si="26"/>
        <v>1.1352630489246962E-3</v>
      </c>
      <c r="H267" s="11">
        <f t="shared" si="29"/>
        <v>0.37142833321985341</v>
      </c>
      <c r="I267">
        <f t="shared" si="27"/>
        <v>1.6515525432042599E-4</v>
      </c>
      <c r="J267" s="2"/>
      <c r="K267" s="2"/>
      <c r="L267" s="2"/>
      <c r="M267" s="2"/>
      <c r="N267" s="2"/>
      <c r="O267" s="2"/>
    </row>
    <row r="268" spans="1:15">
      <c r="A268" s="3" t="s">
        <v>611</v>
      </c>
      <c r="B268">
        <v>4.37</v>
      </c>
      <c r="C268" s="4">
        <v>370</v>
      </c>
      <c r="D268" s="7">
        <f t="shared" si="24"/>
        <v>84.668192219679625</v>
      </c>
      <c r="E268" s="10">
        <f t="shared" si="25"/>
        <v>5.5368002681607049E-4</v>
      </c>
      <c r="F268" s="11">
        <f t="shared" si="28"/>
        <v>0.61120438873725036</v>
      </c>
      <c r="G268" s="10">
        <f t="shared" si="26"/>
        <v>6.072337238434421E-4</v>
      </c>
      <c r="H268" s="11">
        <f t="shared" si="29"/>
        <v>0.37203556694369683</v>
      </c>
      <c r="I268">
        <f t="shared" si="27"/>
        <v>1.1338144107178594E-4</v>
      </c>
      <c r="J268" s="4"/>
      <c r="K268" s="4"/>
      <c r="L268" s="4"/>
      <c r="M268" s="4"/>
      <c r="N268" s="4"/>
      <c r="O268" s="4"/>
    </row>
    <row r="269" spans="1:15">
      <c r="A269" s="3" t="s">
        <v>189</v>
      </c>
      <c r="B269">
        <v>3</v>
      </c>
      <c r="C269" s="4">
        <v>254</v>
      </c>
      <c r="D269" s="7">
        <f t="shared" si="24"/>
        <v>84.666666666666671</v>
      </c>
      <c r="E269" s="10">
        <f t="shared" si="25"/>
        <v>3.8009385624670784E-4</v>
      </c>
      <c r="F269" s="11">
        <f t="shared" si="28"/>
        <v>0.61158448259349707</v>
      </c>
      <c r="G269" s="10">
        <f t="shared" si="26"/>
        <v>4.1686525664309527E-4</v>
      </c>
      <c r="H269" s="11">
        <f t="shared" si="29"/>
        <v>0.37245243220033991</v>
      </c>
      <c r="I269">
        <f t="shared" si="27"/>
        <v>4.581501979181446E-4</v>
      </c>
      <c r="J269" s="2"/>
      <c r="K269" s="2"/>
      <c r="L269" s="2"/>
      <c r="M269" s="2"/>
      <c r="N269" s="2"/>
      <c r="O269" s="2"/>
    </row>
    <row r="270" spans="1:15">
      <c r="A270" s="3" t="s">
        <v>311</v>
      </c>
      <c r="B270">
        <v>12.12</v>
      </c>
      <c r="C270" s="4">
        <v>1026</v>
      </c>
      <c r="D270" s="7">
        <f t="shared" si="24"/>
        <v>84.653465346534659</v>
      </c>
      <c r="E270" s="10">
        <f t="shared" si="25"/>
        <v>1.5353397500359144E-3</v>
      </c>
      <c r="F270" s="11">
        <f t="shared" si="28"/>
        <v>0.61311982234353302</v>
      </c>
      <c r="G270" s="10">
        <f t="shared" si="26"/>
        <v>1.6841356368381048E-3</v>
      </c>
      <c r="H270" s="11">
        <f t="shared" si="29"/>
        <v>0.37413656783717802</v>
      </c>
      <c r="I270">
        <f t="shared" si="27"/>
        <v>2.1663674362754071E-4</v>
      </c>
      <c r="J270" s="4"/>
      <c r="K270" s="4"/>
      <c r="L270" s="4"/>
      <c r="M270" s="4"/>
      <c r="N270" s="4"/>
      <c r="O270" s="4"/>
    </row>
    <row r="271" spans="1:15">
      <c r="A271" s="3" t="s">
        <v>587</v>
      </c>
      <c r="B271">
        <v>5.73</v>
      </c>
      <c r="C271" s="4">
        <v>485</v>
      </c>
      <c r="D271" s="7">
        <f t="shared" si="24"/>
        <v>84.64223385689354</v>
      </c>
      <c r="E271" s="10">
        <f t="shared" si="25"/>
        <v>7.2576976488052483E-4</v>
      </c>
      <c r="F271" s="11">
        <f t="shared" si="28"/>
        <v>0.6138455921084135</v>
      </c>
      <c r="G271" s="10">
        <f t="shared" si="26"/>
        <v>7.96212640188312E-4</v>
      </c>
      <c r="H271" s="11">
        <f t="shared" si="29"/>
        <v>0.37493278047736633</v>
      </c>
      <c r="I271">
        <f t="shared" si="27"/>
        <v>6.5480440442780563E-4</v>
      </c>
      <c r="J271" s="2"/>
      <c r="K271" s="2"/>
      <c r="L271" s="2"/>
      <c r="M271" s="2"/>
      <c r="N271" s="2"/>
      <c r="O271" s="2"/>
    </row>
    <row r="272" spans="1:15">
      <c r="A272" s="3" t="s">
        <v>435</v>
      </c>
      <c r="B272">
        <v>17.3</v>
      </c>
      <c r="C272" s="4">
        <v>1463</v>
      </c>
      <c r="D272" s="7">
        <f t="shared" si="24"/>
        <v>84.566473988439299</v>
      </c>
      <c r="E272" s="10">
        <f t="shared" si="25"/>
        <v>2.1892807546808409E-3</v>
      </c>
      <c r="F272" s="11">
        <f t="shared" si="28"/>
        <v>0.61603487286309433</v>
      </c>
      <c r="G272" s="10">
        <f t="shared" si="26"/>
        <v>2.4039229799751828E-3</v>
      </c>
      <c r="H272" s="11">
        <f t="shared" si="29"/>
        <v>0.37733670345734149</v>
      </c>
      <c r="I272">
        <f t="shared" si="27"/>
        <v>1.6919620035621419E-4</v>
      </c>
      <c r="J272" s="4"/>
      <c r="K272" s="4"/>
      <c r="L272" s="4"/>
      <c r="M272" s="4"/>
      <c r="N272" s="4"/>
      <c r="O272" s="4"/>
    </row>
    <row r="273" spans="1:15">
      <c r="A273" s="3" t="s">
        <v>549</v>
      </c>
      <c r="B273">
        <v>4.47</v>
      </c>
      <c r="C273" s="4">
        <v>378</v>
      </c>
      <c r="D273" s="7">
        <f t="shared" si="24"/>
        <v>84.56375838926175</v>
      </c>
      <c r="E273" s="10">
        <f t="shared" si="25"/>
        <v>5.6565148685533688E-4</v>
      </c>
      <c r="F273" s="11">
        <f t="shared" si="28"/>
        <v>0.61660052434994972</v>
      </c>
      <c r="G273" s="10">
        <f t="shared" si="26"/>
        <v>6.2112923239821189E-4</v>
      </c>
      <c r="H273" s="11">
        <f t="shared" si="29"/>
        <v>0.3779578326897397</v>
      </c>
      <c r="I273">
        <f t="shared" si="27"/>
        <v>9.2838661625432861E-5</v>
      </c>
      <c r="J273" s="2"/>
      <c r="K273" s="2"/>
      <c r="L273" s="2"/>
      <c r="M273" s="2"/>
      <c r="N273" s="2"/>
      <c r="O273" s="2"/>
    </row>
    <row r="274" spans="1:15">
      <c r="A274" s="3" t="s">
        <v>617</v>
      </c>
      <c r="B274">
        <v>2.4500000000000002</v>
      </c>
      <c r="C274" s="4">
        <v>207</v>
      </c>
      <c r="D274" s="7">
        <f t="shared" si="24"/>
        <v>84.489795918367335</v>
      </c>
      <c r="E274" s="10">
        <f t="shared" si="25"/>
        <v>3.0976152851601782E-4</v>
      </c>
      <c r="F274" s="11">
        <f t="shared" si="28"/>
        <v>0.61691028587846575</v>
      </c>
      <c r="G274" s="10">
        <f t="shared" si="26"/>
        <v>3.4043995959186116E-4</v>
      </c>
      <c r="H274" s="11">
        <f t="shared" si="29"/>
        <v>0.37829827264933158</v>
      </c>
      <c r="I274">
        <f t="shared" si="27"/>
        <v>2.1488753678067241E-4</v>
      </c>
      <c r="J274" s="4"/>
      <c r="K274" s="4"/>
      <c r="L274" s="4"/>
      <c r="M274" s="4"/>
      <c r="N274" s="4"/>
      <c r="O274" s="4"/>
    </row>
    <row r="275" spans="1:15">
      <c r="A275" s="3" t="s">
        <v>475</v>
      </c>
      <c r="B275">
        <v>5.67</v>
      </c>
      <c r="C275" s="4">
        <v>479</v>
      </c>
      <c r="D275" s="7">
        <f t="shared" si="24"/>
        <v>84.479717813051153</v>
      </c>
      <c r="E275" s="10">
        <f t="shared" si="25"/>
        <v>7.1679116985107509E-4</v>
      </c>
      <c r="F275" s="11">
        <f t="shared" si="28"/>
        <v>0.61762707704831687</v>
      </c>
      <c r="G275" s="10">
        <f t="shared" si="26"/>
        <v>7.8787533505545002E-4</v>
      </c>
      <c r="H275" s="11">
        <f t="shared" si="29"/>
        <v>0.37908614798438706</v>
      </c>
      <c r="I275">
        <f t="shared" si="27"/>
        <v>2.8600744010121026E-4</v>
      </c>
      <c r="J275" s="2"/>
      <c r="K275" s="2"/>
      <c r="L275" s="2"/>
      <c r="M275" s="2"/>
      <c r="N275" s="2"/>
      <c r="O275" s="2"/>
    </row>
    <row r="276" spans="1:15">
      <c r="A276" s="3" t="s">
        <v>513</v>
      </c>
      <c r="B276">
        <v>7.51</v>
      </c>
      <c r="C276" s="4">
        <v>632</v>
      </c>
      <c r="D276" s="7">
        <f t="shared" si="24"/>
        <v>84.154460719041282</v>
      </c>
      <c r="E276" s="10">
        <f t="shared" si="25"/>
        <v>9.4574534310204472E-4</v>
      </c>
      <c r="F276" s="11">
        <f t="shared" si="28"/>
        <v>0.61857282239141897</v>
      </c>
      <c r="G276" s="10">
        <f t="shared" si="26"/>
        <v>1.0435526924632151E-3</v>
      </c>
      <c r="H276" s="11">
        <f t="shared" si="29"/>
        <v>0.38012970067685026</v>
      </c>
      <c r="I276">
        <f t="shared" si="27"/>
        <v>1.7987326146856608E-4</v>
      </c>
      <c r="J276" s="2"/>
      <c r="K276" s="2"/>
      <c r="L276" s="2"/>
      <c r="M276" s="2"/>
      <c r="N276" s="2"/>
      <c r="O276" s="2"/>
    </row>
    <row r="277" spans="1:15">
      <c r="A277" s="3" t="s">
        <v>95</v>
      </c>
      <c r="B277">
        <v>4.72</v>
      </c>
      <c r="C277" s="4">
        <v>397</v>
      </c>
      <c r="D277" s="7">
        <f t="shared" si="24"/>
        <v>84.110169491525426</v>
      </c>
      <c r="E277" s="10">
        <f t="shared" si="25"/>
        <v>5.9408370444859453E-4</v>
      </c>
      <c r="F277" s="11">
        <f t="shared" si="28"/>
        <v>0.61916690609586755</v>
      </c>
      <c r="G277" s="10">
        <f t="shared" si="26"/>
        <v>6.5586800378513647E-4</v>
      </c>
      <c r="H277" s="11">
        <f t="shared" si="29"/>
        <v>0.3807855686806354</v>
      </c>
      <c r="I277">
        <f t="shared" si="27"/>
        <v>3.4181167154012648E-4</v>
      </c>
      <c r="J277" s="4"/>
      <c r="K277" s="4"/>
      <c r="L277" s="4"/>
      <c r="M277" s="4"/>
      <c r="N277" s="4"/>
      <c r="O277" s="4"/>
    </row>
    <row r="278" spans="1:15">
      <c r="A278" s="3" t="s">
        <v>325</v>
      </c>
      <c r="B278">
        <v>8.9600000000000009</v>
      </c>
      <c r="C278" s="4">
        <v>753</v>
      </c>
      <c r="D278" s="7">
        <f t="shared" si="24"/>
        <v>84.040178571428569</v>
      </c>
      <c r="E278" s="10">
        <f t="shared" si="25"/>
        <v>1.1268136761959488E-3</v>
      </c>
      <c r="F278" s="11">
        <f t="shared" si="28"/>
        <v>0.62029371977206349</v>
      </c>
      <c r="G278" s="10">
        <f t="shared" si="26"/>
        <v>1.245037566507378E-3</v>
      </c>
      <c r="H278" s="11">
        <f t="shared" si="29"/>
        <v>0.3820306062471428</v>
      </c>
      <c r="I278">
        <f t="shared" si="27"/>
        <v>3.3310079714951868E-3</v>
      </c>
      <c r="J278" s="2"/>
      <c r="K278" s="2"/>
      <c r="L278" s="2"/>
      <c r="M278" s="2"/>
      <c r="N278" s="2"/>
      <c r="O278" s="2"/>
    </row>
    <row r="279" spans="1:15">
      <c r="A279" s="3" t="s">
        <v>316</v>
      </c>
      <c r="B279">
        <v>87.17</v>
      </c>
      <c r="C279" s="4">
        <v>7316</v>
      </c>
      <c r="D279" s="7">
        <f t="shared" si="24"/>
        <v>83.927956865894231</v>
      </c>
      <c r="E279" s="10">
        <f t="shared" si="25"/>
        <v>1.0947900205909113E-2</v>
      </c>
      <c r="F279" s="11">
        <f t="shared" si="28"/>
        <v>0.63124161997797257</v>
      </c>
      <c r="G279" s="10">
        <f t="shared" si="26"/>
        <v>1.2112714807192872E-2</v>
      </c>
      <c r="H279" s="11">
        <f t="shared" si="29"/>
        <v>0.39414332105433569</v>
      </c>
      <c r="I279">
        <f t="shared" si="27"/>
        <v>1.3042019668668692E-4</v>
      </c>
      <c r="J279" s="2"/>
      <c r="K279" s="2"/>
      <c r="L279" s="2"/>
      <c r="M279" s="2"/>
      <c r="N279" s="2"/>
      <c r="O279" s="2"/>
    </row>
    <row r="280" spans="1:15">
      <c r="A280" s="3" t="s">
        <v>488</v>
      </c>
      <c r="B280">
        <v>3.41</v>
      </c>
      <c r="C280" s="4">
        <v>286</v>
      </c>
      <c r="D280" s="7">
        <f t="shared" si="24"/>
        <v>83.870967741935473</v>
      </c>
      <c r="E280" s="10">
        <f t="shared" si="25"/>
        <v>4.279796964037734E-4</v>
      </c>
      <c r="F280" s="11">
        <f t="shared" si="28"/>
        <v>0.6316695996743763</v>
      </c>
      <c r="G280" s="10">
        <f t="shared" si="26"/>
        <v>4.7383684171765163E-4</v>
      </c>
      <c r="H280" s="11">
        <f t="shared" si="29"/>
        <v>0.39461715789605334</v>
      </c>
      <c r="I280">
        <f t="shared" si="27"/>
        <v>2.5592550931224922E-4</v>
      </c>
      <c r="J280" s="4"/>
      <c r="K280" s="4"/>
      <c r="L280" s="4"/>
      <c r="M280" s="4"/>
      <c r="N280" s="4"/>
      <c r="O280" s="4"/>
    </row>
    <row r="281" spans="1:15">
      <c r="A281" s="3" t="s">
        <v>88</v>
      </c>
      <c r="B281">
        <v>6.69</v>
      </c>
      <c r="C281" s="4">
        <v>561</v>
      </c>
      <c r="D281" s="7">
        <f t="shared" si="24"/>
        <v>83.856502242152459</v>
      </c>
      <c r="E281" s="10">
        <f t="shared" si="25"/>
        <v>8.3949863525355553E-4</v>
      </c>
      <c r="F281" s="11">
        <f t="shared" si="28"/>
        <v>0.63250909830962987</v>
      </c>
      <c r="G281" s="10">
        <f t="shared" si="26"/>
        <v>9.2960952231410253E-4</v>
      </c>
      <c r="H281" s="11">
        <f t="shared" si="29"/>
        <v>0.39554676741836742</v>
      </c>
      <c r="I281">
        <f t="shared" si="27"/>
        <v>2.9902817264493287E-4</v>
      </c>
      <c r="J281" s="2"/>
      <c r="K281" s="2"/>
      <c r="L281" s="2"/>
      <c r="M281" s="2"/>
      <c r="N281" s="2"/>
      <c r="O281" s="2"/>
    </row>
    <row r="282" spans="1:15">
      <c r="A282" s="3" t="s">
        <v>129</v>
      </c>
      <c r="B282">
        <v>7.8</v>
      </c>
      <c r="C282" s="4">
        <v>653</v>
      </c>
      <c r="D282" s="7">
        <f t="shared" si="24"/>
        <v>83.717948717948715</v>
      </c>
      <c r="E282" s="10">
        <f t="shared" si="25"/>
        <v>9.7717042570511902E-4</v>
      </c>
      <c r="F282" s="11">
        <f t="shared" si="28"/>
        <v>0.63348626873533498</v>
      </c>
      <c r="G282" s="10">
        <f t="shared" si="26"/>
        <v>1.0838496672720477E-3</v>
      </c>
      <c r="H282" s="11">
        <f t="shared" si="29"/>
        <v>0.39663061708563946</v>
      </c>
      <c r="I282">
        <f t="shared" si="27"/>
        <v>5.9492238053326929E-4</v>
      </c>
      <c r="J282" s="2"/>
      <c r="K282" s="2"/>
      <c r="L282" s="2"/>
      <c r="M282" s="2"/>
      <c r="N282" s="2"/>
      <c r="O282" s="2"/>
    </row>
    <row r="283" spans="1:15">
      <c r="A283" s="3" t="s">
        <v>242</v>
      </c>
      <c r="B283">
        <v>15.47</v>
      </c>
      <c r="C283" s="4">
        <v>1292</v>
      </c>
      <c r="D283" s="7">
        <f t="shared" si="24"/>
        <v>83.516483516483518</v>
      </c>
      <c r="E283" s="10">
        <f t="shared" si="25"/>
        <v>1.9333907963415219E-3</v>
      </c>
      <c r="F283" s="11">
        <f t="shared" si="28"/>
        <v>0.63541965953167645</v>
      </c>
      <c r="G283" s="10">
        <f t="shared" si="26"/>
        <v>2.1496351734228945E-3</v>
      </c>
      <c r="H283" s="11">
        <f t="shared" si="29"/>
        <v>0.39878025225906233</v>
      </c>
      <c r="I283">
        <f t="shared" si="27"/>
        <v>2.7013527707292484E-4</v>
      </c>
      <c r="J283" s="4"/>
      <c r="K283" s="4"/>
      <c r="L283" s="4"/>
      <c r="M283" s="4"/>
      <c r="N283" s="4"/>
      <c r="O283" s="4"/>
    </row>
    <row r="284" spans="1:15">
      <c r="A284" s="3" t="s">
        <v>524</v>
      </c>
      <c r="B284">
        <v>7.02</v>
      </c>
      <c r="C284" s="4">
        <v>586</v>
      </c>
      <c r="D284" s="7">
        <f t="shared" si="24"/>
        <v>83.475783475783487</v>
      </c>
      <c r="E284" s="10">
        <f t="shared" si="25"/>
        <v>8.7690944787626303E-4</v>
      </c>
      <c r="F284" s="11">
        <f t="shared" si="28"/>
        <v>0.63629656897955267</v>
      </c>
      <c r="G284" s="10">
        <f t="shared" si="26"/>
        <v>9.7546470054484284E-4</v>
      </c>
      <c r="H284" s="11">
        <f t="shared" si="29"/>
        <v>0.39975571695960715</v>
      </c>
      <c r="I284">
        <f t="shared" si="27"/>
        <v>2.8633300691605079E-4</v>
      </c>
      <c r="J284" s="2"/>
      <c r="K284" s="2"/>
      <c r="L284" s="2"/>
      <c r="M284" s="2"/>
      <c r="N284" s="2"/>
      <c r="O284" s="2"/>
    </row>
    <row r="285" spans="1:15">
      <c r="A285" s="3" t="s">
        <v>84</v>
      </c>
      <c r="B285">
        <v>7.44</v>
      </c>
      <c r="C285" s="4">
        <v>621</v>
      </c>
      <c r="D285" s="7">
        <f t="shared" si="24"/>
        <v>83.467741935483872</v>
      </c>
      <c r="E285" s="10">
        <f t="shared" si="25"/>
        <v>9.2928458554805346E-4</v>
      </c>
      <c r="F285" s="11">
        <f t="shared" si="28"/>
        <v>0.63722585356510075</v>
      </c>
      <c r="G285" s="10">
        <f t="shared" si="26"/>
        <v>1.0338258364748763E-3</v>
      </c>
      <c r="H285" s="11">
        <f t="shared" si="29"/>
        <v>0.40078954279608203</v>
      </c>
      <c r="I285">
        <f t="shared" si="27"/>
        <v>3.1707111796352994E-4</v>
      </c>
      <c r="J285" s="4"/>
      <c r="K285" s="4"/>
      <c r="L285" s="4"/>
      <c r="M285" s="4"/>
      <c r="N285" s="4"/>
      <c r="O285" s="4"/>
    </row>
    <row r="286" spans="1:15">
      <c r="A286" s="3" t="s">
        <v>443</v>
      </c>
      <c r="B286">
        <v>8.18</v>
      </c>
      <c r="C286" s="4">
        <v>679</v>
      </c>
      <c r="D286" s="7">
        <f t="shared" si="24"/>
        <v>83.007334963325192</v>
      </c>
      <c r="E286" s="10">
        <f t="shared" si="25"/>
        <v>1.0160776708327348E-3</v>
      </c>
      <c r="F286" s="11">
        <f t="shared" si="28"/>
        <v>0.63824193123593354</v>
      </c>
      <c r="G286" s="10">
        <f t="shared" si="26"/>
        <v>1.1366525997801732E-3</v>
      </c>
      <c r="H286" s="11">
        <f t="shared" si="29"/>
        <v>0.40192619539586222</v>
      </c>
      <c r="I286">
        <f t="shared" si="27"/>
        <v>2.8324887839797919E-4</v>
      </c>
      <c r="J286" s="2"/>
      <c r="K286" s="2"/>
      <c r="L286" s="2"/>
      <c r="M286" s="2"/>
      <c r="N286" s="2"/>
      <c r="O286" s="2"/>
    </row>
    <row r="287" spans="1:15">
      <c r="A287" s="3" t="s">
        <v>200</v>
      </c>
      <c r="B287">
        <v>7.29</v>
      </c>
      <c r="C287" s="4">
        <v>604</v>
      </c>
      <c r="D287" s="7">
        <f t="shared" si="24"/>
        <v>82.85322359396433</v>
      </c>
      <c r="E287" s="10">
        <f t="shared" si="25"/>
        <v>9.0384523296461235E-4</v>
      </c>
      <c r="F287" s="11">
        <f t="shared" si="28"/>
        <v>0.63914577646889814</v>
      </c>
      <c r="G287" s="10">
        <f t="shared" si="26"/>
        <v>1.0129825736427216E-3</v>
      </c>
      <c r="H287" s="11">
        <f t="shared" si="29"/>
        <v>0.40293917796950496</v>
      </c>
      <c r="I287">
        <f t="shared" si="27"/>
        <v>6.1287368389834063E-4</v>
      </c>
      <c r="J287" s="4"/>
      <c r="K287" s="4"/>
      <c r="L287" s="4"/>
      <c r="M287" s="4"/>
      <c r="N287" s="4"/>
      <c r="O287" s="4"/>
    </row>
    <row r="288" spans="1:15">
      <c r="A288" s="3" t="s">
        <v>625</v>
      </c>
      <c r="B288">
        <v>15.72</v>
      </c>
      <c r="C288" s="4">
        <v>1299</v>
      </c>
      <c r="D288" s="7">
        <f t="shared" si="24"/>
        <v>82.63358778625954</v>
      </c>
      <c r="E288" s="10">
        <f t="shared" si="25"/>
        <v>1.94386582387588E-3</v>
      </c>
      <c r="F288" s="11">
        <f t="shared" si="28"/>
        <v>0.64108964229277399</v>
      </c>
      <c r="G288" s="10">
        <f t="shared" si="26"/>
        <v>2.1843739448098192E-3</v>
      </c>
      <c r="H288" s="11">
        <f t="shared" si="29"/>
        <v>0.40512355191431476</v>
      </c>
      <c r="I288">
        <f t="shared" si="27"/>
        <v>3.5447515600184332E-4</v>
      </c>
      <c r="J288" s="2"/>
      <c r="K288" s="2"/>
      <c r="L288" s="2"/>
      <c r="M288" s="2"/>
      <c r="N288" s="2"/>
      <c r="O288" s="2"/>
    </row>
    <row r="289" spans="1:15">
      <c r="A289" s="3" t="s">
        <v>180</v>
      </c>
      <c r="B289">
        <v>9.09</v>
      </c>
      <c r="C289" s="4">
        <v>751</v>
      </c>
      <c r="D289" s="7">
        <f t="shared" si="24"/>
        <v>82.618261826182618</v>
      </c>
      <c r="E289" s="10">
        <f t="shared" si="25"/>
        <v>1.1238208111861324E-3</v>
      </c>
      <c r="F289" s="11">
        <f t="shared" si="28"/>
        <v>0.6422134631039601</v>
      </c>
      <c r="G289" s="10">
        <f t="shared" si="26"/>
        <v>1.2631017276285787E-3</v>
      </c>
      <c r="H289" s="11">
        <f t="shared" si="29"/>
        <v>0.40638665364194332</v>
      </c>
      <c r="I289">
        <f t="shared" si="27"/>
        <v>1.1198857570199339E-4</v>
      </c>
      <c r="J289" s="2"/>
      <c r="K289" s="2"/>
      <c r="L289" s="2"/>
      <c r="M289" s="2"/>
      <c r="N289" s="2"/>
      <c r="O289" s="2"/>
    </row>
    <row r="290" spans="1:15">
      <c r="A290" s="3" t="s">
        <v>288</v>
      </c>
      <c r="B290">
        <v>2.87</v>
      </c>
      <c r="C290" s="4">
        <v>237</v>
      </c>
      <c r="D290" s="7">
        <f t="shared" si="24"/>
        <v>82.57839721254355</v>
      </c>
      <c r="E290" s="10">
        <f t="shared" si="25"/>
        <v>3.5465450366326678E-4</v>
      </c>
      <c r="F290" s="11">
        <f t="shared" si="28"/>
        <v>0.64256811760762333</v>
      </c>
      <c r="G290" s="10">
        <f t="shared" si="26"/>
        <v>3.9880109552189449E-4</v>
      </c>
      <c r="H290" s="11">
        <f t="shared" si="29"/>
        <v>0.40678545473746519</v>
      </c>
      <c r="I290">
        <f t="shared" si="27"/>
        <v>1.6792603273290685E-3</v>
      </c>
      <c r="J290" s="2"/>
      <c r="K290" s="2"/>
      <c r="L290" s="2"/>
      <c r="M290" s="2"/>
      <c r="N290" s="2"/>
      <c r="O290" s="2"/>
    </row>
    <row r="291" spans="1:15">
      <c r="A291" s="3" t="s">
        <v>354</v>
      </c>
      <c r="B291">
        <v>43.03</v>
      </c>
      <c r="C291" s="4">
        <v>3553</v>
      </c>
      <c r="D291" s="7">
        <f t="shared" si="24"/>
        <v>82.570299790843592</v>
      </c>
      <c r="E291" s="10">
        <f t="shared" si="25"/>
        <v>5.3168246899391852E-3</v>
      </c>
      <c r="F291" s="11">
        <f t="shared" si="28"/>
        <v>0.64788494229756255</v>
      </c>
      <c r="G291" s="10">
        <f t="shared" si="26"/>
        <v>5.9792373311174634E-3</v>
      </c>
      <c r="H291" s="11">
        <f t="shared" si="29"/>
        <v>0.41276469206858263</v>
      </c>
      <c r="I291">
        <f t="shared" si="27"/>
        <v>1.473571567889298E-4</v>
      </c>
      <c r="J291" s="2"/>
      <c r="K291" s="2"/>
      <c r="L291" s="2"/>
      <c r="M291" s="2"/>
      <c r="N291" s="2"/>
      <c r="O291" s="2"/>
    </row>
    <row r="292" spans="1:15">
      <c r="A292" s="3" t="s">
        <v>438</v>
      </c>
      <c r="B292">
        <v>3.75</v>
      </c>
      <c r="C292" s="4">
        <v>308</v>
      </c>
      <c r="D292" s="7">
        <f t="shared" si="24"/>
        <v>82.13333333333334</v>
      </c>
      <c r="E292" s="10">
        <f t="shared" si="25"/>
        <v>4.6090121151175597E-4</v>
      </c>
      <c r="F292" s="11">
        <f t="shared" si="28"/>
        <v>0.64834584350907432</v>
      </c>
      <c r="G292" s="10">
        <f t="shared" si="26"/>
        <v>5.2108157080386908E-4</v>
      </c>
      <c r="H292" s="11">
        <f t="shared" si="29"/>
        <v>0.41328577363938651</v>
      </c>
      <c r="I292">
        <f t="shared" si="27"/>
        <v>5.949559082801259E-4</v>
      </c>
      <c r="J292" s="4"/>
      <c r="K292" s="4"/>
      <c r="L292" s="4"/>
      <c r="M292" s="4"/>
      <c r="N292" s="4"/>
      <c r="O292" s="4"/>
    </row>
    <row r="293" spans="1:15">
      <c r="A293" s="3" t="s">
        <v>406</v>
      </c>
      <c r="B293">
        <v>15.13</v>
      </c>
      <c r="C293" s="4">
        <v>1242</v>
      </c>
      <c r="D293" s="7">
        <f t="shared" si="24"/>
        <v>82.088565763383997</v>
      </c>
      <c r="E293" s="10">
        <f t="shared" si="25"/>
        <v>1.8585691710961069E-3</v>
      </c>
      <c r="F293" s="11">
        <f t="shared" si="28"/>
        <v>0.65020441268017037</v>
      </c>
      <c r="G293" s="10">
        <f t="shared" si="26"/>
        <v>2.1023904443366772E-3</v>
      </c>
      <c r="H293" s="11">
        <f t="shared" si="29"/>
        <v>0.4153881640837232</v>
      </c>
      <c r="I293">
        <f t="shared" si="27"/>
        <v>2.689889063505202E-4</v>
      </c>
      <c r="J293" s="2"/>
      <c r="K293" s="2"/>
      <c r="L293" s="2"/>
      <c r="M293" s="2"/>
      <c r="N293" s="2"/>
      <c r="O293" s="2"/>
    </row>
    <row r="294" spans="1:15">
      <c r="A294" s="3" t="s">
        <v>26</v>
      </c>
      <c r="B294">
        <v>6.83</v>
      </c>
      <c r="C294" s="4">
        <v>560</v>
      </c>
      <c r="D294" s="7">
        <f t="shared" si="24"/>
        <v>81.991215226939971</v>
      </c>
      <c r="E294" s="10">
        <f t="shared" si="25"/>
        <v>8.3800220274864721E-4</v>
      </c>
      <c r="F294" s="11">
        <f t="shared" si="28"/>
        <v>0.65104241488291903</v>
      </c>
      <c r="G294" s="10">
        <f t="shared" si="26"/>
        <v>9.4906323429078023E-4</v>
      </c>
      <c r="H294" s="11">
        <f t="shared" si="29"/>
        <v>0.41633722731801398</v>
      </c>
      <c r="I294">
        <f t="shared" si="27"/>
        <v>2.5027114484402202E-3</v>
      </c>
      <c r="J294" s="4"/>
      <c r="K294" s="4"/>
      <c r="L294" s="4"/>
      <c r="M294" s="4"/>
      <c r="N294" s="4"/>
      <c r="O294" s="4"/>
    </row>
    <row r="295" spans="1:15">
      <c r="A295" s="3" t="s">
        <v>41</v>
      </c>
      <c r="B295">
        <v>63.49</v>
      </c>
      <c r="C295" s="4">
        <v>5202</v>
      </c>
      <c r="D295" s="7">
        <f t="shared" si="24"/>
        <v>81.934162860292957</v>
      </c>
      <c r="E295" s="10">
        <f t="shared" si="25"/>
        <v>7.784441890532969E-3</v>
      </c>
      <c r="F295" s="11">
        <f t="shared" si="28"/>
        <v>0.65882685677345199</v>
      </c>
      <c r="G295" s="10">
        <f t="shared" si="26"/>
        <v>8.8222583814233733E-3</v>
      </c>
      <c r="H295" s="11">
        <f t="shared" si="29"/>
        <v>0.42515948569943735</v>
      </c>
      <c r="I295">
        <f t="shared" si="27"/>
        <v>4.7925884646565775E-4</v>
      </c>
      <c r="J295" s="2"/>
      <c r="K295" s="2"/>
      <c r="L295" s="2"/>
      <c r="M295" s="2"/>
      <c r="N295" s="2"/>
      <c r="O295" s="2"/>
    </row>
    <row r="296" spans="1:15">
      <c r="A296" s="3" t="s">
        <v>132</v>
      </c>
      <c r="B296">
        <v>12.15</v>
      </c>
      <c r="C296" s="4">
        <v>995</v>
      </c>
      <c r="D296" s="7">
        <f t="shared" si="24"/>
        <v>81.893004115226333</v>
      </c>
      <c r="E296" s="10">
        <f t="shared" si="25"/>
        <v>1.4889503423837571E-3</v>
      </c>
      <c r="F296" s="11">
        <f t="shared" si="28"/>
        <v>0.66031580711583571</v>
      </c>
      <c r="G296" s="10">
        <f t="shared" si="26"/>
        <v>1.688304289404536E-3</v>
      </c>
      <c r="H296" s="11">
        <f t="shared" si="29"/>
        <v>0.42684778998884187</v>
      </c>
      <c r="I296">
        <f t="shared" si="27"/>
        <v>9.5784363633688585E-4</v>
      </c>
      <c r="J296" s="4"/>
      <c r="K296" s="4"/>
      <c r="L296" s="4"/>
      <c r="M296" s="4"/>
      <c r="N296" s="4"/>
      <c r="O296" s="4"/>
    </row>
    <row r="297" spans="1:15">
      <c r="A297" s="3" t="s">
        <v>62</v>
      </c>
      <c r="B297">
        <v>24.23</v>
      </c>
      <c r="C297" s="4">
        <v>1981</v>
      </c>
      <c r="D297" s="7">
        <f t="shared" si="24"/>
        <v>81.758151052414362</v>
      </c>
      <c r="E297" s="10">
        <f t="shared" si="25"/>
        <v>2.9644327922233394E-3</v>
      </c>
      <c r="F297" s="11">
        <f t="shared" si="28"/>
        <v>0.66328023990805907</v>
      </c>
      <c r="G297" s="10">
        <f t="shared" si="26"/>
        <v>3.3668817228207329E-3</v>
      </c>
      <c r="H297" s="11">
        <f t="shared" si="29"/>
        <v>0.43021467171166261</v>
      </c>
      <c r="I297">
        <f t="shared" si="27"/>
        <v>3.1028101936952934E-4</v>
      </c>
      <c r="J297" s="2"/>
      <c r="K297" s="2"/>
      <c r="L297" s="2"/>
      <c r="M297" s="2"/>
      <c r="N297" s="2"/>
      <c r="O297" s="2"/>
    </row>
    <row r="298" spans="1:15">
      <c r="A298" s="3" t="s">
        <v>236</v>
      </c>
      <c r="B298">
        <v>7.83</v>
      </c>
      <c r="C298" s="4">
        <v>639</v>
      </c>
      <c r="D298" s="7">
        <f t="shared" si="24"/>
        <v>81.609195402298852</v>
      </c>
      <c r="E298" s="10">
        <f t="shared" si="25"/>
        <v>9.5622037063640278E-4</v>
      </c>
      <c r="F298" s="11">
        <f t="shared" si="28"/>
        <v>0.66423646027869543</v>
      </c>
      <c r="G298" s="10">
        <f t="shared" si="26"/>
        <v>1.0880183198384787E-3</v>
      </c>
      <c r="H298" s="11">
        <f t="shared" si="29"/>
        <v>0.43130269003150107</v>
      </c>
      <c r="I298">
        <f t="shared" si="27"/>
        <v>7.9532795598363792E-4</v>
      </c>
      <c r="J298" s="4"/>
      <c r="K298" s="4"/>
      <c r="L298" s="4"/>
      <c r="M298" s="4"/>
      <c r="N298" s="4"/>
      <c r="O298" s="4"/>
    </row>
    <row r="299" spans="1:15">
      <c r="A299" s="3" t="s">
        <v>387</v>
      </c>
      <c r="B299">
        <v>19.91</v>
      </c>
      <c r="C299" s="4">
        <v>1615</v>
      </c>
      <c r="D299" s="7">
        <f t="shared" si="24"/>
        <v>81.115017579105981</v>
      </c>
      <c r="E299" s="10">
        <f t="shared" si="25"/>
        <v>2.4167384954269021E-3</v>
      </c>
      <c r="F299" s="11">
        <f t="shared" si="28"/>
        <v>0.66665319877412232</v>
      </c>
      <c r="G299" s="10">
        <f t="shared" si="26"/>
        <v>2.7665957532546758E-3</v>
      </c>
      <c r="H299" s="11">
        <f t="shared" si="29"/>
        <v>0.43406928578475573</v>
      </c>
      <c r="I299">
        <f t="shared" si="27"/>
        <v>2.160957042724454E-4</v>
      </c>
      <c r="J299" s="2"/>
      <c r="K299" s="2"/>
      <c r="L299" s="2"/>
      <c r="M299" s="2"/>
      <c r="N299" s="2"/>
      <c r="O299" s="2"/>
    </row>
    <row r="300" spans="1:15">
      <c r="A300" s="3" t="s">
        <v>113</v>
      </c>
      <c r="B300">
        <v>5.39</v>
      </c>
      <c r="C300" s="4">
        <v>436</v>
      </c>
      <c r="D300" s="7">
        <f t="shared" si="24"/>
        <v>80.890538033395174</v>
      </c>
      <c r="E300" s="10">
        <f t="shared" si="25"/>
        <v>6.5244457214001816E-4</v>
      </c>
      <c r="F300" s="11">
        <f t="shared" si="28"/>
        <v>0.6673056433462623</v>
      </c>
      <c r="G300" s="10">
        <f t="shared" si="26"/>
        <v>7.489679111020945E-4</v>
      </c>
      <c r="H300" s="11">
        <f t="shared" si="29"/>
        <v>0.4348182536958578</v>
      </c>
      <c r="I300">
        <f t="shared" si="27"/>
        <v>6.9774349211343401E-4</v>
      </c>
      <c r="J300" s="4"/>
      <c r="K300" s="4"/>
      <c r="L300" s="4"/>
      <c r="M300" s="4"/>
      <c r="N300" s="4"/>
      <c r="O300" s="4"/>
    </row>
    <row r="301" spans="1:15">
      <c r="A301" s="3" t="s">
        <v>196</v>
      </c>
      <c r="B301">
        <v>17.37</v>
      </c>
      <c r="C301" s="4">
        <v>1403</v>
      </c>
      <c r="D301" s="7">
        <f t="shared" si="24"/>
        <v>80.771445020149685</v>
      </c>
      <c r="E301" s="10">
        <f t="shared" si="25"/>
        <v>2.0994948043863431E-3</v>
      </c>
      <c r="F301" s="11">
        <f t="shared" si="28"/>
        <v>0.66940513815064862</v>
      </c>
      <c r="G301" s="10">
        <f t="shared" si="26"/>
        <v>2.4136498359635218E-3</v>
      </c>
      <c r="H301" s="11">
        <f t="shared" si="29"/>
        <v>0.43723190353182134</v>
      </c>
      <c r="I301">
        <f t="shared" si="27"/>
        <v>5.0726068664619373E-4</v>
      </c>
      <c r="J301" s="2"/>
      <c r="K301" s="2"/>
      <c r="L301" s="2"/>
      <c r="M301" s="2"/>
      <c r="N301" s="2"/>
      <c r="O301" s="2"/>
    </row>
    <row r="302" spans="1:15">
      <c r="A302" s="3" t="s">
        <v>411</v>
      </c>
      <c r="B302">
        <v>12.6</v>
      </c>
      <c r="C302" s="4">
        <v>1016</v>
      </c>
      <c r="D302" s="7">
        <f t="shared" si="24"/>
        <v>80.634920634920633</v>
      </c>
      <c r="E302" s="10">
        <f t="shared" si="25"/>
        <v>1.5203754249868313E-3</v>
      </c>
      <c r="F302" s="11">
        <f t="shared" si="28"/>
        <v>0.67092551357563546</v>
      </c>
      <c r="G302" s="10">
        <f t="shared" si="26"/>
        <v>1.750834077901E-3</v>
      </c>
      <c r="H302" s="11">
        <f t="shared" si="29"/>
        <v>0.43898273760972234</v>
      </c>
      <c r="I302">
        <f t="shared" si="27"/>
        <v>2.0140862150108685E-4</v>
      </c>
      <c r="J302" s="4"/>
      <c r="K302" s="4"/>
      <c r="L302" s="4"/>
      <c r="M302" s="4"/>
      <c r="N302" s="4"/>
      <c r="O302" s="4"/>
    </row>
    <row r="303" spans="1:15">
      <c r="A303" s="3" t="s">
        <v>83</v>
      </c>
      <c r="B303">
        <v>5</v>
      </c>
      <c r="C303" s="4">
        <v>403</v>
      </c>
      <c r="D303" s="7">
        <f t="shared" si="24"/>
        <v>80.599999999999994</v>
      </c>
      <c r="E303" s="10">
        <f t="shared" si="25"/>
        <v>6.0306229947804438E-4</v>
      </c>
      <c r="F303" s="11">
        <f t="shared" si="28"/>
        <v>0.6715285758751135</v>
      </c>
      <c r="G303" s="10">
        <f t="shared" si="26"/>
        <v>6.947754277384921E-4</v>
      </c>
      <c r="H303" s="11">
        <f t="shared" si="29"/>
        <v>0.43967751303746083</v>
      </c>
      <c r="I303">
        <f t="shared" si="27"/>
        <v>9.4382696502598451E-4</v>
      </c>
      <c r="J303" s="2"/>
      <c r="K303" s="2"/>
      <c r="L303" s="2"/>
      <c r="M303" s="2"/>
      <c r="N303" s="2"/>
      <c r="O303" s="2"/>
    </row>
    <row r="304" spans="1:15">
      <c r="A304" s="3" t="s">
        <v>344</v>
      </c>
      <c r="B304">
        <v>23.42</v>
      </c>
      <c r="C304" s="4">
        <v>1887</v>
      </c>
      <c r="D304" s="7">
        <f t="shared" si="24"/>
        <v>80.572160546541411</v>
      </c>
      <c r="E304" s="10">
        <f t="shared" si="25"/>
        <v>2.8237681367619593E-3</v>
      </c>
      <c r="F304" s="11">
        <f t="shared" si="28"/>
        <v>0.67435234401187549</v>
      </c>
      <c r="G304" s="10">
        <f t="shared" si="26"/>
        <v>3.2543281035270974E-3</v>
      </c>
      <c r="H304" s="11">
        <f t="shared" si="29"/>
        <v>0.44293184114098794</v>
      </c>
      <c r="I304">
        <f t="shared" si="27"/>
        <v>3.1448723781746235E-4</v>
      </c>
      <c r="J304" s="4"/>
      <c r="K304" s="4"/>
      <c r="L304" s="4"/>
      <c r="M304" s="4"/>
      <c r="N304" s="4"/>
      <c r="O304" s="4"/>
    </row>
    <row r="305" spans="1:15">
      <c r="A305" s="3" t="s">
        <v>559</v>
      </c>
      <c r="B305">
        <v>7.77</v>
      </c>
      <c r="C305" s="4">
        <v>624</v>
      </c>
      <c r="D305" s="7">
        <f t="shared" si="24"/>
        <v>80.308880308880319</v>
      </c>
      <c r="E305" s="10">
        <f t="shared" si="25"/>
        <v>9.3377388306277833E-4</v>
      </c>
      <c r="F305" s="11">
        <f t="shared" si="28"/>
        <v>0.67528611789493831</v>
      </c>
      <c r="G305" s="10">
        <f t="shared" si="26"/>
        <v>1.0796810147056166E-3</v>
      </c>
      <c r="H305" s="11">
        <f t="shared" si="29"/>
        <v>0.44401152215569356</v>
      </c>
      <c r="I305">
        <f t="shared" si="27"/>
        <v>2.7282842598413959E-4</v>
      </c>
      <c r="J305" s="2"/>
      <c r="K305" s="2"/>
      <c r="L305" s="2"/>
      <c r="M305" s="2"/>
      <c r="N305" s="2"/>
      <c r="O305" s="2"/>
    </row>
    <row r="306" spans="1:15">
      <c r="A306" s="3" t="s">
        <v>490</v>
      </c>
      <c r="B306">
        <v>6.71</v>
      </c>
      <c r="C306" s="4">
        <v>537</v>
      </c>
      <c r="D306" s="7">
        <f t="shared" si="24"/>
        <v>80.029806259314455</v>
      </c>
      <c r="E306" s="10">
        <f t="shared" si="25"/>
        <v>8.0358425513575636E-4</v>
      </c>
      <c r="F306" s="11">
        <f t="shared" si="28"/>
        <v>0.67608970215007402</v>
      </c>
      <c r="G306" s="10">
        <f t="shared" si="26"/>
        <v>9.3238862402505638E-4</v>
      </c>
      <c r="H306" s="11">
        <f t="shared" si="29"/>
        <v>0.44494391077971862</v>
      </c>
      <c r="I306">
        <f t="shared" si="27"/>
        <v>1.0310783661262035E-3</v>
      </c>
      <c r="J306" s="4"/>
      <c r="K306" s="4"/>
      <c r="L306" s="4"/>
      <c r="M306" s="4"/>
      <c r="N306" s="4"/>
      <c r="O306" s="4"/>
    </row>
    <row r="307" spans="1:15">
      <c r="A307" s="3" t="s">
        <v>569</v>
      </c>
      <c r="B307">
        <v>25.32</v>
      </c>
      <c r="C307" s="4">
        <v>2024</v>
      </c>
      <c r="D307" s="7">
        <f t="shared" si="24"/>
        <v>79.936808846761451</v>
      </c>
      <c r="E307" s="10">
        <f t="shared" si="25"/>
        <v>3.0287793899343965E-3</v>
      </c>
      <c r="F307" s="11">
        <f t="shared" si="28"/>
        <v>0.67911848154000842</v>
      </c>
      <c r="G307" s="10">
        <f t="shared" si="26"/>
        <v>3.5183427660677243E-3</v>
      </c>
      <c r="H307" s="11">
        <f t="shared" si="29"/>
        <v>0.44846225354578634</v>
      </c>
      <c r="I307">
        <f t="shared" si="27"/>
        <v>2.5315649046186994E-4</v>
      </c>
      <c r="J307" s="4"/>
      <c r="K307" s="4"/>
      <c r="L307" s="4"/>
      <c r="M307" s="4"/>
      <c r="N307" s="4"/>
      <c r="O307" s="4"/>
    </row>
    <row r="308" spans="1:15">
      <c r="A308" s="3" t="s">
        <v>227</v>
      </c>
      <c r="B308">
        <v>6.21</v>
      </c>
      <c r="C308" s="4">
        <v>496</v>
      </c>
      <c r="D308" s="7">
        <f t="shared" si="24"/>
        <v>79.871175523349436</v>
      </c>
      <c r="E308" s="10">
        <f t="shared" si="25"/>
        <v>7.4223052243451609E-4</v>
      </c>
      <c r="F308" s="11">
        <f t="shared" si="28"/>
        <v>0.67986071206244292</v>
      </c>
      <c r="G308" s="10">
        <f t="shared" si="26"/>
        <v>8.6291108125120721E-4</v>
      </c>
      <c r="H308" s="11">
        <f t="shared" si="29"/>
        <v>0.44932516462703753</v>
      </c>
      <c r="I308">
        <f t="shared" si="27"/>
        <v>4.2319268938156851E-4</v>
      </c>
      <c r="J308" s="4"/>
      <c r="K308" s="4"/>
      <c r="L308" s="4"/>
      <c r="M308" s="4"/>
      <c r="N308" s="4"/>
      <c r="O308" s="4"/>
    </row>
    <row r="309" spans="1:15">
      <c r="A309" s="3" t="s">
        <v>146</v>
      </c>
      <c r="B309">
        <v>10.38</v>
      </c>
      <c r="C309" s="4">
        <v>829</v>
      </c>
      <c r="D309" s="7">
        <f t="shared" si="24"/>
        <v>79.865125240847775</v>
      </c>
      <c r="E309" s="10">
        <f t="shared" si="25"/>
        <v>1.2405425465689796E-3</v>
      </c>
      <c r="F309" s="11">
        <f t="shared" si="28"/>
        <v>0.68110125460901194</v>
      </c>
      <c r="G309" s="10">
        <f t="shared" si="26"/>
        <v>1.4423537879851098E-3</v>
      </c>
      <c r="H309" s="11">
        <f t="shared" si="29"/>
        <v>0.45076751841502266</v>
      </c>
      <c r="I309">
        <f t="shared" si="27"/>
        <v>1.4363517681882376E-3</v>
      </c>
      <c r="J309" s="4"/>
      <c r="K309" s="4"/>
      <c r="L309" s="4"/>
      <c r="M309" s="4"/>
      <c r="N309" s="4"/>
      <c r="O309" s="4"/>
    </row>
    <row r="310" spans="1:15">
      <c r="A310" s="3" t="s">
        <v>324</v>
      </c>
      <c r="B310">
        <v>35.19</v>
      </c>
      <c r="C310" s="4">
        <v>2808</v>
      </c>
      <c r="D310" s="7">
        <f t="shared" si="24"/>
        <v>79.795396419437338</v>
      </c>
      <c r="E310" s="10">
        <f t="shared" si="25"/>
        <v>4.2019824737825028E-3</v>
      </c>
      <c r="F310" s="11">
        <f t="shared" si="28"/>
        <v>0.68530323708279439</v>
      </c>
      <c r="G310" s="10">
        <f t="shared" si="26"/>
        <v>4.8898294604235075E-3</v>
      </c>
      <c r="H310" s="11">
        <f t="shared" si="29"/>
        <v>0.45565734787544615</v>
      </c>
      <c r="I310">
        <f t="shared" si="27"/>
        <v>6.0787041417564858E-4</v>
      </c>
      <c r="J310" s="4"/>
      <c r="K310" s="4"/>
      <c r="L310" s="4"/>
      <c r="M310" s="4"/>
      <c r="N310" s="4"/>
      <c r="O310" s="4"/>
    </row>
    <row r="311" spans="1:15">
      <c r="A311" s="3" t="s">
        <v>412</v>
      </c>
      <c r="B311">
        <v>14.89</v>
      </c>
      <c r="C311" s="4">
        <v>1188</v>
      </c>
      <c r="D311" s="7">
        <f t="shared" si="24"/>
        <v>79.785090664875753</v>
      </c>
      <c r="E311" s="10">
        <f t="shared" si="25"/>
        <v>1.7777618158310588E-3</v>
      </c>
      <c r="F311" s="11">
        <f t="shared" si="28"/>
        <v>0.68708099889862551</v>
      </c>
      <c r="G311" s="10">
        <f t="shared" si="26"/>
        <v>2.0690412238052298E-3</v>
      </c>
      <c r="H311" s="11">
        <f t="shared" si="29"/>
        <v>0.4577263890992514</v>
      </c>
      <c r="I311">
        <f t="shared" si="27"/>
        <v>2.0786720212601084E-4</v>
      </c>
      <c r="J311" s="4"/>
      <c r="K311" s="4"/>
      <c r="L311" s="4"/>
      <c r="M311" s="4"/>
      <c r="N311" s="4"/>
      <c r="O311" s="4"/>
    </row>
    <row r="312" spans="1:15">
      <c r="A312" s="3" t="s">
        <v>191</v>
      </c>
      <c r="B312">
        <v>5.09</v>
      </c>
      <c r="C312" s="4">
        <v>406</v>
      </c>
      <c r="D312" s="7">
        <f t="shared" si="24"/>
        <v>79.764243614931246</v>
      </c>
      <c r="E312" s="10">
        <f t="shared" si="25"/>
        <v>6.0755159699276925E-4</v>
      </c>
      <c r="F312" s="11">
        <f t="shared" si="28"/>
        <v>0.68768855049561828</v>
      </c>
      <c r="G312" s="10">
        <f t="shared" si="26"/>
        <v>7.0728138543778491E-4</v>
      </c>
      <c r="H312" s="11">
        <f t="shared" si="29"/>
        <v>0.45843367048468919</v>
      </c>
      <c r="I312">
        <f t="shared" si="27"/>
        <v>1.2501926218544401E-4</v>
      </c>
      <c r="J312" s="4"/>
      <c r="K312" s="4"/>
      <c r="L312" s="4"/>
      <c r="M312" s="4"/>
      <c r="N312" s="4"/>
      <c r="O312" s="4"/>
    </row>
    <row r="313" spans="1:15">
      <c r="A313" s="3" t="s">
        <v>179</v>
      </c>
      <c r="B313">
        <v>3.06</v>
      </c>
      <c r="C313" s="4">
        <v>244</v>
      </c>
      <c r="D313" s="7">
        <f t="shared" si="24"/>
        <v>79.738562091503269</v>
      </c>
      <c r="E313" s="10">
        <f t="shared" si="25"/>
        <v>3.6512953119762485E-4</v>
      </c>
      <c r="F313" s="11">
        <f t="shared" si="28"/>
        <v>0.68805368002681588</v>
      </c>
      <c r="G313" s="10">
        <f t="shared" si="26"/>
        <v>4.252025617759572E-4</v>
      </c>
      <c r="H313" s="11">
        <f t="shared" si="29"/>
        <v>0.45885887304646517</v>
      </c>
      <c r="I313">
        <f t="shared" si="27"/>
        <v>2.3526289790593014E-4</v>
      </c>
      <c r="J313" s="2"/>
      <c r="K313" s="2"/>
      <c r="L313" s="2"/>
      <c r="M313" s="2"/>
      <c r="N313" s="2"/>
      <c r="O313" s="2"/>
    </row>
    <row r="314" spans="1:15">
      <c r="A314" s="3" t="s">
        <v>662</v>
      </c>
      <c r="B314">
        <v>5.75</v>
      </c>
      <c r="C314" s="4">
        <v>458</v>
      </c>
      <c r="D314" s="7">
        <f t="shared" si="24"/>
        <v>79.652173913043484</v>
      </c>
      <c r="E314" s="10">
        <f t="shared" si="25"/>
        <v>6.8536608724800079E-4</v>
      </c>
      <c r="F314" s="11">
        <f t="shared" si="28"/>
        <v>0.68873904611406389</v>
      </c>
      <c r="G314" s="10">
        <f t="shared" si="26"/>
        <v>7.9899174189926596E-4</v>
      </c>
      <c r="H314" s="11">
        <f t="shared" si="29"/>
        <v>0.45965786478836446</v>
      </c>
      <c r="I314">
        <f t="shared" si="27"/>
        <v>1.4550642890609478E-4</v>
      </c>
      <c r="J314" s="2"/>
      <c r="K314" s="2"/>
      <c r="L314" s="2"/>
      <c r="M314" s="2"/>
      <c r="N314" s="2"/>
      <c r="O314" s="2"/>
    </row>
    <row r="315" spans="1:15">
      <c r="A315" s="3" t="s">
        <v>505</v>
      </c>
      <c r="B315">
        <v>3.54</v>
      </c>
      <c r="C315" s="4">
        <v>281</v>
      </c>
      <c r="D315" s="7">
        <f t="shared" si="24"/>
        <v>79.378531073446325</v>
      </c>
      <c r="E315" s="10">
        <f t="shared" si="25"/>
        <v>4.2049753387923193E-4</v>
      </c>
      <c r="F315" s="11">
        <f t="shared" si="28"/>
        <v>0.68915954364794307</v>
      </c>
      <c r="G315" s="10">
        <f t="shared" si="26"/>
        <v>4.9190100283885241E-4</v>
      </c>
      <c r="H315" s="11">
        <f t="shared" si="29"/>
        <v>0.46014976579120331</v>
      </c>
      <c r="I315">
        <f t="shared" si="27"/>
        <v>5.5301473268293266E-4</v>
      </c>
      <c r="J315" s="4"/>
      <c r="K315" s="4"/>
      <c r="L315" s="4"/>
      <c r="M315" s="4"/>
      <c r="N315" s="4"/>
      <c r="O315" s="4"/>
    </row>
    <row r="316" spans="1:15">
      <c r="A316" s="3" t="s">
        <v>654</v>
      </c>
      <c r="B316">
        <v>13.44</v>
      </c>
      <c r="C316" s="4">
        <v>1066</v>
      </c>
      <c r="D316" s="7">
        <f t="shared" si="24"/>
        <v>79.31547619047619</v>
      </c>
      <c r="E316" s="10">
        <f t="shared" si="25"/>
        <v>1.5951970502322463E-3</v>
      </c>
      <c r="F316" s="11">
        <f t="shared" si="28"/>
        <v>0.69075474069817533</v>
      </c>
      <c r="G316" s="10">
        <f t="shared" si="26"/>
        <v>1.8675563497610667E-3</v>
      </c>
      <c r="H316" s="11">
        <f t="shared" si="29"/>
        <v>0.46201732214096436</v>
      </c>
      <c r="I316">
        <f t="shared" si="27"/>
        <v>4.9242715183211994E-4</v>
      </c>
      <c r="J316" s="4"/>
      <c r="K316" s="4"/>
      <c r="L316" s="4"/>
      <c r="M316" s="4"/>
      <c r="N316" s="4"/>
      <c r="O316" s="4"/>
    </row>
    <row r="317" spans="1:15">
      <c r="A317" s="3" t="s">
        <v>364</v>
      </c>
      <c r="B317">
        <v>11.93</v>
      </c>
      <c r="C317" s="4">
        <v>944</v>
      </c>
      <c r="D317" s="7">
        <f t="shared" si="24"/>
        <v>79.128248113998325</v>
      </c>
      <c r="E317" s="10">
        <f t="shared" si="25"/>
        <v>1.4126322846334338E-3</v>
      </c>
      <c r="F317" s="11">
        <f t="shared" si="28"/>
        <v>0.69216737298280873</v>
      </c>
      <c r="G317" s="10">
        <f t="shared" si="26"/>
        <v>1.6577341705840422E-3</v>
      </c>
      <c r="H317" s="11">
        <f t="shared" si="29"/>
        <v>0.46367505631154843</v>
      </c>
      <c r="I317">
        <f t="shared" si="27"/>
        <v>1.1853124393262915E-4</v>
      </c>
      <c r="J317" s="4"/>
      <c r="K317" s="4"/>
      <c r="L317" s="4"/>
      <c r="M317" s="4"/>
      <c r="N317" s="4"/>
      <c r="O317" s="4"/>
    </row>
    <row r="318" spans="1:15">
      <c r="A318" s="3" t="s">
        <v>147</v>
      </c>
      <c r="B318">
        <v>2.87</v>
      </c>
      <c r="C318" s="4">
        <v>227</v>
      </c>
      <c r="D318" s="7">
        <f t="shared" si="24"/>
        <v>79.094076655052262</v>
      </c>
      <c r="E318" s="10">
        <f t="shared" si="25"/>
        <v>3.396901786141838E-4</v>
      </c>
      <c r="F318" s="11">
        <f t="shared" si="28"/>
        <v>0.69250706316142296</v>
      </c>
      <c r="G318" s="10">
        <f t="shared" si="26"/>
        <v>3.9880109552189449E-4</v>
      </c>
      <c r="H318" s="11">
        <f t="shared" si="29"/>
        <v>0.4640738574070703</v>
      </c>
      <c r="I318">
        <f t="shared" si="27"/>
        <v>1.0456422587568071E-4</v>
      </c>
      <c r="J318" s="4"/>
      <c r="K318" s="4"/>
      <c r="L318" s="4"/>
      <c r="M318" s="4"/>
      <c r="N318" s="4"/>
      <c r="O318" s="4"/>
    </row>
    <row r="319" spans="1:15">
      <c r="A319" s="3" t="s">
        <v>79</v>
      </c>
      <c r="B319">
        <v>2.5299999999999998</v>
      </c>
      <c r="C319" s="4">
        <v>200</v>
      </c>
      <c r="D319" s="7">
        <f t="shared" si="24"/>
        <v>79.051383399209499</v>
      </c>
      <c r="E319" s="10">
        <f t="shared" si="25"/>
        <v>2.992865009816597E-4</v>
      </c>
      <c r="F319" s="11">
        <f t="shared" si="28"/>
        <v>0.69280634966240462</v>
      </c>
      <c r="G319" s="10">
        <f t="shared" si="26"/>
        <v>3.5155636643567699E-4</v>
      </c>
      <c r="H319" s="11">
        <f t="shared" si="29"/>
        <v>0.46442541377350599</v>
      </c>
      <c r="I319">
        <f t="shared" si="27"/>
        <v>3.0721625601548563E-4</v>
      </c>
      <c r="J319" s="4"/>
      <c r="K319" s="4"/>
      <c r="L319" s="4"/>
      <c r="M319" s="4"/>
      <c r="N319" s="4"/>
      <c r="O319" s="4"/>
    </row>
    <row r="320" spans="1:15">
      <c r="A320" s="3" t="s">
        <v>467</v>
      </c>
      <c r="B320">
        <v>7.4</v>
      </c>
      <c r="C320" s="4">
        <v>583</v>
      </c>
      <c r="D320" s="7">
        <f t="shared" si="24"/>
        <v>78.783783783783775</v>
      </c>
      <c r="E320" s="10">
        <f t="shared" si="25"/>
        <v>8.7242015036153805E-4</v>
      </c>
      <c r="F320" s="11">
        <f t="shared" si="28"/>
        <v>0.69367876981276611</v>
      </c>
      <c r="G320" s="10">
        <f t="shared" si="26"/>
        <v>1.0282676330529684E-3</v>
      </c>
      <c r="H320" s="11">
        <f t="shared" si="29"/>
        <v>0.46545368140655896</v>
      </c>
      <c r="I320">
        <f t="shared" si="27"/>
        <v>2.6708242850359554E-4</v>
      </c>
      <c r="J320" s="4"/>
      <c r="K320" s="4"/>
      <c r="L320" s="4"/>
      <c r="M320" s="4"/>
      <c r="N320" s="4"/>
      <c r="O320" s="4"/>
    </row>
    <row r="321" spans="1:15">
      <c r="A321" s="3" t="s">
        <v>461</v>
      </c>
      <c r="B321">
        <v>6.42</v>
      </c>
      <c r="C321" s="4">
        <v>505</v>
      </c>
      <c r="D321" s="7">
        <f t="shared" si="24"/>
        <v>78.660436137071656</v>
      </c>
      <c r="E321" s="10">
        <f t="shared" si="25"/>
        <v>7.556984149786908E-4</v>
      </c>
      <c r="F321" s="11">
        <f t="shared" si="28"/>
        <v>0.69443446822774479</v>
      </c>
      <c r="G321" s="10">
        <f t="shared" si="26"/>
        <v>8.9209164921622388E-4</v>
      </c>
      <c r="H321" s="11">
        <f t="shared" si="29"/>
        <v>0.46634577305577518</v>
      </c>
      <c r="I321">
        <f t="shared" si="27"/>
        <v>1.1055844803858905E-4</v>
      </c>
      <c r="J321" s="4"/>
      <c r="K321" s="4"/>
      <c r="L321" s="4"/>
      <c r="M321" s="4"/>
      <c r="N321" s="4"/>
      <c r="O321" s="4"/>
    </row>
    <row r="322" spans="1:15">
      <c r="A322" s="3" t="s">
        <v>130</v>
      </c>
      <c r="B322">
        <v>2.65</v>
      </c>
      <c r="C322" s="4">
        <v>208</v>
      </c>
      <c r="D322" s="7">
        <f t="shared" ref="D322:D385" si="30">C322/B322</f>
        <v>78.490566037735846</v>
      </c>
      <c r="E322" s="10">
        <f t="shared" si="25"/>
        <v>3.1125796102092609E-4</v>
      </c>
      <c r="F322" s="11">
        <f t="shared" si="28"/>
        <v>0.69474572618876573</v>
      </c>
      <c r="G322" s="10">
        <f t="shared" si="26"/>
        <v>3.6823097670140079E-4</v>
      </c>
      <c r="H322" s="11">
        <f t="shared" si="29"/>
        <v>0.46671400403247659</v>
      </c>
      <c r="I322">
        <f t="shared" si="27"/>
        <v>1.531551884009219E-4</v>
      </c>
      <c r="J322" s="4"/>
      <c r="K322" s="4"/>
      <c r="L322" s="4"/>
      <c r="M322" s="4"/>
      <c r="N322" s="4"/>
      <c r="O322" s="4"/>
    </row>
    <row r="323" spans="1:15">
      <c r="A323" s="3" t="s">
        <v>32</v>
      </c>
      <c r="B323">
        <v>3.67</v>
      </c>
      <c r="C323" s="4">
        <v>288</v>
      </c>
      <c r="D323" s="7">
        <f t="shared" si="30"/>
        <v>78.474114441416901</v>
      </c>
      <c r="E323" s="10">
        <f t="shared" ref="E323:E386" si="31">C323/668256</f>
        <v>4.3097256141358999E-4</v>
      </c>
      <c r="F323" s="11">
        <f t="shared" si="28"/>
        <v>0.69517669875017929</v>
      </c>
      <c r="G323" s="10">
        <f t="shared" ref="G323:G386" si="32">B323/7196.57</f>
        <v>5.0996516396005324E-4</v>
      </c>
      <c r="H323" s="11">
        <f t="shared" si="29"/>
        <v>0.46722396919643666</v>
      </c>
      <c r="I323">
        <f t="shared" ref="I323:I386" si="33">F323*H324-F324*H323</f>
        <v>3.7010426365929883E-4</v>
      </c>
      <c r="J323" s="4"/>
      <c r="K323" s="4"/>
      <c r="L323" s="4"/>
      <c r="M323" s="4"/>
      <c r="N323" s="4"/>
      <c r="O323" s="4"/>
    </row>
    <row r="324" spans="1:15">
      <c r="A324" s="3" t="s">
        <v>571</v>
      </c>
      <c r="B324">
        <v>8.84</v>
      </c>
      <c r="C324" s="3">
        <v>692</v>
      </c>
      <c r="D324" s="7">
        <f t="shared" si="30"/>
        <v>78.280542986425345</v>
      </c>
      <c r="E324" s="10">
        <f t="shared" si="31"/>
        <v>1.0355312933965426E-3</v>
      </c>
      <c r="F324" s="11">
        <f t="shared" ref="F324:F387" si="34">F323+E324</f>
        <v>0.6962122300435758</v>
      </c>
      <c r="G324" s="10">
        <f t="shared" si="32"/>
        <v>1.228362956241654E-3</v>
      </c>
      <c r="H324" s="11">
        <f t="shared" ref="H324:H387" si="35">H323+G324</f>
        <v>0.46845233215267834</v>
      </c>
      <c r="I324">
        <f t="shared" si="33"/>
        <v>1.6932030334032566E-4</v>
      </c>
      <c r="J324" s="4"/>
      <c r="K324" s="4"/>
      <c r="L324" s="4"/>
      <c r="M324" s="4"/>
      <c r="N324" s="4"/>
      <c r="O324" s="4"/>
    </row>
    <row r="325" spans="1:15">
      <c r="A325" s="3" t="s">
        <v>77</v>
      </c>
      <c r="B325">
        <v>4.04</v>
      </c>
      <c r="C325" s="4">
        <v>316</v>
      </c>
      <c r="D325" s="7">
        <f t="shared" si="30"/>
        <v>78.21782178217822</v>
      </c>
      <c r="E325" s="10">
        <f t="shared" si="31"/>
        <v>4.7287267155102236E-4</v>
      </c>
      <c r="F325" s="11">
        <f t="shared" si="34"/>
        <v>0.69668510271512685</v>
      </c>
      <c r="G325" s="10">
        <f t="shared" si="32"/>
        <v>5.6137854561270168E-4</v>
      </c>
      <c r="H325" s="11">
        <f t="shared" si="35"/>
        <v>0.46901371069829106</v>
      </c>
      <c r="I325">
        <f t="shared" si="33"/>
        <v>3.1971422685816986E-4</v>
      </c>
      <c r="J325" s="4"/>
      <c r="K325" s="4"/>
      <c r="L325" s="4"/>
      <c r="M325" s="4"/>
      <c r="N325" s="4"/>
      <c r="O325" s="4"/>
    </row>
    <row r="326" spans="1:15">
      <c r="A326" s="3" t="s">
        <v>647</v>
      </c>
      <c r="B326">
        <v>7.58</v>
      </c>
      <c r="C326" s="4">
        <v>590</v>
      </c>
      <c r="D326" s="7">
        <f t="shared" si="30"/>
        <v>77.836411609498683</v>
      </c>
      <c r="E326" s="10">
        <f t="shared" si="31"/>
        <v>8.8289517789589623E-4</v>
      </c>
      <c r="F326" s="11">
        <f t="shared" si="34"/>
        <v>0.69756799789302271</v>
      </c>
      <c r="G326" s="10">
        <f t="shared" si="32"/>
        <v>1.053279548451554E-3</v>
      </c>
      <c r="H326" s="11">
        <f t="shared" si="35"/>
        <v>0.47006699024674264</v>
      </c>
      <c r="I326">
        <f t="shared" si="33"/>
        <v>7.0375902157121528E-4</v>
      </c>
      <c r="J326" s="2"/>
      <c r="K326" s="2"/>
      <c r="L326" s="2"/>
      <c r="M326" s="2"/>
      <c r="N326" s="2"/>
      <c r="O326" s="2"/>
    </row>
    <row r="327" spans="1:15">
      <c r="A327" s="3" t="s">
        <v>157</v>
      </c>
      <c r="B327">
        <v>16.68</v>
      </c>
      <c r="C327" s="4">
        <v>1298</v>
      </c>
      <c r="D327" s="7">
        <f t="shared" si="30"/>
        <v>77.817745803357312</v>
      </c>
      <c r="E327" s="10">
        <f t="shared" si="31"/>
        <v>1.9423693913709717E-3</v>
      </c>
      <c r="F327" s="11">
        <f t="shared" si="34"/>
        <v>0.69951036728439364</v>
      </c>
      <c r="G327" s="10">
        <f t="shared" si="32"/>
        <v>2.3177708269356096E-3</v>
      </c>
      <c r="H327" s="11">
        <f t="shared" si="35"/>
        <v>0.47238476107367827</v>
      </c>
      <c r="I327">
        <f t="shared" si="33"/>
        <v>1.6922382061551611E-4</v>
      </c>
      <c r="J327" s="2"/>
      <c r="K327" s="2"/>
      <c r="L327" s="2"/>
      <c r="M327" s="2"/>
      <c r="N327" s="2"/>
      <c r="O327" s="2"/>
    </row>
    <row r="328" spans="1:15">
      <c r="A328" s="3" t="s">
        <v>583</v>
      </c>
      <c r="B328">
        <v>4.01</v>
      </c>
      <c r="C328" s="4">
        <v>312</v>
      </c>
      <c r="D328" s="7">
        <f t="shared" si="30"/>
        <v>77.805486284289287</v>
      </c>
      <c r="E328" s="10">
        <f t="shared" si="31"/>
        <v>4.6688694153138916E-4</v>
      </c>
      <c r="F328" s="11">
        <f t="shared" si="34"/>
        <v>0.69997725422592505</v>
      </c>
      <c r="G328" s="10">
        <f t="shared" si="32"/>
        <v>5.5720989304627064E-4</v>
      </c>
      <c r="H328" s="11">
        <f t="shared" si="35"/>
        <v>0.47294197096672452</v>
      </c>
      <c r="I328">
        <f t="shared" si="33"/>
        <v>3.6328259400458807E-4</v>
      </c>
      <c r="J328" s="4"/>
      <c r="K328" s="4"/>
      <c r="L328" s="4"/>
      <c r="M328" s="4"/>
      <c r="N328" s="4"/>
      <c r="O328" s="4"/>
    </row>
    <row r="329" spans="1:15">
      <c r="A329" s="3" t="s">
        <v>576</v>
      </c>
      <c r="B329">
        <v>8.5299999999999994</v>
      </c>
      <c r="C329" s="4">
        <v>659</v>
      </c>
      <c r="D329" s="7">
        <f t="shared" si="30"/>
        <v>77.256740914419694</v>
      </c>
      <c r="E329" s="10">
        <f t="shared" si="31"/>
        <v>9.8614902073456876E-4</v>
      </c>
      <c r="F329" s="11">
        <f t="shared" si="34"/>
        <v>0.70096340324665962</v>
      </c>
      <c r="G329" s="10">
        <f t="shared" si="32"/>
        <v>1.1852868797218674E-3</v>
      </c>
      <c r="H329" s="11">
        <f t="shared" si="35"/>
        <v>0.47412725784644638</v>
      </c>
      <c r="I329">
        <f t="shared" si="33"/>
        <v>5.389597822668124E-4</v>
      </c>
      <c r="J329" s="4"/>
      <c r="K329" s="4"/>
      <c r="L329" s="4"/>
      <c r="M329" s="4"/>
      <c r="N329" s="4"/>
      <c r="O329" s="4"/>
    </row>
    <row r="330" spans="1:15">
      <c r="A330" s="3" t="s">
        <v>331</v>
      </c>
      <c r="B330">
        <v>12.65</v>
      </c>
      <c r="C330" s="4">
        <v>977</v>
      </c>
      <c r="D330" s="7">
        <f t="shared" si="30"/>
        <v>77.233201581027672</v>
      </c>
      <c r="E330" s="10">
        <f t="shared" si="31"/>
        <v>1.4620145572954077E-3</v>
      </c>
      <c r="F330" s="11">
        <f t="shared" si="34"/>
        <v>0.70242541780395507</v>
      </c>
      <c r="G330" s="10">
        <f t="shared" si="32"/>
        <v>1.7577818321783852E-3</v>
      </c>
      <c r="H330" s="11">
        <f t="shared" si="35"/>
        <v>0.47588503967862478</v>
      </c>
      <c r="I330">
        <f t="shared" si="33"/>
        <v>2.3232804729311773E-4</v>
      </c>
      <c r="J330" s="2"/>
      <c r="K330" s="2"/>
      <c r="L330" s="2"/>
      <c r="M330" s="2"/>
      <c r="N330" s="2"/>
      <c r="O330" s="2"/>
    </row>
    <row r="331" spans="1:15">
      <c r="A331" s="3" t="s">
        <v>425</v>
      </c>
      <c r="B331">
        <v>5.43</v>
      </c>
      <c r="C331" s="4">
        <v>418</v>
      </c>
      <c r="D331" s="7">
        <f t="shared" si="30"/>
        <v>76.979742173112342</v>
      </c>
      <c r="E331" s="10">
        <f t="shared" si="31"/>
        <v>6.2550878705166884E-4</v>
      </c>
      <c r="F331" s="11">
        <f t="shared" si="34"/>
        <v>0.70305092659100676</v>
      </c>
      <c r="G331" s="10">
        <f t="shared" si="32"/>
        <v>7.5452611452400242E-4</v>
      </c>
      <c r="H331" s="11">
        <f t="shared" si="35"/>
        <v>0.47663956579314876</v>
      </c>
      <c r="I331">
        <f t="shared" si="33"/>
        <v>1.1035151442739255E-3</v>
      </c>
      <c r="J331" s="2"/>
      <c r="K331" s="2"/>
      <c r="L331" s="2"/>
      <c r="M331" s="2"/>
      <c r="N331" s="2"/>
      <c r="O331" s="2"/>
    </row>
    <row r="332" spans="1:15">
      <c r="A332" s="3" t="s">
        <v>370</v>
      </c>
      <c r="B332">
        <v>25.73</v>
      </c>
      <c r="C332" s="4">
        <v>1977</v>
      </c>
      <c r="D332" s="7">
        <f t="shared" si="30"/>
        <v>76.83637776914108</v>
      </c>
      <c r="E332" s="10">
        <f t="shared" si="31"/>
        <v>2.9584470622037065E-3</v>
      </c>
      <c r="F332" s="11">
        <f t="shared" si="34"/>
        <v>0.70600937365321048</v>
      </c>
      <c r="G332" s="10">
        <f t="shared" si="32"/>
        <v>3.5753143511422806E-3</v>
      </c>
      <c r="H332" s="11">
        <f t="shared" si="35"/>
        <v>0.48021488014429103</v>
      </c>
      <c r="I332">
        <f t="shared" si="33"/>
        <v>4.8900442301369473E-4</v>
      </c>
      <c r="J332" s="4"/>
      <c r="K332" s="4"/>
      <c r="L332" s="4"/>
      <c r="M332" s="4"/>
      <c r="N332" s="4"/>
      <c r="O332" s="4"/>
    </row>
    <row r="333" spans="1:15">
      <c r="A333" s="3" t="s">
        <v>470</v>
      </c>
      <c r="B333">
        <v>11.35</v>
      </c>
      <c r="C333" s="4">
        <v>869</v>
      </c>
      <c r="D333" s="7">
        <f t="shared" si="30"/>
        <v>76.563876651982383</v>
      </c>
      <c r="E333" s="10">
        <f t="shared" si="31"/>
        <v>1.3003998467653116E-3</v>
      </c>
      <c r="F333" s="11">
        <f t="shared" si="34"/>
        <v>0.70730977349997581</v>
      </c>
      <c r="G333" s="10">
        <f t="shared" si="32"/>
        <v>1.577140220966377E-3</v>
      </c>
      <c r="H333" s="11">
        <f t="shared" si="35"/>
        <v>0.48179202036525742</v>
      </c>
      <c r="I333">
        <f t="shared" si="33"/>
        <v>2.9925830681648558E-4</v>
      </c>
      <c r="J333" s="4"/>
      <c r="K333" s="4"/>
      <c r="L333" s="4"/>
      <c r="M333" s="4"/>
      <c r="N333" s="4"/>
      <c r="O333" s="4"/>
    </row>
    <row r="334" spans="1:15">
      <c r="A334" s="3" t="s">
        <v>471</v>
      </c>
      <c r="B334">
        <v>6.94</v>
      </c>
      <c r="C334" s="4">
        <v>531</v>
      </c>
      <c r="D334" s="7">
        <f t="shared" si="30"/>
        <v>76.512968299711815</v>
      </c>
      <c r="E334" s="10">
        <f t="shared" si="31"/>
        <v>7.9460566010630652E-4</v>
      </c>
      <c r="F334" s="11">
        <f t="shared" si="34"/>
        <v>0.70810437916008206</v>
      </c>
      <c r="G334" s="10">
        <f t="shared" si="32"/>
        <v>9.6434829370102711E-4</v>
      </c>
      <c r="H334" s="11">
        <f t="shared" si="35"/>
        <v>0.48275636865895843</v>
      </c>
      <c r="I334">
        <f t="shared" si="33"/>
        <v>3.8119692410826245E-4</v>
      </c>
      <c r="J334" s="4"/>
      <c r="K334" s="4"/>
      <c r="L334" s="4"/>
      <c r="M334" s="4"/>
      <c r="N334" s="4"/>
      <c r="O334" s="4"/>
    </row>
    <row r="335" spans="1:15">
      <c r="A335" s="3" t="s">
        <v>283</v>
      </c>
      <c r="B335">
        <v>8.83</v>
      </c>
      <c r="C335" s="4">
        <v>675</v>
      </c>
      <c r="D335" s="7">
        <f t="shared" si="30"/>
        <v>76.443941109852773</v>
      </c>
      <c r="E335" s="10">
        <f t="shared" si="31"/>
        <v>1.0100919408131015E-3</v>
      </c>
      <c r="F335" s="11">
        <f t="shared" si="34"/>
        <v>0.70911447110089521</v>
      </c>
      <c r="G335" s="10">
        <f t="shared" si="32"/>
        <v>1.226973405386177E-3</v>
      </c>
      <c r="H335" s="11">
        <f t="shared" si="35"/>
        <v>0.48398334206434462</v>
      </c>
      <c r="I335">
        <f t="shared" si="33"/>
        <v>9.0971460564998052E-4</v>
      </c>
      <c r="J335" s="4"/>
      <c r="K335" s="4"/>
      <c r="L335" s="4"/>
      <c r="M335" s="4"/>
      <c r="N335" s="4"/>
      <c r="O335" s="4"/>
    </row>
    <row r="336" spans="1:15">
      <c r="A336" s="3" t="s">
        <v>391</v>
      </c>
      <c r="B336">
        <v>21</v>
      </c>
      <c r="C336" s="4">
        <v>1601</v>
      </c>
      <c r="D336" s="7">
        <f t="shared" si="30"/>
        <v>76.238095238095241</v>
      </c>
      <c r="E336" s="10">
        <f t="shared" si="31"/>
        <v>2.3957884403581859E-3</v>
      </c>
      <c r="F336" s="11">
        <f t="shared" si="34"/>
        <v>0.71151025954125335</v>
      </c>
      <c r="G336" s="10">
        <f t="shared" si="32"/>
        <v>2.9180567965016667E-3</v>
      </c>
      <c r="H336" s="11">
        <f t="shared" si="35"/>
        <v>0.48690139886084627</v>
      </c>
      <c r="I336">
        <f t="shared" si="33"/>
        <v>9.9441204872502409E-4</v>
      </c>
      <c r="J336" s="4"/>
      <c r="K336" s="4"/>
      <c r="L336" s="4"/>
      <c r="M336" s="4"/>
      <c r="N336" s="4"/>
      <c r="O336" s="4"/>
    </row>
    <row r="337" spans="1:15">
      <c r="A337" s="3" t="s">
        <v>374</v>
      </c>
      <c r="B337">
        <v>22.94</v>
      </c>
      <c r="C337" s="4">
        <v>1748</v>
      </c>
      <c r="D337" s="7">
        <f t="shared" si="30"/>
        <v>76.198779424585865</v>
      </c>
      <c r="E337" s="10">
        <f t="shared" si="31"/>
        <v>2.6157640185797059E-3</v>
      </c>
      <c r="F337" s="11">
        <f t="shared" si="34"/>
        <v>0.71412602355983301</v>
      </c>
      <c r="G337" s="10">
        <f t="shared" si="32"/>
        <v>3.187629662464202E-3</v>
      </c>
      <c r="H337" s="11">
        <f t="shared" si="35"/>
        <v>0.49008902852331049</v>
      </c>
      <c r="I337">
        <f t="shared" si="33"/>
        <v>1.9270342399596574E-4</v>
      </c>
      <c r="J337" s="4"/>
      <c r="K337" s="4"/>
      <c r="L337" s="4"/>
      <c r="M337" s="4"/>
      <c r="N337" s="4"/>
      <c r="O337" s="4"/>
    </row>
    <row r="338" spans="1:15">
      <c r="A338" s="3" t="s">
        <v>522</v>
      </c>
      <c r="B338">
        <v>4.4400000000000004</v>
      </c>
      <c r="C338" s="4">
        <v>338</v>
      </c>
      <c r="D338" s="7">
        <f t="shared" si="30"/>
        <v>76.126126126126124</v>
      </c>
      <c r="E338" s="10">
        <f t="shared" si="31"/>
        <v>5.0579418665900493E-4</v>
      </c>
      <c r="F338" s="11">
        <f t="shared" si="34"/>
        <v>0.71463181774649198</v>
      </c>
      <c r="G338" s="10">
        <f t="shared" si="32"/>
        <v>6.1696057983178106E-4</v>
      </c>
      <c r="H338" s="11">
        <f t="shared" si="35"/>
        <v>0.49070598910314228</v>
      </c>
      <c r="I338">
        <f t="shared" si="33"/>
        <v>2.632522868245557E-4</v>
      </c>
      <c r="J338" s="4"/>
      <c r="K338" s="4"/>
      <c r="L338" s="4"/>
      <c r="M338" s="4"/>
      <c r="N338" s="4"/>
      <c r="O338" s="4"/>
    </row>
    <row r="339" spans="1:15">
      <c r="A339" s="3" t="s">
        <v>451</v>
      </c>
      <c r="B339">
        <v>6.06</v>
      </c>
      <c r="C339" s="4">
        <v>461</v>
      </c>
      <c r="D339" s="7">
        <f t="shared" si="30"/>
        <v>76.072607260726073</v>
      </c>
      <c r="E339" s="10">
        <f t="shared" si="31"/>
        <v>6.8985538476272566E-4</v>
      </c>
      <c r="F339" s="11">
        <f t="shared" si="34"/>
        <v>0.71532167313125472</v>
      </c>
      <c r="G339" s="10">
        <f t="shared" si="32"/>
        <v>8.4206781841905242E-4</v>
      </c>
      <c r="H339" s="11">
        <f t="shared" si="35"/>
        <v>0.49154805692156134</v>
      </c>
      <c r="I339">
        <f t="shared" si="33"/>
        <v>3.5982260289257884E-4</v>
      </c>
      <c r="J339" s="4"/>
      <c r="K339" s="4"/>
      <c r="L339" s="4"/>
      <c r="M339" s="4"/>
      <c r="N339" s="4"/>
      <c r="O339" s="4"/>
    </row>
    <row r="340" spans="1:15">
      <c r="A340" s="3" t="s">
        <v>272</v>
      </c>
      <c r="B340">
        <v>8.26</v>
      </c>
      <c r="C340" s="4">
        <v>627</v>
      </c>
      <c r="D340" s="7">
        <f t="shared" si="30"/>
        <v>75.907990314769975</v>
      </c>
      <c r="E340" s="10">
        <f t="shared" si="31"/>
        <v>9.382631805775032E-4</v>
      </c>
      <c r="F340" s="11">
        <f t="shared" si="34"/>
        <v>0.71625993631183227</v>
      </c>
      <c r="G340" s="10">
        <f t="shared" si="32"/>
        <v>1.147769006623989E-3</v>
      </c>
      <c r="H340" s="11">
        <f t="shared" si="35"/>
        <v>0.49269582592818534</v>
      </c>
      <c r="I340">
        <f t="shared" si="33"/>
        <v>1.6384061481505841E-4</v>
      </c>
      <c r="J340" s="2"/>
      <c r="K340" s="2"/>
      <c r="L340" s="2"/>
      <c r="M340" s="2"/>
      <c r="N340" s="2"/>
      <c r="O340" s="2"/>
    </row>
    <row r="341" spans="1:15">
      <c r="A341" s="3" t="s">
        <v>112</v>
      </c>
      <c r="B341">
        <v>3.75</v>
      </c>
      <c r="C341" s="4">
        <v>284</v>
      </c>
      <c r="D341" s="7">
        <f t="shared" si="30"/>
        <v>75.733333333333334</v>
      </c>
      <c r="E341" s="10">
        <f t="shared" si="31"/>
        <v>4.249868313939568E-4</v>
      </c>
      <c r="F341" s="11">
        <f t="shared" si="34"/>
        <v>0.71668492314322618</v>
      </c>
      <c r="G341" s="10">
        <f t="shared" si="32"/>
        <v>5.2108157080386908E-4</v>
      </c>
      <c r="H341" s="11">
        <f t="shared" si="35"/>
        <v>0.49321690749898922</v>
      </c>
      <c r="I341">
        <f t="shared" si="33"/>
        <v>4.1717660473228335E-4</v>
      </c>
      <c r="J341" s="2"/>
      <c r="K341" s="2"/>
      <c r="L341" s="2"/>
      <c r="M341" s="2"/>
      <c r="N341" s="2"/>
      <c r="O341" s="2"/>
    </row>
    <row r="342" spans="1:15">
      <c r="A342" s="3" t="s">
        <v>75</v>
      </c>
      <c r="B342">
        <v>9.5399999999999991</v>
      </c>
      <c r="C342" s="4">
        <v>722</v>
      </c>
      <c r="D342" s="7">
        <f t="shared" si="30"/>
        <v>75.681341719077579</v>
      </c>
      <c r="E342" s="10">
        <f t="shared" si="31"/>
        <v>1.0804242685437916E-3</v>
      </c>
      <c r="F342" s="11">
        <f t="shared" si="34"/>
        <v>0.71776534741177</v>
      </c>
      <c r="G342" s="10">
        <f t="shared" si="32"/>
        <v>1.3256315161250427E-3</v>
      </c>
      <c r="H342" s="11">
        <f t="shared" si="35"/>
        <v>0.49454253901511425</v>
      </c>
      <c r="I342">
        <f t="shared" si="33"/>
        <v>6.5375314820526054E-4</v>
      </c>
      <c r="J342" s="4"/>
      <c r="K342" s="4"/>
      <c r="L342" s="4"/>
      <c r="M342" s="4"/>
      <c r="N342" s="4"/>
      <c r="O342" s="4"/>
    </row>
    <row r="343" spans="1:15">
      <c r="A343" s="3" t="s">
        <v>166</v>
      </c>
      <c r="B343">
        <v>14.88</v>
      </c>
      <c r="C343" s="4">
        <v>1122</v>
      </c>
      <c r="D343" s="7">
        <f t="shared" si="30"/>
        <v>75.403225806451616</v>
      </c>
      <c r="E343" s="10">
        <f t="shared" si="31"/>
        <v>1.6789972705071111E-3</v>
      </c>
      <c r="F343" s="11">
        <f t="shared" si="34"/>
        <v>0.71944434468227714</v>
      </c>
      <c r="G343" s="10">
        <f t="shared" si="32"/>
        <v>2.0676516729497526E-3</v>
      </c>
      <c r="H343" s="11">
        <f t="shared" si="35"/>
        <v>0.496610190688064</v>
      </c>
      <c r="I343">
        <f t="shared" si="33"/>
        <v>2.6417834215614056E-4</v>
      </c>
      <c r="J343" s="4"/>
      <c r="K343" s="4"/>
      <c r="L343" s="4"/>
      <c r="M343" s="4"/>
      <c r="N343" s="4"/>
      <c r="O343" s="4"/>
    </row>
    <row r="344" spans="1:15">
      <c r="A344" s="3" t="s">
        <v>496</v>
      </c>
      <c r="B344">
        <v>6.01</v>
      </c>
      <c r="C344" s="4">
        <v>453</v>
      </c>
      <c r="D344" s="7">
        <f t="shared" si="30"/>
        <v>75.374376039933452</v>
      </c>
      <c r="E344" s="10">
        <f t="shared" si="31"/>
        <v>6.7788392472345927E-4</v>
      </c>
      <c r="F344" s="11">
        <f t="shared" si="34"/>
        <v>0.72012222860700059</v>
      </c>
      <c r="G344" s="10">
        <f t="shared" si="32"/>
        <v>8.3512006414166752E-4</v>
      </c>
      <c r="H344" s="11">
        <f t="shared" si="35"/>
        <v>0.49744531075220566</v>
      </c>
      <c r="I344">
        <f t="shared" si="33"/>
        <v>6.264427647794113E-4</v>
      </c>
      <c r="J344" s="4"/>
      <c r="K344" s="4"/>
      <c r="L344" s="4"/>
      <c r="M344" s="4"/>
      <c r="N344" s="4"/>
      <c r="O344" s="4"/>
    </row>
    <row r="345" spans="1:15">
      <c r="A345" s="3" t="s">
        <v>358</v>
      </c>
      <c r="B345">
        <v>14.25</v>
      </c>
      <c r="C345" s="4">
        <v>1074</v>
      </c>
      <c r="D345" s="7">
        <f t="shared" si="30"/>
        <v>75.368421052631575</v>
      </c>
      <c r="E345" s="10">
        <f t="shared" si="31"/>
        <v>1.6071685102715127E-3</v>
      </c>
      <c r="F345" s="11">
        <f t="shared" si="34"/>
        <v>0.72172939711727213</v>
      </c>
      <c r="G345" s="10">
        <f t="shared" si="32"/>
        <v>1.9801099690547027E-3</v>
      </c>
      <c r="H345" s="11">
        <f t="shared" si="35"/>
        <v>0.49942542072126034</v>
      </c>
      <c r="I345">
        <f t="shared" si="33"/>
        <v>5.7359558953562484E-4</v>
      </c>
      <c r="J345" s="4"/>
      <c r="K345" s="4"/>
      <c r="L345" s="4"/>
      <c r="M345" s="4"/>
      <c r="N345" s="4"/>
      <c r="O345" s="4"/>
    </row>
    <row r="346" spans="1:15">
      <c r="A346" s="3" t="s">
        <v>351</v>
      </c>
      <c r="B346">
        <v>13.03</v>
      </c>
      <c r="C346" s="4">
        <v>981</v>
      </c>
      <c r="D346" s="7">
        <f t="shared" si="30"/>
        <v>75.287797390636996</v>
      </c>
      <c r="E346" s="10">
        <f t="shared" si="31"/>
        <v>1.468000287315041E-3</v>
      </c>
      <c r="F346" s="11">
        <f t="shared" si="34"/>
        <v>0.72319739740458722</v>
      </c>
      <c r="G346" s="10">
        <f t="shared" si="32"/>
        <v>1.8105847646865104E-3</v>
      </c>
      <c r="H346" s="11">
        <f t="shared" si="35"/>
        <v>0.50123600548594682</v>
      </c>
      <c r="I346">
        <f t="shared" si="33"/>
        <v>3.152369127473742E-4</v>
      </c>
      <c r="J346" s="4"/>
      <c r="K346" s="4"/>
      <c r="L346" s="4"/>
      <c r="M346" s="4"/>
      <c r="N346" s="4"/>
      <c r="O346" s="4"/>
    </row>
    <row r="347" spans="1:15">
      <c r="A347" s="3" t="s">
        <v>534</v>
      </c>
      <c r="B347">
        <v>7.16</v>
      </c>
      <c r="C347" s="4">
        <v>539</v>
      </c>
      <c r="D347" s="7">
        <f t="shared" si="30"/>
        <v>75.279329608938539</v>
      </c>
      <c r="E347" s="10">
        <f t="shared" si="31"/>
        <v>8.0657712014557291E-4</v>
      </c>
      <c r="F347" s="11">
        <f t="shared" si="34"/>
        <v>0.72400397452473275</v>
      </c>
      <c r="G347" s="10">
        <f t="shared" si="32"/>
        <v>9.9491841252152065E-4</v>
      </c>
      <c r="H347" s="11">
        <f t="shared" si="35"/>
        <v>0.50223092389846835</v>
      </c>
      <c r="I347">
        <f t="shared" si="33"/>
        <v>3.7438187932359313E-4</v>
      </c>
      <c r="J347" s="2"/>
      <c r="K347" s="2"/>
      <c r="L347" s="2"/>
      <c r="M347" s="2"/>
      <c r="N347" s="2"/>
      <c r="O347" s="2"/>
    </row>
    <row r="348" spans="1:15">
      <c r="A348" s="3" t="s">
        <v>271</v>
      </c>
      <c r="B348">
        <v>8.48</v>
      </c>
      <c r="C348" s="4">
        <v>637</v>
      </c>
      <c r="D348" s="7">
        <f t="shared" si="30"/>
        <v>75.117924528301884</v>
      </c>
      <c r="E348" s="10">
        <f t="shared" si="31"/>
        <v>9.5322750562658624E-4</v>
      </c>
      <c r="F348" s="11">
        <f t="shared" si="34"/>
        <v>0.72495720203035929</v>
      </c>
      <c r="G348" s="10">
        <f t="shared" si="32"/>
        <v>1.1783391254444827E-3</v>
      </c>
      <c r="H348" s="11">
        <f t="shared" si="35"/>
        <v>0.50340926302391287</v>
      </c>
      <c r="I348">
        <f t="shared" si="33"/>
        <v>2.3408283932530027E-4</v>
      </c>
      <c r="J348" s="2"/>
      <c r="K348" s="2"/>
      <c r="L348" s="2"/>
      <c r="M348" s="2"/>
      <c r="N348" s="2"/>
      <c r="O348" s="2"/>
    </row>
    <row r="349" spans="1:15">
      <c r="A349" s="3" t="s">
        <v>487</v>
      </c>
      <c r="B349">
        <v>5.3</v>
      </c>
      <c r="C349" s="4">
        <v>398</v>
      </c>
      <c r="D349" s="7">
        <f t="shared" si="30"/>
        <v>75.094339622641513</v>
      </c>
      <c r="E349" s="10">
        <f t="shared" si="31"/>
        <v>5.9558013695350286E-4</v>
      </c>
      <c r="F349" s="11">
        <f t="shared" si="34"/>
        <v>0.72555278216731278</v>
      </c>
      <c r="G349" s="10">
        <f t="shared" si="32"/>
        <v>7.3646195340280158E-4</v>
      </c>
      <c r="H349" s="11">
        <f t="shared" si="35"/>
        <v>0.50414572497731569</v>
      </c>
      <c r="I349">
        <f t="shared" si="33"/>
        <v>1.1051892089607995E-3</v>
      </c>
      <c r="J349" s="2"/>
      <c r="K349" s="2"/>
      <c r="L349" s="2"/>
      <c r="M349" s="2"/>
      <c r="N349" s="2"/>
      <c r="O349" s="2"/>
    </row>
    <row r="350" spans="1:15">
      <c r="A350" s="3" t="s">
        <v>384</v>
      </c>
      <c r="B350">
        <v>25</v>
      </c>
      <c r="C350" s="4">
        <v>1876</v>
      </c>
      <c r="D350" s="7">
        <f t="shared" si="30"/>
        <v>75.040000000000006</v>
      </c>
      <c r="E350" s="10">
        <f t="shared" si="31"/>
        <v>2.8073073792079682E-3</v>
      </c>
      <c r="F350" s="11">
        <f t="shared" si="34"/>
        <v>0.72836008954652076</v>
      </c>
      <c r="G350" s="10">
        <f t="shared" si="32"/>
        <v>3.4738771386924605E-3</v>
      </c>
      <c r="H350" s="11">
        <f t="shared" si="35"/>
        <v>0.50761960211600821</v>
      </c>
      <c r="I350">
        <f t="shared" si="33"/>
        <v>1.3911068826992778E-3</v>
      </c>
      <c r="J350" s="2"/>
      <c r="K350" s="2"/>
      <c r="L350" s="2"/>
      <c r="M350" s="2"/>
      <c r="N350" s="2"/>
      <c r="O350" s="2"/>
    </row>
    <row r="351" spans="1:15">
      <c r="A351" s="3" t="s">
        <v>341</v>
      </c>
      <c r="B351">
        <v>31.27</v>
      </c>
      <c r="C351" s="4">
        <v>2335</v>
      </c>
      <c r="D351" s="7">
        <f t="shared" si="30"/>
        <v>74.672209785737124</v>
      </c>
      <c r="E351" s="10">
        <f t="shared" si="31"/>
        <v>3.4941698989608772E-3</v>
      </c>
      <c r="F351" s="11">
        <f t="shared" si="34"/>
        <v>0.73185425944548166</v>
      </c>
      <c r="G351" s="10">
        <f t="shared" si="32"/>
        <v>4.34512552507653E-3</v>
      </c>
      <c r="H351" s="11">
        <f t="shared" si="35"/>
        <v>0.51196472764108469</v>
      </c>
      <c r="I351">
        <f t="shared" si="33"/>
        <v>2.0021037883793946E-4</v>
      </c>
      <c r="J351" s="2"/>
      <c r="K351" s="2"/>
      <c r="L351" s="2"/>
      <c r="M351" s="2"/>
      <c r="N351" s="2"/>
      <c r="O351" s="2"/>
    </row>
    <row r="352" spans="1:15">
      <c r="A352" s="3" t="s">
        <v>127</v>
      </c>
      <c r="B352">
        <v>4.5</v>
      </c>
      <c r="C352" s="4">
        <v>336</v>
      </c>
      <c r="D352" s="7">
        <f t="shared" si="30"/>
        <v>74.666666666666671</v>
      </c>
      <c r="E352" s="10">
        <f t="shared" si="31"/>
        <v>5.0280132164918828E-4</v>
      </c>
      <c r="F352" s="11">
        <f t="shared" si="34"/>
        <v>0.73235706076713081</v>
      </c>
      <c r="G352" s="10">
        <f t="shared" si="32"/>
        <v>6.2529788496464293E-4</v>
      </c>
      <c r="H352" s="11">
        <f t="shared" si="35"/>
        <v>0.51259002552604938</v>
      </c>
      <c r="I352">
        <f t="shared" si="33"/>
        <v>3.6174410002220991E-4</v>
      </c>
      <c r="J352" s="2"/>
      <c r="K352" s="2"/>
      <c r="L352" s="2"/>
      <c r="M352" s="2"/>
      <c r="N352" s="2"/>
      <c r="O352" s="2"/>
    </row>
    <row r="353" spans="1:15">
      <c r="A353" s="3" t="s">
        <v>581</v>
      </c>
      <c r="B353">
        <v>8.1300000000000008</v>
      </c>
      <c r="C353" s="4">
        <v>607</v>
      </c>
      <c r="D353" s="7">
        <f t="shared" si="30"/>
        <v>74.661746617466164</v>
      </c>
      <c r="E353" s="10">
        <f t="shared" si="31"/>
        <v>9.0833453047933722E-4</v>
      </c>
      <c r="F353" s="11">
        <f t="shared" si="34"/>
        <v>0.73326539529761015</v>
      </c>
      <c r="G353" s="10">
        <f t="shared" si="32"/>
        <v>1.1297048455027883E-3</v>
      </c>
      <c r="H353" s="11">
        <f t="shared" si="35"/>
        <v>0.51371973037155216</v>
      </c>
      <c r="I353">
        <f t="shared" si="33"/>
        <v>5.9305310883711604E-4</v>
      </c>
      <c r="J353" s="2"/>
      <c r="K353" s="2"/>
      <c r="L353" s="2"/>
      <c r="M353" s="2"/>
      <c r="N353" s="2"/>
      <c r="O353" s="2"/>
    </row>
    <row r="354" spans="1:15">
      <c r="A354" s="3" t="s">
        <v>378</v>
      </c>
      <c r="B354">
        <v>13.32</v>
      </c>
      <c r="C354" s="4">
        <v>994</v>
      </c>
      <c r="D354" s="7">
        <f t="shared" si="30"/>
        <v>74.62462462462463</v>
      </c>
      <c r="E354" s="10">
        <f t="shared" si="31"/>
        <v>1.4874539098788488E-3</v>
      </c>
      <c r="F354" s="11">
        <f t="shared" si="34"/>
        <v>0.73475284920748896</v>
      </c>
      <c r="G354" s="10">
        <f t="shared" si="32"/>
        <v>1.850881739495343E-3</v>
      </c>
      <c r="H354" s="11">
        <f t="shared" si="35"/>
        <v>0.51557061211104749</v>
      </c>
      <c r="I354">
        <f t="shared" si="33"/>
        <v>1.0293819191106723E-3</v>
      </c>
      <c r="J354" s="4"/>
      <c r="K354" s="4"/>
      <c r="L354" s="4"/>
      <c r="M354" s="4"/>
      <c r="N354" s="4"/>
      <c r="O354" s="4"/>
    </row>
    <row r="355" spans="1:15">
      <c r="A355" s="3" t="s">
        <v>433</v>
      </c>
      <c r="B355">
        <v>23.11</v>
      </c>
      <c r="C355" s="4">
        <v>1724</v>
      </c>
      <c r="D355" s="7">
        <f t="shared" si="30"/>
        <v>74.599740372133283</v>
      </c>
      <c r="E355" s="10">
        <f t="shared" si="31"/>
        <v>2.579849638461907E-3</v>
      </c>
      <c r="F355" s="11">
        <f t="shared" si="34"/>
        <v>0.73733269884595087</v>
      </c>
      <c r="G355" s="10">
        <f t="shared" si="32"/>
        <v>3.2112520270073104E-3</v>
      </c>
      <c r="H355" s="11">
        <f t="shared" si="35"/>
        <v>0.51878186413805483</v>
      </c>
      <c r="I355">
        <f t="shared" si="33"/>
        <v>6.1481094680421178E-4</v>
      </c>
      <c r="J355" s="4"/>
      <c r="K355" s="4"/>
      <c r="L355" s="4"/>
      <c r="M355" s="4"/>
      <c r="N355" s="4"/>
      <c r="O355" s="4"/>
    </row>
    <row r="356" spans="1:15">
      <c r="A356" s="3" t="s">
        <v>375</v>
      </c>
      <c r="B356">
        <v>13.79</v>
      </c>
      <c r="C356" s="4">
        <v>1028</v>
      </c>
      <c r="D356" s="7">
        <f t="shared" si="30"/>
        <v>74.546773023930385</v>
      </c>
      <c r="E356" s="10">
        <f t="shared" si="31"/>
        <v>1.538332615045731E-3</v>
      </c>
      <c r="F356" s="11">
        <f t="shared" si="34"/>
        <v>0.73887103146099664</v>
      </c>
      <c r="G356" s="10">
        <f t="shared" si="32"/>
        <v>1.9161906297027612E-3</v>
      </c>
      <c r="H356" s="11">
        <f t="shared" si="35"/>
        <v>0.52069805476775755</v>
      </c>
      <c r="I356">
        <f t="shared" si="33"/>
        <v>1.2169897951434527E-3</v>
      </c>
      <c r="J356" s="4"/>
      <c r="K356" s="4"/>
      <c r="L356" s="4"/>
      <c r="M356" s="4"/>
      <c r="N356" s="4"/>
      <c r="O356" s="4"/>
    </row>
    <row r="357" spans="1:15">
      <c r="A357" s="3" t="s">
        <v>565</v>
      </c>
      <c r="B357">
        <v>27.29</v>
      </c>
      <c r="C357" s="4">
        <v>2034</v>
      </c>
      <c r="D357" s="7">
        <f t="shared" si="30"/>
        <v>74.53279589593258</v>
      </c>
      <c r="E357" s="10">
        <f t="shared" si="31"/>
        <v>3.0437437149834793E-3</v>
      </c>
      <c r="F357" s="11">
        <f t="shared" si="34"/>
        <v>0.74191477517598015</v>
      </c>
      <c r="G357" s="10">
        <f t="shared" si="32"/>
        <v>3.7920842845966898E-3</v>
      </c>
      <c r="H357" s="11">
        <f t="shared" si="35"/>
        <v>0.5244901390523542</v>
      </c>
      <c r="I357">
        <f t="shared" si="33"/>
        <v>7.6198630019680413E-4</v>
      </c>
      <c r="J357" s="4"/>
      <c r="K357" s="4"/>
      <c r="L357" s="4"/>
      <c r="M357" s="4"/>
      <c r="N357" s="4"/>
      <c r="O357" s="4"/>
    </row>
    <row r="358" spans="1:15">
      <c r="A358" s="3" t="s">
        <v>225</v>
      </c>
      <c r="B358">
        <v>17.059999999999999</v>
      </c>
      <c r="C358" s="4">
        <v>1270</v>
      </c>
      <c r="D358" s="7">
        <f t="shared" si="30"/>
        <v>74.443141852286061</v>
      </c>
      <c r="E358" s="10">
        <f t="shared" si="31"/>
        <v>1.9004692812335392E-3</v>
      </c>
      <c r="F358" s="11">
        <f t="shared" si="34"/>
        <v>0.7438152444572137</v>
      </c>
      <c r="G358" s="10">
        <f t="shared" si="32"/>
        <v>2.3705737594437348E-3</v>
      </c>
      <c r="H358" s="11">
        <f t="shared" si="35"/>
        <v>0.52686071281179792</v>
      </c>
      <c r="I358">
        <f t="shared" si="33"/>
        <v>3.4487683829170779E-4</v>
      </c>
      <c r="J358" s="2"/>
      <c r="K358" s="2"/>
      <c r="L358" s="2"/>
      <c r="M358" s="2"/>
      <c r="N358" s="2"/>
      <c r="O358" s="2"/>
    </row>
    <row r="359" spans="1:15">
      <c r="A359" s="3" t="s">
        <v>249</v>
      </c>
      <c r="B359">
        <v>7.7</v>
      </c>
      <c r="C359" s="4">
        <v>572</v>
      </c>
      <c r="D359" s="7">
        <f t="shared" si="30"/>
        <v>74.285714285714278</v>
      </c>
      <c r="E359" s="10">
        <f t="shared" si="31"/>
        <v>8.5595939280754679E-4</v>
      </c>
      <c r="F359" s="11">
        <f t="shared" si="34"/>
        <v>0.74467120385002128</v>
      </c>
      <c r="G359" s="10">
        <f t="shared" si="32"/>
        <v>1.0699541587172779E-3</v>
      </c>
      <c r="H359" s="11">
        <f t="shared" si="35"/>
        <v>0.52793066697051516</v>
      </c>
      <c r="I359">
        <f t="shared" si="33"/>
        <v>2.6929949339060677E-4</v>
      </c>
      <c r="J359" s="2"/>
      <c r="K359" s="2"/>
      <c r="L359" s="2"/>
      <c r="M359" s="2"/>
      <c r="N359" s="2"/>
      <c r="O359" s="2"/>
    </row>
    <row r="360" spans="1:15">
      <c r="A360" s="3" t="s">
        <v>263</v>
      </c>
      <c r="B360">
        <v>6</v>
      </c>
      <c r="C360" s="4">
        <v>445</v>
      </c>
      <c r="D360" s="7">
        <f t="shared" si="30"/>
        <v>74.166666666666671</v>
      </c>
      <c r="E360" s="10">
        <f t="shared" si="31"/>
        <v>6.6591246468419288E-4</v>
      </c>
      <c r="F360" s="11">
        <f t="shared" si="34"/>
        <v>0.74533711631470545</v>
      </c>
      <c r="G360" s="10">
        <f t="shared" si="32"/>
        <v>8.3373051328619054E-4</v>
      </c>
      <c r="H360" s="11">
        <f t="shared" si="35"/>
        <v>0.52876439748380133</v>
      </c>
      <c r="I360">
        <f t="shared" si="33"/>
        <v>1.1784467785402875E-4</v>
      </c>
      <c r="J360" s="4"/>
      <c r="K360" s="4"/>
      <c r="L360" s="4"/>
      <c r="M360" s="4"/>
      <c r="N360" s="4"/>
      <c r="O360" s="4"/>
    </row>
    <row r="361" spans="1:15">
      <c r="A361" s="3" t="s">
        <v>240</v>
      </c>
      <c r="B361">
        <v>2.62</v>
      </c>
      <c r="C361" s="4">
        <v>194</v>
      </c>
      <c r="D361" s="7">
        <f t="shared" si="30"/>
        <v>74.045801526717554</v>
      </c>
      <c r="E361" s="10">
        <f t="shared" si="31"/>
        <v>2.9030790595220991E-4</v>
      </c>
      <c r="F361" s="11">
        <f t="shared" si="34"/>
        <v>0.74562742422065764</v>
      </c>
      <c r="G361" s="10">
        <f t="shared" si="32"/>
        <v>3.6406232413496991E-4</v>
      </c>
      <c r="H361" s="11">
        <f t="shared" si="35"/>
        <v>0.52912845980793632</v>
      </c>
      <c r="I361">
        <f t="shared" si="33"/>
        <v>7.2402455873982197E-4</v>
      </c>
      <c r="J361" s="4"/>
      <c r="K361" s="4"/>
      <c r="L361" s="4"/>
      <c r="M361" s="4"/>
      <c r="N361" s="4"/>
      <c r="O361" s="4"/>
    </row>
    <row r="362" spans="1:15">
      <c r="A362" s="3" t="s">
        <v>400</v>
      </c>
      <c r="B362">
        <v>16.09</v>
      </c>
      <c r="C362" s="4">
        <v>1191</v>
      </c>
      <c r="D362" s="7">
        <f t="shared" si="30"/>
        <v>74.021131137352398</v>
      </c>
      <c r="E362" s="10">
        <f t="shared" si="31"/>
        <v>1.7822511133457836E-3</v>
      </c>
      <c r="F362" s="11">
        <f t="shared" si="34"/>
        <v>0.74740967533400338</v>
      </c>
      <c r="G362" s="10">
        <f t="shared" si="32"/>
        <v>2.2357873264624677E-3</v>
      </c>
      <c r="H362" s="11">
        <f t="shared" si="35"/>
        <v>0.53136424713439878</v>
      </c>
      <c r="I362">
        <f t="shared" si="33"/>
        <v>4.3679694071108166E-4</v>
      </c>
      <c r="J362" s="4"/>
      <c r="K362" s="4"/>
      <c r="L362" s="4"/>
      <c r="M362" s="4"/>
      <c r="N362" s="4"/>
      <c r="O362" s="4"/>
    </row>
    <row r="363" spans="1:15">
      <c r="A363" s="3" t="s">
        <v>305</v>
      </c>
      <c r="B363">
        <v>9.68</v>
      </c>
      <c r="C363" s="4">
        <v>715</v>
      </c>
      <c r="D363" s="7">
        <f t="shared" si="30"/>
        <v>73.86363636363636</v>
      </c>
      <c r="E363" s="10">
        <f t="shared" si="31"/>
        <v>1.0699492410094335E-3</v>
      </c>
      <c r="F363" s="11">
        <f t="shared" si="34"/>
        <v>0.74847962457501283</v>
      </c>
      <c r="G363" s="10">
        <f t="shared" si="32"/>
        <v>1.3450852281017207E-3</v>
      </c>
      <c r="H363" s="11">
        <f t="shared" si="35"/>
        <v>0.53270933236250051</v>
      </c>
      <c r="I363">
        <f t="shared" si="33"/>
        <v>9.5613165851388127E-4</v>
      </c>
      <c r="J363" s="4"/>
      <c r="K363" s="4"/>
      <c r="L363" s="4"/>
      <c r="M363" s="4"/>
      <c r="N363" s="4"/>
      <c r="O363" s="4"/>
    </row>
    <row r="364" spans="1:15">
      <c r="A364" s="3" t="s">
        <v>335</v>
      </c>
      <c r="B364">
        <v>21.15</v>
      </c>
      <c r="C364" s="4">
        <v>1560</v>
      </c>
      <c r="D364" s="7">
        <f t="shared" si="30"/>
        <v>73.758865248226954</v>
      </c>
      <c r="E364" s="10">
        <f t="shared" si="31"/>
        <v>2.3344347076569459E-3</v>
      </c>
      <c r="F364" s="11">
        <f t="shared" si="34"/>
        <v>0.75081405928266975</v>
      </c>
      <c r="G364" s="10">
        <f t="shared" si="32"/>
        <v>2.9389000593338216E-3</v>
      </c>
      <c r="H364" s="11">
        <f t="shared" si="35"/>
        <v>0.53564823242183435</v>
      </c>
      <c r="I364">
        <f t="shared" si="33"/>
        <v>5.4610830586582226E-4</v>
      </c>
      <c r="J364" s="4"/>
      <c r="K364" s="4"/>
      <c r="L364" s="4"/>
      <c r="M364" s="4"/>
      <c r="N364" s="4"/>
      <c r="O364" s="4"/>
    </row>
    <row r="365" spans="1:15">
      <c r="A365" s="3" t="s">
        <v>141</v>
      </c>
      <c r="B365">
        <v>12.08</v>
      </c>
      <c r="C365" s="4">
        <v>891</v>
      </c>
      <c r="D365" s="7">
        <f t="shared" si="30"/>
        <v>73.758278145695357</v>
      </c>
      <c r="E365" s="10">
        <f t="shared" si="31"/>
        <v>1.3333213618732941E-3</v>
      </c>
      <c r="F365" s="11">
        <f t="shared" si="34"/>
        <v>0.75214738064454301</v>
      </c>
      <c r="G365" s="10">
        <f t="shared" si="32"/>
        <v>1.6785774334161969E-3</v>
      </c>
      <c r="H365" s="11">
        <f t="shared" si="35"/>
        <v>0.5373268098552505</v>
      </c>
      <c r="I365">
        <f t="shared" si="33"/>
        <v>3.8936590223576095E-4</v>
      </c>
      <c r="J365" s="4"/>
      <c r="K365" s="4"/>
      <c r="L365" s="4"/>
      <c r="M365" s="4"/>
      <c r="N365" s="4"/>
      <c r="O365" s="4"/>
    </row>
    <row r="366" spans="1:15">
      <c r="A366" s="3" t="s">
        <v>362</v>
      </c>
      <c r="B366">
        <v>8.58</v>
      </c>
      <c r="C366" s="4">
        <v>631</v>
      </c>
      <c r="D366" s="7">
        <f t="shared" si="30"/>
        <v>73.543123543123542</v>
      </c>
      <c r="E366" s="10">
        <f t="shared" si="31"/>
        <v>9.4424891059713639E-4</v>
      </c>
      <c r="F366" s="11">
        <f t="shared" si="34"/>
        <v>0.7530916295551402</v>
      </c>
      <c r="G366" s="10">
        <f t="shared" si="32"/>
        <v>1.1922346339992525E-3</v>
      </c>
      <c r="H366" s="11">
        <f t="shared" si="35"/>
        <v>0.5385190444892497</v>
      </c>
      <c r="I366">
        <f t="shared" si="33"/>
        <v>2.6919642946282574E-4</v>
      </c>
      <c r="J366" s="4"/>
      <c r="K366" s="4"/>
      <c r="L366" s="4"/>
      <c r="M366" s="4"/>
      <c r="N366" s="4"/>
      <c r="O366" s="4"/>
    </row>
    <row r="367" spans="1:15">
      <c r="A367" s="3" t="s">
        <v>158</v>
      </c>
      <c r="B367">
        <v>5.93</v>
      </c>
      <c r="C367" s="4">
        <v>436</v>
      </c>
      <c r="D367" s="7">
        <f t="shared" si="30"/>
        <v>73.524451939291737</v>
      </c>
      <c r="E367" s="10">
        <f t="shared" si="31"/>
        <v>6.5244457214001816E-4</v>
      </c>
      <c r="F367" s="11">
        <f t="shared" si="34"/>
        <v>0.75374407412728017</v>
      </c>
      <c r="G367" s="10">
        <f t="shared" si="32"/>
        <v>8.2400365729785158E-4</v>
      </c>
      <c r="H367" s="11">
        <f t="shared" si="35"/>
        <v>0.53934304814654754</v>
      </c>
      <c r="I367">
        <f t="shared" si="33"/>
        <v>4.9490889752829004E-4</v>
      </c>
      <c r="J367" s="4"/>
      <c r="K367" s="4"/>
      <c r="L367" s="4"/>
      <c r="M367" s="4"/>
      <c r="N367" s="4"/>
      <c r="O367" s="4"/>
    </row>
    <row r="368" spans="1:15">
      <c r="A368" s="3" t="s">
        <v>214</v>
      </c>
      <c r="B368">
        <v>10.89</v>
      </c>
      <c r="C368" s="4">
        <v>800</v>
      </c>
      <c r="D368" s="7">
        <f t="shared" si="30"/>
        <v>73.461891643709819</v>
      </c>
      <c r="E368" s="10">
        <f t="shared" si="31"/>
        <v>1.1971460039266388E-3</v>
      </c>
      <c r="F368" s="11">
        <f t="shared" si="34"/>
        <v>0.75494122013120679</v>
      </c>
      <c r="G368" s="10">
        <f t="shared" si="32"/>
        <v>1.513220881614436E-3</v>
      </c>
      <c r="H368" s="11">
        <f t="shared" si="35"/>
        <v>0.54085626902816197</v>
      </c>
      <c r="I368">
        <f t="shared" si="33"/>
        <v>1.43722895834697E-4</v>
      </c>
      <c r="J368" s="4"/>
      <c r="K368" s="4"/>
      <c r="L368" s="4"/>
      <c r="M368" s="4"/>
      <c r="N368" s="4"/>
      <c r="O368" s="4"/>
    </row>
    <row r="369" spans="1:15">
      <c r="A369" s="3" t="s">
        <v>94</v>
      </c>
      <c r="B369">
        <v>3.16</v>
      </c>
      <c r="C369" s="4">
        <v>232</v>
      </c>
      <c r="D369" s="7">
        <f t="shared" si="30"/>
        <v>73.417721518987335</v>
      </c>
      <c r="E369" s="10">
        <f t="shared" si="31"/>
        <v>3.4717234113872526E-4</v>
      </c>
      <c r="F369" s="11">
        <f t="shared" si="34"/>
        <v>0.75528839247234547</v>
      </c>
      <c r="G369" s="10">
        <f t="shared" si="32"/>
        <v>4.3909807033072704E-4</v>
      </c>
      <c r="H369" s="11">
        <f t="shared" si="35"/>
        <v>0.54129536709849269</v>
      </c>
      <c r="I369">
        <f t="shared" si="33"/>
        <v>1.8376015328830375E-4</v>
      </c>
      <c r="J369" s="4"/>
      <c r="K369" s="4"/>
      <c r="L369" s="4"/>
      <c r="M369" s="4"/>
      <c r="N369" s="4"/>
      <c r="O369" s="4"/>
    </row>
    <row r="370" spans="1:15">
      <c r="A370" s="3" t="s">
        <v>103</v>
      </c>
      <c r="B370">
        <v>4.0199999999999996</v>
      </c>
      <c r="C370" s="4">
        <v>294</v>
      </c>
      <c r="D370" s="7">
        <f t="shared" si="30"/>
        <v>73.134328358208961</v>
      </c>
      <c r="E370" s="10">
        <f t="shared" si="31"/>
        <v>4.3995115644303979E-4</v>
      </c>
      <c r="F370" s="11">
        <f t="shared" si="34"/>
        <v>0.75572834362878849</v>
      </c>
      <c r="G370" s="10">
        <f t="shared" si="32"/>
        <v>5.5859944390174762E-4</v>
      </c>
      <c r="H370" s="11">
        <f t="shared" si="35"/>
        <v>0.54185396654239448</v>
      </c>
      <c r="I370">
        <f t="shared" si="33"/>
        <v>3.6068778885345321E-4</v>
      </c>
      <c r="J370" s="2"/>
      <c r="K370" s="2"/>
      <c r="L370" s="2"/>
      <c r="M370" s="2"/>
      <c r="N370" s="2"/>
      <c r="O370" s="2"/>
    </row>
    <row r="371" spans="1:15">
      <c r="A371" s="3" t="s">
        <v>462</v>
      </c>
      <c r="B371">
        <v>7.89</v>
      </c>
      <c r="C371" s="4">
        <v>577</v>
      </c>
      <c r="D371" s="7">
        <f t="shared" si="30"/>
        <v>73.130544993662866</v>
      </c>
      <c r="E371" s="10">
        <f t="shared" si="31"/>
        <v>8.6344155533208831E-4</v>
      </c>
      <c r="F371" s="11">
        <f t="shared" si="34"/>
        <v>0.75659178518412062</v>
      </c>
      <c r="G371" s="10">
        <f t="shared" si="32"/>
        <v>1.0963556249713406E-3</v>
      </c>
      <c r="H371" s="11">
        <f t="shared" si="35"/>
        <v>0.54295032216736583</v>
      </c>
      <c r="I371">
        <f t="shared" si="33"/>
        <v>2.7669151526610314E-4</v>
      </c>
      <c r="J371" s="2"/>
      <c r="K371" s="2"/>
      <c r="L371" s="2"/>
      <c r="M371" s="2"/>
      <c r="N371" s="2"/>
      <c r="O371" s="2"/>
    </row>
    <row r="372" spans="1:15">
      <c r="A372" s="3" t="s">
        <v>602</v>
      </c>
      <c r="B372">
        <v>6.04</v>
      </c>
      <c r="C372" s="4">
        <v>441</v>
      </c>
      <c r="D372" s="7">
        <f t="shared" si="30"/>
        <v>73.013245033112582</v>
      </c>
      <c r="E372" s="10">
        <f t="shared" si="31"/>
        <v>6.5992673466455968E-4</v>
      </c>
      <c r="F372" s="11">
        <f t="shared" si="34"/>
        <v>0.75725171191878515</v>
      </c>
      <c r="G372" s="10">
        <f t="shared" si="32"/>
        <v>8.3928871670809846E-4</v>
      </c>
      <c r="H372" s="11">
        <f t="shared" si="35"/>
        <v>0.54378961088407396</v>
      </c>
      <c r="I372">
        <f t="shared" si="33"/>
        <v>1.5724363138497344E-4</v>
      </c>
      <c r="J372" s="4"/>
      <c r="K372" s="4"/>
      <c r="L372" s="4"/>
      <c r="M372" s="4"/>
      <c r="N372" s="4"/>
      <c r="O372" s="4"/>
    </row>
    <row r="373" spans="1:15">
      <c r="A373" s="3" t="s">
        <v>174</v>
      </c>
      <c r="B373">
        <v>3.42</v>
      </c>
      <c r="C373" s="4">
        <v>249</v>
      </c>
      <c r="D373" s="7">
        <f t="shared" si="30"/>
        <v>72.807017543859644</v>
      </c>
      <c r="E373" s="10">
        <f t="shared" si="31"/>
        <v>3.7261169372216637E-4</v>
      </c>
      <c r="F373" s="11">
        <f t="shared" si="34"/>
        <v>0.75762432361250731</v>
      </c>
      <c r="G373" s="10">
        <f t="shared" si="32"/>
        <v>4.7522639257312861E-4</v>
      </c>
      <c r="H373" s="11">
        <f t="shared" si="35"/>
        <v>0.5442648372766471</v>
      </c>
      <c r="I373">
        <f t="shared" si="33"/>
        <v>3.4320727751840918E-4</v>
      </c>
      <c r="J373" s="2"/>
      <c r="K373" s="2"/>
      <c r="L373" s="2"/>
      <c r="M373" s="2"/>
      <c r="N373" s="2"/>
      <c r="O373" s="2"/>
    </row>
    <row r="374" spans="1:15">
      <c r="A374" s="3" t="s">
        <v>210</v>
      </c>
      <c r="B374">
        <v>7.43</v>
      </c>
      <c r="C374" s="4">
        <v>539</v>
      </c>
      <c r="D374" s="7">
        <f t="shared" si="30"/>
        <v>72.543741588156124</v>
      </c>
      <c r="E374" s="10">
        <f t="shared" si="31"/>
        <v>8.0657712014557291E-4</v>
      </c>
      <c r="F374" s="11">
        <f t="shared" si="34"/>
        <v>0.75843090073265285</v>
      </c>
      <c r="G374" s="10">
        <f t="shared" si="32"/>
        <v>1.0324362856193993E-3</v>
      </c>
      <c r="H374" s="11">
        <f t="shared" si="35"/>
        <v>0.54529727356226654</v>
      </c>
      <c r="I374">
        <f t="shared" si="33"/>
        <v>3.7900012059349786E-4</v>
      </c>
      <c r="J374" s="2"/>
      <c r="K374" s="2"/>
      <c r="L374" s="2"/>
      <c r="M374" s="2"/>
      <c r="N374" s="2"/>
      <c r="O374" s="2"/>
    </row>
    <row r="375" spans="1:15">
      <c r="A375" s="3" t="s">
        <v>215</v>
      </c>
      <c r="B375">
        <v>8.18</v>
      </c>
      <c r="C375" s="4">
        <v>592</v>
      </c>
      <c r="D375" s="7">
        <f t="shared" si="30"/>
        <v>72.371638141809299</v>
      </c>
      <c r="E375" s="10">
        <f t="shared" si="31"/>
        <v>8.8588804290571277E-4</v>
      </c>
      <c r="F375" s="11">
        <f t="shared" si="34"/>
        <v>0.75931678877555853</v>
      </c>
      <c r="G375" s="10">
        <f t="shared" si="32"/>
        <v>1.1366525997801732E-3</v>
      </c>
      <c r="H375" s="11">
        <f t="shared" si="35"/>
        <v>0.54643392616204667</v>
      </c>
      <c r="I375">
        <f t="shared" si="33"/>
        <v>4.7367096005029863E-4</v>
      </c>
      <c r="J375" s="4"/>
      <c r="K375" s="4"/>
      <c r="L375" s="4"/>
      <c r="M375" s="4"/>
      <c r="N375" s="4"/>
      <c r="O375" s="4"/>
    </row>
    <row r="376" spans="1:15">
      <c r="A376" s="3" t="s">
        <v>291</v>
      </c>
      <c r="B376">
        <v>10.17</v>
      </c>
      <c r="C376" s="4">
        <v>733</v>
      </c>
      <c r="D376" s="7">
        <f t="shared" si="30"/>
        <v>72.074729596853487</v>
      </c>
      <c r="E376" s="10">
        <f t="shared" si="31"/>
        <v>1.0968850260977829E-3</v>
      </c>
      <c r="F376" s="11">
        <f t="shared" si="34"/>
        <v>0.76041367380165636</v>
      </c>
      <c r="G376" s="10">
        <f t="shared" si="32"/>
        <v>1.4131732200200928E-3</v>
      </c>
      <c r="H376" s="11">
        <f t="shared" si="35"/>
        <v>0.54784709938206677</v>
      </c>
      <c r="I376">
        <f t="shared" si="33"/>
        <v>2.950127966105387E-4</v>
      </c>
      <c r="J376" s="2"/>
      <c r="K376" s="2"/>
      <c r="L376" s="2"/>
      <c r="M376" s="2"/>
      <c r="N376" s="2"/>
      <c r="O376" s="2"/>
    </row>
    <row r="377" spans="1:15">
      <c r="A377" s="3" t="s">
        <v>203</v>
      </c>
      <c r="B377">
        <v>6.33</v>
      </c>
      <c r="C377" s="4">
        <v>456</v>
      </c>
      <c r="D377" s="7">
        <f t="shared" si="30"/>
        <v>72.037914691943129</v>
      </c>
      <c r="E377" s="10">
        <f t="shared" si="31"/>
        <v>6.8237322223818413E-4</v>
      </c>
      <c r="F377" s="11">
        <f t="shared" si="34"/>
        <v>0.76109604702389455</v>
      </c>
      <c r="G377" s="10">
        <f t="shared" si="32"/>
        <v>8.7958569151693107E-4</v>
      </c>
      <c r="H377" s="11">
        <f t="shared" si="35"/>
        <v>0.54872668507358369</v>
      </c>
      <c r="I377">
        <f t="shared" si="33"/>
        <v>1.6322820527536752E-4</v>
      </c>
      <c r="J377" s="2"/>
      <c r="K377" s="2"/>
      <c r="L377" s="2"/>
      <c r="M377" s="2"/>
      <c r="N377" s="2"/>
      <c r="O377" s="2"/>
    </row>
    <row r="378" spans="1:15">
      <c r="A378" s="3" t="s">
        <v>296</v>
      </c>
      <c r="B378">
        <v>3.5</v>
      </c>
      <c r="C378" s="4">
        <v>252</v>
      </c>
      <c r="D378" s="7">
        <f t="shared" si="30"/>
        <v>72</v>
      </c>
      <c r="E378" s="10">
        <f t="shared" si="31"/>
        <v>3.7710099123689124E-4</v>
      </c>
      <c r="F378" s="11">
        <f t="shared" si="34"/>
        <v>0.76147314801513144</v>
      </c>
      <c r="G378" s="10">
        <f t="shared" si="32"/>
        <v>4.8634279941694449E-4</v>
      </c>
      <c r="H378" s="11">
        <f t="shared" si="35"/>
        <v>0.54921302787300064</v>
      </c>
      <c r="I378">
        <f t="shared" si="33"/>
        <v>7.4241615186992904E-4</v>
      </c>
      <c r="J378" s="4"/>
      <c r="K378" s="4"/>
      <c r="L378" s="4"/>
      <c r="M378" s="4"/>
      <c r="N378" s="4"/>
      <c r="O378" s="4"/>
    </row>
    <row r="379" spans="1:15">
      <c r="A379" s="3" t="s">
        <v>124</v>
      </c>
      <c r="B379">
        <v>15.91</v>
      </c>
      <c r="C379" s="4">
        <v>1145</v>
      </c>
      <c r="D379" s="7">
        <f t="shared" si="30"/>
        <v>71.96731615336266</v>
      </c>
      <c r="E379" s="10">
        <f t="shared" si="31"/>
        <v>1.7134152181200019E-3</v>
      </c>
      <c r="F379" s="11">
        <f t="shared" si="34"/>
        <v>0.7631865632332514</v>
      </c>
      <c r="G379" s="10">
        <f t="shared" si="32"/>
        <v>2.210775411063882E-3</v>
      </c>
      <c r="H379" s="11">
        <f t="shared" si="35"/>
        <v>0.55142380328406448</v>
      </c>
      <c r="I379">
        <f t="shared" si="33"/>
        <v>4.4057456376561666E-4</v>
      </c>
      <c r="J379" s="4"/>
      <c r="K379" s="4"/>
      <c r="L379" s="4"/>
      <c r="M379" s="4"/>
      <c r="N379" s="4"/>
      <c r="O379" s="4"/>
    </row>
    <row r="380" spans="1:15">
      <c r="A380" s="3" t="s">
        <v>120</v>
      </c>
      <c r="B380">
        <v>9.43</v>
      </c>
      <c r="C380" s="4">
        <v>678</v>
      </c>
      <c r="D380" s="7">
        <f t="shared" si="30"/>
        <v>71.898197242842002</v>
      </c>
      <c r="E380" s="10">
        <f t="shared" si="31"/>
        <v>1.0145812383278265E-3</v>
      </c>
      <c r="F380" s="11">
        <f t="shared" si="34"/>
        <v>0.76420114447157927</v>
      </c>
      <c r="G380" s="10">
        <f t="shared" si="32"/>
        <v>1.3103464567147962E-3</v>
      </c>
      <c r="H380" s="11">
        <f t="shared" si="35"/>
        <v>0.55273414974077928</v>
      </c>
      <c r="I380">
        <f t="shared" si="33"/>
        <v>6.9190946246411311E-4</v>
      </c>
      <c r="J380" s="4"/>
      <c r="K380" s="4"/>
      <c r="L380" s="4"/>
      <c r="M380" s="4"/>
      <c r="N380" s="4"/>
      <c r="O380" s="4"/>
    </row>
    <row r="381" spans="1:15">
      <c r="A381" s="3" t="s">
        <v>270</v>
      </c>
      <c r="B381">
        <v>14.71</v>
      </c>
      <c r="C381" s="4">
        <v>1052</v>
      </c>
      <c r="D381" s="7">
        <f t="shared" si="30"/>
        <v>71.515975526852472</v>
      </c>
      <c r="E381" s="10">
        <f t="shared" si="31"/>
        <v>1.5742469951635302E-3</v>
      </c>
      <c r="F381" s="11">
        <f t="shared" si="34"/>
        <v>0.76577539146674278</v>
      </c>
      <c r="G381" s="10">
        <f t="shared" si="32"/>
        <v>2.0440293084066441E-3</v>
      </c>
      <c r="H381" s="11">
        <f t="shared" si="35"/>
        <v>0.55477817904918592</v>
      </c>
      <c r="I381">
        <f t="shared" si="33"/>
        <v>5.412818095456573E-4</v>
      </c>
      <c r="J381" s="4"/>
      <c r="K381" s="4"/>
      <c r="L381" s="4"/>
      <c r="M381" s="4"/>
      <c r="N381" s="4"/>
      <c r="O381" s="4"/>
    </row>
    <row r="382" spans="1:15">
      <c r="A382" s="3" t="s">
        <v>207</v>
      </c>
      <c r="B382">
        <v>11.5</v>
      </c>
      <c r="C382" s="4">
        <v>822</v>
      </c>
      <c r="D382" s="7">
        <f t="shared" si="30"/>
        <v>71.478260869565219</v>
      </c>
      <c r="E382" s="10">
        <f t="shared" si="31"/>
        <v>1.2300675190346215E-3</v>
      </c>
      <c r="F382" s="11">
        <f t="shared" si="34"/>
        <v>0.76700545898577743</v>
      </c>
      <c r="G382" s="10">
        <f t="shared" si="32"/>
        <v>1.5979834837985319E-3</v>
      </c>
      <c r="H382" s="11">
        <f t="shared" si="35"/>
        <v>0.5563761625329845</v>
      </c>
      <c r="I382">
        <f t="shared" si="33"/>
        <v>2.9149262647837348E-4</v>
      </c>
      <c r="J382" s="4"/>
      <c r="K382" s="4"/>
      <c r="L382" s="4"/>
      <c r="M382" s="4"/>
      <c r="N382" s="4"/>
      <c r="O382" s="4"/>
    </row>
    <row r="383" spans="1:15">
      <c r="A383" s="3" t="s">
        <v>612</v>
      </c>
      <c r="B383">
        <v>6.18</v>
      </c>
      <c r="C383" s="4">
        <v>441</v>
      </c>
      <c r="D383" s="7">
        <f t="shared" si="30"/>
        <v>71.359223300970882</v>
      </c>
      <c r="E383" s="10">
        <f t="shared" si="31"/>
        <v>6.5992673466455968E-4</v>
      </c>
      <c r="F383" s="11">
        <f t="shared" si="34"/>
        <v>0.76766538572044196</v>
      </c>
      <c r="G383" s="10">
        <f t="shared" si="32"/>
        <v>8.5874242868477617E-4</v>
      </c>
      <c r="H383" s="11">
        <f t="shared" si="35"/>
        <v>0.55723490496166928</v>
      </c>
      <c r="I383">
        <f t="shared" si="33"/>
        <v>1.7607492789806223E-4</v>
      </c>
      <c r="J383" s="4"/>
      <c r="K383" s="4"/>
      <c r="L383" s="4"/>
      <c r="M383" s="4"/>
      <c r="N383" s="4"/>
      <c r="O383" s="4"/>
    </row>
    <row r="384" spans="1:15">
      <c r="A384" s="3" t="s">
        <v>60</v>
      </c>
      <c r="B384">
        <v>3.73</v>
      </c>
      <c r="C384" s="4">
        <v>266</v>
      </c>
      <c r="D384" s="7">
        <f t="shared" si="30"/>
        <v>71.31367292225201</v>
      </c>
      <c r="E384" s="10">
        <f t="shared" si="31"/>
        <v>3.9805104630560742E-4</v>
      </c>
      <c r="F384" s="11">
        <f t="shared" si="34"/>
        <v>0.7680634367667476</v>
      </c>
      <c r="G384" s="10">
        <f t="shared" si="32"/>
        <v>5.1830246909291512E-4</v>
      </c>
      <c r="H384" s="11">
        <f t="shared" si="35"/>
        <v>0.55775320743076218</v>
      </c>
      <c r="I384">
        <f t="shared" si="33"/>
        <v>5.7392652944021627E-4</v>
      </c>
      <c r="J384" s="4"/>
      <c r="K384" s="4"/>
      <c r="L384" s="4"/>
      <c r="M384" s="4"/>
      <c r="N384" s="4"/>
      <c r="O384" s="4"/>
    </row>
    <row r="385" spans="1:15">
      <c r="A385" s="3" t="s">
        <v>457</v>
      </c>
      <c r="B385">
        <v>12.15</v>
      </c>
      <c r="C385" s="4">
        <v>866</v>
      </c>
      <c r="D385" s="7">
        <f t="shared" si="30"/>
        <v>71.275720164609055</v>
      </c>
      <c r="E385" s="10">
        <f t="shared" si="31"/>
        <v>1.2959105492505866E-3</v>
      </c>
      <c r="F385" s="11">
        <f t="shared" si="34"/>
        <v>0.7693593473159982</v>
      </c>
      <c r="G385" s="10">
        <f t="shared" si="32"/>
        <v>1.688304289404536E-3</v>
      </c>
      <c r="H385" s="11">
        <f t="shared" si="35"/>
        <v>0.55944151172016676</v>
      </c>
      <c r="I385">
        <f t="shared" si="33"/>
        <v>1.9233074907493153E-4</v>
      </c>
      <c r="J385" s="4"/>
      <c r="K385" s="4"/>
      <c r="L385" s="4"/>
      <c r="M385" s="4"/>
      <c r="N385" s="4"/>
      <c r="O385" s="4"/>
    </row>
    <row r="386" spans="1:15">
      <c r="A386" s="3" t="s">
        <v>53</v>
      </c>
      <c r="B386">
        <v>4.07</v>
      </c>
      <c r="C386" s="4">
        <v>290</v>
      </c>
      <c r="D386" s="7">
        <f t="shared" ref="D386:D449" si="36">C386/B386</f>
        <v>71.253071253071255</v>
      </c>
      <c r="E386" s="10">
        <f t="shared" si="31"/>
        <v>4.3396542642340659E-4</v>
      </c>
      <c r="F386" s="11">
        <f t="shared" si="34"/>
        <v>0.76979331274242158</v>
      </c>
      <c r="G386" s="10">
        <f t="shared" si="32"/>
        <v>5.6554719817913262E-4</v>
      </c>
      <c r="H386" s="11">
        <f t="shared" si="35"/>
        <v>0.5600070589183459</v>
      </c>
      <c r="I386">
        <f t="shared" si="33"/>
        <v>4.088143991548554E-4</v>
      </c>
      <c r="J386" s="4"/>
      <c r="K386" s="4"/>
      <c r="L386" s="4"/>
      <c r="M386" s="4"/>
      <c r="N386" s="4"/>
      <c r="O386" s="4"/>
    </row>
    <row r="387" spans="1:15">
      <c r="A387" s="3" t="s">
        <v>599</v>
      </c>
      <c r="B387">
        <v>8.64</v>
      </c>
      <c r="C387" s="4">
        <v>615</v>
      </c>
      <c r="D387" s="7">
        <f t="shared" si="36"/>
        <v>71.180555555555557</v>
      </c>
      <c r="E387" s="10">
        <f t="shared" ref="E387:E450" si="37">C387/668256</f>
        <v>9.2030599051860361E-4</v>
      </c>
      <c r="F387" s="11">
        <f t="shared" si="34"/>
        <v>0.7707136187329402</v>
      </c>
      <c r="G387" s="10">
        <f t="shared" ref="G387:G450" si="38">B387/7196.57</f>
        <v>1.2005719391321144E-3</v>
      </c>
      <c r="H387" s="11">
        <f t="shared" si="35"/>
        <v>0.56120763085747805</v>
      </c>
      <c r="I387">
        <f t="shared" ref="I387:I450" si="39">F387*H388-F388*H387</f>
        <v>3.8090059114309627E-4</v>
      </c>
      <c r="J387" s="2"/>
      <c r="K387" s="2"/>
      <c r="L387" s="2"/>
      <c r="M387" s="2"/>
      <c r="N387" s="2"/>
      <c r="O387" s="2"/>
    </row>
    <row r="388" spans="1:15">
      <c r="A388" s="3" t="s">
        <v>465</v>
      </c>
      <c r="B388">
        <v>8.0500000000000007</v>
      </c>
      <c r="C388" s="4">
        <v>573</v>
      </c>
      <c r="D388" s="7">
        <f t="shared" si="36"/>
        <v>71.180124223602476</v>
      </c>
      <c r="E388" s="10">
        <f t="shared" si="37"/>
        <v>8.5745582531245512E-4</v>
      </c>
      <c r="F388" s="11">
        <f t="shared" ref="F388:F451" si="40">F387+E388</f>
        <v>0.77157107455825269</v>
      </c>
      <c r="G388" s="10">
        <f t="shared" si="38"/>
        <v>1.1185884386589724E-3</v>
      </c>
      <c r="H388" s="11">
        <f t="shared" ref="H388:H451" si="41">H387+G388</f>
        <v>0.56232621929613702</v>
      </c>
      <c r="I388">
        <f t="shared" si="39"/>
        <v>3.5298678936956929E-4</v>
      </c>
      <c r="J388" s="2"/>
      <c r="K388" s="2"/>
      <c r="L388" s="2"/>
      <c r="M388" s="2"/>
      <c r="N388" s="2"/>
      <c r="O388" s="2"/>
    </row>
    <row r="389" spans="1:15">
      <c r="A389" s="3" t="s">
        <v>208</v>
      </c>
      <c r="B389">
        <v>7.46</v>
      </c>
      <c r="C389" s="4">
        <v>531</v>
      </c>
      <c r="D389" s="7">
        <f t="shared" si="36"/>
        <v>71.179624664879356</v>
      </c>
      <c r="E389" s="10">
        <f t="shared" si="37"/>
        <v>7.9460566010630652E-4</v>
      </c>
      <c r="F389" s="11">
        <f t="shared" si="40"/>
        <v>0.77236568021835894</v>
      </c>
      <c r="G389" s="10">
        <f t="shared" si="38"/>
        <v>1.0366049381858302E-3</v>
      </c>
      <c r="H389" s="11">
        <f t="shared" si="41"/>
        <v>0.56336282423432282</v>
      </c>
      <c r="I389">
        <f t="shared" si="39"/>
        <v>5.775228086390416E-4</v>
      </c>
      <c r="J389" s="4"/>
      <c r="K389" s="4"/>
      <c r="L389" s="4"/>
      <c r="M389" s="4"/>
      <c r="N389" s="4"/>
      <c r="O389" s="4"/>
    </row>
    <row r="390" spans="1:15">
      <c r="A390" s="3" t="s">
        <v>213</v>
      </c>
      <c r="B390">
        <v>12.16</v>
      </c>
      <c r="C390" s="4">
        <v>863</v>
      </c>
      <c r="D390" s="7">
        <f t="shared" si="36"/>
        <v>70.97039473684211</v>
      </c>
      <c r="E390" s="10">
        <f t="shared" si="37"/>
        <v>1.2914212517358616E-3</v>
      </c>
      <c r="F390" s="11">
        <f t="shared" si="40"/>
        <v>0.77365710147009481</v>
      </c>
      <c r="G390" s="10">
        <f t="shared" si="38"/>
        <v>1.6896938402600128E-3</v>
      </c>
      <c r="H390" s="11">
        <f t="shared" si="41"/>
        <v>0.56505251807458279</v>
      </c>
      <c r="I390">
        <f t="shared" si="39"/>
        <v>1.0363379056102517E-3</v>
      </c>
      <c r="J390" s="4"/>
      <c r="K390" s="4"/>
      <c r="L390" s="4"/>
      <c r="M390" s="4"/>
      <c r="N390" s="4"/>
      <c r="O390" s="4"/>
    </row>
    <row r="391" spans="1:15">
      <c r="A391" s="3" t="s">
        <v>359</v>
      </c>
      <c r="B391">
        <v>21.8</v>
      </c>
      <c r="C391" s="4">
        <v>1546</v>
      </c>
      <c r="D391" s="7">
        <f t="shared" si="36"/>
        <v>70.917431192660544</v>
      </c>
      <c r="E391" s="10">
        <f t="shared" si="37"/>
        <v>2.3134846525882297E-3</v>
      </c>
      <c r="F391" s="11">
        <f t="shared" si="40"/>
        <v>0.77597058612268299</v>
      </c>
      <c r="G391" s="10">
        <f t="shared" si="38"/>
        <v>3.0292208649398259E-3</v>
      </c>
      <c r="H391" s="11">
        <f t="shared" si="41"/>
        <v>0.56808173893952263</v>
      </c>
      <c r="I391">
        <f t="shared" si="39"/>
        <v>7.9393669380745102E-4</v>
      </c>
      <c r="J391" s="4"/>
      <c r="K391" s="4"/>
      <c r="L391" s="4"/>
      <c r="M391" s="4"/>
      <c r="N391" s="4"/>
      <c r="O391" s="4"/>
    </row>
    <row r="392" spans="1:15">
      <c r="A392" s="3" t="s">
        <v>348</v>
      </c>
      <c r="B392">
        <v>16.690000000000001</v>
      </c>
      <c r="C392" s="4">
        <v>1183</v>
      </c>
      <c r="D392" s="7">
        <f t="shared" si="36"/>
        <v>70.880766926303167</v>
      </c>
      <c r="E392" s="10">
        <f t="shared" si="37"/>
        <v>1.7702796533065172E-3</v>
      </c>
      <c r="F392" s="11">
        <f t="shared" si="40"/>
        <v>0.77774086577598955</v>
      </c>
      <c r="G392" s="10">
        <f t="shared" si="38"/>
        <v>2.3191603777910868E-3</v>
      </c>
      <c r="H392" s="11">
        <f t="shared" si="41"/>
        <v>0.57040089931731375</v>
      </c>
      <c r="I392">
        <f t="shared" si="39"/>
        <v>1.6656419113375565E-4</v>
      </c>
      <c r="J392" s="4"/>
      <c r="K392" s="4"/>
      <c r="L392" s="4"/>
      <c r="M392" s="4"/>
      <c r="N392" s="4"/>
      <c r="O392" s="4"/>
    </row>
    <row r="393" spans="1:15">
      <c r="A393" s="3" t="s">
        <v>93</v>
      </c>
      <c r="B393">
        <v>3.5</v>
      </c>
      <c r="C393" s="4">
        <v>248</v>
      </c>
      <c r="D393" s="7">
        <f t="shared" si="36"/>
        <v>70.857142857142861</v>
      </c>
      <c r="E393" s="10">
        <f t="shared" si="37"/>
        <v>3.7111526121725804E-4</v>
      </c>
      <c r="F393" s="11">
        <f t="shared" si="40"/>
        <v>0.7781119810372068</v>
      </c>
      <c r="G393" s="10">
        <f t="shared" si="38"/>
        <v>4.8634279941694449E-4</v>
      </c>
      <c r="H393" s="11">
        <f t="shared" si="41"/>
        <v>0.5708872421167307</v>
      </c>
      <c r="I393">
        <f t="shared" si="39"/>
        <v>1.0474802359482505E-3</v>
      </c>
      <c r="J393" s="4"/>
      <c r="K393" s="4"/>
      <c r="L393" s="4"/>
      <c r="M393" s="4"/>
      <c r="N393" s="4"/>
      <c r="O393" s="4"/>
    </row>
    <row r="394" spans="1:15">
      <c r="A394" s="3" t="s">
        <v>372</v>
      </c>
      <c r="B394">
        <v>21.99</v>
      </c>
      <c r="C394" s="4">
        <v>1557</v>
      </c>
      <c r="D394" s="7">
        <f t="shared" si="36"/>
        <v>70.804911323328795</v>
      </c>
      <c r="E394" s="10">
        <f t="shared" si="37"/>
        <v>2.3299454101422209E-3</v>
      </c>
      <c r="F394" s="11">
        <f t="shared" si="40"/>
        <v>0.780441926447349</v>
      </c>
      <c r="G394" s="10">
        <f t="shared" si="38"/>
        <v>3.0556223311938883E-3</v>
      </c>
      <c r="H394" s="11">
        <f t="shared" si="41"/>
        <v>0.57394286444792464</v>
      </c>
      <c r="I394">
        <f t="shared" si="39"/>
        <v>3.6560111962591346E-4</v>
      </c>
      <c r="J394" s="4"/>
      <c r="K394" s="4"/>
      <c r="L394" s="4"/>
      <c r="M394" s="4"/>
      <c r="N394" s="4"/>
      <c r="O394" s="4"/>
    </row>
    <row r="395" spans="1:15">
      <c r="A395" s="3" t="s">
        <v>109</v>
      </c>
      <c r="B395">
        <v>7.64</v>
      </c>
      <c r="C395" s="4">
        <v>539</v>
      </c>
      <c r="D395" s="7">
        <f t="shared" si="36"/>
        <v>70.549738219895289</v>
      </c>
      <c r="E395" s="10">
        <f t="shared" si="37"/>
        <v>8.0657712014557291E-4</v>
      </c>
      <c r="F395" s="11">
        <f t="shared" si="40"/>
        <v>0.78124850356749453</v>
      </c>
      <c r="G395" s="10">
        <f t="shared" si="38"/>
        <v>1.0616168535844159E-3</v>
      </c>
      <c r="H395" s="11">
        <f t="shared" si="41"/>
        <v>0.57500448130150905</v>
      </c>
      <c r="I395">
        <f t="shared" si="39"/>
        <v>3.1813500011501628E-4</v>
      </c>
      <c r="J395" s="2"/>
      <c r="K395" s="2"/>
      <c r="L395" s="2"/>
      <c r="M395" s="2"/>
      <c r="N395" s="2"/>
      <c r="O395" s="2"/>
    </row>
    <row r="396" spans="1:15">
      <c r="A396" s="3" t="s">
        <v>214</v>
      </c>
      <c r="B396">
        <v>6.64</v>
      </c>
      <c r="C396" s="4">
        <v>468</v>
      </c>
      <c r="D396" s="7">
        <f t="shared" si="36"/>
        <v>70.481927710843379</v>
      </c>
      <c r="E396" s="10">
        <f t="shared" si="37"/>
        <v>7.0033041229708372E-4</v>
      </c>
      <c r="F396" s="11">
        <f t="shared" si="40"/>
        <v>0.78194883397979165</v>
      </c>
      <c r="G396" s="10">
        <f t="shared" si="38"/>
        <v>9.2266176803671753E-4</v>
      </c>
      <c r="H396" s="11">
        <f t="shared" si="41"/>
        <v>0.57592714306954573</v>
      </c>
      <c r="I396">
        <f t="shared" si="39"/>
        <v>4.8926578514990604E-4</v>
      </c>
      <c r="J396" s="2"/>
      <c r="K396" s="2"/>
      <c r="L396" s="2"/>
      <c r="M396" s="2"/>
      <c r="N396" s="2"/>
      <c r="O396" s="2"/>
    </row>
    <row r="397" spans="1:15">
      <c r="A397" s="3" t="s">
        <v>209</v>
      </c>
      <c r="B397">
        <v>10.19</v>
      </c>
      <c r="C397" s="4">
        <v>717</v>
      </c>
      <c r="D397" s="7">
        <f t="shared" si="36"/>
        <v>70.363101079489695</v>
      </c>
      <c r="E397" s="10">
        <f t="shared" si="37"/>
        <v>1.0729421060192501E-3</v>
      </c>
      <c r="F397" s="11">
        <f t="shared" si="40"/>
        <v>0.78302177608581092</v>
      </c>
      <c r="G397" s="10">
        <f t="shared" si="38"/>
        <v>1.4159523217310468E-3</v>
      </c>
      <c r="H397" s="11">
        <f t="shared" si="41"/>
        <v>0.57734309539127682</v>
      </c>
      <c r="I397">
        <f t="shared" si="39"/>
        <v>7.2696940695909928E-4</v>
      </c>
      <c r="J397" s="4"/>
      <c r="K397" s="4"/>
      <c r="L397" s="4"/>
      <c r="M397" s="4"/>
      <c r="N397" s="4"/>
      <c r="O397" s="4"/>
    </row>
    <row r="398" spans="1:15">
      <c r="A398" s="3" t="s">
        <v>90</v>
      </c>
      <c r="B398">
        <v>15.13</v>
      </c>
      <c r="C398" s="4">
        <v>1064</v>
      </c>
      <c r="D398" s="7">
        <f t="shared" si="36"/>
        <v>70.323859881031055</v>
      </c>
      <c r="E398" s="10">
        <f t="shared" si="37"/>
        <v>1.5922041852224297E-3</v>
      </c>
      <c r="F398" s="11">
        <f t="shared" si="40"/>
        <v>0.78461398027103335</v>
      </c>
      <c r="G398" s="10">
        <f t="shared" si="38"/>
        <v>2.1023904443366772E-3</v>
      </c>
      <c r="H398" s="11">
        <f t="shared" si="41"/>
        <v>0.57944548583561351</v>
      </c>
      <c r="I398">
        <f t="shared" si="39"/>
        <v>1.8585636940382511E-4</v>
      </c>
      <c r="J398" s="4"/>
      <c r="K398" s="4"/>
      <c r="L398" s="4"/>
      <c r="M398" s="4"/>
      <c r="N398" s="4"/>
      <c r="O398" s="4"/>
    </row>
    <row r="399" spans="1:15">
      <c r="A399" s="3" t="s">
        <v>65</v>
      </c>
      <c r="B399">
        <v>3.86</v>
      </c>
      <c r="C399" s="4">
        <v>271</v>
      </c>
      <c r="D399" s="7">
        <f t="shared" si="36"/>
        <v>70.207253886010363</v>
      </c>
      <c r="E399" s="10">
        <f t="shared" si="37"/>
        <v>4.0553320883014894E-4</v>
      </c>
      <c r="F399" s="11">
        <f t="shared" si="40"/>
        <v>0.78501951347986354</v>
      </c>
      <c r="G399" s="10">
        <f t="shared" si="38"/>
        <v>5.3636663021411585E-4</v>
      </c>
      <c r="H399" s="11">
        <f t="shared" si="41"/>
        <v>0.57998185246582767</v>
      </c>
      <c r="I399">
        <f t="shared" si="39"/>
        <v>6.2039706159722208E-4</v>
      </c>
      <c r="J399" s="4"/>
      <c r="K399" s="4"/>
      <c r="L399" s="4"/>
      <c r="M399" s="4"/>
      <c r="N399" s="4"/>
      <c r="O399" s="4"/>
    </row>
    <row r="400" spans="1:15">
      <c r="A400" s="3" t="s">
        <v>456</v>
      </c>
      <c r="B400">
        <v>12.88</v>
      </c>
      <c r="C400" s="4">
        <v>904</v>
      </c>
      <c r="D400" s="7">
        <f t="shared" si="36"/>
        <v>70.186335403726702</v>
      </c>
      <c r="E400" s="10">
        <f t="shared" si="37"/>
        <v>1.3527749844371019E-3</v>
      </c>
      <c r="F400" s="11">
        <f t="shared" si="40"/>
        <v>0.78637228846430063</v>
      </c>
      <c r="G400" s="10">
        <f t="shared" si="38"/>
        <v>1.7897415018543559E-3</v>
      </c>
      <c r="H400" s="11">
        <f t="shared" si="41"/>
        <v>0.58177159396768208</v>
      </c>
      <c r="I400">
        <f t="shared" si="39"/>
        <v>2.4231483689107769E-4</v>
      </c>
      <c r="J400" s="4"/>
      <c r="K400" s="4"/>
      <c r="L400" s="4"/>
      <c r="M400" s="4"/>
      <c r="N400" s="4"/>
      <c r="O400" s="4"/>
    </row>
    <row r="401" spans="1:15">
      <c r="A401" s="3" t="s">
        <v>275</v>
      </c>
      <c r="B401">
        <v>5.03</v>
      </c>
      <c r="C401" s="4">
        <v>353</v>
      </c>
      <c r="D401" s="7">
        <f t="shared" si="36"/>
        <v>70.178926441351891</v>
      </c>
      <c r="E401" s="10">
        <f t="shared" si="37"/>
        <v>5.2824067423262939E-4</v>
      </c>
      <c r="F401" s="11">
        <f t="shared" si="40"/>
        <v>0.78690052913853326</v>
      </c>
      <c r="G401" s="10">
        <f t="shared" si="38"/>
        <v>6.9894408030492315E-4</v>
      </c>
      <c r="H401" s="11">
        <f t="shared" si="41"/>
        <v>0.58247053804798699</v>
      </c>
      <c r="I401">
        <f t="shared" si="39"/>
        <v>2.4692601454429086E-4</v>
      </c>
      <c r="J401" s="4"/>
      <c r="K401" s="4"/>
      <c r="L401" s="4"/>
      <c r="M401" s="4"/>
      <c r="N401" s="4"/>
      <c r="O401" s="4"/>
    </row>
    <row r="402" spans="1:15">
      <c r="A402" s="3" t="s">
        <v>30</v>
      </c>
      <c r="B402">
        <v>5.12</v>
      </c>
      <c r="C402" s="4">
        <v>359</v>
      </c>
      <c r="D402" s="7">
        <f t="shared" si="36"/>
        <v>70.1171875</v>
      </c>
      <c r="E402" s="10">
        <f t="shared" si="37"/>
        <v>5.3721926926207923E-4</v>
      </c>
      <c r="F402" s="11">
        <f t="shared" si="40"/>
        <v>0.78743774840779535</v>
      </c>
      <c r="G402" s="10">
        <f t="shared" si="38"/>
        <v>7.1145003800421596E-4</v>
      </c>
      <c r="H402" s="11">
        <f t="shared" si="41"/>
        <v>0.5831819880859912</v>
      </c>
      <c r="I402">
        <f t="shared" si="39"/>
        <v>2.660365245770735E-4</v>
      </c>
      <c r="J402" s="4"/>
      <c r="K402" s="4"/>
      <c r="L402" s="4"/>
      <c r="M402" s="4"/>
      <c r="N402" s="4"/>
      <c r="O402" s="4"/>
    </row>
    <row r="403" spans="1:15">
      <c r="A403" s="3" t="s">
        <v>547</v>
      </c>
      <c r="B403">
        <v>5.51</v>
      </c>
      <c r="C403" s="4">
        <v>386</v>
      </c>
      <c r="D403" s="7">
        <f t="shared" si="36"/>
        <v>70.054446460980046</v>
      </c>
      <c r="E403" s="10">
        <f t="shared" si="37"/>
        <v>5.7762294689460327E-4</v>
      </c>
      <c r="F403" s="11">
        <f t="shared" si="40"/>
        <v>0.78801537135468991</v>
      </c>
      <c r="G403" s="10">
        <f t="shared" si="38"/>
        <v>7.6564252136781825E-4</v>
      </c>
      <c r="H403" s="11">
        <f t="shared" si="41"/>
        <v>0.58394763060735899</v>
      </c>
      <c r="I403">
        <f t="shared" si="39"/>
        <v>3.1677771690880041E-4</v>
      </c>
      <c r="J403" s="2"/>
      <c r="K403" s="2"/>
      <c r="L403" s="2"/>
      <c r="M403" s="2"/>
      <c r="N403" s="2"/>
      <c r="O403" s="2"/>
    </row>
    <row r="404" spans="1:15">
      <c r="A404" s="3" t="s">
        <v>343</v>
      </c>
      <c r="B404">
        <v>6.54</v>
      </c>
      <c r="C404" s="4">
        <v>457</v>
      </c>
      <c r="D404" s="7">
        <f t="shared" si="36"/>
        <v>69.877675840978597</v>
      </c>
      <c r="E404" s="10">
        <f t="shared" si="37"/>
        <v>6.8386965474309246E-4</v>
      </c>
      <c r="F404" s="11">
        <f t="shared" si="40"/>
        <v>0.78869924100943301</v>
      </c>
      <c r="G404" s="10">
        <f t="shared" si="38"/>
        <v>9.0876625948194774E-4</v>
      </c>
      <c r="H404" s="11">
        <f t="shared" si="41"/>
        <v>0.58485639686684099</v>
      </c>
      <c r="I404">
        <f t="shared" si="39"/>
        <v>1.2016253599778093E-4</v>
      </c>
      <c r="J404" s="2"/>
      <c r="K404" s="2"/>
      <c r="L404" s="2"/>
      <c r="M404" s="2"/>
      <c r="N404" s="2"/>
      <c r="O404" s="2"/>
    </row>
    <row r="405" spans="1:15">
      <c r="A405" s="3" t="s">
        <v>482</v>
      </c>
      <c r="B405">
        <v>2.4700000000000002</v>
      </c>
      <c r="C405" s="4">
        <v>172</v>
      </c>
      <c r="D405" s="7">
        <f t="shared" si="36"/>
        <v>69.63562753036436</v>
      </c>
      <c r="E405" s="10">
        <f t="shared" si="37"/>
        <v>2.5738639084422734E-4</v>
      </c>
      <c r="F405" s="11">
        <f t="shared" si="40"/>
        <v>0.78895662740027728</v>
      </c>
      <c r="G405" s="10">
        <f t="shared" si="38"/>
        <v>3.4321906130281511E-4</v>
      </c>
      <c r="H405" s="11">
        <f t="shared" si="41"/>
        <v>0.58519961592814385</v>
      </c>
      <c r="I405">
        <f t="shared" si="39"/>
        <v>2.1923513984906107E-4</v>
      </c>
      <c r="J405" s="4"/>
      <c r="K405" s="4"/>
      <c r="L405" s="4"/>
      <c r="M405" s="4"/>
      <c r="N405" s="4"/>
      <c r="O405" s="4"/>
    </row>
    <row r="406" spans="1:15">
      <c r="A406" s="3" t="s">
        <v>218</v>
      </c>
      <c r="B406">
        <v>4.5</v>
      </c>
      <c r="C406" s="4">
        <v>313</v>
      </c>
      <c r="D406" s="7">
        <f t="shared" si="36"/>
        <v>69.555555555555557</v>
      </c>
      <c r="E406" s="10">
        <f t="shared" si="37"/>
        <v>4.6838337403629749E-4</v>
      </c>
      <c r="F406" s="11">
        <f t="shared" si="40"/>
        <v>0.7894250107743136</v>
      </c>
      <c r="G406" s="10">
        <f t="shared" si="38"/>
        <v>6.2529788496464293E-4</v>
      </c>
      <c r="H406" s="11">
        <f t="shared" si="41"/>
        <v>0.58582491381310853</v>
      </c>
      <c r="I406">
        <f t="shared" si="39"/>
        <v>8.0444206349533642E-4</v>
      </c>
      <c r="J406" s="2"/>
      <c r="K406" s="2"/>
      <c r="L406" s="2"/>
      <c r="M406" s="2"/>
      <c r="N406" s="2"/>
      <c r="O406" s="2"/>
    </row>
    <row r="407" spans="1:15">
      <c r="A407" s="3" t="s">
        <v>407</v>
      </c>
      <c r="B407">
        <v>16.46</v>
      </c>
      <c r="C407" s="4">
        <v>1142</v>
      </c>
      <c r="D407" s="7">
        <f t="shared" si="36"/>
        <v>69.380315917375455</v>
      </c>
      <c r="E407" s="10">
        <f t="shared" si="37"/>
        <v>1.7089259206052769E-3</v>
      </c>
      <c r="F407" s="11">
        <f t="shared" si="40"/>
        <v>0.79113393669491883</v>
      </c>
      <c r="G407" s="10">
        <f t="shared" si="38"/>
        <v>2.2872007081151161E-3</v>
      </c>
      <c r="H407" s="11">
        <f t="shared" si="41"/>
        <v>0.58811211452122369</v>
      </c>
      <c r="I407">
        <f t="shared" si="39"/>
        <v>4.3232279347932279E-4</v>
      </c>
      <c r="J407" s="2"/>
      <c r="K407" s="2"/>
      <c r="L407" s="2"/>
      <c r="M407" s="2"/>
      <c r="N407" s="2"/>
      <c r="O407" s="2"/>
    </row>
    <row r="408" spans="1:15">
      <c r="A408" s="3" t="s">
        <v>483</v>
      </c>
      <c r="B408">
        <v>8.76</v>
      </c>
      <c r="C408" s="4">
        <v>603</v>
      </c>
      <c r="D408" s="7">
        <f t="shared" si="36"/>
        <v>68.835616438356169</v>
      </c>
      <c r="E408" s="10">
        <f t="shared" si="37"/>
        <v>9.0234880045970403E-4</v>
      </c>
      <c r="F408" s="11">
        <f t="shared" si="40"/>
        <v>0.79203628549537852</v>
      </c>
      <c r="G408" s="10">
        <f t="shared" si="38"/>
        <v>1.2172465493978382E-3</v>
      </c>
      <c r="H408" s="11">
        <f t="shared" si="41"/>
        <v>0.5893293610706215</v>
      </c>
      <c r="I408">
        <f t="shared" si="39"/>
        <v>2.4537869364021914E-4</v>
      </c>
      <c r="J408" s="4"/>
      <c r="K408" s="4"/>
      <c r="L408" s="4"/>
      <c r="M408" s="4"/>
      <c r="N408" s="4"/>
      <c r="O408" s="4"/>
    </row>
    <row r="409" spans="1:15">
      <c r="A409" s="3" t="s">
        <v>459</v>
      </c>
      <c r="B409">
        <v>4.97</v>
      </c>
      <c r="C409" s="4">
        <v>342</v>
      </c>
      <c r="D409" s="7">
        <f t="shared" si="36"/>
        <v>68.812877263581498</v>
      </c>
      <c r="E409" s="10">
        <f t="shared" si="37"/>
        <v>5.1177991667863813E-4</v>
      </c>
      <c r="F409" s="11">
        <f t="shared" si="40"/>
        <v>0.79254806541205713</v>
      </c>
      <c r="G409" s="10">
        <f t="shared" si="38"/>
        <v>6.9060677517206116E-4</v>
      </c>
      <c r="H409" s="11">
        <f t="shared" si="41"/>
        <v>0.59001996784579358</v>
      </c>
      <c r="I409">
        <f t="shared" si="39"/>
        <v>1.4674682245968684E-4</v>
      </c>
      <c r="J409" s="4"/>
      <c r="K409" s="4"/>
      <c r="L409" s="4"/>
      <c r="M409" s="4"/>
      <c r="N409" s="4"/>
      <c r="O409" s="4"/>
    </row>
    <row r="410" spans="1:15">
      <c r="A410" s="3" t="s">
        <v>148</v>
      </c>
      <c r="B410">
        <v>2.96</v>
      </c>
      <c r="C410" s="4">
        <v>203</v>
      </c>
      <c r="D410" s="7">
        <f t="shared" si="36"/>
        <v>68.581081081081081</v>
      </c>
      <c r="E410" s="10">
        <f t="shared" si="37"/>
        <v>3.0377579849638462E-4</v>
      </c>
      <c r="F410" s="11">
        <f t="shared" si="40"/>
        <v>0.79285184121055352</v>
      </c>
      <c r="G410" s="10">
        <f t="shared" si="38"/>
        <v>4.113070532211873E-4</v>
      </c>
      <c r="H410" s="11">
        <f t="shared" si="41"/>
        <v>0.59043127489901481</v>
      </c>
      <c r="I410">
        <f t="shared" si="39"/>
        <v>9.3717034944984512E-4</v>
      </c>
      <c r="J410" s="4"/>
      <c r="K410" s="4"/>
      <c r="L410" s="4"/>
      <c r="M410" s="4"/>
      <c r="N410" s="4"/>
      <c r="O410" s="4"/>
    </row>
    <row r="411" spans="1:15">
      <c r="A411" s="3" t="s">
        <v>510</v>
      </c>
      <c r="B411">
        <v>18.86</v>
      </c>
      <c r="C411" s="4">
        <v>1291</v>
      </c>
      <c r="D411" s="7">
        <f t="shared" si="36"/>
        <v>68.451749734888651</v>
      </c>
      <c r="E411" s="10">
        <f t="shared" si="37"/>
        <v>1.9318943638366136E-3</v>
      </c>
      <c r="F411" s="11">
        <f t="shared" si="40"/>
        <v>0.79478373557439008</v>
      </c>
      <c r="G411" s="10">
        <f t="shared" si="38"/>
        <v>2.6206929134295924E-3</v>
      </c>
      <c r="H411" s="11">
        <f t="shared" si="41"/>
        <v>0.5930519678124444</v>
      </c>
      <c r="I411">
        <f t="shared" si="39"/>
        <v>4.3124311851977515E-4</v>
      </c>
      <c r="J411" s="4"/>
      <c r="K411" s="4"/>
      <c r="L411" s="4"/>
      <c r="M411" s="4"/>
      <c r="N411" s="4"/>
      <c r="O411" s="4"/>
    </row>
    <row r="412" spans="1:15">
      <c r="A412" s="3" t="s">
        <v>590</v>
      </c>
      <c r="B412">
        <v>8.67</v>
      </c>
      <c r="C412" s="4">
        <v>593</v>
      </c>
      <c r="D412" s="7">
        <f t="shared" si="36"/>
        <v>68.396770472895042</v>
      </c>
      <c r="E412" s="10">
        <f t="shared" si="37"/>
        <v>8.8738447541062109E-4</v>
      </c>
      <c r="F412" s="11">
        <f t="shared" si="40"/>
        <v>0.79567112004980067</v>
      </c>
      <c r="G412" s="10">
        <f t="shared" si="38"/>
        <v>1.2047405916985453E-3</v>
      </c>
      <c r="H412" s="11">
        <f t="shared" si="41"/>
        <v>0.59425670840414291</v>
      </c>
      <c r="I412">
        <f t="shared" si="39"/>
        <v>2.5748145128057232E-4</v>
      </c>
      <c r="J412" s="4"/>
      <c r="K412" s="4"/>
      <c r="L412" s="4"/>
      <c r="M412" s="4"/>
      <c r="N412" s="4"/>
      <c r="O412" s="4"/>
    </row>
    <row r="413" spans="1:15">
      <c r="A413" s="3" t="s">
        <v>389</v>
      </c>
      <c r="B413">
        <v>5.16</v>
      </c>
      <c r="C413" s="4">
        <v>352</v>
      </c>
      <c r="D413" s="7">
        <f t="shared" si="36"/>
        <v>68.217054263565885</v>
      </c>
      <c r="E413" s="10">
        <f t="shared" si="37"/>
        <v>5.2674424172772106E-4</v>
      </c>
      <c r="F413" s="11">
        <f t="shared" si="40"/>
        <v>0.79619786429152839</v>
      </c>
      <c r="G413" s="10">
        <f t="shared" si="38"/>
        <v>7.1700824142612387E-4</v>
      </c>
      <c r="H413" s="11">
        <f t="shared" si="41"/>
        <v>0.59497371664556908</v>
      </c>
      <c r="I413">
        <f t="shared" si="39"/>
        <v>3.121893977596768E-4</v>
      </c>
      <c r="J413" s="4"/>
      <c r="K413" s="4"/>
      <c r="L413" s="4"/>
      <c r="M413" s="4"/>
      <c r="N413" s="4"/>
      <c r="O413" s="4"/>
    </row>
    <row r="414" spans="1:15">
      <c r="A414" s="3" t="s">
        <v>578</v>
      </c>
      <c r="B414">
        <v>6.25</v>
      </c>
      <c r="C414" s="4">
        <v>426</v>
      </c>
      <c r="D414" s="7">
        <f t="shared" si="36"/>
        <v>68.16</v>
      </c>
      <c r="E414" s="10">
        <f t="shared" si="37"/>
        <v>6.3748024709093523E-4</v>
      </c>
      <c r="F414" s="11">
        <f t="shared" si="40"/>
        <v>0.79683534453861937</v>
      </c>
      <c r="G414" s="10">
        <f t="shared" si="38"/>
        <v>8.6846928467311513E-4</v>
      </c>
      <c r="H414" s="11">
        <f t="shared" si="41"/>
        <v>0.59584218593024219</v>
      </c>
      <c r="I414">
        <f t="shared" si="39"/>
        <v>3.1483509546881283E-4</v>
      </c>
      <c r="J414" s="4"/>
      <c r="K414" s="4"/>
      <c r="L414" s="4"/>
      <c r="M414" s="4"/>
      <c r="N414" s="4"/>
      <c r="O414" s="4"/>
    </row>
    <row r="415" spans="1:15">
      <c r="A415" s="3" t="s">
        <v>15</v>
      </c>
      <c r="B415">
        <v>6.29</v>
      </c>
      <c r="C415" s="4">
        <v>428</v>
      </c>
      <c r="D415" s="7">
        <f t="shared" si="36"/>
        <v>68.044515103338625</v>
      </c>
      <c r="E415" s="10">
        <f t="shared" si="37"/>
        <v>6.4047311210075177E-4</v>
      </c>
      <c r="F415" s="11">
        <f t="shared" si="40"/>
        <v>0.79747581765072018</v>
      </c>
      <c r="G415" s="10">
        <f t="shared" si="38"/>
        <v>8.7402748809502304E-4</v>
      </c>
      <c r="H415" s="11">
        <f t="shared" si="41"/>
        <v>0.59671621341833725</v>
      </c>
      <c r="I415">
        <f t="shared" si="39"/>
        <v>8.1844417090526367E-4</v>
      </c>
      <c r="J415" s="4"/>
      <c r="K415" s="4"/>
      <c r="L415" s="4"/>
      <c r="M415" s="4"/>
      <c r="N415" s="4"/>
      <c r="O415" s="4"/>
    </row>
    <row r="416" spans="1:15">
      <c r="A416" s="3" t="s">
        <v>33</v>
      </c>
      <c r="B416">
        <v>16.29</v>
      </c>
      <c r="C416" s="4">
        <v>1105</v>
      </c>
      <c r="D416" s="7">
        <f t="shared" si="36"/>
        <v>67.833026396562317</v>
      </c>
      <c r="E416" s="10">
        <f t="shared" si="37"/>
        <v>1.65355791792367E-3</v>
      </c>
      <c r="F416" s="11">
        <f t="shared" si="40"/>
        <v>0.79912937556864383</v>
      </c>
      <c r="G416" s="10">
        <f t="shared" si="38"/>
        <v>2.2635783435720072E-3</v>
      </c>
      <c r="H416" s="11">
        <f t="shared" si="41"/>
        <v>0.5989797917619093</v>
      </c>
      <c r="I416">
        <f t="shared" si="39"/>
        <v>9.8905761723350194E-4</v>
      </c>
      <c r="J416" s="4"/>
      <c r="K416" s="4"/>
      <c r="L416" s="4"/>
      <c r="M416" s="4"/>
      <c r="N416" s="4"/>
      <c r="O416" s="4"/>
    </row>
    <row r="417" spans="1:15">
      <c r="A417" s="3" t="s">
        <v>657</v>
      </c>
      <c r="B417">
        <v>19.57</v>
      </c>
      <c r="C417" s="4">
        <v>1321</v>
      </c>
      <c r="D417" s="7">
        <f t="shared" si="36"/>
        <v>67.501277465508437</v>
      </c>
      <c r="E417" s="10">
        <f t="shared" si="37"/>
        <v>1.9767873389838625E-3</v>
      </c>
      <c r="F417" s="11">
        <f t="shared" si="40"/>
        <v>0.80110616290762771</v>
      </c>
      <c r="G417" s="10">
        <f t="shared" si="38"/>
        <v>2.7193510241684581E-3</v>
      </c>
      <c r="H417" s="11">
        <f t="shared" si="41"/>
        <v>0.60169914278607772</v>
      </c>
      <c r="I417">
        <f t="shared" si="39"/>
        <v>3.9227728300994524E-4</v>
      </c>
      <c r="J417" s="4"/>
      <c r="K417" s="4"/>
      <c r="L417" s="4"/>
      <c r="M417" s="4"/>
      <c r="N417" s="4"/>
      <c r="O417" s="4"/>
    </row>
    <row r="418" spans="1:15">
      <c r="A418" s="3" t="s">
        <v>646</v>
      </c>
      <c r="B418">
        <v>7.73</v>
      </c>
      <c r="C418" s="4">
        <v>520</v>
      </c>
      <c r="D418" s="7">
        <f t="shared" si="36"/>
        <v>67.270375161707634</v>
      </c>
      <c r="E418" s="10">
        <f t="shared" si="37"/>
        <v>7.7814490255231526E-4</v>
      </c>
      <c r="F418" s="11">
        <f t="shared" si="40"/>
        <v>0.80188430781018005</v>
      </c>
      <c r="G418" s="10">
        <f t="shared" si="38"/>
        <v>1.0741228112837089E-3</v>
      </c>
      <c r="H418" s="11">
        <f t="shared" si="41"/>
        <v>0.60277326559736144</v>
      </c>
      <c r="I418">
        <f t="shared" si="39"/>
        <v>5.5909990229019435E-4</v>
      </c>
      <c r="J418" s="2"/>
      <c r="K418" s="2"/>
      <c r="L418" s="2"/>
      <c r="M418" s="2"/>
      <c r="N418" s="2"/>
      <c r="O418" s="2"/>
    </row>
    <row r="419" spans="1:15">
      <c r="A419" s="3" t="s">
        <v>484</v>
      </c>
      <c r="B419">
        <v>11</v>
      </c>
      <c r="C419" s="4">
        <v>739</v>
      </c>
      <c r="D419" s="7">
        <f t="shared" si="36"/>
        <v>67.181818181818187</v>
      </c>
      <c r="E419" s="10">
        <f t="shared" si="37"/>
        <v>1.1058636211272327E-3</v>
      </c>
      <c r="F419" s="11">
        <f t="shared" si="40"/>
        <v>0.80299017143130724</v>
      </c>
      <c r="G419" s="10">
        <f t="shared" si="38"/>
        <v>1.5285059410246828E-3</v>
      </c>
      <c r="H419" s="11">
        <f t="shared" si="41"/>
        <v>0.60430177153838616</v>
      </c>
      <c r="I419">
        <f t="shared" si="39"/>
        <v>2.1648857194656035E-4</v>
      </c>
      <c r="J419" s="2"/>
      <c r="K419" s="2"/>
      <c r="L419" s="2"/>
      <c r="M419" s="2"/>
      <c r="N419" s="2"/>
      <c r="O419" s="2"/>
    </row>
    <row r="420" spans="1:15">
      <c r="A420" s="3" t="s">
        <v>86</v>
      </c>
      <c r="B420">
        <v>4.25</v>
      </c>
      <c r="C420" s="4">
        <v>285</v>
      </c>
      <c r="D420" s="7">
        <f t="shared" si="36"/>
        <v>67.058823529411768</v>
      </c>
      <c r="E420" s="10">
        <f t="shared" si="37"/>
        <v>4.2648326389886512E-4</v>
      </c>
      <c r="F420" s="11">
        <f t="shared" si="40"/>
        <v>0.80341665469520607</v>
      </c>
      <c r="G420" s="10">
        <f t="shared" si="38"/>
        <v>5.9055911357771835E-4</v>
      </c>
      <c r="H420" s="11">
        <f t="shared" si="41"/>
        <v>0.60489233065196391</v>
      </c>
      <c r="I420">
        <f t="shared" si="39"/>
        <v>2.131997565755217E-4</v>
      </c>
      <c r="J420" s="2"/>
      <c r="K420" s="2"/>
      <c r="L420" s="2"/>
      <c r="M420" s="2"/>
      <c r="N420" s="2"/>
      <c r="O420" s="2"/>
    </row>
    <row r="421" spans="1:15">
      <c r="A421" s="3" t="s">
        <v>177</v>
      </c>
      <c r="B421">
        <v>4.18</v>
      </c>
      <c r="C421" s="4">
        <v>280</v>
      </c>
      <c r="D421" s="7">
        <f t="shared" si="36"/>
        <v>66.985645933014354</v>
      </c>
      <c r="E421" s="10">
        <f t="shared" si="37"/>
        <v>4.190011013743236E-4</v>
      </c>
      <c r="F421" s="11">
        <f t="shared" si="40"/>
        <v>0.80383565579658034</v>
      </c>
      <c r="G421" s="10">
        <f t="shared" si="38"/>
        <v>5.8083225758937939E-4</v>
      </c>
      <c r="H421" s="11">
        <f t="shared" si="41"/>
        <v>0.60547316290955333</v>
      </c>
      <c r="I421">
        <f t="shared" si="39"/>
        <v>2.3432128473499514E-4</v>
      </c>
      <c r="J421" s="2"/>
      <c r="K421" s="2"/>
      <c r="L421" s="2"/>
      <c r="M421" s="2"/>
      <c r="N421" s="2"/>
      <c r="O421" s="2"/>
    </row>
    <row r="422" spans="1:15">
      <c r="A422" s="3" t="s">
        <v>221</v>
      </c>
      <c r="B422">
        <v>4.58</v>
      </c>
      <c r="C422" s="4">
        <v>306</v>
      </c>
      <c r="D422" s="7">
        <f t="shared" si="36"/>
        <v>66.812227074235807</v>
      </c>
      <c r="E422" s="10">
        <f t="shared" si="37"/>
        <v>4.5790834650193937E-4</v>
      </c>
      <c r="F422" s="11">
        <f t="shared" si="40"/>
        <v>0.80429356414308228</v>
      </c>
      <c r="G422" s="10">
        <f t="shared" si="38"/>
        <v>6.3641429180845877E-4</v>
      </c>
      <c r="H422" s="11">
        <f t="shared" si="41"/>
        <v>0.60610957720136183</v>
      </c>
      <c r="I422">
        <f t="shared" si="39"/>
        <v>5.6670560221039334E-4</v>
      </c>
      <c r="J422" s="4"/>
      <c r="K422" s="4"/>
      <c r="L422" s="4"/>
      <c r="M422" s="4"/>
      <c r="N422" s="4"/>
      <c r="O422" s="4"/>
    </row>
    <row r="423" spans="1:15">
      <c r="A423" s="3" t="s">
        <v>539</v>
      </c>
      <c r="B423">
        <v>11.06</v>
      </c>
      <c r="C423" s="4">
        <v>738</v>
      </c>
      <c r="D423" s="7">
        <f t="shared" si="36"/>
        <v>66.726943942133815</v>
      </c>
      <c r="E423" s="10">
        <f t="shared" si="37"/>
        <v>1.1043671886223243E-3</v>
      </c>
      <c r="F423" s="11">
        <f t="shared" si="40"/>
        <v>0.80539793133170456</v>
      </c>
      <c r="G423" s="10">
        <f t="shared" si="38"/>
        <v>1.5368432461575446E-3</v>
      </c>
      <c r="H423" s="11">
        <f t="shared" si="41"/>
        <v>0.60764642044751938</v>
      </c>
      <c r="I423">
        <f t="shared" si="39"/>
        <v>5.5257642663603113E-4</v>
      </c>
      <c r="J423" s="4"/>
      <c r="K423" s="4"/>
      <c r="L423" s="4"/>
      <c r="M423" s="4"/>
      <c r="N423" s="4"/>
      <c r="O423" s="4"/>
    </row>
    <row r="424" spans="1:15">
      <c r="A424" s="3" t="s">
        <v>575</v>
      </c>
      <c r="B424">
        <v>10.69</v>
      </c>
      <c r="C424" s="4">
        <v>708</v>
      </c>
      <c r="D424" s="7">
        <f t="shared" si="36"/>
        <v>66.230121608980355</v>
      </c>
      <c r="E424" s="10">
        <f t="shared" si="37"/>
        <v>1.0594742134750754E-3</v>
      </c>
      <c r="F424" s="11">
        <f t="shared" si="40"/>
        <v>0.80645740554517964</v>
      </c>
      <c r="G424" s="10">
        <f t="shared" si="38"/>
        <v>1.485429864504896E-3</v>
      </c>
      <c r="H424" s="11">
        <f t="shared" si="41"/>
        <v>0.60913185031202433</v>
      </c>
      <c r="I424">
        <f t="shared" si="39"/>
        <v>1.7129918481806339E-4</v>
      </c>
      <c r="J424" s="4"/>
      <c r="K424" s="4"/>
      <c r="L424" s="4"/>
      <c r="M424" s="4"/>
      <c r="N424" s="4"/>
      <c r="O424" s="4"/>
    </row>
    <row r="425" spans="1:15">
      <c r="A425" s="3" t="s">
        <v>195</v>
      </c>
      <c r="B425">
        <v>3.31</v>
      </c>
      <c r="C425" s="4">
        <v>219</v>
      </c>
      <c r="D425" s="7">
        <f t="shared" si="36"/>
        <v>66.163141993957709</v>
      </c>
      <c r="E425" s="10">
        <f t="shared" si="37"/>
        <v>3.2771871857491741E-4</v>
      </c>
      <c r="F425" s="11">
        <f t="shared" si="40"/>
        <v>0.80678512426375459</v>
      </c>
      <c r="G425" s="10">
        <f t="shared" si="38"/>
        <v>4.5994133316288178E-4</v>
      </c>
      <c r="H425" s="11">
        <f t="shared" si="41"/>
        <v>0.60959179164518718</v>
      </c>
      <c r="I425">
        <f t="shared" si="39"/>
        <v>2.5530556829783668E-4</v>
      </c>
      <c r="J425" s="4"/>
      <c r="K425" s="4"/>
      <c r="L425" s="4"/>
      <c r="M425" s="4"/>
      <c r="N425" s="4"/>
      <c r="O425" s="4"/>
    </row>
    <row r="426" spans="1:15">
      <c r="A426" s="3" t="s">
        <v>658</v>
      </c>
      <c r="B426">
        <v>4.93</v>
      </c>
      <c r="C426" s="4">
        <v>326</v>
      </c>
      <c r="D426" s="7">
        <f t="shared" si="36"/>
        <v>66.125760649087226</v>
      </c>
      <c r="E426" s="10">
        <f t="shared" si="37"/>
        <v>4.8783699660010535E-4</v>
      </c>
      <c r="F426" s="11">
        <f t="shared" si="40"/>
        <v>0.80727296126035475</v>
      </c>
      <c r="G426" s="10">
        <f t="shared" si="38"/>
        <v>6.8504857175015314E-4</v>
      </c>
      <c r="H426" s="11">
        <f t="shared" si="41"/>
        <v>0.61027684021693729</v>
      </c>
      <c r="I426">
        <f t="shared" si="39"/>
        <v>2.7663975976999211E-4</v>
      </c>
      <c r="J426" s="2"/>
      <c r="K426" s="2"/>
      <c r="L426" s="2"/>
      <c r="M426" s="2"/>
      <c r="N426" s="2"/>
      <c r="O426" s="2"/>
    </row>
    <row r="427" spans="1:15">
      <c r="A427" s="3" t="s">
        <v>267</v>
      </c>
      <c r="B427">
        <v>5.34</v>
      </c>
      <c r="C427" s="4">
        <v>353</v>
      </c>
      <c r="D427" s="7">
        <f t="shared" si="36"/>
        <v>66.104868913857686</v>
      </c>
      <c r="E427" s="10">
        <f t="shared" si="37"/>
        <v>5.2824067423262939E-4</v>
      </c>
      <c r="F427" s="11">
        <f t="shared" si="40"/>
        <v>0.80780120193458738</v>
      </c>
      <c r="G427" s="10">
        <f t="shared" si="38"/>
        <v>7.420201568247096E-4</v>
      </c>
      <c r="H427" s="11">
        <f t="shared" si="41"/>
        <v>0.61101886037376196</v>
      </c>
      <c r="I427">
        <f t="shared" si="39"/>
        <v>4.0331498157580858E-4</v>
      </c>
      <c r="J427" s="2"/>
      <c r="K427" s="2"/>
      <c r="L427" s="2"/>
      <c r="M427" s="2"/>
      <c r="N427" s="2"/>
      <c r="O427" s="2"/>
    </row>
    <row r="428" spans="1:15">
      <c r="A428" s="3" t="s">
        <v>508</v>
      </c>
      <c r="B428">
        <v>7.78</v>
      </c>
      <c r="C428" s="4">
        <v>514</v>
      </c>
      <c r="D428" s="7">
        <f t="shared" si="36"/>
        <v>66.066838046272494</v>
      </c>
      <c r="E428" s="10">
        <f t="shared" si="37"/>
        <v>7.6916630752286552E-4</v>
      </c>
      <c r="F428" s="11">
        <f t="shared" si="40"/>
        <v>0.80857036824211026</v>
      </c>
      <c r="G428" s="10">
        <f t="shared" si="38"/>
        <v>1.0810705655610938E-3</v>
      </c>
      <c r="H428" s="11">
        <f t="shared" si="41"/>
        <v>0.61209993093932302</v>
      </c>
      <c r="I428">
        <f t="shared" si="39"/>
        <v>1.0978262254743298E-3</v>
      </c>
      <c r="J428" s="4"/>
      <c r="K428" s="4"/>
      <c r="L428" s="4"/>
      <c r="M428" s="4"/>
      <c r="N428" s="4"/>
      <c r="O428" s="4"/>
    </row>
    <row r="429" spans="1:15">
      <c r="A429" s="3" t="s">
        <v>366</v>
      </c>
      <c r="B429">
        <v>21.16</v>
      </c>
      <c r="C429" s="4">
        <v>1397</v>
      </c>
      <c r="D429" s="7">
        <f t="shared" si="36"/>
        <v>66.02079395085066</v>
      </c>
      <c r="E429" s="10">
        <f t="shared" si="37"/>
        <v>2.0905162093568931E-3</v>
      </c>
      <c r="F429" s="11">
        <f t="shared" si="40"/>
        <v>0.81066088445146711</v>
      </c>
      <c r="G429" s="10">
        <f t="shared" si="38"/>
        <v>2.9402896101892988E-3</v>
      </c>
      <c r="H429" s="11">
        <f t="shared" si="41"/>
        <v>0.61504022054951235</v>
      </c>
      <c r="I429">
        <f t="shared" si="39"/>
        <v>1.2821458080580772E-4</v>
      </c>
      <c r="J429" s="4"/>
      <c r="K429" s="4"/>
      <c r="L429" s="4"/>
      <c r="M429" s="4"/>
      <c r="N429" s="4"/>
      <c r="O429" s="4"/>
    </row>
    <row r="430" spans="1:15">
      <c r="A430" s="3" t="s">
        <v>532</v>
      </c>
      <c r="B430">
        <v>2.4700000000000002</v>
      </c>
      <c r="C430" s="4">
        <v>163</v>
      </c>
      <c r="D430" s="7">
        <f t="shared" si="36"/>
        <v>65.991902834008087</v>
      </c>
      <c r="E430" s="10">
        <f t="shared" si="37"/>
        <v>2.4391849830005267E-4</v>
      </c>
      <c r="F430" s="11">
        <f t="shared" si="40"/>
        <v>0.81090480294976719</v>
      </c>
      <c r="G430" s="10">
        <f t="shared" si="38"/>
        <v>3.4321906130281511E-4</v>
      </c>
      <c r="H430" s="11">
        <f t="shared" si="41"/>
        <v>0.61538343961081521</v>
      </c>
      <c r="I430">
        <f t="shared" si="39"/>
        <v>1.4048121830481097E-3</v>
      </c>
      <c r="J430" s="4"/>
      <c r="K430" s="4"/>
      <c r="L430" s="4"/>
      <c r="M430" s="4"/>
      <c r="N430" s="4"/>
      <c r="O430" s="4"/>
    </row>
    <row r="431" spans="1:15">
      <c r="A431" s="3" t="s">
        <v>557</v>
      </c>
      <c r="B431">
        <v>26.99</v>
      </c>
      <c r="C431" s="4">
        <v>1777</v>
      </c>
      <c r="D431" s="7">
        <f t="shared" si="36"/>
        <v>65.839199703593934</v>
      </c>
      <c r="E431" s="10">
        <f t="shared" si="37"/>
        <v>2.6591605612220465E-3</v>
      </c>
      <c r="F431" s="11">
        <f t="shared" si="40"/>
        <v>0.81356396351098925</v>
      </c>
      <c r="G431" s="10">
        <f t="shared" si="38"/>
        <v>3.7503977589323804E-3</v>
      </c>
      <c r="H431" s="11">
        <f t="shared" si="41"/>
        <v>0.61913383736974759</v>
      </c>
      <c r="I431">
        <f t="shared" si="39"/>
        <v>6.7933737666980853E-4</v>
      </c>
      <c r="J431" s="4"/>
      <c r="K431" s="4"/>
      <c r="L431" s="4"/>
      <c r="M431" s="4"/>
      <c r="N431" s="4"/>
      <c r="O431" s="4"/>
    </row>
    <row r="432" spans="1:15">
      <c r="A432" s="3" t="s">
        <v>552</v>
      </c>
      <c r="B432">
        <v>13</v>
      </c>
      <c r="C432" s="3">
        <v>853</v>
      </c>
      <c r="D432" s="7">
        <f t="shared" si="36"/>
        <v>65.615384615384613</v>
      </c>
      <c r="E432" s="10">
        <f t="shared" si="37"/>
        <v>1.2764569266867788E-3</v>
      </c>
      <c r="F432" s="11">
        <f t="shared" si="40"/>
        <v>0.81484042043767602</v>
      </c>
      <c r="G432" s="10">
        <f t="shared" si="38"/>
        <v>1.8064161121200794E-3</v>
      </c>
      <c r="H432" s="11">
        <f t="shared" si="41"/>
        <v>0.62094025348186765</v>
      </c>
      <c r="I432">
        <f t="shared" si="39"/>
        <v>1.4257857744959246E-4</v>
      </c>
      <c r="J432" s="2"/>
      <c r="K432" s="2"/>
      <c r="L432" s="2"/>
      <c r="M432" s="2"/>
      <c r="N432" s="2"/>
      <c r="O432" s="2"/>
    </row>
    <row r="433" spans="1:15">
      <c r="A433" s="3" t="s">
        <v>159</v>
      </c>
      <c r="B433">
        <v>2.72</v>
      </c>
      <c r="C433" s="4">
        <v>178</v>
      </c>
      <c r="D433" s="7">
        <f t="shared" si="36"/>
        <v>65.441176470588232</v>
      </c>
      <c r="E433" s="10">
        <f t="shared" si="37"/>
        <v>2.6636498587367713E-4</v>
      </c>
      <c r="F433" s="11">
        <f t="shared" si="40"/>
        <v>0.81510678542354964</v>
      </c>
      <c r="G433" s="10">
        <f t="shared" si="38"/>
        <v>3.7795783268973975E-4</v>
      </c>
      <c r="H433" s="11">
        <f t="shared" si="41"/>
        <v>0.62131821131455744</v>
      </c>
      <c r="I433">
        <f t="shared" si="39"/>
        <v>1.9868698315428368E-4</v>
      </c>
      <c r="J433" s="2"/>
      <c r="K433" s="2"/>
      <c r="L433" s="2"/>
      <c r="M433" s="2"/>
      <c r="N433" s="2"/>
      <c r="O433" s="2"/>
    </row>
    <row r="434" spans="1:15">
      <c r="A434" s="3" t="s">
        <v>114</v>
      </c>
      <c r="B434">
        <v>3.79</v>
      </c>
      <c r="C434" s="4">
        <v>248</v>
      </c>
      <c r="D434" s="7">
        <f t="shared" si="36"/>
        <v>65.435356200527707</v>
      </c>
      <c r="E434" s="10">
        <f t="shared" si="37"/>
        <v>3.7111526121725804E-4</v>
      </c>
      <c r="F434" s="11">
        <f t="shared" si="40"/>
        <v>0.81547790068476689</v>
      </c>
      <c r="G434" s="10">
        <f t="shared" si="38"/>
        <v>5.2663977422577699E-4</v>
      </c>
      <c r="H434" s="11">
        <f t="shared" si="41"/>
        <v>0.62184485108878318</v>
      </c>
      <c r="I434">
        <f t="shared" si="39"/>
        <v>1.0144841193161502E-3</v>
      </c>
      <c r="J434" s="2"/>
      <c r="K434" s="2"/>
      <c r="L434" s="2"/>
      <c r="M434" s="2"/>
      <c r="N434" s="2"/>
      <c r="O434" s="2"/>
    </row>
    <row r="435" spans="1:15">
      <c r="A435" s="3" t="s">
        <v>521</v>
      </c>
      <c r="B435">
        <v>19.3</v>
      </c>
      <c r="C435" s="4">
        <v>1260</v>
      </c>
      <c r="D435" s="7">
        <f t="shared" si="36"/>
        <v>65.284974093264253</v>
      </c>
      <c r="E435" s="10">
        <f t="shared" si="37"/>
        <v>1.8855049561844564E-3</v>
      </c>
      <c r="F435" s="11">
        <f t="shared" si="40"/>
        <v>0.81736340564095133</v>
      </c>
      <c r="G435" s="10">
        <f t="shared" si="38"/>
        <v>2.6818331510705799E-3</v>
      </c>
      <c r="H435" s="11">
        <f t="shared" si="41"/>
        <v>0.6245266842398538</v>
      </c>
      <c r="I435">
        <f t="shared" si="39"/>
        <v>2.9350650789627952E-4</v>
      </c>
      <c r="J435" s="2"/>
      <c r="K435" s="2"/>
      <c r="L435" s="2"/>
      <c r="M435" s="2"/>
      <c r="N435" s="2"/>
      <c r="O435" s="2"/>
    </row>
    <row r="436" spans="1:15">
      <c r="A436" s="3" t="s">
        <v>281</v>
      </c>
      <c r="B436">
        <v>5.53</v>
      </c>
      <c r="C436" s="4">
        <v>358</v>
      </c>
      <c r="D436" s="7">
        <f t="shared" si="36"/>
        <v>64.737793851717896</v>
      </c>
      <c r="E436" s="10">
        <f t="shared" si="37"/>
        <v>5.3572283675717091E-4</v>
      </c>
      <c r="F436" s="11">
        <f t="shared" si="40"/>
        <v>0.81789912847770851</v>
      </c>
      <c r="G436" s="10">
        <f t="shared" si="38"/>
        <v>7.6842162307877231E-4</v>
      </c>
      <c r="H436" s="11">
        <f t="shared" si="41"/>
        <v>0.62529510586293258</v>
      </c>
      <c r="I436">
        <f t="shared" si="39"/>
        <v>6.3616435580526876E-4</v>
      </c>
      <c r="J436" s="4"/>
      <c r="K436" s="4"/>
      <c r="L436" s="4"/>
      <c r="M436" s="4"/>
      <c r="N436" s="4"/>
      <c r="O436" s="4"/>
    </row>
    <row r="437" spans="1:15">
      <c r="A437" s="3" t="s">
        <v>314</v>
      </c>
      <c r="B437">
        <v>11.97</v>
      </c>
      <c r="C437" s="4">
        <v>774</v>
      </c>
      <c r="D437" s="7">
        <f t="shared" si="36"/>
        <v>64.661654135338338</v>
      </c>
      <c r="E437" s="10">
        <f t="shared" si="37"/>
        <v>1.1582387587990232E-3</v>
      </c>
      <c r="F437" s="11">
        <f t="shared" si="40"/>
        <v>0.81905736723650757</v>
      </c>
      <c r="G437" s="10">
        <f t="shared" si="38"/>
        <v>1.6632923740059502E-3</v>
      </c>
      <c r="H437" s="11">
        <f t="shared" si="41"/>
        <v>0.62695839823693855</v>
      </c>
      <c r="I437">
        <f t="shared" si="39"/>
        <v>9.3523761748903755E-4</v>
      </c>
      <c r="J437" s="4"/>
      <c r="K437" s="4"/>
      <c r="L437" s="4"/>
      <c r="M437" s="4"/>
      <c r="N437" s="4"/>
      <c r="O437" s="4"/>
    </row>
    <row r="438" spans="1:15">
      <c r="A438" s="3" t="s">
        <v>423</v>
      </c>
      <c r="B438">
        <v>17.45</v>
      </c>
      <c r="C438" s="4">
        <v>1120</v>
      </c>
      <c r="D438" s="7">
        <f t="shared" si="36"/>
        <v>64.183381088825215</v>
      </c>
      <c r="E438" s="10">
        <f t="shared" si="37"/>
        <v>1.6760044054972944E-3</v>
      </c>
      <c r="F438" s="11">
        <f t="shared" si="40"/>
        <v>0.82073337164200488</v>
      </c>
      <c r="G438" s="10">
        <f t="shared" si="38"/>
        <v>2.4247662428073372E-3</v>
      </c>
      <c r="H438" s="11">
        <f t="shared" si="41"/>
        <v>0.62938316447974585</v>
      </c>
      <c r="I438">
        <f t="shared" si="39"/>
        <v>5.5568372764303042E-4</v>
      </c>
      <c r="J438" s="4"/>
      <c r="K438" s="4"/>
      <c r="L438" s="4"/>
      <c r="M438" s="4"/>
      <c r="N438" s="4"/>
      <c r="O438" s="4"/>
    </row>
    <row r="439" spans="1:15">
      <c r="A439" s="3" t="s">
        <v>121</v>
      </c>
      <c r="B439">
        <v>10.29</v>
      </c>
      <c r="C439" s="4">
        <v>656</v>
      </c>
      <c r="D439" s="7">
        <f t="shared" si="36"/>
        <v>63.751214771622941</v>
      </c>
      <c r="E439" s="10">
        <f t="shared" si="37"/>
        <v>9.81659723219844E-4</v>
      </c>
      <c r="F439" s="11">
        <f t="shared" si="40"/>
        <v>0.82171503136522472</v>
      </c>
      <c r="G439" s="10">
        <f t="shared" si="38"/>
        <v>1.4298478302858166E-3</v>
      </c>
      <c r="H439" s="11">
        <f t="shared" si="41"/>
        <v>0.63081301231003162</v>
      </c>
      <c r="I439">
        <f t="shared" si="39"/>
        <v>1.3999492333087726E-3</v>
      </c>
      <c r="J439" s="4"/>
      <c r="K439" s="4"/>
      <c r="L439" s="4"/>
      <c r="M439" s="4"/>
      <c r="N439" s="4"/>
      <c r="O439" s="4"/>
    </row>
    <row r="440" spans="1:15">
      <c r="A440" s="3" t="s">
        <v>441</v>
      </c>
      <c r="B440">
        <v>25.91</v>
      </c>
      <c r="C440" s="4">
        <v>1651</v>
      </c>
      <c r="D440" s="7">
        <f t="shared" si="36"/>
        <v>63.720571208027785</v>
      </c>
      <c r="E440" s="10">
        <f t="shared" si="37"/>
        <v>2.4706100656036009E-3</v>
      </c>
      <c r="F440" s="11">
        <f t="shared" si="40"/>
        <v>0.82418564143082829</v>
      </c>
      <c r="G440" s="10">
        <f t="shared" si="38"/>
        <v>3.6003262665408662E-3</v>
      </c>
      <c r="H440" s="11">
        <f t="shared" si="41"/>
        <v>0.63441333857657245</v>
      </c>
      <c r="I440">
        <f t="shared" si="39"/>
        <v>2.6343511950843723E-4</v>
      </c>
      <c r="J440" s="4"/>
      <c r="K440" s="4"/>
      <c r="L440" s="4"/>
      <c r="M440" s="4"/>
      <c r="N440" s="4"/>
      <c r="O440" s="4"/>
    </row>
    <row r="441" spans="1:15">
      <c r="A441" s="3" t="s">
        <v>134</v>
      </c>
      <c r="B441">
        <v>4.87</v>
      </c>
      <c r="C441" s="4">
        <v>310</v>
      </c>
      <c r="D441" s="7">
        <f t="shared" si="36"/>
        <v>63.655030800821351</v>
      </c>
      <c r="E441" s="10">
        <f t="shared" si="37"/>
        <v>4.6389407652157257E-4</v>
      </c>
      <c r="F441" s="11">
        <f t="shared" si="40"/>
        <v>0.82464953550734987</v>
      </c>
      <c r="G441" s="10">
        <f t="shared" si="38"/>
        <v>6.7671126661729137E-4</v>
      </c>
      <c r="H441" s="11">
        <f t="shared" si="41"/>
        <v>0.63509004984318973</v>
      </c>
      <c r="I441">
        <f t="shared" si="39"/>
        <v>1.6203211060046296E-3</v>
      </c>
      <c r="J441" s="4"/>
      <c r="K441" s="4"/>
      <c r="L441" s="4"/>
      <c r="M441" s="4"/>
      <c r="N441" s="4"/>
      <c r="O441" s="4"/>
    </row>
    <row r="442" spans="1:15">
      <c r="A442" s="3" t="s">
        <v>538</v>
      </c>
      <c r="B442">
        <v>29.89</v>
      </c>
      <c r="C442" s="4">
        <v>1899</v>
      </c>
      <c r="D442" s="7">
        <f t="shared" si="36"/>
        <v>63.532954165272663</v>
      </c>
      <c r="E442" s="10">
        <f t="shared" si="37"/>
        <v>2.8417253268208592E-3</v>
      </c>
      <c r="F442" s="11">
        <f t="shared" si="40"/>
        <v>0.82749126083417068</v>
      </c>
      <c r="G442" s="10">
        <f t="shared" si="38"/>
        <v>4.1533675070207056E-3</v>
      </c>
      <c r="H442" s="11">
        <f t="shared" si="41"/>
        <v>0.6392434173502104</v>
      </c>
      <c r="I442">
        <f t="shared" si="39"/>
        <v>8.63246857768174E-4</v>
      </c>
      <c r="J442" s="4"/>
      <c r="K442" s="4"/>
      <c r="L442" s="4"/>
      <c r="M442" s="4"/>
      <c r="N442" s="4"/>
      <c r="O442" s="4"/>
    </row>
    <row r="443" spans="1:15">
      <c r="A443" s="3" t="s">
        <v>328</v>
      </c>
      <c r="B443">
        <v>15.91</v>
      </c>
      <c r="C443" s="4">
        <v>1010</v>
      </c>
      <c r="D443" s="7">
        <f t="shared" si="36"/>
        <v>63.482086737900694</v>
      </c>
      <c r="E443" s="10">
        <f t="shared" si="37"/>
        <v>1.5113968299573816E-3</v>
      </c>
      <c r="F443" s="11">
        <f t="shared" si="40"/>
        <v>0.82900265766412806</v>
      </c>
      <c r="G443" s="10">
        <f t="shared" si="38"/>
        <v>2.210775411063882E-3</v>
      </c>
      <c r="H443" s="11">
        <f t="shared" si="41"/>
        <v>0.64145419276127424</v>
      </c>
      <c r="I443">
        <f t="shared" si="39"/>
        <v>1.6627483029307832E-4</v>
      </c>
      <c r="J443" s="4"/>
      <c r="K443" s="4"/>
      <c r="L443" s="4"/>
      <c r="M443" s="4"/>
      <c r="N443" s="4"/>
      <c r="O443" s="4"/>
    </row>
    <row r="444" spans="1:15">
      <c r="A444" s="3" t="s">
        <v>82</v>
      </c>
      <c r="B444">
        <v>3.06</v>
      </c>
      <c r="C444" s="4">
        <v>194</v>
      </c>
      <c r="D444" s="7">
        <f t="shared" si="36"/>
        <v>63.398692810457518</v>
      </c>
      <c r="E444" s="10">
        <f t="shared" si="37"/>
        <v>2.9030790595220991E-4</v>
      </c>
      <c r="F444" s="11">
        <f t="shared" si="40"/>
        <v>0.82929296557008025</v>
      </c>
      <c r="G444" s="10">
        <f t="shared" si="38"/>
        <v>4.252025617759572E-4</v>
      </c>
      <c r="H444" s="11">
        <f t="shared" si="41"/>
        <v>0.64187939532305016</v>
      </c>
      <c r="I444">
        <f t="shared" si="39"/>
        <v>6.3034732291877837E-4</v>
      </c>
      <c r="J444" s="4"/>
      <c r="K444" s="4"/>
      <c r="L444" s="4"/>
      <c r="M444" s="4"/>
      <c r="N444" s="4"/>
      <c r="O444" s="4"/>
    </row>
    <row r="445" spans="1:15">
      <c r="A445" s="3" t="s">
        <v>367</v>
      </c>
      <c r="B445">
        <v>11.58</v>
      </c>
      <c r="C445" s="4">
        <v>733</v>
      </c>
      <c r="D445" s="7">
        <f t="shared" si="36"/>
        <v>63.298791018998273</v>
      </c>
      <c r="E445" s="10">
        <f t="shared" si="37"/>
        <v>1.0968850260977829E-3</v>
      </c>
      <c r="F445" s="11">
        <f t="shared" si="40"/>
        <v>0.83038985059617809</v>
      </c>
      <c r="G445" s="10">
        <f t="shared" si="38"/>
        <v>1.6090998906423478E-3</v>
      </c>
      <c r="H445" s="11">
        <f t="shared" si="41"/>
        <v>0.64348849521369256</v>
      </c>
      <c r="I445">
        <f t="shared" si="39"/>
        <v>4.2875137937592456E-4</v>
      </c>
      <c r="J445" s="2"/>
      <c r="K445" s="2"/>
      <c r="L445" s="2"/>
      <c r="M445" s="2"/>
      <c r="N445" s="2"/>
      <c r="O445" s="2"/>
    </row>
    <row r="446" spans="1:15">
      <c r="A446" s="3" t="s">
        <v>245</v>
      </c>
      <c r="B446">
        <v>7.83</v>
      </c>
      <c r="C446" s="4">
        <v>493</v>
      </c>
      <c r="D446" s="7">
        <f t="shared" si="36"/>
        <v>62.962962962962962</v>
      </c>
      <c r="E446" s="10">
        <f t="shared" si="37"/>
        <v>7.3774122491979122E-4</v>
      </c>
      <c r="F446" s="11">
        <f t="shared" si="40"/>
        <v>0.83112759182109786</v>
      </c>
      <c r="G446" s="10">
        <f t="shared" si="38"/>
        <v>1.0880183198384787E-3</v>
      </c>
      <c r="H446" s="11">
        <f t="shared" si="41"/>
        <v>0.64457651353353107</v>
      </c>
      <c r="I446">
        <f t="shared" si="39"/>
        <v>2.0967387025772055E-4</v>
      </c>
      <c r="J446" s="2"/>
      <c r="K446" s="2"/>
      <c r="L446" s="2"/>
      <c r="M446" s="2"/>
      <c r="N446" s="2"/>
      <c r="O446" s="2"/>
    </row>
    <row r="447" spans="1:15">
      <c r="A447" s="3" t="s">
        <v>87</v>
      </c>
      <c r="B447">
        <v>3.82</v>
      </c>
      <c r="C447" s="4">
        <v>240</v>
      </c>
      <c r="D447" s="7">
        <f t="shared" si="36"/>
        <v>62.827225130890056</v>
      </c>
      <c r="E447" s="10">
        <f t="shared" si="37"/>
        <v>3.5914380117799165E-4</v>
      </c>
      <c r="F447" s="11">
        <f t="shared" si="40"/>
        <v>0.83148673562227582</v>
      </c>
      <c r="G447" s="10">
        <f t="shared" si="38"/>
        <v>5.3080842679220793E-4</v>
      </c>
      <c r="H447" s="11">
        <f t="shared" si="41"/>
        <v>0.64510732196032328</v>
      </c>
      <c r="I447">
        <f t="shared" si="39"/>
        <v>3.7038785633014548E-4</v>
      </c>
      <c r="J447" s="4"/>
      <c r="K447" s="4"/>
      <c r="L447" s="4"/>
      <c r="M447" s="4"/>
      <c r="N447" s="4"/>
      <c r="O447" s="4"/>
    </row>
    <row r="448" spans="1:15">
      <c r="A448" s="3" t="s">
        <v>562</v>
      </c>
      <c r="B448">
        <v>6.74</v>
      </c>
      <c r="C448" s="4">
        <v>423</v>
      </c>
      <c r="D448" s="7">
        <f t="shared" si="36"/>
        <v>62.759643916913944</v>
      </c>
      <c r="E448" s="10">
        <f t="shared" si="37"/>
        <v>6.3299094957621036E-4</v>
      </c>
      <c r="F448" s="11">
        <f t="shared" si="40"/>
        <v>0.83211972657185207</v>
      </c>
      <c r="G448" s="10">
        <f t="shared" si="38"/>
        <v>9.3655727659148742E-4</v>
      </c>
      <c r="H448" s="11">
        <f t="shared" si="41"/>
        <v>0.64604387923691475</v>
      </c>
      <c r="I448">
        <f t="shared" si="39"/>
        <v>5.0788325390371813E-4</v>
      </c>
      <c r="J448" s="4"/>
      <c r="K448" s="4"/>
      <c r="L448" s="4"/>
      <c r="M448" s="4"/>
      <c r="N448" s="4"/>
      <c r="O448" s="4"/>
    </row>
    <row r="449" spans="1:15">
      <c r="A449" s="3" t="s">
        <v>556</v>
      </c>
      <c r="B449">
        <v>9.1999999999999993</v>
      </c>
      <c r="C449" s="4">
        <v>575</v>
      </c>
      <c r="D449" s="7">
        <f t="shared" si="36"/>
        <v>62.500000000000007</v>
      </c>
      <c r="E449" s="10">
        <f t="shared" si="37"/>
        <v>8.6044869032227166E-4</v>
      </c>
      <c r="F449" s="11">
        <f t="shared" si="40"/>
        <v>0.83298017526217438</v>
      </c>
      <c r="G449" s="10">
        <f t="shared" si="38"/>
        <v>1.2783867870388254E-3</v>
      </c>
      <c r="H449" s="11">
        <f t="shared" si="41"/>
        <v>0.6473222660239536</v>
      </c>
      <c r="I449">
        <f t="shared" si="39"/>
        <v>4.9735135354600502E-4</v>
      </c>
      <c r="J449" s="2"/>
      <c r="K449" s="2"/>
      <c r="L449" s="2"/>
      <c r="M449" s="2"/>
      <c r="N449" s="2"/>
      <c r="O449" s="2"/>
    </row>
    <row r="450" spans="1:15">
      <c r="A450" s="3" t="s">
        <v>541</v>
      </c>
      <c r="B450">
        <v>8.9499999999999993</v>
      </c>
      <c r="C450" s="4">
        <v>556</v>
      </c>
      <c r="D450" s="7">
        <f t="shared" ref="D450:D513" si="42">C450/B450</f>
        <v>62.122905027932966</v>
      </c>
      <c r="E450" s="10">
        <f t="shared" si="37"/>
        <v>8.3201647272901401E-4</v>
      </c>
      <c r="F450" s="11">
        <f t="shared" si="40"/>
        <v>0.8338121917349034</v>
      </c>
      <c r="G450" s="10">
        <f t="shared" si="38"/>
        <v>1.2436480156519008E-3</v>
      </c>
      <c r="H450" s="11">
        <f t="shared" si="41"/>
        <v>0.64856591403960551</v>
      </c>
      <c r="I450">
        <f t="shared" si="39"/>
        <v>3.4431495742048845E-4</v>
      </c>
      <c r="J450" s="2"/>
      <c r="K450" s="2"/>
      <c r="L450" s="2"/>
      <c r="M450" s="2"/>
      <c r="N450" s="2"/>
      <c r="O450" s="2"/>
    </row>
    <row r="451" spans="1:15">
      <c r="A451" s="3" t="s">
        <v>69</v>
      </c>
      <c r="B451">
        <v>6.18</v>
      </c>
      <c r="C451" s="4">
        <v>383</v>
      </c>
      <c r="D451" s="7">
        <f t="shared" si="42"/>
        <v>61.974110032362461</v>
      </c>
      <c r="E451" s="10">
        <f t="shared" ref="E451:E514" si="43">C451/668256</f>
        <v>5.7313364937987841E-4</v>
      </c>
      <c r="F451" s="11">
        <f t="shared" si="40"/>
        <v>0.83438532538428323</v>
      </c>
      <c r="G451" s="10">
        <f t="shared" ref="G451:G514" si="44">B451/7196.57</f>
        <v>8.5874242868477617E-4</v>
      </c>
      <c r="H451" s="11">
        <f t="shared" si="41"/>
        <v>0.64942465646829028</v>
      </c>
      <c r="I451">
        <f t="shared" ref="I451:I514" si="45">F451*H452-F452*H451</f>
        <v>7.2800110671555895E-4</v>
      </c>
      <c r="J451" s="4"/>
      <c r="K451" s="4"/>
      <c r="L451" s="4"/>
      <c r="M451" s="4"/>
      <c r="N451" s="4"/>
      <c r="O451" s="4"/>
    </row>
    <row r="452" spans="1:15">
      <c r="A452" s="3" t="s">
        <v>414</v>
      </c>
      <c r="B452">
        <v>13.06</v>
      </c>
      <c r="C452" s="4">
        <v>809</v>
      </c>
      <c r="D452" s="7">
        <f t="shared" si="42"/>
        <v>61.944869831546704</v>
      </c>
      <c r="E452" s="10">
        <f t="shared" si="43"/>
        <v>1.2106138964708135E-3</v>
      </c>
      <c r="F452" s="11">
        <f t="shared" ref="F452:F515" si="46">F451+E452</f>
        <v>0.83559593928075404</v>
      </c>
      <c r="G452" s="10">
        <f t="shared" si="44"/>
        <v>1.8147534172529415E-3</v>
      </c>
      <c r="H452" s="11">
        <f t="shared" ref="H452:H515" si="47">H451+G452</f>
        <v>0.65123940988554319</v>
      </c>
      <c r="I452">
        <f t="shared" si="45"/>
        <v>7.9604749045880663E-4</v>
      </c>
      <c r="J452" s="4"/>
      <c r="K452" s="4"/>
      <c r="L452" s="4"/>
      <c r="M452" s="4"/>
      <c r="N452" s="4"/>
      <c r="O452" s="4"/>
    </row>
    <row r="453" spans="1:15">
      <c r="A453" s="3" t="s">
        <v>363</v>
      </c>
      <c r="B453">
        <v>14.2</v>
      </c>
      <c r="C453" s="4">
        <v>875</v>
      </c>
      <c r="D453" s="7">
        <f t="shared" si="42"/>
        <v>61.619718309859159</v>
      </c>
      <c r="E453" s="10">
        <f t="shared" si="43"/>
        <v>1.3093784417947613E-3</v>
      </c>
      <c r="F453" s="11">
        <f t="shared" si="46"/>
        <v>0.83690531772254884</v>
      </c>
      <c r="G453" s="10">
        <f t="shared" si="44"/>
        <v>1.9731622147773176E-3</v>
      </c>
      <c r="H453" s="11">
        <f t="shared" si="47"/>
        <v>0.65321257210032047</v>
      </c>
      <c r="I453">
        <f t="shared" si="45"/>
        <v>2.6849029672914027E-3</v>
      </c>
      <c r="J453" s="4"/>
      <c r="K453" s="4"/>
      <c r="L453" s="4"/>
      <c r="M453" s="4"/>
      <c r="N453" s="4"/>
      <c r="O453" s="4"/>
    </row>
    <row r="454" spans="1:15">
      <c r="A454" s="3" t="s">
        <v>369</v>
      </c>
      <c r="B454">
        <v>47.85</v>
      </c>
      <c r="C454" s="4">
        <v>2946</v>
      </c>
      <c r="D454" s="7">
        <f t="shared" si="42"/>
        <v>61.567398119122252</v>
      </c>
      <c r="E454" s="10">
        <f t="shared" si="43"/>
        <v>4.4084901594598474E-3</v>
      </c>
      <c r="F454" s="11">
        <f t="shared" si="46"/>
        <v>0.84131380788200871</v>
      </c>
      <c r="G454" s="10">
        <f t="shared" si="44"/>
        <v>6.6490008434573694E-3</v>
      </c>
      <c r="H454" s="11">
        <f t="shared" si="47"/>
        <v>0.65986157294377779</v>
      </c>
      <c r="I454">
        <f t="shared" si="45"/>
        <v>6.0654993164299675E-4</v>
      </c>
      <c r="J454" s="4"/>
      <c r="K454" s="4"/>
      <c r="L454" s="4"/>
      <c r="M454" s="4"/>
      <c r="N454" s="4"/>
      <c r="O454" s="4"/>
    </row>
    <row r="455" spans="1:15">
      <c r="A455" s="3" t="s">
        <v>604</v>
      </c>
      <c r="B455">
        <v>10.78</v>
      </c>
      <c r="C455" s="4">
        <v>662</v>
      </c>
      <c r="D455" s="7">
        <f t="shared" si="42"/>
        <v>61.410018552875698</v>
      </c>
      <c r="E455" s="10">
        <f t="shared" si="43"/>
        <v>9.9063831824929374E-4</v>
      </c>
      <c r="F455" s="11">
        <f t="shared" si="46"/>
        <v>0.84230444620025802</v>
      </c>
      <c r="G455" s="10">
        <f t="shared" si="44"/>
        <v>1.497935822204189E-3</v>
      </c>
      <c r="H455" s="11">
        <f t="shared" si="47"/>
        <v>0.66135950876598193</v>
      </c>
      <c r="I455">
        <f t="shared" si="45"/>
        <v>5.2320717464238164E-4</v>
      </c>
      <c r="J455" s="4"/>
      <c r="K455" s="4"/>
      <c r="L455" s="4"/>
      <c r="M455" s="4"/>
      <c r="N455" s="4"/>
      <c r="O455" s="4"/>
    </row>
    <row r="456" spans="1:15">
      <c r="A456" s="3" t="s">
        <v>319</v>
      </c>
      <c r="B456">
        <v>9.2899999999999991</v>
      </c>
      <c r="C456" s="4">
        <v>570</v>
      </c>
      <c r="D456" s="7">
        <f t="shared" si="42"/>
        <v>61.35629709364909</v>
      </c>
      <c r="E456" s="10">
        <f t="shared" si="43"/>
        <v>8.5296652779773025E-4</v>
      </c>
      <c r="F456" s="11">
        <f t="shared" si="46"/>
        <v>0.84315741272805578</v>
      </c>
      <c r="G456" s="10">
        <f t="shared" si="44"/>
        <v>1.2908927447381183E-3</v>
      </c>
      <c r="H456" s="11">
        <f t="shared" si="47"/>
        <v>0.66265040151072008</v>
      </c>
      <c r="I456">
        <f t="shared" si="45"/>
        <v>4.269810648535044E-4</v>
      </c>
      <c r="J456" s="4"/>
      <c r="K456" s="4"/>
      <c r="L456" s="4"/>
      <c r="M456" s="4"/>
      <c r="N456" s="4"/>
      <c r="O456" s="4"/>
    </row>
    <row r="457" spans="1:15">
      <c r="A457" s="3" t="s">
        <v>477</v>
      </c>
      <c r="B457">
        <v>7.58</v>
      </c>
      <c r="C457" s="4">
        <v>465</v>
      </c>
      <c r="D457" s="7">
        <f t="shared" si="42"/>
        <v>61.345646437994723</v>
      </c>
      <c r="E457" s="10">
        <f t="shared" si="43"/>
        <v>6.9584111478235885E-4</v>
      </c>
      <c r="F457" s="11">
        <f t="shared" si="46"/>
        <v>0.84385325384283816</v>
      </c>
      <c r="G457" s="10">
        <f t="shared" si="44"/>
        <v>1.053279548451554E-3</v>
      </c>
      <c r="H457" s="11">
        <f t="shared" si="47"/>
        <v>0.66370368105917166</v>
      </c>
      <c r="I457">
        <f t="shared" si="45"/>
        <v>5.5951762466277533E-4</v>
      </c>
      <c r="J457" s="4"/>
      <c r="K457" s="4"/>
      <c r="L457" s="4"/>
      <c r="M457" s="4"/>
      <c r="N457" s="4"/>
      <c r="O457" s="4"/>
    </row>
    <row r="458" spans="1:15">
      <c r="A458" s="3" t="s">
        <v>616</v>
      </c>
      <c r="B458">
        <v>9.93</v>
      </c>
      <c r="C458" s="4">
        <v>609</v>
      </c>
      <c r="D458" s="7">
        <f t="shared" si="42"/>
        <v>61.329305135951664</v>
      </c>
      <c r="E458" s="10">
        <f t="shared" si="43"/>
        <v>9.1132739548915387E-4</v>
      </c>
      <c r="F458" s="11">
        <f t="shared" si="46"/>
        <v>0.84476458123832732</v>
      </c>
      <c r="G458" s="10">
        <f t="shared" si="44"/>
        <v>1.3798239994886454E-3</v>
      </c>
      <c r="H458" s="11">
        <f t="shared" si="47"/>
        <v>0.66508350505866032</v>
      </c>
      <c r="I458">
        <f t="shared" si="45"/>
        <v>6.8475649733290567E-4</v>
      </c>
      <c r="J458" s="4"/>
      <c r="K458" s="4"/>
      <c r="L458" s="4"/>
      <c r="M458" s="4"/>
      <c r="N458" s="4"/>
      <c r="O458" s="4"/>
    </row>
    <row r="459" spans="1:15">
      <c r="A459" s="3" t="s">
        <v>645</v>
      </c>
      <c r="B459">
        <v>12.15</v>
      </c>
      <c r="C459" s="4">
        <v>745</v>
      </c>
      <c r="D459" s="7">
        <f t="shared" si="42"/>
        <v>61.31687242798354</v>
      </c>
      <c r="E459" s="10">
        <f t="shared" si="43"/>
        <v>1.1148422161566824E-3</v>
      </c>
      <c r="F459" s="11">
        <f t="shared" si="46"/>
        <v>0.84587942345448397</v>
      </c>
      <c r="G459" s="10">
        <f t="shared" si="44"/>
        <v>1.688304289404536E-3</v>
      </c>
      <c r="H459" s="11">
        <f t="shared" si="47"/>
        <v>0.6667718093480649</v>
      </c>
      <c r="I459">
        <f t="shared" si="45"/>
        <v>9.7019359768935054E-4</v>
      </c>
      <c r="J459" s="4"/>
      <c r="K459" s="4"/>
      <c r="L459" s="4"/>
      <c r="M459" s="4"/>
      <c r="N459" s="4"/>
      <c r="O459" s="4"/>
    </row>
    <row r="460" spans="1:15">
      <c r="A460" s="3" t="s">
        <v>605</v>
      </c>
      <c r="B460">
        <v>17.21</v>
      </c>
      <c r="C460" s="4">
        <v>1055</v>
      </c>
      <c r="D460" s="7">
        <f t="shared" si="42"/>
        <v>61.301568855316674</v>
      </c>
      <c r="E460" s="10">
        <f t="shared" si="43"/>
        <v>1.578736292678255E-3</v>
      </c>
      <c r="F460" s="11">
        <f t="shared" si="46"/>
        <v>0.84745815974716221</v>
      </c>
      <c r="G460" s="10">
        <f t="shared" si="44"/>
        <v>2.3914170222758902E-3</v>
      </c>
      <c r="H460" s="11">
        <f t="shared" si="47"/>
        <v>0.66916322637034076</v>
      </c>
      <c r="I460">
        <f t="shared" si="45"/>
        <v>2.4418260728276131E-4</v>
      </c>
      <c r="J460" s="4"/>
      <c r="K460" s="4"/>
      <c r="L460" s="4"/>
      <c r="M460" s="4"/>
      <c r="N460" s="4"/>
      <c r="O460" s="4"/>
    </row>
    <row r="461" spans="1:15">
      <c r="A461" s="3" t="s">
        <v>187</v>
      </c>
      <c r="B461">
        <v>4.3099999999999996</v>
      </c>
      <c r="C461" s="4">
        <v>263</v>
      </c>
      <c r="D461" s="7">
        <f t="shared" si="42"/>
        <v>61.020881670533647</v>
      </c>
      <c r="E461" s="10">
        <f t="shared" si="43"/>
        <v>3.9356174879088255E-4</v>
      </c>
      <c r="F461" s="11">
        <f t="shared" si="46"/>
        <v>0.84785172149595311</v>
      </c>
      <c r="G461" s="10">
        <f t="shared" si="44"/>
        <v>5.9889641871058012E-4</v>
      </c>
      <c r="H461" s="11">
        <f t="shared" si="47"/>
        <v>0.66976212278905134</v>
      </c>
      <c r="I461">
        <f t="shared" si="45"/>
        <v>2.8120210593594042E-3</v>
      </c>
      <c r="J461" s="4"/>
      <c r="K461" s="4"/>
      <c r="L461" s="4"/>
      <c r="M461" s="4"/>
      <c r="N461" s="4"/>
      <c r="O461" s="4"/>
    </row>
    <row r="462" spans="1:15">
      <c r="A462" s="3" t="s">
        <v>601</v>
      </c>
      <c r="B462">
        <v>49.56</v>
      </c>
      <c r="C462" s="4">
        <v>3020</v>
      </c>
      <c r="D462" s="7">
        <f t="shared" si="42"/>
        <v>60.936238902340591</v>
      </c>
      <c r="E462" s="10">
        <f t="shared" si="43"/>
        <v>4.5192261648230618E-3</v>
      </c>
      <c r="F462" s="11">
        <f t="shared" si="46"/>
        <v>0.85237094766077615</v>
      </c>
      <c r="G462" s="10">
        <f t="shared" si="44"/>
        <v>6.8866140397439339E-3</v>
      </c>
      <c r="H462" s="11">
        <f t="shared" si="47"/>
        <v>0.67664873682879523</v>
      </c>
      <c r="I462">
        <f t="shared" si="45"/>
        <v>8.2602132108822168E-4</v>
      </c>
      <c r="J462" s="4"/>
      <c r="K462" s="4"/>
      <c r="L462" s="4"/>
      <c r="M462" s="4"/>
      <c r="N462" s="4"/>
      <c r="O462" s="4"/>
    </row>
    <row r="463" spans="1:15">
      <c r="A463" s="3" t="s">
        <v>229</v>
      </c>
      <c r="B463">
        <v>14.54</v>
      </c>
      <c r="C463" s="4">
        <v>885</v>
      </c>
      <c r="D463" s="7">
        <f t="shared" si="42"/>
        <v>60.866574965612109</v>
      </c>
      <c r="E463" s="10">
        <f t="shared" si="43"/>
        <v>1.3243427668438443E-3</v>
      </c>
      <c r="F463" s="11">
        <f t="shared" si="46"/>
        <v>0.85369529042761993</v>
      </c>
      <c r="G463" s="10">
        <f t="shared" si="44"/>
        <v>2.0204069438635348E-3</v>
      </c>
      <c r="H463" s="11">
        <f t="shared" si="47"/>
        <v>0.67866914377265875</v>
      </c>
      <c r="I463">
        <f t="shared" si="45"/>
        <v>7.8478472514387221E-4</v>
      </c>
      <c r="J463" s="4"/>
      <c r="K463" s="4"/>
      <c r="L463" s="4"/>
      <c r="M463" s="4"/>
      <c r="N463" s="4"/>
      <c r="O463" s="4"/>
    </row>
    <row r="464" spans="1:15">
      <c r="A464" s="3" t="s">
        <v>596</v>
      </c>
      <c r="B464">
        <v>13.79</v>
      </c>
      <c r="C464" s="4">
        <v>838</v>
      </c>
      <c r="D464" s="7">
        <f t="shared" si="42"/>
        <v>60.768672951414075</v>
      </c>
      <c r="E464" s="10">
        <f t="shared" si="43"/>
        <v>1.2540104391131543E-3</v>
      </c>
      <c r="F464" s="11">
        <f t="shared" si="46"/>
        <v>0.85494930086673304</v>
      </c>
      <c r="G464" s="10">
        <f t="shared" si="44"/>
        <v>1.9161906297027612E-3</v>
      </c>
      <c r="H464" s="11">
        <f t="shared" si="47"/>
        <v>0.68058533440236146</v>
      </c>
      <c r="I464">
        <f t="shared" si="45"/>
        <v>4.5033982154185637E-4</v>
      </c>
      <c r="J464" s="4"/>
      <c r="K464" s="4"/>
      <c r="L464" s="4"/>
      <c r="M464" s="4"/>
      <c r="N464" s="4"/>
      <c r="O464" s="4"/>
    </row>
    <row r="465" spans="1:15">
      <c r="A465" s="3" t="s">
        <v>582</v>
      </c>
      <c r="B465">
        <v>7.88</v>
      </c>
      <c r="C465" s="4">
        <v>477</v>
      </c>
      <c r="D465" s="7">
        <f t="shared" si="42"/>
        <v>60.532994923857871</v>
      </c>
      <c r="E465" s="10">
        <f t="shared" si="43"/>
        <v>7.1379830484125844E-4</v>
      </c>
      <c r="F465" s="11">
        <f t="shared" si="46"/>
        <v>0.85566309917157435</v>
      </c>
      <c r="G465" s="10">
        <f t="shared" si="44"/>
        <v>1.0949660741158636E-3</v>
      </c>
      <c r="H465" s="11">
        <f t="shared" si="47"/>
        <v>0.68168030047647732</v>
      </c>
      <c r="I465">
        <f t="shared" si="45"/>
        <v>4.4728625143153344E-4</v>
      </c>
      <c r="J465" s="4"/>
      <c r="K465" s="4"/>
      <c r="L465" s="4"/>
      <c r="M465" s="4"/>
      <c r="N465" s="4"/>
      <c r="O465" s="4"/>
    </row>
    <row r="466" spans="1:15">
      <c r="A466" s="3" t="s">
        <v>631</v>
      </c>
      <c r="B466">
        <v>7.82</v>
      </c>
      <c r="C466" s="4">
        <v>473</v>
      </c>
      <c r="D466" s="7">
        <f t="shared" si="42"/>
        <v>60.485933503836314</v>
      </c>
      <c r="E466" s="10">
        <f t="shared" si="43"/>
        <v>7.0781257482162524E-4</v>
      </c>
      <c r="F466" s="11">
        <f t="shared" si="46"/>
        <v>0.85637091174639601</v>
      </c>
      <c r="G466" s="10">
        <f t="shared" si="44"/>
        <v>1.0866287689830017E-3</v>
      </c>
      <c r="H466" s="11">
        <f t="shared" si="47"/>
        <v>0.68276692924546034</v>
      </c>
      <c r="I466">
        <f t="shared" si="45"/>
        <v>8.0413693064018688E-4</v>
      </c>
      <c r="J466" s="4"/>
      <c r="K466" s="4"/>
      <c r="L466" s="4"/>
      <c r="M466" s="4"/>
      <c r="N466" s="4"/>
      <c r="O466" s="4"/>
    </row>
    <row r="467" spans="1:15">
      <c r="A467" s="3" t="s">
        <v>529</v>
      </c>
      <c r="B467">
        <v>14.03</v>
      </c>
      <c r="C467" s="4">
        <v>847</v>
      </c>
      <c r="D467" s="7">
        <f t="shared" si="42"/>
        <v>60.370634354953673</v>
      </c>
      <c r="E467" s="10">
        <f t="shared" si="43"/>
        <v>1.2674783316573288E-3</v>
      </c>
      <c r="F467" s="11">
        <f t="shared" si="46"/>
        <v>0.85763839007805331</v>
      </c>
      <c r="G467" s="10">
        <f t="shared" si="44"/>
        <v>1.9495398502342087E-3</v>
      </c>
      <c r="H467" s="11">
        <f t="shared" si="47"/>
        <v>0.6847164690956945</v>
      </c>
      <c r="I467">
        <f t="shared" si="45"/>
        <v>4.277806987045274E-4</v>
      </c>
      <c r="J467" s="4"/>
      <c r="K467" s="4"/>
      <c r="L467" s="4"/>
      <c r="M467" s="4"/>
      <c r="N467" s="4"/>
      <c r="O467" s="4"/>
    </row>
    <row r="468" spans="1:15">
      <c r="A468" s="3" t="s">
        <v>24</v>
      </c>
      <c r="B468">
        <v>7.45</v>
      </c>
      <c r="C468" s="4">
        <v>449</v>
      </c>
      <c r="D468" s="7">
        <f t="shared" si="42"/>
        <v>60.268456375838923</v>
      </c>
      <c r="E468" s="10">
        <f t="shared" si="43"/>
        <v>6.7189819470382607E-4</v>
      </c>
      <c r="F468" s="11">
        <f t="shared" si="46"/>
        <v>0.85831028827275713</v>
      </c>
      <c r="G468" s="10">
        <f t="shared" si="44"/>
        <v>1.0352153873303533E-3</v>
      </c>
      <c r="H468" s="11">
        <f t="shared" si="47"/>
        <v>0.68575168448302481</v>
      </c>
      <c r="I468">
        <f t="shared" si="45"/>
        <v>1.145898566322523E-3</v>
      </c>
      <c r="J468" s="4"/>
      <c r="K468" s="4"/>
      <c r="L468" s="4"/>
      <c r="M468" s="4"/>
      <c r="N468" s="4"/>
      <c r="O468" s="4"/>
    </row>
    <row r="469" spans="1:15">
      <c r="A469" s="3" t="s">
        <v>589</v>
      </c>
      <c r="B469">
        <v>19.95</v>
      </c>
      <c r="C469" s="4">
        <v>1202</v>
      </c>
      <c r="D469" s="7">
        <f t="shared" si="42"/>
        <v>60.250626566416045</v>
      </c>
      <c r="E469" s="10">
        <f t="shared" si="43"/>
        <v>1.798711870899775E-3</v>
      </c>
      <c r="F469" s="11">
        <f t="shared" si="46"/>
        <v>0.86010900014365688</v>
      </c>
      <c r="G469" s="10">
        <f t="shared" si="44"/>
        <v>2.7721539566765833E-3</v>
      </c>
      <c r="H469" s="11">
        <f t="shared" si="47"/>
        <v>0.68852383843970144</v>
      </c>
      <c r="I469">
        <f t="shared" si="45"/>
        <v>9.3398673351852146E-4</v>
      </c>
      <c r="J469" s="4"/>
      <c r="K469" s="4"/>
      <c r="L469" s="4"/>
      <c r="M469" s="4"/>
      <c r="N469" s="4"/>
      <c r="O469" s="4"/>
    </row>
    <row r="470" spans="1:15">
      <c r="A470" s="3" t="s">
        <v>277</v>
      </c>
      <c r="B470">
        <v>16.22</v>
      </c>
      <c r="C470" s="4">
        <v>975</v>
      </c>
      <c r="D470" s="7">
        <f t="shared" si="42"/>
        <v>60.11097410604193</v>
      </c>
      <c r="E470" s="10">
        <f t="shared" si="43"/>
        <v>1.4590216922855911E-3</v>
      </c>
      <c r="F470" s="11">
        <f t="shared" si="46"/>
        <v>0.8615680218359425</v>
      </c>
      <c r="G470" s="10">
        <f t="shared" si="44"/>
        <v>2.2538514875836682E-3</v>
      </c>
      <c r="H470" s="11">
        <f t="shared" si="47"/>
        <v>0.69077768992728505</v>
      </c>
      <c r="I470">
        <f t="shared" si="45"/>
        <v>5.2248597875126368E-4</v>
      </c>
      <c r="J470" s="2"/>
      <c r="K470" s="2"/>
      <c r="L470" s="2"/>
      <c r="M470" s="2"/>
      <c r="N470" s="2"/>
      <c r="O470" s="2"/>
    </row>
    <row r="471" spans="1:15">
      <c r="A471" s="3" t="s">
        <v>205</v>
      </c>
      <c r="B471">
        <v>9.07</v>
      </c>
      <c r="C471" s="4">
        <v>545</v>
      </c>
      <c r="D471" s="7">
        <f t="shared" si="42"/>
        <v>60.088202866593164</v>
      </c>
      <c r="E471" s="10">
        <f t="shared" si="43"/>
        <v>8.1555571517502275E-4</v>
      </c>
      <c r="F471" s="11">
        <f t="shared" si="46"/>
        <v>0.8623835775511175</v>
      </c>
      <c r="G471" s="10">
        <f t="shared" si="44"/>
        <v>1.2603226259176247E-3</v>
      </c>
      <c r="H471" s="11">
        <f t="shared" si="47"/>
        <v>0.69203801255320263</v>
      </c>
      <c r="I471">
        <f t="shared" si="45"/>
        <v>3.6365568479945765E-4</v>
      </c>
      <c r="J471" s="2"/>
      <c r="K471" s="2"/>
      <c r="L471" s="2"/>
      <c r="M471" s="2"/>
      <c r="N471" s="2"/>
      <c r="O471" s="2"/>
    </row>
    <row r="472" spans="1:15">
      <c r="A472" s="3" t="s">
        <v>385</v>
      </c>
      <c r="B472">
        <v>6.31</v>
      </c>
      <c r="C472" s="4">
        <v>379</v>
      </c>
      <c r="D472" s="7">
        <f t="shared" si="42"/>
        <v>60.063391442155314</v>
      </c>
      <c r="E472" s="10">
        <f t="shared" si="43"/>
        <v>5.6714791936024521E-4</v>
      </c>
      <c r="F472" s="11">
        <f t="shared" si="46"/>
        <v>0.8629507254704778</v>
      </c>
      <c r="G472" s="10">
        <f t="shared" si="44"/>
        <v>8.76806589805977E-4</v>
      </c>
      <c r="H472" s="11">
        <f t="shared" si="47"/>
        <v>0.69291481914300856</v>
      </c>
      <c r="I472">
        <f t="shared" si="45"/>
        <v>2.7847094782174064E-4</v>
      </c>
      <c r="J472" s="4"/>
      <c r="K472" s="4"/>
      <c r="L472" s="4"/>
      <c r="M472" s="4"/>
      <c r="N472" s="4"/>
      <c r="O472" s="4"/>
    </row>
    <row r="473" spans="1:15">
      <c r="A473" s="3" t="s">
        <v>454</v>
      </c>
      <c r="B473">
        <v>4.83</v>
      </c>
      <c r="C473" s="4">
        <v>290</v>
      </c>
      <c r="D473" s="7">
        <f t="shared" si="42"/>
        <v>60.041407867494826</v>
      </c>
      <c r="E473" s="10">
        <f t="shared" si="43"/>
        <v>4.3396542642340659E-4</v>
      </c>
      <c r="F473" s="11">
        <f t="shared" si="46"/>
        <v>0.86338469089690117</v>
      </c>
      <c r="G473" s="10">
        <f t="shared" si="44"/>
        <v>6.7115306319538335E-4</v>
      </c>
      <c r="H473" s="11">
        <f t="shared" si="47"/>
        <v>0.69358597220620399</v>
      </c>
      <c r="I473">
        <f t="shared" si="45"/>
        <v>6.1856208909372157E-4</v>
      </c>
      <c r="J473" s="4"/>
      <c r="K473" s="4"/>
      <c r="L473" s="4"/>
      <c r="M473" s="4"/>
      <c r="N473" s="4"/>
      <c r="O473" s="4"/>
    </row>
    <row r="474" spans="1:15">
      <c r="A474" s="3" t="s">
        <v>172</v>
      </c>
      <c r="B474">
        <v>10.71</v>
      </c>
      <c r="C474" s="4">
        <v>642</v>
      </c>
      <c r="D474" s="7">
        <f t="shared" si="42"/>
        <v>59.943977591036408</v>
      </c>
      <c r="E474" s="10">
        <f t="shared" si="43"/>
        <v>9.6070966815112776E-4</v>
      </c>
      <c r="F474" s="11">
        <f t="shared" si="46"/>
        <v>0.86434540056505227</v>
      </c>
      <c r="G474" s="10">
        <f t="shared" si="44"/>
        <v>1.4882089662158501E-3</v>
      </c>
      <c r="H474" s="11">
        <f t="shared" si="47"/>
        <v>0.69507418117241981</v>
      </c>
      <c r="I474">
        <f t="shared" si="45"/>
        <v>8.7963649050315507E-4</v>
      </c>
      <c r="J474" s="4"/>
      <c r="K474" s="4"/>
      <c r="L474" s="4"/>
      <c r="M474" s="4"/>
      <c r="N474" s="4"/>
      <c r="O474" s="4"/>
    </row>
    <row r="475" spans="1:15">
      <c r="A475" s="3" t="s">
        <v>318</v>
      </c>
      <c r="B475">
        <v>15.17</v>
      </c>
      <c r="C475" s="4">
        <v>906</v>
      </c>
      <c r="D475" s="7">
        <f t="shared" si="42"/>
        <v>59.72313777191826</v>
      </c>
      <c r="E475" s="10">
        <f t="shared" si="43"/>
        <v>1.3557678494469185E-3</v>
      </c>
      <c r="F475" s="11">
        <f t="shared" si="46"/>
        <v>0.86570116841449918</v>
      </c>
      <c r="G475" s="10">
        <f t="shared" si="44"/>
        <v>2.1079486477585852E-3</v>
      </c>
      <c r="H475" s="11">
        <f t="shared" si="47"/>
        <v>0.69718212982017835</v>
      </c>
      <c r="I475">
        <f t="shared" si="45"/>
        <v>2.2013003167642431E-4</v>
      </c>
      <c r="J475" s="4"/>
      <c r="K475" s="4"/>
      <c r="L475" s="4"/>
      <c r="M475" s="4"/>
      <c r="N475" s="4"/>
      <c r="O475" s="4"/>
    </row>
    <row r="476" spans="1:15">
      <c r="A476" s="3" t="s">
        <v>138</v>
      </c>
      <c r="B476">
        <v>3.79</v>
      </c>
      <c r="C476" s="4">
        <v>226</v>
      </c>
      <c r="D476" s="7">
        <f t="shared" si="42"/>
        <v>59.630606860158309</v>
      </c>
      <c r="E476" s="10">
        <f t="shared" si="43"/>
        <v>3.3819374610927547E-4</v>
      </c>
      <c r="F476" s="11">
        <f t="shared" si="46"/>
        <v>0.86603936216060851</v>
      </c>
      <c r="G476" s="10">
        <f t="shared" si="44"/>
        <v>5.2663977422577699E-4</v>
      </c>
      <c r="H476" s="11">
        <f t="shared" si="47"/>
        <v>0.69770876959440409</v>
      </c>
      <c r="I476">
        <f t="shared" si="45"/>
        <v>9.5488776746155413E-4</v>
      </c>
      <c r="J476" s="4"/>
      <c r="K476" s="4"/>
      <c r="L476" s="4"/>
      <c r="M476" s="4"/>
      <c r="N476" s="4"/>
      <c r="O476" s="4"/>
    </row>
    <row r="477" spans="1:15">
      <c r="A477" s="3" t="s">
        <v>540</v>
      </c>
      <c r="B477">
        <v>16.420000000000002</v>
      </c>
      <c r="C477" s="4">
        <v>978</v>
      </c>
      <c r="D477" s="7">
        <f t="shared" si="42"/>
        <v>59.561510353227767</v>
      </c>
      <c r="E477" s="10">
        <f t="shared" si="43"/>
        <v>1.463510989800316E-3</v>
      </c>
      <c r="F477" s="11">
        <f t="shared" si="46"/>
        <v>0.86750287315040886</v>
      </c>
      <c r="G477" s="10">
        <f t="shared" si="44"/>
        <v>2.2816425046932082E-3</v>
      </c>
      <c r="H477" s="11">
        <f t="shared" si="47"/>
        <v>0.69999041209909729</v>
      </c>
      <c r="I477">
        <f t="shared" si="45"/>
        <v>2.3287350322820366E-4</v>
      </c>
      <c r="J477" s="4"/>
      <c r="K477" s="4"/>
      <c r="L477" s="4"/>
      <c r="M477" s="4"/>
      <c r="N477" s="4"/>
      <c r="O477" s="4"/>
    </row>
    <row r="478" spans="1:15">
      <c r="A478" s="3" t="s">
        <v>546</v>
      </c>
      <c r="B478">
        <v>4</v>
      </c>
      <c r="C478" s="4">
        <v>238</v>
      </c>
      <c r="D478" s="7">
        <f t="shared" si="42"/>
        <v>59.5</v>
      </c>
      <c r="E478" s="10">
        <f t="shared" si="43"/>
        <v>3.5615093616817506E-4</v>
      </c>
      <c r="F478" s="11">
        <f t="shared" si="46"/>
        <v>0.867859024086577</v>
      </c>
      <c r="G478" s="10">
        <f t="shared" si="44"/>
        <v>5.5582034219079366E-4</v>
      </c>
      <c r="H478" s="11">
        <f t="shared" si="47"/>
        <v>0.70054623244128811</v>
      </c>
      <c r="I478">
        <f t="shared" si="45"/>
        <v>7.933431233515531E-4</v>
      </c>
      <c r="J478" s="4"/>
      <c r="K478" s="4"/>
      <c r="L478" s="4"/>
      <c r="M478" s="4"/>
      <c r="N478" s="4"/>
      <c r="O478" s="4"/>
    </row>
    <row r="479" spans="1:15">
      <c r="A479" s="3" t="s">
        <v>18</v>
      </c>
      <c r="B479">
        <v>13.62</v>
      </c>
      <c r="C479" s="4">
        <v>810</v>
      </c>
      <c r="D479" s="7">
        <f t="shared" si="42"/>
        <v>59.471365638766521</v>
      </c>
      <c r="E479" s="10">
        <f t="shared" si="43"/>
        <v>1.2121103289757218E-3</v>
      </c>
      <c r="F479" s="11">
        <f t="shared" si="46"/>
        <v>0.86907113441555273</v>
      </c>
      <c r="G479" s="10">
        <f t="shared" si="44"/>
        <v>1.8925682651596523E-3</v>
      </c>
      <c r="H479" s="11">
        <f t="shared" si="47"/>
        <v>0.70243880070644771</v>
      </c>
      <c r="I479">
        <f t="shared" si="45"/>
        <v>1.058372584536893E-3</v>
      </c>
      <c r="J479" s="4"/>
      <c r="K479" s="4"/>
      <c r="L479" s="4"/>
      <c r="M479" s="4"/>
      <c r="N479" s="4"/>
      <c r="O479" s="4"/>
    </row>
    <row r="480" spans="1:15">
      <c r="A480" s="3" t="s">
        <v>641</v>
      </c>
      <c r="B480">
        <v>18.13</v>
      </c>
      <c r="C480" s="4">
        <v>1076</v>
      </c>
      <c r="D480" s="7">
        <f t="shared" si="42"/>
        <v>59.349145063430782</v>
      </c>
      <c r="E480" s="10">
        <f t="shared" si="43"/>
        <v>1.6101613752813294E-3</v>
      </c>
      <c r="F480" s="11">
        <f t="shared" si="46"/>
        <v>0.87068129579083409</v>
      </c>
      <c r="G480" s="10">
        <f t="shared" si="44"/>
        <v>2.5192557009797723E-3</v>
      </c>
      <c r="H480" s="11">
        <f t="shared" si="47"/>
        <v>0.70495805640742748</v>
      </c>
      <c r="I480">
        <f t="shared" si="45"/>
        <v>2.6094136753529451E-4</v>
      </c>
      <c r="J480" s="2"/>
      <c r="K480" s="2"/>
      <c r="L480" s="2"/>
      <c r="M480" s="2"/>
      <c r="N480" s="2"/>
      <c r="O480" s="2"/>
    </row>
    <row r="481" spans="1:15">
      <c r="A481" s="3" t="s">
        <v>409</v>
      </c>
      <c r="B481">
        <v>4.45</v>
      </c>
      <c r="C481" s="4">
        <v>263</v>
      </c>
      <c r="D481" s="7">
        <f t="shared" si="42"/>
        <v>59.101123595505612</v>
      </c>
      <c r="E481" s="10">
        <f t="shared" si="43"/>
        <v>3.9356174879088255E-4</v>
      </c>
      <c r="F481" s="11">
        <f t="shared" si="46"/>
        <v>0.87107485753962499</v>
      </c>
      <c r="G481" s="10">
        <f t="shared" si="44"/>
        <v>6.1835013068725804E-4</v>
      </c>
      <c r="H481" s="11">
        <f t="shared" si="47"/>
        <v>0.70557640653811471</v>
      </c>
      <c r="I481">
        <f t="shared" si="45"/>
        <v>4.7163631405278128E-4</v>
      </c>
      <c r="J481" s="2"/>
      <c r="K481" s="2"/>
      <c r="L481" s="2"/>
      <c r="M481" s="2"/>
      <c r="N481" s="2"/>
      <c r="O481" s="2"/>
    </row>
    <row r="482" spans="1:15">
      <c r="A482" s="3" t="s">
        <v>306</v>
      </c>
      <c r="B482">
        <v>8.0399999999999991</v>
      </c>
      <c r="C482" s="4">
        <v>475</v>
      </c>
      <c r="D482" s="7">
        <f t="shared" si="42"/>
        <v>59.07960199004976</v>
      </c>
      <c r="E482" s="10">
        <f t="shared" si="43"/>
        <v>7.1080543983144189E-4</v>
      </c>
      <c r="F482" s="11">
        <f t="shared" si="46"/>
        <v>0.87178566297945648</v>
      </c>
      <c r="G482" s="10">
        <f t="shared" si="44"/>
        <v>1.1171988878034952E-3</v>
      </c>
      <c r="H482" s="11">
        <f t="shared" si="47"/>
        <v>0.70669360542591819</v>
      </c>
      <c r="I482">
        <f t="shared" si="45"/>
        <v>2.616909842428905E-4</v>
      </c>
      <c r="J482" s="4"/>
      <c r="K482" s="4"/>
      <c r="L482" s="4"/>
      <c r="M482" s="4"/>
      <c r="N482" s="4"/>
      <c r="O482" s="4"/>
    </row>
    <row r="483" spans="1:15">
      <c r="A483" s="3" t="s">
        <v>640</v>
      </c>
      <c r="B483">
        <v>4.43</v>
      </c>
      <c r="C483" s="4">
        <v>260</v>
      </c>
      <c r="D483" s="7">
        <f t="shared" si="42"/>
        <v>58.690744920993232</v>
      </c>
      <c r="E483" s="10">
        <f t="shared" si="43"/>
        <v>3.8907245127615763E-4</v>
      </c>
      <c r="F483" s="11">
        <f t="shared" si="46"/>
        <v>0.87217473543073265</v>
      </c>
      <c r="G483" s="10">
        <f t="shared" si="44"/>
        <v>6.1557102897630397E-4</v>
      </c>
      <c r="H483" s="11">
        <f t="shared" si="47"/>
        <v>0.70730917645489455</v>
      </c>
      <c r="I483">
        <f t="shared" si="45"/>
        <v>2.2009837120295916E-4</v>
      </c>
      <c r="J483" s="4"/>
      <c r="K483" s="4"/>
      <c r="L483" s="4"/>
      <c r="M483" s="4"/>
      <c r="N483" s="4"/>
      <c r="O483" s="4"/>
    </row>
    <row r="484" spans="1:15">
      <c r="A484" s="3" t="s">
        <v>115</v>
      </c>
      <c r="B484">
        <v>3.72</v>
      </c>
      <c r="C484" s="4">
        <v>218</v>
      </c>
      <c r="D484" s="7">
        <f t="shared" si="42"/>
        <v>58.602150537634408</v>
      </c>
      <c r="E484" s="10">
        <f t="shared" si="43"/>
        <v>3.2622228607000908E-4</v>
      </c>
      <c r="F484" s="11">
        <f t="shared" si="46"/>
        <v>0.87250095771680269</v>
      </c>
      <c r="G484" s="10">
        <f t="shared" si="44"/>
        <v>5.1691291823743814E-4</v>
      </c>
      <c r="H484" s="11">
        <f t="shared" si="47"/>
        <v>0.70782608937313196</v>
      </c>
      <c r="I484">
        <f t="shared" si="45"/>
        <v>6.2599009029218333E-4</v>
      </c>
      <c r="J484" s="4"/>
      <c r="K484" s="4"/>
      <c r="L484" s="4"/>
      <c r="M484" s="4"/>
      <c r="N484" s="4"/>
      <c r="O484" s="4"/>
    </row>
    <row r="485" spans="1:15">
      <c r="A485" s="3" t="s">
        <v>371</v>
      </c>
      <c r="B485">
        <v>10.58</v>
      </c>
      <c r="C485" s="4">
        <v>620</v>
      </c>
      <c r="D485" s="7">
        <f t="shared" si="42"/>
        <v>58.601134215500942</v>
      </c>
      <c r="E485" s="10">
        <f t="shared" si="43"/>
        <v>9.2778815304314513E-4</v>
      </c>
      <c r="F485" s="11">
        <f t="shared" si="46"/>
        <v>0.87342874586984587</v>
      </c>
      <c r="G485" s="10">
        <f t="shared" si="44"/>
        <v>1.4701448050946494E-3</v>
      </c>
      <c r="H485" s="11">
        <f t="shared" si="47"/>
        <v>0.70929623417822663</v>
      </c>
      <c r="I485">
        <f t="shared" si="45"/>
        <v>6.9808884828381768E-4</v>
      </c>
      <c r="J485" s="4"/>
      <c r="K485" s="4"/>
      <c r="L485" s="4"/>
      <c r="M485" s="4"/>
      <c r="N485" s="4"/>
      <c r="O485" s="4"/>
    </row>
    <row r="486" spans="1:15">
      <c r="A486" s="3" t="s">
        <v>330</v>
      </c>
      <c r="B486">
        <v>11.76</v>
      </c>
      <c r="C486" s="4">
        <v>687</v>
      </c>
      <c r="D486" s="7">
        <f t="shared" si="42"/>
        <v>58.41836734693878</v>
      </c>
      <c r="E486" s="10">
        <f t="shared" si="43"/>
        <v>1.0280491308720012E-3</v>
      </c>
      <c r="F486" s="11">
        <f t="shared" si="46"/>
        <v>0.87445679500071782</v>
      </c>
      <c r="G486" s="10">
        <f t="shared" si="44"/>
        <v>1.6341118060409334E-3</v>
      </c>
      <c r="H486" s="11">
        <f t="shared" si="47"/>
        <v>0.71093034598426752</v>
      </c>
      <c r="I486">
        <f t="shared" si="45"/>
        <v>2.9265390627697396E-4</v>
      </c>
      <c r="J486" s="4"/>
      <c r="K486" s="4"/>
      <c r="L486" s="4"/>
      <c r="M486" s="4"/>
      <c r="N486" s="4"/>
      <c r="O486" s="4"/>
    </row>
    <row r="487" spans="1:15">
      <c r="A487" s="3" t="s">
        <v>224</v>
      </c>
      <c r="B487">
        <v>4.93</v>
      </c>
      <c r="C487" s="4">
        <v>288</v>
      </c>
      <c r="D487" s="7">
        <f t="shared" si="42"/>
        <v>58.417849898580123</v>
      </c>
      <c r="E487" s="10">
        <f t="shared" si="43"/>
        <v>4.3097256141358999E-4</v>
      </c>
      <c r="F487" s="11">
        <f t="shared" si="46"/>
        <v>0.87488776756213138</v>
      </c>
      <c r="G487" s="10">
        <f t="shared" si="44"/>
        <v>6.8504857175015314E-4</v>
      </c>
      <c r="H487" s="11">
        <f t="shared" si="47"/>
        <v>0.71161539455601763</v>
      </c>
      <c r="I487">
        <f t="shared" si="45"/>
        <v>1.9300469463093828E-3</v>
      </c>
      <c r="J487" s="2"/>
      <c r="K487" s="2"/>
      <c r="L487" s="2"/>
      <c r="M487" s="2"/>
      <c r="N487" s="2"/>
      <c r="O487" s="2"/>
    </row>
    <row r="488" spans="1:15">
      <c r="A488" s="3" t="s">
        <v>413</v>
      </c>
      <c r="B488">
        <v>32.369999999999997</v>
      </c>
      <c r="C488" s="4">
        <v>1883</v>
      </c>
      <c r="D488" s="7">
        <f t="shared" si="42"/>
        <v>58.17114612295336</v>
      </c>
      <c r="E488" s="10">
        <f t="shared" si="43"/>
        <v>2.8177824067423265E-3</v>
      </c>
      <c r="F488" s="11">
        <f t="shared" si="46"/>
        <v>0.87770554996887373</v>
      </c>
      <c r="G488" s="10">
        <f t="shared" si="44"/>
        <v>4.4979761191789973E-3</v>
      </c>
      <c r="H488" s="11">
        <f t="shared" si="47"/>
        <v>0.71611337067519665</v>
      </c>
      <c r="I488">
        <f t="shared" si="45"/>
        <v>2.6567594035533659E-3</v>
      </c>
      <c r="J488" s="2"/>
      <c r="K488" s="2"/>
      <c r="L488" s="2"/>
      <c r="M488" s="2"/>
      <c r="N488" s="2"/>
      <c r="O488" s="2"/>
    </row>
    <row r="489" spans="1:15">
      <c r="A489" s="3" t="s">
        <v>446</v>
      </c>
      <c r="B489">
        <v>44.4</v>
      </c>
      <c r="C489" s="4">
        <v>2574</v>
      </c>
      <c r="D489" s="7">
        <f t="shared" si="42"/>
        <v>57.972972972972975</v>
      </c>
      <c r="E489" s="10">
        <f t="shared" si="43"/>
        <v>3.8518172676339606E-3</v>
      </c>
      <c r="F489" s="11">
        <f t="shared" si="46"/>
        <v>0.88155736723650768</v>
      </c>
      <c r="G489" s="10">
        <f t="shared" si="44"/>
        <v>6.1696057983178102E-3</v>
      </c>
      <c r="H489" s="11">
        <f t="shared" si="47"/>
        <v>0.72228297647351447</v>
      </c>
      <c r="I489">
        <f t="shared" si="45"/>
        <v>7.3505834185372265E-4</v>
      </c>
      <c r="J489" s="2"/>
      <c r="K489" s="2"/>
      <c r="L489" s="2"/>
      <c r="M489" s="2"/>
      <c r="N489" s="2"/>
      <c r="O489" s="2"/>
    </row>
    <row r="490" spans="1:15">
      <c r="A490" s="3" t="s">
        <v>133</v>
      </c>
      <c r="B490">
        <v>12.23</v>
      </c>
      <c r="C490" s="4">
        <v>706</v>
      </c>
      <c r="D490" s="7">
        <f t="shared" si="42"/>
        <v>57.726901062959932</v>
      </c>
      <c r="E490" s="10">
        <f t="shared" si="43"/>
        <v>1.0564813484652588E-3</v>
      </c>
      <c r="F490" s="11">
        <f t="shared" si="46"/>
        <v>0.88261384858497294</v>
      </c>
      <c r="G490" s="10">
        <f t="shared" si="44"/>
        <v>1.6994206962483518E-3</v>
      </c>
      <c r="H490" s="11">
        <f t="shared" si="47"/>
        <v>0.72398239716976287</v>
      </c>
      <c r="I490">
        <f t="shared" si="45"/>
        <v>2.8859042819795455E-4</v>
      </c>
      <c r="J490" s="2"/>
      <c r="K490" s="2"/>
      <c r="L490" s="2"/>
      <c r="M490" s="2"/>
      <c r="N490" s="2"/>
      <c r="O490" s="2"/>
    </row>
    <row r="491" spans="1:15">
      <c r="A491" s="3" t="s">
        <v>228</v>
      </c>
      <c r="B491">
        <v>4.8</v>
      </c>
      <c r="C491" s="4">
        <v>277</v>
      </c>
      <c r="D491" s="7">
        <f t="shared" si="42"/>
        <v>57.708333333333336</v>
      </c>
      <c r="E491" s="10">
        <f t="shared" si="43"/>
        <v>4.1451180385959873E-4</v>
      </c>
      <c r="F491" s="11">
        <f t="shared" si="46"/>
        <v>0.88302836038883259</v>
      </c>
      <c r="G491" s="10">
        <f t="shared" si="44"/>
        <v>6.6698441062895241E-4</v>
      </c>
      <c r="H491" s="11">
        <f t="shared" si="47"/>
        <v>0.72464938158039183</v>
      </c>
      <c r="I491">
        <f t="shared" si="45"/>
        <v>6.1119312950075333E-4</v>
      </c>
      <c r="J491" s="2"/>
      <c r="K491" s="2"/>
      <c r="L491" s="2"/>
      <c r="M491" s="2"/>
      <c r="N491" s="2"/>
      <c r="O491" s="2"/>
    </row>
    <row r="492" spans="1:15">
      <c r="A492" s="3" t="s">
        <v>403</v>
      </c>
      <c r="B492">
        <v>10.16</v>
      </c>
      <c r="C492" s="4">
        <v>586</v>
      </c>
      <c r="D492" s="7">
        <f t="shared" si="42"/>
        <v>57.677165354330711</v>
      </c>
      <c r="E492" s="10">
        <f t="shared" si="43"/>
        <v>8.7690944787626303E-4</v>
      </c>
      <c r="F492" s="11">
        <f t="shared" si="46"/>
        <v>0.88390526983670881</v>
      </c>
      <c r="G492" s="10">
        <f t="shared" si="44"/>
        <v>1.4117836691646161E-3</v>
      </c>
      <c r="H492" s="11">
        <f t="shared" si="47"/>
        <v>0.72606116524955644</v>
      </c>
      <c r="I492">
        <f t="shared" si="45"/>
        <v>7.2627014425297176E-4</v>
      </c>
      <c r="J492" s="4"/>
      <c r="K492" s="4"/>
      <c r="L492" s="4"/>
      <c r="M492" s="4"/>
      <c r="N492" s="4"/>
      <c r="O492" s="4"/>
    </row>
    <row r="493" spans="1:15">
      <c r="A493" s="3" t="s">
        <v>536</v>
      </c>
      <c r="B493">
        <v>12.07</v>
      </c>
      <c r="C493" s="4">
        <v>696</v>
      </c>
      <c r="D493" s="7">
        <f t="shared" si="42"/>
        <v>57.663628831814414</v>
      </c>
      <c r="E493" s="10">
        <f t="shared" si="43"/>
        <v>1.0415170234161757E-3</v>
      </c>
      <c r="F493" s="11">
        <f t="shared" si="46"/>
        <v>0.88494678686012496</v>
      </c>
      <c r="G493" s="10">
        <f t="shared" si="44"/>
        <v>1.6771878825607199E-3</v>
      </c>
      <c r="H493" s="11">
        <f t="shared" si="47"/>
        <v>0.72773835313211721</v>
      </c>
      <c r="I493">
        <f t="shared" si="45"/>
        <v>3.4783210415012533E-4</v>
      </c>
      <c r="J493" s="4"/>
      <c r="K493" s="4"/>
      <c r="L493" s="4"/>
      <c r="M493" s="4"/>
      <c r="N493" s="4"/>
      <c r="O493" s="4"/>
    </row>
    <row r="494" spans="1:15">
      <c r="A494" s="3" t="s">
        <v>652</v>
      </c>
      <c r="B494">
        <v>5.76</v>
      </c>
      <c r="C494" s="4">
        <v>331</v>
      </c>
      <c r="D494" s="7">
        <f t="shared" si="42"/>
        <v>57.465277777777779</v>
      </c>
      <c r="E494" s="10">
        <f t="shared" si="43"/>
        <v>4.9531915912464687E-4</v>
      </c>
      <c r="F494" s="11">
        <f t="shared" si="46"/>
        <v>0.88544210601924955</v>
      </c>
      <c r="G494" s="10">
        <f t="shared" si="44"/>
        <v>8.0038129275474294E-4</v>
      </c>
      <c r="H494" s="11">
        <f t="shared" si="47"/>
        <v>0.72853873442487194</v>
      </c>
      <c r="I494">
        <f t="shared" si="45"/>
        <v>1.2574534209862653E-3</v>
      </c>
      <c r="J494" s="4"/>
      <c r="K494" s="4"/>
      <c r="L494" s="4"/>
      <c r="M494" s="4"/>
      <c r="N494" s="4"/>
      <c r="O494" s="4"/>
    </row>
    <row r="495" spans="1:15">
      <c r="A495" s="3" t="s">
        <v>533</v>
      </c>
      <c r="B495">
        <v>20.8</v>
      </c>
      <c r="C495" s="4">
        <v>1194</v>
      </c>
      <c r="D495" s="7">
        <f t="shared" si="42"/>
        <v>57.403846153846153</v>
      </c>
      <c r="E495" s="10">
        <f t="shared" si="43"/>
        <v>1.7867404108605086E-3</v>
      </c>
      <c r="F495" s="11">
        <f t="shared" si="46"/>
        <v>0.88722884643011002</v>
      </c>
      <c r="G495" s="10">
        <f t="shared" si="44"/>
        <v>2.8902657793921272E-3</v>
      </c>
      <c r="H495" s="11">
        <f t="shared" si="47"/>
        <v>0.73142900020426405</v>
      </c>
      <c r="I495">
        <f t="shared" si="45"/>
        <v>2.582659182135405E-4</v>
      </c>
      <c r="J495" s="4"/>
      <c r="K495" s="4"/>
      <c r="L495" s="4"/>
      <c r="M495" s="4"/>
      <c r="N495" s="4"/>
      <c r="O495" s="4"/>
    </row>
    <row r="496" spans="1:15">
      <c r="A496" s="3" t="s">
        <v>61</v>
      </c>
      <c r="B496">
        <v>4.2699999999999996</v>
      </c>
      <c r="C496" s="4">
        <v>245</v>
      </c>
      <c r="D496" s="7">
        <f t="shared" si="42"/>
        <v>57.377049180327873</v>
      </c>
      <c r="E496" s="10">
        <f t="shared" si="43"/>
        <v>3.6662596370253317E-4</v>
      </c>
      <c r="F496" s="11">
        <f t="shared" si="46"/>
        <v>0.88759547239381253</v>
      </c>
      <c r="G496" s="10">
        <f t="shared" si="44"/>
        <v>5.933382152886722E-4</v>
      </c>
      <c r="H496" s="11">
        <f t="shared" si="47"/>
        <v>0.73202233841955267</v>
      </c>
      <c r="I496">
        <f t="shared" si="45"/>
        <v>5.1049490402366171E-4</v>
      </c>
      <c r="J496" s="4"/>
      <c r="K496" s="4"/>
      <c r="L496" s="4"/>
      <c r="M496" s="4"/>
      <c r="N496" s="4"/>
      <c r="O496" s="4"/>
    </row>
    <row r="497" spans="1:15">
      <c r="A497" s="3" t="s">
        <v>623</v>
      </c>
      <c r="B497">
        <v>8.42</v>
      </c>
      <c r="C497" s="4">
        <v>482</v>
      </c>
      <c r="D497" s="7">
        <f t="shared" si="42"/>
        <v>57.244655581947747</v>
      </c>
      <c r="E497" s="10">
        <f t="shared" si="43"/>
        <v>7.2128046736579996E-4</v>
      </c>
      <c r="F497" s="11">
        <f t="shared" si="46"/>
        <v>0.88831675286117828</v>
      </c>
      <c r="G497" s="10">
        <f t="shared" si="44"/>
        <v>1.1700018203116207E-3</v>
      </c>
      <c r="H497" s="11">
        <f t="shared" si="47"/>
        <v>0.73319234023986424</v>
      </c>
      <c r="I497">
        <f t="shared" si="45"/>
        <v>3.6963550525226374E-4</v>
      </c>
      <c r="J497" s="4"/>
      <c r="K497" s="4"/>
      <c r="L497" s="4"/>
      <c r="M497" s="4"/>
      <c r="N497" s="4"/>
      <c r="O497" s="4"/>
    </row>
    <row r="498" spans="1:15">
      <c r="A498" s="3" t="s">
        <v>531</v>
      </c>
      <c r="B498">
        <v>6.07</v>
      </c>
      <c r="C498" s="4">
        <v>346</v>
      </c>
      <c r="D498" s="7">
        <f t="shared" si="42"/>
        <v>57.001647446457987</v>
      </c>
      <c r="E498" s="10">
        <f t="shared" si="43"/>
        <v>5.1776564669827132E-4</v>
      </c>
      <c r="F498" s="11">
        <f t="shared" si="46"/>
        <v>0.88883451850787654</v>
      </c>
      <c r="G498" s="10">
        <f t="shared" si="44"/>
        <v>8.4345736927452951E-4</v>
      </c>
      <c r="H498" s="11">
        <f t="shared" si="47"/>
        <v>0.73403579760913873</v>
      </c>
      <c r="I498">
        <f t="shared" si="45"/>
        <v>2.2219334801454327E-4</v>
      </c>
      <c r="J498" s="4"/>
      <c r="K498" s="4"/>
      <c r="L498" s="4"/>
      <c r="M498" s="4"/>
      <c r="N498" s="4"/>
      <c r="O498" s="4"/>
    </row>
    <row r="499" spans="1:15">
      <c r="A499" s="3" t="s">
        <v>160</v>
      </c>
      <c r="B499">
        <v>3.64</v>
      </c>
      <c r="C499" s="4">
        <v>207</v>
      </c>
      <c r="D499" s="7">
        <f t="shared" si="42"/>
        <v>56.868131868131869</v>
      </c>
      <c r="E499" s="10">
        <f t="shared" si="43"/>
        <v>3.0976152851601782E-4</v>
      </c>
      <c r="F499" s="11">
        <f t="shared" si="46"/>
        <v>0.88914428003639256</v>
      </c>
      <c r="G499" s="10">
        <f t="shared" si="44"/>
        <v>5.0579651139362231E-4</v>
      </c>
      <c r="H499" s="11">
        <f t="shared" si="47"/>
        <v>0.73454159412053233</v>
      </c>
      <c r="I499">
        <f t="shared" si="45"/>
        <v>4.7305881666992455E-4</v>
      </c>
      <c r="J499" s="4"/>
      <c r="K499" s="4"/>
      <c r="L499" s="4"/>
      <c r="M499" s="4"/>
      <c r="N499" s="4"/>
      <c r="O499" s="4"/>
    </row>
    <row r="500" spans="1:15">
      <c r="A500" s="3" t="s">
        <v>333</v>
      </c>
      <c r="B500">
        <v>7.69</v>
      </c>
      <c r="C500" s="4">
        <v>434</v>
      </c>
      <c r="D500" s="7">
        <f t="shared" si="42"/>
        <v>56.436931079323791</v>
      </c>
      <c r="E500" s="10">
        <f t="shared" si="43"/>
        <v>6.4945170713020162E-4</v>
      </c>
      <c r="F500" s="11">
        <f t="shared" si="46"/>
        <v>0.88979373174352272</v>
      </c>
      <c r="G500" s="10">
        <f t="shared" si="44"/>
        <v>1.068564607861801E-3</v>
      </c>
      <c r="H500" s="11">
        <f t="shared" si="47"/>
        <v>0.73561015872839408</v>
      </c>
      <c r="I500">
        <f t="shared" si="45"/>
        <v>2.3426791980718509E-4</v>
      </c>
      <c r="J500" s="4"/>
      <c r="K500" s="4"/>
      <c r="L500" s="4"/>
      <c r="M500" s="4"/>
      <c r="N500" s="4"/>
      <c r="O500" s="4"/>
    </row>
    <row r="501" spans="1:15">
      <c r="A501" s="3" t="s">
        <v>622</v>
      </c>
      <c r="B501">
        <v>3.8</v>
      </c>
      <c r="C501" s="4">
        <v>214</v>
      </c>
      <c r="D501" s="7">
        <f t="shared" si="42"/>
        <v>56.315789473684212</v>
      </c>
      <c r="E501" s="10">
        <f t="shared" si="43"/>
        <v>3.2023655605037588E-4</v>
      </c>
      <c r="F501" s="11">
        <f t="shared" si="46"/>
        <v>0.89011396829957312</v>
      </c>
      <c r="G501" s="10">
        <f t="shared" si="44"/>
        <v>5.2802932508125397E-4</v>
      </c>
      <c r="H501" s="11">
        <f t="shared" si="47"/>
        <v>0.73613818805347531</v>
      </c>
      <c r="I501">
        <f t="shared" si="45"/>
        <v>4.486495460939155E-4</v>
      </c>
      <c r="J501" s="2"/>
      <c r="K501" s="2"/>
      <c r="L501" s="2"/>
      <c r="M501" s="2"/>
      <c r="N501" s="2"/>
      <c r="O501" s="2"/>
    </row>
    <row r="502" spans="1:15">
      <c r="A502" s="3" t="s">
        <v>639</v>
      </c>
      <c r="B502">
        <v>7.27</v>
      </c>
      <c r="C502" s="4">
        <v>409</v>
      </c>
      <c r="D502" s="7">
        <f t="shared" si="42"/>
        <v>56.258596973865203</v>
      </c>
      <c r="E502" s="10">
        <f t="shared" si="43"/>
        <v>6.1204089450749412E-4</v>
      </c>
      <c r="F502" s="11">
        <f t="shared" si="46"/>
        <v>0.89072600919408063</v>
      </c>
      <c r="G502" s="10">
        <f t="shared" si="44"/>
        <v>1.0102034719317674E-3</v>
      </c>
      <c r="H502" s="11">
        <f t="shared" si="47"/>
        <v>0.73714839152540712</v>
      </c>
      <c r="I502">
        <f t="shared" si="45"/>
        <v>6.7675475454198608E-4</v>
      </c>
      <c r="J502" s="2"/>
      <c r="K502" s="2"/>
      <c r="L502" s="2"/>
      <c r="M502" s="2"/>
      <c r="N502" s="2"/>
      <c r="O502" s="2"/>
    </row>
    <row r="503" spans="1:15">
      <c r="A503" s="3" t="s">
        <v>644</v>
      </c>
      <c r="B503">
        <v>10.94</v>
      </c>
      <c r="C503" s="4">
        <v>614</v>
      </c>
      <c r="D503" s="7">
        <f t="shared" si="42"/>
        <v>56.124314442413166</v>
      </c>
      <c r="E503" s="10">
        <f t="shared" si="43"/>
        <v>9.188095580136954E-4</v>
      </c>
      <c r="F503" s="11">
        <f t="shared" si="46"/>
        <v>0.89164481875209434</v>
      </c>
      <c r="G503" s="10">
        <f t="shared" si="44"/>
        <v>1.5201686358918207E-3</v>
      </c>
      <c r="H503" s="11">
        <f t="shared" si="47"/>
        <v>0.73866856016129889</v>
      </c>
      <c r="I503">
        <f t="shared" si="45"/>
        <v>1.9848103620379032E-4</v>
      </c>
      <c r="J503" s="4"/>
      <c r="K503" s="4"/>
      <c r="L503" s="4"/>
      <c r="M503" s="4"/>
      <c r="N503" s="4"/>
      <c r="O503" s="4"/>
    </row>
    <row r="504" spans="1:15">
      <c r="A504" s="3" t="s">
        <v>26</v>
      </c>
      <c r="B504">
        <v>3.19</v>
      </c>
      <c r="C504" s="4">
        <v>178</v>
      </c>
      <c r="D504" s="7">
        <f t="shared" si="42"/>
        <v>55.79937304075235</v>
      </c>
      <c r="E504" s="10">
        <f t="shared" si="43"/>
        <v>2.6636498587367713E-4</v>
      </c>
      <c r="F504" s="11">
        <f t="shared" si="46"/>
        <v>0.89191118373796796</v>
      </c>
      <c r="G504" s="10">
        <f t="shared" si="44"/>
        <v>4.4326672289715798E-4</v>
      </c>
      <c r="H504" s="11">
        <f t="shared" si="47"/>
        <v>0.73911182688419608</v>
      </c>
      <c r="I504">
        <f t="shared" si="45"/>
        <v>1.000641266624247E-3</v>
      </c>
      <c r="J504" s="4"/>
      <c r="K504" s="4"/>
      <c r="L504" s="4"/>
      <c r="M504" s="4"/>
      <c r="N504" s="4"/>
      <c r="O504" s="4"/>
    </row>
    <row r="505" spans="1:15">
      <c r="A505" s="3" t="s">
        <v>347</v>
      </c>
      <c r="B505">
        <v>16.07</v>
      </c>
      <c r="C505" s="4">
        <v>896</v>
      </c>
      <c r="D505" s="7">
        <f t="shared" si="42"/>
        <v>55.756067205973864</v>
      </c>
      <c r="E505" s="10">
        <f t="shared" si="43"/>
        <v>1.3408035243978355E-3</v>
      </c>
      <c r="F505" s="11">
        <f t="shared" si="46"/>
        <v>0.89325198726236577</v>
      </c>
      <c r="G505" s="10">
        <f t="shared" si="44"/>
        <v>2.2330082247515137E-3</v>
      </c>
      <c r="H505" s="11">
        <f t="shared" si="47"/>
        <v>0.74134483510894755</v>
      </c>
      <c r="I505">
        <f t="shared" si="45"/>
        <v>1.843543787454216E-4</v>
      </c>
      <c r="J505" s="4"/>
      <c r="K505" s="4"/>
      <c r="L505" s="4"/>
      <c r="M505" s="4"/>
      <c r="N505" s="4"/>
      <c r="O505" s="4"/>
    </row>
    <row r="506" spans="1:15">
      <c r="A506" s="3" t="s">
        <v>418</v>
      </c>
      <c r="B506">
        <v>2.96</v>
      </c>
      <c r="C506" s="4">
        <v>165</v>
      </c>
      <c r="D506" s="7">
        <f t="shared" si="42"/>
        <v>55.743243243243242</v>
      </c>
      <c r="E506" s="10">
        <f t="shared" si="43"/>
        <v>2.4691136330986927E-4</v>
      </c>
      <c r="F506" s="11">
        <f t="shared" si="46"/>
        <v>0.89349889862567566</v>
      </c>
      <c r="G506" s="10">
        <f t="shared" si="44"/>
        <v>4.113070532211873E-4</v>
      </c>
      <c r="H506" s="11">
        <f t="shared" si="47"/>
        <v>0.74175614216216879</v>
      </c>
      <c r="I506">
        <f t="shared" si="45"/>
        <v>5.4318803370956292E-4</v>
      </c>
      <c r="J506" s="4"/>
      <c r="K506" s="4"/>
      <c r="L506" s="4"/>
      <c r="M506" s="4"/>
      <c r="N506" s="4"/>
      <c r="O506" s="4"/>
    </row>
    <row r="507" spans="1:15">
      <c r="A507" s="3" t="s">
        <v>230</v>
      </c>
      <c r="B507">
        <v>8.7200000000000006</v>
      </c>
      <c r="C507" s="4">
        <v>486</v>
      </c>
      <c r="D507" s="7">
        <f t="shared" si="42"/>
        <v>55.73394495412844</v>
      </c>
      <c r="E507" s="10">
        <f t="shared" si="43"/>
        <v>7.2726619738543315E-4</v>
      </c>
      <c r="F507" s="11">
        <f t="shared" si="46"/>
        <v>0.89422616482306105</v>
      </c>
      <c r="G507" s="10">
        <f t="shared" si="44"/>
        <v>1.2116883459759302E-3</v>
      </c>
      <c r="H507" s="11">
        <f t="shared" si="47"/>
        <v>0.74296783050814474</v>
      </c>
      <c r="I507">
        <f t="shared" si="45"/>
        <v>8.2498417546406078E-4</v>
      </c>
      <c r="J507" s="4"/>
      <c r="K507" s="4"/>
      <c r="L507" s="4"/>
      <c r="M507" s="4"/>
      <c r="N507" s="4"/>
      <c r="O507" s="4"/>
    </row>
    <row r="508" spans="1:15">
      <c r="A508" s="3" t="s">
        <v>393</v>
      </c>
      <c r="B508">
        <v>13.18</v>
      </c>
      <c r="C508" s="4">
        <v>731</v>
      </c>
      <c r="D508" s="7">
        <f t="shared" si="42"/>
        <v>55.462822458270111</v>
      </c>
      <c r="E508" s="10">
        <f t="shared" si="43"/>
        <v>1.0938921610879663E-3</v>
      </c>
      <c r="F508" s="11">
        <f t="shared" si="46"/>
        <v>0.89532005698414907</v>
      </c>
      <c r="G508" s="10">
        <f t="shared" si="44"/>
        <v>1.8314280275186653E-3</v>
      </c>
      <c r="H508" s="11">
        <f t="shared" si="47"/>
        <v>0.74479925853566342</v>
      </c>
      <c r="I508">
        <f t="shared" si="45"/>
        <v>1.1513911490153017E-3</v>
      </c>
      <c r="J508" s="4"/>
      <c r="K508" s="4"/>
      <c r="L508" s="4"/>
      <c r="M508" s="4"/>
      <c r="N508" s="4"/>
      <c r="O508" s="4"/>
    </row>
    <row r="509" spans="1:15">
      <c r="A509" s="3" t="s">
        <v>606</v>
      </c>
      <c r="B509">
        <v>18.329999999999998</v>
      </c>
      <c r="C509" s="4">
        <v>1013</v>
      </c>
      <c r="D509" s="7">
        <f t="shared" si="42"/>
        <v>55.264593562465905</v>
      </c>
      <c r="E509" s="10">
        <f t="shared" si="43"/>
        <v>1.5158861274721066E-3</v>
      </c>
      <c r="F509" s="11">
        <f t="shared" si="46"/>
        <v>0.89683594311162118</v>
      </c>
      <c r="G509" s="10">
        <f t="shared" si="44"/>
        <v>2.5470467180893118E-3</v>
      </c>
      <c r="H509" s="11">
        <f t="shared" si="47"/>
        <v>0.74734630525375279</v>
      </c>
      <c r="I509">
        <f t="shared" si="45"/>
        <v>7.9356235539107534E-4</v>
      </c>
      <c r="J509" s="4"/>
      <c r="K509" s="4"/>
      <c r="L509" s="4"/>
      <c r="M509" s="4"/>
      <c r="N509" s="4"/>
      <c r="O509" s="4"/>
    </row>
    <row r="510" spans="1:15">
      <c r="A510" s="3" t="s">
        <v>368</v>
      </c>
      <c r="B510">
        <v>12.56</v>
      </c>
      <c r="C510" s="4">
        <v>690</v>
      </c>
      <c r="D510" s="7">
        <f t="shared" si="42"/>
        <v>54.936305732484072</v>
      </c>
      <c r="E510" s="10">
        <f t="shared" si="43"/>
        <v>1.032538428386726E-3</v>
      </c>
      <c r="F510" s="11">
        <f t="shared" si="46"/>
        <v>0.89786848154000787</v>
      </c>
      <c r="G510" s="10">
        <f t="shared" si="44"/>
        <v>1.7452758744790923E-3</v>
      </c>
      <c r="H510" s="11">
        <f t="shared" si="47"/>
        <v>0.74909158112823193</v>
      </c>
      <c r="I510">
        <f t="shared" si="45"/>
        <v>3.5453874102853167E-4</v>
      </c>
      <c r="J510" s="4"/>
      <c r="K510" s="4"/>
      <c r="L510" s="4"/>
      <c r="M510" s="4"/>
      <c r="N510" s="4"/>
      <c r="O510" s="4"/>
    </row>
    <row r="511" spans="1:15">
      <c r="A511" s="3" t="s">
        <v>600</v>
      </c>
      <c r="B511">
        <v>5.6</v>
      </c>
      <c r="C511" s="4">
        <v>307</v>
      </c>
      <c r="D511" s="7">
        <f t="shared" si="42"/>
        <v>54.821428571428577</v>
      </c>
      <c r="E511" s="10">
        <f t="shared" si="43"/>
        <v>4.594047790068477E-4</v>
      </c>
      <c r="F511" s="11">
        <f t="shared" si="46"/>
        <v>0.89832788631901472</v>
      </c>
      <c r="G511" s="10">
        <f t="shared" si="44"/>
        <v>7.7814847906711117E-4</v>
      </c>
      <c r="H511" s="11">
        <f t="shared" si="47"/>
        <v>0.74986972960729903</v>
      </c>
      <c r="I511">
        <f t="shared" si="45"/>
        <v>7.0882519636683572E-4</v>
      </c>
      <c r="J511" s="4"/>
      <c r="K511" s="4"/>
      <c r="L511" s="4"/>
      <c r="M511" s="4"/>
      <c r="N511" s="4"/>
      <c r="O511" s="4"/>
    </row>
    <row r="512" spans="1:15">
      <c r="A512" s="3" t="s">
        <v>57</v>
      </c>
      <c r="B512">
        <v>11.18</v>
      </c>
      <c r="C512" s="4">
        <v>612</v>
      </c>
      <c r="D512" s="7">
        <f t="shared" si="42"/>
        <v>54.740608228980321</v>
      </c>
      <c r="E512" s="10">
        <f t="shared" si="43"/>
        <v>9.1581669300387874E-4</v>
      </c>
      <c r="F512" s="11">
        <f t="shared" si="46"/>
        <v>0.89924370301201861</v>
      </c>
      <c r="G512" s="10">
        <f t="shared" si="44"/>
        <v>1.5535178564232684E-3</v>
      </c>
      <c r="H512" s="11">
        <f t="shared" si="47"/>
        <v>0.75142324746372224</v>
      </c>
      <c r="I512">
        <f t="shared" si="45"/>
        <v>6.7208394682194417E-4</v>
      </c>
      <c r="J512" s="4"/>
      <c r="K512" s="4"/>
      <c r="L512" s="4"/>
      <c r="M512" s="4"/>
      <c r="N512" s="4"/>
      <c r="O512" s="4"/>
    </row>
    <row r="513" spans="1:15">
      <c r="A513" s="3" t="s">
        <v>495</v>
      </c>
      <c r="B513">
        <v>10.58</v>
      </c>
      <c r="C513" s="4">
        <v>578</v>
      </c>
      <c r="D513" s="7">
        <f t="shared" si="42"/>
        <v>54.631379962192817</v>
      </c>
      <c r="E513" s="10">
        <f t="shared" si="43"/>
        <v>8.6493798783699664E-4</v>
      </c>
      <c r="F513" s="11">
        <f t="shared" si="46"/>
        <v>0.90010864099985566</v>
      </c>
      <c r="G513" s="10">
        <f t="shared" si="44"/>
        <v>1.4701448050946494E-3</v>
      </c>
      <c r="H513" s="11">
        <f t="shared" si="47"/>
        <v>0.75289339226881691</v>
      </c>
      <c r="I513">
        <f t="shared" si="45"/>
        <v>7.4331758539236681E-4</v>
      </c>
      <c r="J513" s="4"/>
      <c r="K513" s="4"/>
      <c r="L513" s="4"/>
      <c r="M513" s="4"/>
      <c r="N513" s="4"/>
      <c r="O513" s="4"/>
    </row>
    <row r="514" spans="1:15">
      <c r="A514" s="3" t="s">
        <v>473</v>
      </c>
      <c r="B514">
        <v>11.69</v>
      </c>
      <c r="C514" s="4">
        <v>638</v>
      </c>
      <c r="D514" s="7">
        <f t="shared" ref="D514:D577" si="48">C514/B514</f>
        <v>54.57656116338751</v>
      </c>
      <c r="E514" s="10">
        <f t="shared" si="43"/>
        <v>9.5472393813149457E-4</v>
      </c>
      <c r="F514" s="11">
        <f t="shared" si="46"/>
        <v>0.90106336493798711</v>
      </c>
      <c r="G514" s="10">
        <f t="shared" si="44"/>
        <v>1.6243849500525945E-3</v>
      </c>
      <c r="H514" s="11">
        <f t="shared" si="47"/>
        <v>0.75451777721886948</v>
      </c>
      <c r="I514">
        <f t="shared" si="45"/>
        <v>7.3482123763701779E-4</v>
      </c>
      <c r="J514" s="4"/>
      <c r="K514" s="4"/>
      <c r="L514" s="4"/>
      <c r="M514" s="4"/>
      <c r="N514" s="4"/>
      <c r="O514" s="4"/>
    </row>
    <row r="515" spans="1:15">
      <c r="A515" s="3" t="s">
        <v>493</v>
      </c>
      <c r="B515">
        <v>11.55</v>
      </c>
      <c r="C515" s="4">
        <v>630</v>
      </c>
      <c r="D515" s="7">
        <f t="shared" si="48"/>
        <v>54.54545454545454</v>
      </c>
      <c r="E515" s="10">
        <f t="shared" ref="E515:E578" si="49">C515/668256</f>
        <v>9.4275247809222818E-4</v>
      </c>
      <c r="F515" s="11">
        <f t="shared" si="46"/>
        <v>0.90200611741607939</v>
      </c>
      <c r="G515" s="10">
        <f t="shared" ref="G515:G578" si="50">B515/7196.57</f>
        <v>1.6049312380759168E-3</v>
      </c>
      <c r="H515" s="11">
        <f t="shared" si="47"/>
        <v>0.7561227084569454</v>
      </c>
      <c r="I515">
        <f t="shared" ref="I515:I578" si="51">F515*H516-F516*H515</f>
        <v>9.3554330761513871E-4</v>
      </c>
      <c r="J515" s="4"/>
      <c r="K515" s="4"/>
      <c r="L515" s="4"/>
      <c r="M515" s="4"/>
      <c r="N515" s="4"/>
      <c r="O515" s="4"/>
    </row>
    <row r="516" spans="1:15">
      <c r="A516" s="3" t="s">
        <v>440</v>
      </c>
      <c r="B516">
        <v>14.65</v>
      </c>
      <c r="C516" s="4">
        <v>796</v>
      </c>
      <c r="D516" s="7">
        <f t="shared" si="48"/>
        <v>54.334470989761094</v>
      </c>
      <c r="E516" s="10">
        <f t="shared" si="49"/>
        <v>1.1911602739070057E-3</v>
      </c>
      <c r="F516" s="11">
        <f t="shared" ref="F516:F579" si="52">F515+E516</f>
        <v>0.90319727768998637</v>
      </c>
      <c r="G516" s="10">
        <f t="shared" si="50"/>
        <v>2.0356920032737818E-3</v>
      </c>
      <c r="H516" s="11">
        <f t="shared" ref="H516:H579" si="53">H515+G516</f>
        <v>0.75815840046021921</v>
      </c>
      <c r="I516">
        <f t="shared" si="51"/>
        <v>5.1876230492731157E-4</v>
      </c>
      <c r="J516" s="4"/>
      <c r="K516" s="4"/>
      <c r="L516" s="4"/>
      <c r="M516" s="4"/>
      <c r="N516" s="4"/>
      <c r="O516" s="4"/>
    </row>
    <row r="517" spans="1:15">
      <c r="A517" s="3" t="s">
        <v>550</v>
      </c>
      <c r="B517">
        <v>8.1199999999999992</v>
      </c>
      <c r="C517" s="4">
        <v>441</v>
      </c>
      <c r="D517" s="7">
        <f t="shared" si="48"/>
        <v>54.310344827586214</v>
      </c>
      <c r="E517" s="10">
        <f t="shared" si="49"/>
        <v>6.5992673466455968E-4</v>
      </c>
      <c r="F517" s="11">
        <f t="shared" si="52"/>
        <v>0.9038572044246509</v>
      </c>
      <c r="G517" s="10">
        <f t="shared" si="50"/>
        <v>1.1283152946473111E-3</v>
      </c>
      <c r="H517" s="11">
        <f t="shared" si="53"/>
        <v>0.7592867157548665</v>
      </c>
      <c r="I517">
        <f t="shared" si="51"/>
        <v>8.3457729891012189E-4</v>
      </c>
      <c r="J517" s="4"/>
      <c r="K517" s="4"/>
      <c r="L517" s="4"/>
      <c r="M517" s="4"/>
      <c r="N517" s="4"/>
      <c r="O517" s="4"/>
    </row>
    <row r="518" spans="1:15">
      <c r="A518" s="3" t="s">
        <v>216</v>
      </c>
      <c r="B518">
        <v>13.05</v>
      </c>
      <c r="C518" s="4">
        <v>708</v>
      </c>
      <c r="D518" s="7">
        <f t="shared" si="48"/>
        <v>54.252873563218387</v>
      </c>
      <c r="E518" s="10">
        <f t="shared" si="49"/>
        <v>1.0594742134750754E-3</v>
      </c>
      <c r="F518" s="11">
        <f t="shared" si="52"/>
        <v>0.90491667863812597</v>
      </c>
      <c r="G518" s="10">
        <f t="shared" si="50"/>
        <v>1.8133638663974645E-3</v>
      </c>
      <c r="H518" s="11">
        <f t="shared" si="53"/>
        <v>0.76110007962126391</v>
      </c>
      <c r="I518">
        <f t="shared" si="51"/>
        <v>3.8017504313259121E-4</v>
      </c>
      <c r="J518" s="4"/>
      <c r="K518" s="4"/>
      <c r="L518" s="4"/>
      <c r="M518" s="4"/>
      <c r="N518" s="4"/>
      <c r="O518" s="4"/>
    </row>
    <row r="519" spans="1:15">
      <c r="A519" s="3" t="s">
        <v>185</v>
      </c>
      <c r="B519">
        <v>5.94</v>
      </c>
      <c r="C519" s="4">
        <v>322</v>
      </c>
      <c r="D519" s="7">
        <f t="shared" si="48"/>
        <v>54.208754208754208</v>
      </c>
      <c r="E519" s="10">
        <f t="shared" si="49"/>
        <v>4.8185126658047215E-4</v>
      </c>
      <c r="F519" s="11">
        <f t="shared" si="52"/>
        <v>0.90539852990470648</v>
      </c>
      <c r="G519" s="10">
        <f t="shared" si="50"/>
        <v>8.2539320815332867E-4</v>
      </c>
      <c r="H519" s="11">
        <f t="shared" si="53"/>
        <v>0.76192547282941725</v>
      </c>
      <c r="I519">
        <f t="shared" si="51"/>
        <v>3.3818674279428862E-4</v>
      </c>
      <c r="J519" s="4"/>
      <c r="K519" s="4"/>
      <c r="L519" s="4"/>
      <c r="M519" s="4"/>
      <c r="N519" s="4"/>
      <c r="O519" s="4"/>
    </row>
    <row r="520" spans="1:15">
      <c r="A520" s="3" t="s">
        <v>59</v>
      </c>
      <c r="B520">
        <v>5.28</v>
      </c>
      <c r="C520" s="4">
        <v>286</v>
      </c>
      <c r="D520" s="7">
        <f t="shared" si="48"/>
        <v>54.166666666666664</v>
      </c>
      <c r="E520" s="10">
        <f t="shared" si="49"/>
        <v>4.279796964037734E-4</v>
      </c>
      <c r="F520" s="11">
        <f t="shared" si="52"/>
        <v>0.90582650960111022</v>
      </c>
      <c r="G520" s="10">
        <f t="shared" si="50"/>
        <v>7.3368285169184773E-4</v>
      </c>
      <c r="H520" s="11">
        <f t="shared" si="53"/>
        <v>0.76265915568110909</v>
      </c>
      <c r="I520">
        <f t="shared" si="51"/>
        <v>1.3410334984564898E-4</v>
      </c>
      <c r="J520" s="4"/>
      <c r="K520" s="4"/>
      <c r="L520" s="4"/>
      <c r="M520" s="4"/>
      <c r="N520" s="4"/>
      <c r="O520" s="4"/>
    </row>
    <row r="521" spans="1:15">
      <c r="A521" s="3" t="s">
        <v>144</v>
      </c>
      <c r="B521">
        <v>2.09</v>
      </c>
      <c r="C521" s="4">
        <v>113</v>
      </c>
      <c r="D521" s="7">
        <f t="shared" si="48"/>
        <v>54.066985645933016</v>
      </c>
      <c r="E521" s="10">
        <f t="shared" si="49"/>
        <v>1.6909687305463773E-4</v>
      </c>
      <c r="F521" s="11">
        <f t="shared" si="52"/>
        <v>0.90599560647416488</v>
      </c>
      <c r="G521" s="10">
        <f t="shared" si="50"/>
        <v>2.904161287946897E-4</v>
      </c>
      <c r="H521" s="11">
        <f t="shared" si="53"/>
        <v>0.76294957180990375</v>
      </c>
      <c r="I521">
        <f t="shared" si="51"/>
        <v>2.5558688821836206E-4</v>
      </c>
      <c r="J521" s="2"/>
      <c r="K521" s="2"/>
      <c r="L521" s="2"/>
      <c r="M521" s="2"/>
      <c r="N521" s="2"/>
      <c r="O521" s="2"/>
    </row>
    <row r="522" spans="1:15">
      <c r="A522" s="3" t="s">
        <v>70</v>
      </c>
      <c r="B522">
        <v>3.98</v>
      </c>
      <c r="C522" s="4">
        <v>215</v>
      </c>
      <c r="D522" s="7">
        <f t="shared" si="48"/>
        <v>54.020100502512562</v>
      </c>
      <c r="E522" s="10">
        <f t="shared" si="49"/>
        <v>3.2173298855528421E-4</v>
      </c>
      <c r="F522" s="11">
        <f t="shared" si="52"/>
        <v>0.9063173394627202</v>
      </c>
      <c r="G522" s="10">
        <f t="shared" si="50"/>
        <v>5.530412404798397E-4</v>
      </c>
      <c r="H522" s="11">
        <f t="shared" si="53"/>
        <v>0.76350261305038358</v>
      </c>
      <c r="I522">
        <f t="shared" si="51"/>
        <v>5.3181704555205211E-4</v>
      </c>
      <c r="J522" s="2"/>
      <c r="K522" s="2"/>
      <c r="L522" s="2"/>
      <c r="M522" s="2"/>
      <c r="N522" s="2"/>
      <c r="O522" s="2"/>
    </row>
    <row r="523" spans="1:15">
      <c r="A523" s="3" t="s">
        <v>580</v>
      </c>
      <c r="B523">
        <v>8.26</v>
      </c>
      <c r="C523" s="4">
        <v>445</v>
      </c>
      <c r="D523" s="7">
        <f t="shared" si="48"/>
        <v>53.874092009685235</v>
      </c>
      <c r="E523" s="10">
        <f t="shared" si="49"/>
        <v>6.6591246468419288E-4</v>
      </c>
      <c r="F523" s="11">
        <f t="shared" si="52"/>
        <v>0.90698325192740437</v>
      </c>
      <c r="G523" s="10">
        <f t="shared" si="50"/>
        <v>1.147769006623989E-3</v>
      </c>
      <c r="H523" s="11">
        <f t="shared" si="53"/>
        <v>0.76465038205700753</v>
      </c>
      <c r="I523">
        <f t="shared" si="51"/>
        <v>6.3907264247831108E-4</v>
      </c>
      <c r="J523" s="2"/>
      <c r="K523" s="2"/>
      <c r="L523" s="2"/>
      <c r="M523" s="2"/>
      <c r="N523" s="2"/>
      <c r="O523" s="2"/>
    </row>
    <row r="524" spans="1:15">
      <c r="A524" s="3" t="s">
        <v>73</v>
      </c>
      <c r="B524">
        <v>9.91</v>
      </c>
      <c r="C524" s="4">
        <v>533</v>
      </c>
      <c r="D524" s="7">
        <f t="shared" si="48"/>
        <v>53.784056508577194</v>
      </c>
      <c r="E524" s="10">
        <f t="shared" si="49"/>
        <v>7.9759852511612317E-4</v>
      </c>
      <c r="F524" s="11">
        <f t="shared" si="52"/>
        <v>0.90778085045252044</v>
      </c>
      <c r="G524" s="10">
        <f t="shared" si="50"/>
        <v>1.3770448977776914E-3</v>
      </c>
      <c r="H524" s="11">
        <f t="shared" si="53"/>
        <v>0.76602742695478521</v>
      </c>
      <c r="I524">
        <f t="shared" si="51"/>
        <v>6.4882329060755861E-4</v>
      </c>
      <c r="J524" s="4"/>
      <c r="K524" s="4"/>
      <c r="L524" s="4"/>
      <c r="M524" s="4"/>
      <c r="N524" s="4"/>
      <c r="O524" s="4"/>
    </row>
    <row r="525" spans="1:15">
      <c r="A525" s="3" t="s">
        <v>638</v>
      </c>
      <c r="B525">
        <v>10.06</v>
      </c>
      <c r="C525" s="4">
        <v>541</v>
      </c>
      <c r="D525" s="7">
        <f t="shared" si="48"/>
        <v>53.777335984095423</v>
      </c>
      <c r="E525" s="10">
        <f t="shared" si="49"/>
        <v>8.0956998515538956E-4</v>
      </c>
      <c r="F525" s="11">
        <f t="shared" si="52"/>
        <v>0.90859042043767579</v>
      </c>
      <c r="G525" s="10">
        <f t="shared" si="50"/>
        <v>1.3978881606098463E-3</v>
      </c>
      <c r="H525" s="11">
        <f t="shared" si="53"/>
        <v>0.76742531511539502</v>
      </c>
      <c r="I525">
        <f t="shared" si="51"/>
        <v>3.9588055512695952E-4</v>
      </c>
      <c r="J525" s="4"/>
      <c r="K525" s="4"/>
      <c r="L525" s="4"/>
      <c r="M525" s="4"/>
      <c r="N525" s="4"/>
      <c r="O525" s="4"/>
    </row>
    <row r="526" spans="1:15">
      <c r="A526" s="3" t="s">
        <v>628</v>
      </c>
      <c r="B526">
        <v>6.11</v>
      </c>
      <c r="C526" s="4">
        <v>327</v>
      </c>
      <c r="D526" s="7">
        <f t="shared" si="48"/>
        <v>53.518821603927982</v>
      </c>
      <c r="E526" s="10">
        <f t="shared" si="49"/>
        <v>4.8933342910501367E-4</v>
      </c>
      <c r="F526" s="11">
        <f t="shared" si="52"/>
        <v>0.90907975386678086</v>
      </c>
      <c r="G526" s="10">
        <f t="shared" si="50"/>
        <v>8.4901557269643742E-4</v>
      </c>
      <c r="H526" s="11">
        <f t="shared" si="53"/>
        <v>0.76827433068809148</v>
      </c>
      <c r="I526">
        <f t="shared" si="51"/>
        <v>8.0473386135637703E-4</v>
      </c>
      <c r="J526" s="4"/>
      <c r="K526" s="4"/>
      <c r="L526" s="4"/>
      <c r="M526" s="4"/>
      <c r="N526" s="4"/>
      <c r="O526" s="4"/>
    </row>
    <row r="527" spans="1:15">
      <c r="A527" s="3" t="s">
        <v>649</v>
      </c>
      <c r="B527">
        <v>12.35</v>
      </c>
      <c r="C527" s="4">
        <v>657</v>
      </c>
      <c r="D527" s="7">
        <f t="shared" si="48"/>
        <v>53.198380566801617</v>
      </c>
      <c r="E527" s="10">
        <f t="shared" si="49"/>
        <v>9.8315615572475211E-4</v>
      </c>
      <c r="F527" s="11">
        <f t="shared" si="52"/>
        <v>0.91006291002250561</v>
      </c>
      <c r="G527" s="10">
        <f t="shared" si="50"/>
        <v>1.7160953065140756E-3</v>
      </c>
      <c r="H527" s="11">
        <f t="shared" si="53"/>
        <v>0.76999042599460554</v>
      </c>
      <c r="I527">
        <f t="shared" si="51"/>
        <v>4.6896455769063206E-4</v>
      </c>
      <c r="J527" s="4"/>
      <c r="K527" s="4"/>
      <c r="L527" s="4"/>
      <c r="M527" s="4"/>
      <c r="N527" s="4"/>
      <c r="O527" s="4"/>
    </row>
    <row r="528" spans="1:15">
      <c r="A528" s="3" t="s">
        <v>478</v>
      </c>
      <c r="B528">
        <v>7.18</v>
      </c>
      <c r="C528" s="4">
        <v>381</v>
      </c>
      <c r="D528" s="7">
        <f t="shared" si="48"/>
        <v>53.064066852367688</v>
      </c>
      <c r="E528" s="10">
        <f t="shared" si="49"/>
        <v>5.7014078437006175E-4</v>
      </c>
      <c r="F528" s="11">
        <f t="shared" si="52"/>
        <v>0.91063305080687562</v>
      </c>
      <c r="G528" s="10">
        <f t="shared" si="50"/>
        <v>9.9769751423247461E-4</v>
      </c>
      <c r="H528" s="11">
        <f t="shared" si="53"/>
        <v>0.77098812350883805</v>
      </c>
      <c r="I528">
        <f t="shared" si="51"/>
        <v>9.6018455676305514E-4</v>
      </c>
      <c r="J528" s="4"/>
      <c r="K528" s="4"/>
      <c r="L528" s="4"/>
      <c r="M528" s="4"/>
      <c r="N528" s="4"/>
      <c r="O528" s="4"/>
    </row>
    <row r="529" spans="1:15">
      <c r="A529" s="3" t="s">
        <v>154</v>
      </c>
      <c r="B529">
        <v>14.7</v>
      </c>
      <c r="C529" s="4">
        <v>780</v>
      </c>
      <c r="D529" s="7">
        <f t="shared" si="48"/>
        <v>53.061224489795919</v>
      </c>
      <c r="E529" s="10">
        <f t="shared" si="49"/>
        <v>1.1672173538284729E-3</v>
      </c>
      <c r="F529" s="11">
        <f t="shared" si="52"/>
        <v>0.91180026816070414</v>
      </c>
      <c r="G529" s="10">
        <f t="shared" si="50"/>
        <v>2.0426397575511669E-3</v>
      </c>
      <c r="H529" s="11">
        <f t="shared" si="53"/>
        <v>0.7730307632663892</v>
      </c>
      <c r="I529">
        <f t="shared" si="51"/>
        <v>4.9672885074891759E-4</v>
      </c>
      <c r="J529" s="4"/>
      <c r="K529" s="4"/>
      <c r="L529" s="4"/>
      <c r="M529" s="4"/>
      <c r="N529" s="4"/>
      <c r="O529" s="4"/>
    </row>
    <row r="530" spans="1:15">
      <c r="A530" s="3" t="s">
        <v>537</v>
      </c>
      <c r="B530">
        <v>7.6</v>
      </c>
      <c r="C530" s="4">
        <v>403</v>
      </c>
      <c r="D530" s="7">
        <f t="shared" si="48"/>
        <v>53.026315789473685</v>
      </c>
      <c r="E530" s="10">
        <f t="shared" si="49"/>
        <v>6.0306229947804438E-4</v>
      </c>
      <c r="F530" s="11">
        <f t="shared" si="52"/>
        <v>0.91240333046018218</v>
      </c>
      <c r="G530" s="10">
        <f t="shared" si="50"/>
        <v>1.0560586501625079E-3</v>
      </c>
      <c r="H530" s="11">
        <f t="shared" si="53"/>
        <v>0.77408682191655176</v>
      </c>
      <c r="I530">
        <f t="shared" si="51"/>
        <v>6.7190969777353171E-4</v>
      </c>
      <c r="J530" s="4"/>
      <c r="K530" s="4"/>
      <c r="L530" s="4"/>
      <c r="M530" s="4"/>
      <c r="N530" s="4"/>
      <c r="O530" s="4"/>
    </row>
    <row r="531" spans="1:15">
      <c r="A531" s="3" t="s">
        <v>184</v>
      </c>
      <c r="B531">
        <v>10.27</v>
      </c>
      <c r="C531" s="4">
        <v>544</v>
      </c>
      <c r="D531" s="7">
        <f t="shared" si="48"/>
        <v>52.969814995131451</v>
      </c>
      <c r="E531" s="10">
        <f t="shared" si="49"/>
        <v>8.1405928267011443E-4</v>
      </c>
      <c r="F531" s="11">
        <f t="shared" si="52"/>
        <v>0.91321738974285227</v>
      </c>
      <c r="G531" s="10">
        <f t="shared" si="50"/>
        <v>1.4270687285748629E-3</v>
      </c>
      <c r="H531" s="11">
        <f t="shared" si="53"/>
        <v>0.77551389064512666</v>
      </c>
      <c r="I531">
        <f t="shared" si="51"/>
        <v>3.3626395645569573E-4</v>
      </c>
      <c r="J531" s="4"/>
      <c r="K531" s="4"/>
      <c r="L531" s="4"/>
      <c r="M531" s="4"/>
      <c r="N531" s="4"/>
      <c r="O531" s="4"/>
    </row>
    <row r="532" spans="1:15">
      <c r="A532" s="3" t="s">
        <v>297</v>
      </c>
      <c r="B532">
        <v>5.1100000000000003</v>
      </c>
      <c r="C532" s="4">
        <v>269</v>
      </c>
      <c r="D532" s="7">
        <f t="shared" si="48"/>
        <v>52.641878669275926</v>
      </c>
      <c r="E532" s="10">
        <f t="shared" si="49"/>
        <v>4.0254034382033234E-4</v>
      </c>
      <c r="F532" s="11">
        <f t="shared" si="52"/>
        <v>0.91361993008667264</v>
      </c>
      <c r="G532" s="10">
        <f t="shared" si="50"/>
        <v>7.1006048714873898E-4</v>
      </c>
      <c r="H532" s="11">
        <f t="shared" si="53"/>
        <v>0.77622395113227538</v>
      </c>
      <c r="I532">
        <f t="shared" si="51"/>
        <v>9.1615118239141147E-4</v>
      </c>
      <c r="J532" s="4"/>
      <c r="K532" s="4"/>
      <c r="L532" s="4"/>
      <c r="M532" s="4"/>
      <c r="N532" s="4"/>
      <c r="O532" s="4"/>
    </row>
    <row r="533" spans="1:15">
      <c r="A533" s="3" t="s">
        <v>106</v>
      </c>
      <c r="B533">
        <v>13.85</v>
      </c>
      <c r="C533" s="4">
        <v>725</v>
      </c>
      <c r="D533" s="7">
        <f t="shared" si="48"/>
        <v>52.346570397111911</v>
      </c>
      <c r="E533" s="10">
        <f t="shared" si="49"/>
        <v>1.0849135660585165E-3</v>
      </c>
      <c r="F533" s="11">
        <f t="shared" si="52"/>
        <v>0.91470484365273119</v>
      </c>
      <c r="G533" s="10">
        <f t="shared" si="50"/>
        <v>1.9245279348356231E-3</v>
      </c>
      <c r="H533" s="11">
        <f t="shared" si="53"/>
        <v>0.77814847906711104</v>
      </c>
      <c r="I533">
        <f t="shared" si="51"/>
        <v>9.3055882915060728E-4</v>
      </c>
      <c r="J533" s="4"/>
      <c r="K533" s="4"/>
      <c r="L533" s="4"/>
      <c r="M533" s="4"/>
      <c r="N533" s="4"/>
      <c r="O533" s="4"/>
    </row>
    <row r="534" spans="1:15">
      <c r="A534" s="3" t="s">
        <v>20</v>
      </c>
      <c r="B534">
        <v>14</v>
      </c>
      <c r="C534" s="4">
        <v>729</v>
      </c>
      <c r="D534" s="7">
        <f t="shared" si="48"/>
        <v>52.071428571428569</v>
      </c>
      <c r="E534" s="10">
        <f t="shared" si="49"/>
        <v>1.0908992960781496E-3</v>
      </c>
      <c r="F534" s="11">
        <f t="shared" si="52"/>
        <v>0.91579574294880939</v>
      </c>
      <c r="G534" s="10">
        <f t="shared" si="50"/>
        <v>1.945371197667778E-3</v>
      </c>
      <c r="H534" s="11">
        <f t="shared" si="53"/>
        <v>0.78009385026477884</v>
      </c>
      <c r="I534">
        <f t="shared" si="51"/>
        <v>2.2604288812788642E-4</v>
      </c>
      <c r="J534" s="2"/>
      <c r="K534" s="2"/>
      <c r="L534" s="2"/>
      <c r="M534" s="2"/>
      <c r="N534" s="2"/>
      <c r="O534" s="2"/>
    </row>
    <row r="535" spans="1:15">
      <c r="A535" s="3" t="s">
        <v>293</v>
      </c>
      <c r="B535">
        <v>3.4</v>
      </c>
      <c r="C535" s="4">
        <v>177</v>
      </c>
      <c r="D535" s="7">
        <f t="shared" si="48"/>
        <v>52.058823529411768</v>
      </c>
      <c r="E535" s="10">
        <f t="shared" si="49"/>
        <v>2.6486855336876886E-4</v>
      </c>
      <c r="F535" s="11">
        <f t="shared" si="52"/>
        <v>0.9160606115021781</v>
      </c>
      <c r="G535" s="10">
        <f t="shared" si="50"/>
        <v>4.7244729086217465E-4</v>
      </c>
      <c r="H535" s="11">
        <f t="shared" si="53"/>
        <v>0.780566297555641</v>
      </c>
      <c r="I535">
        <f t="shared" si="51"/>
        <v>2.5889945206358789E-4</v>
      </c>
      <c r="J535" s="2"/>
      <c r="K535" s="2"/>
      <c r="L535" s="2"/>
      <c r="M535" s="2"/>
      <c r="N535" s="2"/>
      <c r="O535" s="2"/>
    </row>
    <row r="536" spans="1:15">
      <c r="A536" s="3" t="s">
        <v>81</v>
      </c>
      <c r="B536">
        <v>3.86</v>
      </c>
      <c r="C536" s="4">
        <v>199</v>
      </c>
      <c r="D536" s="7">
        <f t="shared" si="48"/>
        <v>51.554404145077719</v>
      </c>
      <c r="E536" s="10">
        <f t="shared" si="49"/>
        <v>2.9779006847675143E-4</v>
      </c>
      <c r="F536" s="11">
        <f t="shared" si="52"/>
        <v>0.91635840157065485</v>
      </c>
      <c r="G536" s="10">
        <f t="shared" si="50"/>
        <v>5.3636663021411585E-4</v>
      </c>
      <c r="H536" s="11">
        <f t="shared" si="53"/>
        <v>0.78110266418585517</v>
      </c>
      <c r="I536">
        <f t="shared" si="51"/>
        <v>6.1858618482246719E-4</v>
      </c>
      <c r="J536" s="2"/>
      <c r="K536" s="2"/>
      <c r="L536" s="2"/>
      <c r="M536" s="2"/>
      <c r="N536" s="2"/>
      <c r="O536" s="2"/>
    </row>
    <row r="537" spans="1:15">
      <c r="A537" s="3" t="s">
        <v>206</v>
      </c>
      <c r="B537">
        <v>9.1999999999999993</v>
      </c>
      <c r="C537" s="4">
        <v>473</v>
      </c>
      <c r="D537" s="7">
        <f t="shared" si="48"/>
        <v>51.413043478260875</v>
      </c>
      <c r="E537" s="10">
        <f t="shared" si="49"/>
        <v>7.0781257482162524E-4</v>
      </c>
      <c r="F537" s="11">
        <f t="shared" si="52"/>
        <v>0.91706621414547651</v>
      </c>
      <c r="G537" s="10">
        <f t="shared" si="50"/>
        <v>1.2783867870388254E-3</v>
      </c>
      <c r="H537" s="11">
        <f t="shared" si="53"/>
        <v>0.78238105097289401</v>
      </c>
      <c r="I537">
        <f t="shared" si="51"/>
        <v>2.158747837852637E-4</v>
      </c>
      <c r="J537" s="2"/>
      <c r="K537" s="2"/>
      <c r="L537" s="2"/>
      <c r="M537" s="2"/>
      <c r="N537" s="2"/>
      <c r="O537" s="2"/>
    </row>
    <row r="538" spans="1:15">
      <c r="A538" s="3" t="s">
        <v>27</v>
      </c>
      <c r="B538">
        <v>3.21</v>
      </c>
      <c r="C538" s="4">
        <v>165</v>
      </c>
      <c r="D538" s="7">
        <f t="shared" si="48"/>
        <v>51.401869158878505</v>
      </c>
      <c r="E538" s="10">
        <f t="shared" si="49"/>
        <v>2.4691136330986927E-4</v>
      </c>
      <c r="F538" s="11">
        <f t="shared" si="52"/>
        <v>0.91731312550878641</v>
      </c>
      <c r="G538" s="10">
        <f t="shared" si="50"/>
        <v>4.4604582460811194E-4</v>
      </c>
      <c r="H538" s="11">
        <f t="shared" si="53"/>
        <v>0.78282709679750218</v>
      </c>
      <c r="I538">
        <f t="shared" si="51"/>
        <v>2.9334447929973972E-4</v>
      </c>
      <c r="J538" s="4"/>
      <c r="K538" s="4"/>
      <c r="L538" s="4"/>
      <c r="M538" s="4"/>
      <c r="N538" s="4"/>
      <c r="O538" s="4"/>
    </row>
    <row r="539" spans="1:15">
      <c r="A539" s="3" t="s">
        <v>250</v>
      </c>
      <c r="B539">
        <v>4.3600000000000003</v>
      </c>
      <c r="C539" s="4">
        <v>224</v>
      </c>
      <c r="D539" s="7">
        <f t="shared" si="48"/>
        <v>51.376146788990823</v>
      </c>
      <c r="E539" s="10">
        <f t="shared" si="49"/>
        <v>3.3520088109945887E-4</v>
      </c>
      <c r="F539" s="11">
        <f t="shared" si="52"/>
        <v>0.91764832638988592</v>
      </c>
      <c r="G539" s="10">
        <f t="shared" si="50"/>
        <v>6.0584417298796512E-4</v>
      </c>
      <c r="H539" s="11">
        <f t="shared" si="53"/>
        <v>0.7834329409704901</v>
      </c>
      <c r="I539">
        <f t="shared" si="51"/>
        <v>5.0054082913919551E-4</v>
      </c>
      <c r="J539" s="4"/>
      <c r="K539" s="4"/>
      <c r="L539" s="4"/>
      <c r="M539" s="4"/>
      <c r="N539" s="4"/>
      <c r="O539" s="4"/>
    </row>
    <row r="540" spans="1:15">
      <c r="A540" s="3" t="s">
        <v>615</v>
      </c>
      <c r="B540">
        <v>7.41</v>
      </c>
      <c r="C540" s="4">
        <v>379</v>
      </c>
      <c r="D540" s="7">
        <f t="shared" si="48"/>
        <v>51.147098515519566</v>
      </c>
      <c r="E540" s="10">
        <f t="shared" si="49"/>
        <v>5.6714791936024521E-4</v>
      </c>
      <c r="F540" s="11">
        <f t="shared" si="52"/>
        <v>0.91821547430924622</v>
      </c>
      <c r="G540" s="10">
        <f t="shared" si="50"/>
        <v>1.0296571839084453E-3</v>
      </c>
      <c r="H540" s="11">
        <f t="shared" si="53"/>
        <v>0.78446259815439856</v>
      </c>
      <c r="I540">
        <f t="shared" si="51"/>
        <v>6.4680425235441596E-4</v>
      </c>
      <c r="J540" s="4"/>
      <c r="K540" s="4"/>
      <c r="L540" s="4"/>
      <c r="M540" s="4"/>
      <c r="N540" s="4"/>
      <c r="O540" s="4"/>
    </row>
    <row r="541" spans="1:15">
      <c r="A541" s="3" t="s">
        <v>190</v>
      </c>
      <c r="B541">
        <v>9.5500000000000007</v>
      </c>
      <c r="C541" s="4">
        <v>487</v>
      </c>
      <c r="D541" s="7">
        <f t="shared" si="48"/>
        <v>50.994764397905755</v>
      </c>
      <c r="E541" s="10">
        <f t="shared" si="49"/>
        <v>7.2876262989034148E-4</v>
      </c>
      <c r="F541" s="11">
        <f t="shared" si="52"/>
        <v>0.91894423693913652</v>
      </c>
      <c r="G541" s="10">
        <f t="shared" si="50"/>
        <v>1.3270210669805199E-3</v>
      </c>
      <c r="H541" s="11">
        <f t="shared" si="53"/>
        <v>0.78578961922137913</v>
      </c>
      <c r="I541">
        <f t="shared" si="51"/>
        <v>1.8044634889149425E-3</v>
      </c>
      <c r="J541" s="4"/>
      <c r="K541" s="4"/>
      <c r="L541" s="4"/>
      <c r="M541" s="4"/>
      <c r="N541" s="4"/>
      <c r="O541" s="4"/>
    </row>
    <row r="542" spans="1:15">
      <c r="A542" s="3" t="s">
        <v>350</v>
      </c>
      <c r="B542">
        <v>26.6</v>
      </c>
      <c r="C542" s="4">
        <v>1354</v>
      </c>
      <c r="D542" s="7">
        <f t="shared" si="48"/>
        <v>50.902255639097739</v>
      </c>
      <c r="E542" s="10">
        <f t="shared" si="49"/>
        <v>2.0261696116458364E-3</v>
      </c>
      <c r="F542" s="11">
        <f t="shared" si="52"/>
        <v>0.92097040655078233</v>
      </c>
      <c r="G542" s="10">
        <f t="shared" si="50"/>
        <v>3.6962052755687784E-3</v>
      </c>
      <c r="H542" s="11">
        <f t="shared" si="53"/>
        <v>0.78948582449694793</v>
      </c>
      <c r="I542">
        <f t="shared" si="51"/>
        <v>2.2934759611648037E-4</v>
      </c>
      <c r="J542" s="4"/>
      <c r="K542" s="4"/>
      <c r="L542" s="4"/>
      <c r="M542" s="4"/>
      <c r="N542" s="4"/>
      <c r="O542" s="4"/>
    </row>
    <row r="543" spans="1:15">
      <c r="A543" s="3" t="s">
        <v>128</v>
      </c>
      <c r="B543">
        <v>3.38</v>
      </c>
      <c r="C543" s="4">
        <v>172</v>
      </c>
      <c r="D543" s="7">
        <f t="shared" si="48"/>
        <v>50.887573964497044</v>
      </c>
      <c r="E543" s="10">
        <f t="shared" si="49"/>
        <v>2.5738639084422734E-4</v>
      </c>
      <c r="F543" s="11">
        <f t="shared" si="52"/>
        <v>0.9212277929416266</v>
      </c>
      <c r="G543" s="10">
        <f t="shared" si="50"/>
        <v>4.6966818915122064E-4</v>
      </c>
      <c r="H543" s="11">
        <f t="shared" si="53"/>
        <v>0.7899554926860991</v>
      </c>
      <c r="I543">
        <f t="shared" si="51"/>
        <v>2.9136077576508157E-4</v>
      </c>
      <c r="J543" s="4"/>
      <c r="K543" s="4"/>
      <c r="L543" s="4"/>
      <c r="M543" s="4"/>
      <c r="N543" s="4"/>
      <c r="O543" s="4"/>
    </row>
    <row r="544" spans="1:15">
      <c r="A544" s="3" t="s">
        <v>254</v>
      </c>
      <c r="B544">
        <v>4.28</v>
      </c>
      <c r="C544" s="4">
        <v>217</v>
      </c>
      <c r="D544" s="7">
        <f t="shared" si="48"/>
        <v>50.700934579439249</v>
      </c>
      <c r="E544" s="10">
        <f t="shared" si="49"/>
        <v>3.2472585356510081E-4</v>
      </c>
      <c r="F544" s="11">
        <f t="shared" si="52"/>
        <v>0.92155251879519173</v>
      </c>
      <c r="G544" s="10">
        <f t="shared" si="50"/>
        <v>5.9472776614414929E-4</v>
      </c>
      <c r="H544" s="11">
        <f t="shared" si="53"/>
        <v>0.79055022045224321</v>
      </c>
      <c r="I544">
        <f t="shared" si="51"/>
        <v>5.8685580093553735E-4</v>
      </c>
      <c r="J544" s="4"/>
      <c r="K544" s="4"/>
      <c r="L544" s="4"/>
      <c r="M544" s="4"/>
      <c r="N544" s="4"/>
      <c r="O544" s="4"/>
    </row>
    <row r="545" spans="1:15">
      <c r="A545" s="3" t="s">
        <v>636</v>
      </c>
      <c r="B545">
        <v>8.6199999999999992</v>
      </c>
      <c r="C545" s="4">
        <v>437</v>
      </c>
      <c r="D545" s="7">
        <f t="shared" si="48"/>
        <v>50.696055684454763</v>
      </c>
      <c r="E545" s="10">
        <f t="shared" si="49"/>
        <v>6.5394100464492648E-4</v>
      </c>
      <c r="F545" s="11">
        <f t="shared" si="52"/>
        <v>0.92220645979983662</v>
      </c>
      <c r="G545" s="10">
        <f t="shared" si="50"/>
        <v>1.1977928374211602E-3</v>
      </c>
      <c r="H545" s="11">
        <f t="shared" si="53"/>
        <v>0.79174801328966438</v>
      </c>
      <c r="I545">
        <f t="shared" si="51"/>
        <v>2.8152067109921131E-4</v>
      </c>
      <c r="J545" s="4"/>
      <c r="K545" s="4"/>
      <c r="L545" s="4"/>
      <c r="M545" s="4"/>
      <c r="N545" s="4"/>
      <c r="O545" s="4"/>
    </row>
    <row r="546" spans="1:15">
      <c r="A546" s="3" t="s">
        <v>253</v>
      </c>
      <c r="B546">
        <v>4.12</v>
      </c>
      <c r="C546" s="4">
        <v>208</v>
      </c>
      <c r="D546" s="7">
        <f t="shared" si="48"/>
        <v>50.485436893203882</v>
      </c>
      <c r="E546" s="10">
        <f t="shared" si="49"/>
        <v>3.1125796102092609E-4</v>
      </c>
      <c r="F546" s="11">
        <f t="shared" si="52"/>
        <v>0.92251771776085756</v>
      </c>
      <c r="G546" s="10">
        <f t="shared" si="50"/>
        <v>5.7249495245651752E-4</v>
      </c>
      <c r="H546" s="11">
        <f t="shared" si="53"/>
        <v>0.79232050824212086</v>
      </c>
      <c r="I546">
        <f t="shared" si="51"/>
        <v>6.4838832818603365E-4</v>
      </c>
      <c r="J546" s="4"/>
      <c r="K546" s="4"/>
      <c r="L546" s="4"/>
      <c r="M546" s="4"/>
      <c r="N546" s="4"/>
      <c r="O546" s="4"/>
    </row>
    <row r="547" spans="1:15">
      <c r="A547" s="3" t="s">
        <v>624</v>
      </c>
      <c r="B547">
        <v>9.4700000000000006</v>
      </c>
      <c r="C547" s="4">
        <v>477</v>
      </c>
      <c r="D547" s="7">
        <f t="shared" si="48"/>
        <v>50.369588173178457</v>
      </c>
      <c r="E547" s="10">
        <f t="shared" si="49"/>
        <v>7.1379830484125844E-4</v>
      </c>
      <c r="F547" s="11">
        <f t="shared" si="52"/>
        <v>0.92323151606569887</v>
      </c>
      <c r="G547" s="10">
        <f t="shared" si="50"/>
        <v>1.3159046601367041E-3</v>
      </c>
      <c r="H547" s="11">
        <f t="shared" si="53"/>
        <v>0.79363641290225762</v>
      </c>
      <c r="I547">
        <f t="shared" si="51"/>
        <v>2.993401798940809E-4</v>
      </c>
      <c r="J547" s="4"/>
      <c r="K547" s="4"/>
      <c r="L547" s="4"/>
      <c r="M547" s="4"/>
      <c r="N547" s="4"/>
      <c r="O547" s="4"/>
    </row>
    <row r="548" spans="1:15">
      <c r="A548" s="3" t="s">
        <v>40</v>
      </c>
      <c r="B548">
        <v>4.37</v>
      </c>
      <c r="C548" s="4">
        <v>220</v>
      </c>
      <c r="D548" s="7">
        <f t="shared" si="48"/>
        <v>50.34324942791762</v>
      </c>
      <c r="E548" s="10">
        <f t="shared" si="49"/>
        <v>3.2921515107982568E-4</v>
      </c>
      <c r="F548" s="11">
        <f t="shared" si="52"/>
        <v>0.92356073121677873</v>
      </c>
      <c r="G548" s="10">
        <f t="shared" si="50"/>
        <v>6.072337238434421E-4</v>
      </c>
      <c r="H548" s="11">
        <f t="shared" si="53"/>
        <v>0.79424364662610103</v>
      </c>
      <c r="I548">
        <f t="shared" si="51"/>
        <v>7.1957722289273107E-4</v>
      </c>
      <c r="J548" s="4"/>
      <c r="K548" s="4"/>
      <c r="L548" s="4"/>
      <c r="M548" s="4"/>
      <c r="N548" s="4"/>
      <c r="O548" s="4"/>
    </row>
    <row r="549" spans="1:15">
      <c r="A549" s="3" t="s">
        <v>231</v>
      </c>
      <c r="B549">
        <v>10.46</v>
      </c>
      <c r="C549" s="4">
        <v>524</v>
      </c>
      <c r="D549" s="7">
        <f t="shared" si="48"/>
        <v>50.095602294455063</v>
      </c>
      <c r="E549" s="10">
        <f t="shared" si="49"/>
        <v>7.8413063257194845E-4</v>
      </c>
      <c r="F549" s="11">
        <f t="shared" si="52"/>
        <v>0.92434486184935072</v>
      </c>
      <c r="G549" s="10">
        <f t="shared" si="50"/>
        <v>1.4534701948289257E-3</v>
      </c>
      <c r="H549" s="11">
        <f t="shared" si="53"/>
        <v>0.79569711682092992</v>
      </c>
      <c r="I549">
        <f t="shared" si="51"/>
        <v>8.2256295604266061E-4</v>
      </c>
      <c r="J549" s="4"/>
      <c r="K549" s="4"/>
      <c r="L549" s="4"/>
      <c r="M549" s="4"/>
      <c r="N549" s="4"/>
      <c r="O549" s="4"/>
    </row>
    <row r="550" spans="1:15">
      <c r="A550" s="3" t="s">
        <v>247</v>
      </c>
      <c r="B550">
        <v>11.92</v>
      </c>
      <c r="C550" s="4">
        <v>595</v>
      </c>
      <c r="D550" s="7">
        <f t="shared" si="48"/>
        <v>49.916107382550337</v>
      </c>
      <c r="E550" s="10">
        <f t="shared" si="49"/>
        <v>8.9037734042043764E-4</v>
      </c>
      <c r="F550" s="11">
        <f t="shared" si="52"/>
        <v>0.92523523918977113</v>
      </c>
      <c r="G550" s="10">
        <f t="shared" si="50"/>
        <v>1.6563446197285653E-3</v>
      </c>
      <c r="H550" s="11">
        <f t="shared" si="53"/>
        <v>0.79735346144065844</v>
      </c>
      <c r="I550">
        <f t="shared" si="51"/>
        <v>3.6777768048290582E-4</v>
      </c>
      <c r="J550" s="4"/>
      <c r="K550" s="4"/>
      <c r="L550" s="4"/>
      <c r="M550" s="4"/>
      <c r="N550" s="4"/>
      <c r="O550" s="4"/>
    </row>
    <row r="551" spans="1:15">
      <c r="A551" s="3" t="s">
        <v>111</v>
      </c>
      <c r="B551">
        <v>5.32</v>
      </c>
      <c r="C551" s="4">
        <v>265</v>
      </c>
      <c r="D551" s="7">
        <f t="shared" si="48"/>
        <v>49.81203007518797</v>
      </c>
      <c r="E551" s="10">
        <f t="shared" si="49"/>
        <v>3.9655461380069915E-4</v>
      </c>
      <c r="F551" s="11">
        <f t="shared" si="52"/>
        <v>0.92563179380357186</v>
      </c>
      <c r="G551" s="10">
        <f t="shared" si="50"/>
        <v>7.3924105511375565E-4</v>
      </c>
      <c r="H551" s="11">
        <f t="shared" si="53"/>
        <v>0.79809270249577224</v>
      </c>
      <c r="I551">
        <f t="shared" si="51"/>
        <v>1.2163392749275914E-3</v>
      </c>
      <c r="J551" s="4"/>
      <c r="K551" s="4"/>
      <c r="L551" s="4"/>
      <c r="M551" s="4"/>
      <c r="N551" s="4"/>
      <c r="O551" s="4"/>
    </row>
    <row r="552" spans="1:15">
      <c r="A552" s="3" t="s">
        <v>439</v>
      </c>
      <c r="B552">
        <v>17.47</v>
      </c>
      <c r="C552" s="4">
        <v>863</v>
      </c>
      <c r="D552" s="7">
        <f t="shared" si="48"/>
        <v>49.398969662278198</v>
      </c>
      <c r="E552" s="10">
        <f t="shared" si="49"/>
        <v>1.2914212517358616E-3</v>
      </c>
      <c r="F552" s="11">
        <f t="shared" si="52"/>
        <v>0.92692321505530773</v>
      </c>
      <c r="G552" s="10">
        <f t="shared" si="50"/>
        <v>2.4275453445182912E-3</v>
      </c>
      <c r="H552" s="11">
        <f t="shared" si="53"/>
        <v>0.80052024784029052</v>
      </c>
      <c r="I552">
        <f t="shared" si="51"/>
        <v>3.6869737502442934E-4</v>
      </c>
      <c r="J552" s="4"/>
      <c r="K552" s="4"/>
      <c r="L552" s="4"/>
      <c r="M552" s="4"/>
      <c r="N552" s="4"/>
      <c r="O552" s="4"/>
    </row>
    <row r="553" spans="1:15">
      <c r="A553" s="3" t="s">
        <v>198</v>
      </c>
      <c r="B553">
        <v>5.29</v>
      </c>
      <c r="C553" s="4">
        <v>261</v>
      </c>
      <c r="D553" s="7">
        <f t="shared" si="48"/>
        <v>49.338374291115315</v>
      </c>
      <c r="E553" s="10">
        <f t="shared" si="49"/>
        <v>3.9056888378106595E-4</v>
      </c>
      <c r="F553" s="11">
        <f t="shared" si="52"/>
        <v>0.92731378393908881</v>
      </c>
      <c r="G553" s="10">
        <f t="shared" si="50"/>
        <v>7.3507240254732471E-4</v>
      </c>
      <c r="H553" s="11">
        <f t="shared" si="53"/>
        <v>0.80125532024283785</v>
      </c>
      <c r="I553">
        <f t="shared" si="51"/>
        <v>2.9841555932708097E-4</v>
      </c>
      <c r="J553" s="4"/>
      <c r="K553" s="4"/>
      <c r="L553" s="4"/>
      <c r="M553" s="4"/>
      <c r="N553" s="4"/>
      <c r="O553" s="4"/>
    </row>
    <row r="554" spans="1:15">
      <c r="A554" s="3" t="s">
        <v>280</v>
      </c>
      <c r="B554">
        <v>4.2699999999999996</v>
      </c>
      <c r="C554" s="4">
        <v>210</v>
      </c>
      <c r="D554" s="7">
        <f t="shared" si="48"/>
        <v>49.180327868852466</v>
      </c>
      <c r="E554" s="10">
        <f t="shared" si="49"/>
        <v>3.1425082603074269E-4</v>
      </c>
      <c r="F554" s="11">
        <f t="shared" si="52"/>
        <v>0.92762803476511957</v>
      </c>
      <c r="G554" s="10">
        <f t="shared" si="50"/>
        <v>5.933382152886722E-4</v>
      </c>
      <c r="H554" s="11">
        <f t="shared" si="53"/>
        <v>0.80184865845812647</v>
      </c>
      <c r="I554">
        <f t="shared" si="51"/>
        <v>5.2886079615221959E-4</v>
      </c>
      <c r="J554" s="4"/>
      <c r="K554" s="4"/>
      <c r="L554" s="4"/>
      <c r="M554" s="4"/>
      <c r="N554" s="4"/>
      <c r="O554" s="4"/>
    </row>
    <row r="555" spans="1:15">
      <c r="A555" s="3" t="s">
        <v>238</v>
      </c>
      <c r="B555">
        <v>7.51</v>
      </c>
      <c r="C555" s="4">
        <v>366</v>
      </c>
      <c r="D555" s="7">
        <f t="shared" si="48"/>
        <v>48.735019973368843</v>
      </c>
      <c r="E555" s="10">
        <f t="shared" si="49"/>
        <v>5.476942967964373E-4</v>
      </c>
      <c r="F555" s="11">
        <f t="shared" si="52"/>
        <v>0.92817572906191603</v>
      </c>
      <c r="G555" s="10">
        <f t="shared" si="50"/>
        <v>1.0435526924632151E-3</v>
      </c>
      <c r="H555" s="11">
        <f t="shared" si="53"/>
        <v>0.80289221115058973</v>
      </c>
      <c r="I555">
        <f t="shared" si="51"/>
        <v>8.3105435489971846E-4</v>
      </c>
      <c r="J555" s="4"/>
      <c r="K555" s="4"/>
      <c r="L555" s="4"/>
      <c r="M555" s="4"/>
      <c r="N555" s="4"/>
      <c r="O555" s="4"/>
    </row>
    <row r="556" spans="1:15">
      <c r="A556" s="3" t="s">
        <v>593</v>
      </c>
      <c r="B556">
        <v>11.8</v>
      </c>
      <c r="C556" s="4">
        <v>575</v>
      </c>
      <c r="D556" s="7">
        <f t="shared" si="48"/>
        <v>48.728813559322028</v>
      </c>
      <c r="E556" s="10">
        <f t="shared" si="49"/>
        <v>8.6044869032227166E-4</v>
      </c>
      <c r="F556" s="11">
        <f t="shared" si="52"/>
        <v>0.92903617775223835</v>
      </c>
      <c r="G556" s="10">
        <f t="shared" si="50"/>
        <v>1.6396700094628415E-3</v>
      </c>
      <c r="H556" s="11">
        <f t="shared" si="53"/>
        <v>0.80453188116005259</v>
      </c>
      <c r="I556">
        <f t="shared" si="51"/>
        <v>1.8265935609762529E-4</v>
      </c>
      <c r="J556" s="2"/>
      <c r="K556" s="2"/>
      <c r="L556" s="2"/>
      <c r="M556" s="2"/>
      <c r="N556" s="2"/>
      <c r="O556" s="2"/>
    </row>
    <row r="557" spans="1:15">
      <c r="A557" s="3" t="s">
        <v>83</v>
      </c>
      <c r="B557">
        <v>2.59</v>
      </c>
      <c r="C557" s="4">
        <v>126</v>
      </c>
      <c r="D557" s="7">
        <f t="shared" si="48"/>
        <v>48.648648648648653</v>
      </c>
      <c r="E557" s="10">
        <f t="shared" si="49"/>
        <v>1.8855049561844562E-4</v>
      </c>
      <c r="F557" s="11">
        <f t="shared" si="52"/>
        <v>0.92922472824785685</v>
      </c>
      <c r="G557" s="10">
        <f t="shared" si="50"/>
        <v>3.5989367156853892E-4</v>
      </c>
      <c r="H557" s="11">
        <f t="shared" si="53"/>
        <v>0.80489177483162111</v>
      </c>
      <c r="I557">
        <f t="shared" si="51"/>
        <v>2.5680810583039726E-4</v>
      </c>
      <c r="J557" s="2"/>
      <c r="K557" s="2"/>
      <c r="L557" s="2"/>
      <c r="M557" s="2"/>
      <c r="N557" s="2"/>
      <c r="O557" s="2"/>
    </row>
    <row r="558" spans="1:15">
      <c r="A558" s="3" t="s">
        <v>199</v>
      </c>
      <c r="B558">
        <v>3.64</v>
      </c>
      <c r="C558" s="4">
        <v>177</v>
      </c>
      <c r="D558" s="7">
        <f t="shared" si="48"/>
        <v>48.626373626373628</v>
      </c>
      <c r="E558" s="10">
        <f t="shared" si="49"/>
        <v>2.6486855336876886E-4</v>
      </c>
      <c r="F558" s="11">
        <f t="shared" si="52"/>
        <v>0.92948959680122556</v>
      </c>
      <c r="G558" s="10">
        <f t="shared" si="50"/>
        <v>5.0579651139362231E-4</v>
      </c>
      <c r="H558" s="11">
        <f t="shared" si="53"/>
        <v>0.80539757134301471</v>
      </c>
      <c r="I558">
        <f t="shared" si="51"/>
        <v>1.0215480313083836E-3</v>
      </c>
      <c r="J558" s="4"/>
      <c r="K558" s="4"/>
      <c r="L558" s="4"/>
      <c r="M558" s="4"/>
      <c r="N558" s="4"/>
      <c r="O558" s="4"/>
    </row>
    <row r="559" spans="1:15">
      <c r="A559" s="3" t="s">
        <v>432</v>
      </c>
      <c r="B559">
        <v>14.46</v>
      </c>
      <c r="C559" s="4">
        <v>702</v>
      </c>
      <c r="D559" s="7">
        <f t="shared" si="48"/>
        <v>48.54771784232365</v>
      </c>
      <c r="E559" s="10">
        <f t="shared" si="49"/>
        <v>1.0504956184456257E-3</v>
      </c>
      <c r="F559" s="11">
        <f t="shared" si="52"/>
        <v>0.93054009241967117</v>
      </c>
      <c r="G559" s="10">
        <f t="shared" si="50"/>
        <v>2.0092905370197194E-3</v>
      </c>
      <c r="H559" s="11">
        <f t="shared" si="53"/>
        <v>0.80740686188003441</v>
      </c>
      <c r="I559">
        <f t="shared" si="51"/>
        <v>7.0299258900607953E-4</v>
      </c>
      <c r="J559" s="4"/>
      <c r="K559" s="4"/>
      <c r="L559" s="4"/>
      <c r="M559" s="4"/>
      <c r="N559" s="4"/>
      <c r="O559" s="4"/>
    </row>
    <row r="560" spans="1:15">
      <c r="A560" s="3" t="s">
        <v>39</v>
      </c>
      <c r="B560">
        <v>9.9499999999999993</v>
      </c>
      <c r="C560" s="4">
        <v>483</v>
      </c>
      <c r="D560" s="7">
        <f t="shared" si="48"/>
        <v>48.542713567839201</v>
      </c>
      <c r="E560" s="10">
        <f t="shared" si="49"/>
        <v>7.2277689987070828E-4</v>
      </c>
      <c r="F560" s="11">
        <f t="shared" si="52"/>
        <v>0.93126286931954183</v>
      </c>
      <c r="G560" s="10">
        <f t="shared" si="50"/>
        <v>1.3826031011995993E-3</v>
      </c>
      <c r="H560" s="11">
        <f t="shared" si="53"/>
        <v>0.80878946498123405</v>
      </c>
      <c r="I560">
        <f t="shared" si="51"/>
        <v>1.1341067720880282E-3</v>
      </c>
      <c r="J560" s="4"/>
      <c r="K560" s="4"/>
      <c r="L560" s="4"/>
      <c r="M560" s="4"/>
      <c r="N560" s="4"/>
      <c r="O560" s="4"/>
    </row>
    <row r="561" spans="1:15">
      <c r="A561" s="3" t="s">
        <v>567</v>
      </c>
      <c r="B561">
        <v>16.05</v>
      </c>
      <c r="C561" s="4">
        <v>779</v>
      </c>
      <c r="D561" s="7">
        <f t="shared" si="48"/>
        <v>48.535825545171335</v>
      </c>
      <c r="E561" s="10">
        <f t="shared" si="49"/>
        <v>1.1657209213235646E-3</v>
      </c>
      <c r="F561" s="11">
        <f t="shared" si="52"/>
        <v>0.93242859024086544</v>
      </c>
      <c r="G561" s="10">
        <f t="shared" si="50"/>
        <v>2.2302291230405598E-3</v>
      </c>
      <c r="H561" s="11">
        <f t="shared" si="53"/>
        <v>0.81101969410427466</v>
      </c>
      <c r="I561">
        <f t="shared" si="51"/>
        <v>8.2170202655029723E-4</v>
      </c>
      <c r="J561" s="4"/>
      <c r="K561" s="4"/>
      <c r="L561" s="4"/>
      <c r="M561" s="4"/>
      <c r="N561" s="4"/>
      <c r="O561" s="4"/>
    </row>
    <row r="562" spans="1:15">
      <c r="A562" s="3" t="s">
        <v>226</v>
      </c>
      <c r="B562">
        <v>11.55</v>
      </c>
      <c r="C562" s="4">
        <v>556</v>
      </c>
      <c r="D562" s="7">
        <f t="shared" si="48"/>
        <v>48.138528138528137</v>
      </c>
      <c r="E562" s="10">
        <f t="shared" si="49"/>
        <v>8.3201647272901401E-4</v>
      </c>
      <c r="F562" s="11">
        <f t="shared" si="52"/>
        <v>0.93326060671359445</v>
      </c>
      <c r="G562" s="10">
        <f t="shared" si="50"/>
        <v>1.6049312380759168E-3</v>
      </c>
      <c r="H562" s="11">
        <f t="shared" si="53"/>
        <v>0.81262462534235058</v>
      </c>
      <c r="I562">
        <f t="shared" si="51"/>
        <v>5.896165896429606E-4</v>
      </c>
      <c r="J562" s="4"/>
      <c r="K562" s="4"/>
      <c r="L562" s="4"/>
      <c r="M562" s="4"/>
      <c r="N562" s="4"/>
      <c r="O562" s="4"/>
    </row>
    <row r="563" spans="1:15">
      <c r="A563" s="3" t="s">
        <v>394</v>
      </c>
      <c r="B563">
        <v>8.26</v>
      </c>
      <c r="C563" s="4">
        <v>396</v>
      </c>
      <c r="D563" s="7">
        <f t="shared" si="48"/>
        <v>47.941888619854723</v>
      </c>
      <c r="E563" s="10">
        <f t="shared" si="49"/>
        <v>5.9258727194368621E-4</v>
      </c>
      <c r="F563" s="11">
        <f t="shared" si="52"/>
        <v>0.93385319398553812</v>
      </c>
      <c r="G563" s="10">
        <f t="shared" si="50"/>
        <v>1.147769006623989E-3</v>
      </c>
      <c r="H563" s="11">
        <f t="shared" si="53"/>
        <v>0.81377239434897453</v>
      </c>
      <c r="I563">
        <f t="shared" si="51"/>
        <v>4.9626492063703509E-4</v>
      </c>
      <c r="J563" s="4"/>
      <c r="K563" s="4"/>
      <c r="L563" s="4"/>
      <c r="M563" s="4"/>
      <c r="N563" s="4"/>
      <c r="O563" s="4"/>
    </row>
    <row r="564" spans="1:15">
      <c r="A564" s="3" t="s">
        <v>597</v>
      </c>
      <c r="B564">
        <v>6.94</v>
      </c>
      <c r="C564" s="4">
        <v>332</v>
      </c>
      <c r="D564" s="7">
        <f t="shared" si="48"/>
        <v>47.838616714697402</v>
      </c>
      <c r="E564" s="10">
        <f t="shared" si="49"/>
        <v>4.9681559162955519E-4</v>
      </c>
      <c r="F564" s="11">
        <f t="shared" si="52"/>
        <v>0.93435000957716763</v>
      </c>
      <c r="G564" s="10">
        <f t="shared" si="50"/>
        <v>9.6434829370102711E-4</v>
      </c>
      <c r="H564" s="11">
        <f t="shared" si="53"/>
        <v>0.81473674264267559</v>
      </c>
      <c r="I564">
        <f t="shared" si="51"/>
        <v>3.4951024440044165E-4</v>
      </c>
      <c r="J564" s="4"/>
      <c r="K564" s="4"/>
      <c r="L564" s="4"/>
      <c r="M564" s="4"/>
      <c r="N564" s="4"/>
      <c r="O564" s="4"/>
    </row>
    <row r="565" spans="1:15">
      <c r="A565" s="3" t="s">
        <v>197</v>
      </c>
      <c r="B565">
        <v>4.88</v>
      </c>
      <c r="C565" s="4">
        <v>233</v>
      </c>
      <c r="D565" s="7">
        <f t="shared" si="48"/>
        <v>47.745901639344261</v>
      </c>
      <c r="E565" s="10">
        <f t="shared" si="49"/>
        <v>3.4866877364363359E-4</v>
      </c>
      <c r="F565" s="11">
        <f t="shared" si="52"/>
        <v>0.93469867835081122</v>
      </c>
      <c r="G565" s="10">
        <f t="shared" si="50"/>
        <v>6.7810081747276825E-4</v>
      </c>
      <c r="H565" s="11">
        <f t="shared" si="53"/>
        <v>0.81541484346014836</v>
      </c>
      <c r="I565">
        <f t="shared" si="51"/>
        <v>1.2041406417384604E-3</v>
      </c>
      <c r="J565" s="2"/>
      <c r="K565" s="2"/>
      <c r="L565" s="2"/>
      <c r="M565" s="2"/>
      <c r="N565" s="2"/>
      <c r="O565" s="2"/>
    </row>
    <row r="566" spans="1:15">
      <c r="A566" s="3" t="s">
        <v>474</v>
      </c>
      <c r="B566">
        <v>16.739999999999998</v>
      </c>
      <c r="C566" s="4">
        <v>795</v>
      </c>
      <c r="D566" s="7">
        <f t="shared" si="48"/>
        <v>47.491039426523301</v>
      </c>
      <c r="E566" s="10">
        <f t="shared" si="49"/>
        <v>1.1896638414020974E-3</v>
      </c>
      <c r="F566" s="11">
        <f t="shared" si="52"/>
        <v>0.93588834219221329</v>
      </c>
      <c r="G566" s="10">
        <f t="shared" si="50"/>
        <v>2.3261081320684715E-3</v>
      </c>
      <c r="H566" s="11">
        <f t="shared" si="53"/>
        <v>0.81774095159221682</v>
      </c>
      <c r="I566">
        <f t="shared" si="51"/>
        <v>6.6289664551932859E-4</v>
      </c>
      <c r="J566" s="2"/>
      <c r="K566" s="2"/>
      <c r="L566" s="2"/>
      <c r="M566" s="2"/>
      <c r="N566" s="2"/>
      <c r="O566" s="2"/>
    </row>
    <row r="567" spans="1:15">
      <c r="A567" s="3" t="s">
        <v>384</v>
      </c>
      <c r="B567">
        <v>9.1999999999999993</v>
      </c>
      <c r="C567" s="4">
        <v>436</v>
      </c>
      <c r="D567" s="7">
        <f t="shared" si="48"/>
        <v>47.391304347826093</v>
      </c>
      <c r="E567" s="10">
        <f t="shared" si="49"/>
        <v>6.5244457214001816E-4</v>
      </c>
      <c r="F567" s="11">
        <f t="shared" si="52"/>
        <v>0.93654078676435326</v>
      </c>
      <c r="G567" s="10">
        <f t="shared" si="50"/>
        <v>1.2783867870388254E-3</v>
      </c>
      <c r="H567" s="11">
        <f t="shared" si="53"/>
        <v>0.81901933837925567</v>
      </c>
      <c r="I567">
        <f t="shared" si="51"/>
        <v>2.9158717331045914E-4</v>
      </c>
      <c r="J567" s="4"/>
      <c r="K567" s="4"/>
      <c r="L567" s="4"/>
      <c r="M567" s="4"/>
      <c r="N567" s="4"/>
      <c r="O567" s="4"/>
    </row>
    <row r="568" spans="1:15">
      <c r="A568" s="3" t="s">
        <v>16</v>
      </c>
      <c r="B568">
        <v>4.03</v>
      </c>
      <c r="C568" s="4">
        <v>190</v>
      </c>
      <c r="D568" s="7">
        <f t="shared" si="48"/>
        <v>47.146401985111659</v>
      </c>
      <c r="E568" s="10">
        <f t="shared" si="49"/>
        <v>2.8432217593257671E-4</v>
      </c>
      <c r="F568" s="11">
        <f t="shared" si="52"/>
        <v>0.93682510894028581</v>
      </c>
      <c r="G568" s="10">
        <f t="shared" si="50"/>
        <v>5.5998899475722471E-4</v>
      </c>
      <c r="H568" s="11">
        <f t="shared" si="53"/>
        <v>0.81957932737401284</v>
      </c>
      <c r="I568">
        <f t="shared" si="51"/>
        <v>1.8762363640273394E-3</v>
      </c>
      <c r="J568" s="4"/>
      <c r="K568" s="4"/>
      <c r="L568" s="4"/>
      <c r="M568" s="4"/>
      <c r="N568" s="4"/>
      <c r="O568" s="4"/>
    </row>
    <row r="569" spans="1:15">
      <c r="A569" s="3" t="s">
        <v>417</v>
      </c>
      <c r="B569">
        <v>25.86</v>
      </c>
      <c r="C569" s="4">
        <v>1215</v>
      </c>
      <c r="D569" s="7">
        <f t="shared" si="48"/>
        <v>46.983758700696058</v>
      </c>
      <c r="E569" s="10">
        <f t="shared" si="49"/>
        <v>1.8181654934635828E-3</v>
      </c>
      <c r="F569" s="11">
        <f t="shared" si="52"/>
        <v>0.9386432744337494</v>
      </c>
      <c r="G569" s="10">
        <f t="shared" si="50"/>
        <v>3.5933785122634811E-3</v>
      </c>
      <c r="H569" s="11">
        <f t="shared" si="53"/>
        <v>0.82317270588627633</v>
      </c>
      <c r="I569">
        <f t="shared" si="51"/>
        <v>9.6460270450637875E-4</v>
      </c>
      <c r="J569" s="4"/>
      <c r="K569" s="4"/>
      <c r="L569" s="4"/>
      <c r="M569" s="4"/>
      <c r="N569" s="4"/>
      <c r="O569" s="4"/>
    </row>
    <row r="570" spans="1:15">
      <c r="A570" s="3" t="s">
        <v>383</v>
      </c>
      <c r="B570">
        <v>13.27</v>
      </c>
      <c r="C570" s="4">
        <v>622</v>
      </c>
      <c r="D570" s="7">
        <f t="shared" si="48"/>
        <v>46.872645064054261</v>
      </c>
      <c r="E570" s="10">
        <f t="shared" si="49"/>
        <v>9.3078101805296179E-4</v>
      </c>
      <c r="F570" s="11">
        <f t="shared" si="52"/>
        <v>0.93957405545180239</v>
      </c>
      <c r="G570" s="10">
        <f t="shared" si="50"/>
        <v>1.8439339852179581E-3</v>
      </c>
      <c r="H570" s="11">
        <f t="shared" si="53"/>
        <v>0.82501663987149432</v>
      </c>
      <c r="I570">
        <f t="shared" si="51"/>
        <v>1.1175737294271126E-3</v>
      </c>
      <c r="J570" s="4"/>
      <c r="K570" s="4"/>
      <c r="L570" s="4"/>
      <c r="M570" s="4"/>
      <c r="N570" s="4"/>
      <c r="O570" s="4"/>
    </row>
    <row r="571" spans="1:15">
      <c r="A571" s="3" t="s">
        <v>651</v>
      </c>
      <c r="B571">
        <v>15.34</v>
      </c>
      <c r="C571" s="4">
        <v>717</v>
      </c>
      <c r="D571" s="7">
        <f t="shared" si="48"/>
        <v>46.740547588005214</v>
      </c>
      <c r="E571" s="10">
        <f t="shared" si="49"/>
        <v>1.0729421060192501E-3</v>
      </c>
      <c r="F571" s="11">
        <f t="shared" si="52"/>
        <v>0.94064699755782166</v>
      </c>
      <c r="G571" s="10">
        <f t="shared" si="50"/>
        <v>2.1315710123016936E-3</v>
      </c>
      <c r="H571" s="11">
        <f t="shared" si="53"/>
        <v>0.82714821088379598</v>
      </c>
      <c r="I571">
        <f t="shared" si="51"/>
        <v>4.894874791623316E-4</v>
      </c>
      <c r="J571" s="4"/>
      <c r="K571" s="4"/>
      <c r="L571" s="4"/>
      <c r="M571" s="4"/>
      <c r="N571" s="4"/>
      <c r="O571" s="4"/>
    </row>
    <row r="572" spans="1:15">
      <c r="A572" s="3" t="s">
        <v>171</v>
      </c>
      <c r="B572">
        <v>6.69</v>
      </c>
      <c r="C572" s="4">
        <v>311</v>
      </c>
      <c r="D572" s="7">
        <f t="shared" si="48"/>
        <v>46.487294469357245</v>
      </c>
      <c r="E572" s="10">
        <f t="shared" si="49"/>
        <v>4.6539050902648089E-4</v>
      </c>
      <c r="F572" s="11">
        <f t="shared" si="52"/>
        <v>0.94111238806684816</v>
      </c>
      <c r="G572" s="10">
        <f t="shared" si="50"/>
        <v>9.2960952231410253E-4</v>
      </c>
      <c r="H572" s="11">
        <f t="shared" si="53"/>
        <v>0.82807782040611011</v>
      </c>
      <c r="I572">
        <f t="shared" si="51"/>
        <v>9.7016876378475114E-4</v>
      </c>
      <c r="J572" s="4"/>
      <c r="K572" s="4"/>
      <c r="L572" s="4"/>
      <c r="M572" s="4"/>
      <c r="N572" s="4"/>
      <c r="O572" s="4"/>
    </row>
    <row r="573" spans="1:15">
      <c r="A573" s="3" t="s">
        <v>34</v>
      </c>
      <c r="B573">
        <v>13.18</v>
      </c>
      <c r="C573" s="4">
        <v>608</v>
      </c>
      <c r="D573" s="7">
        <f t="shared" si="48"/>
        <v>46.13050075872534</v>
      </c>
      <c r="E573" s="10">
        <f t="shared" si="49"/>
        <v>9.0983096298424555E-4</v>
      </c>
      <c r="F573" s="11">
        <f t="shared" si="52"/>
        <v>0.94202221902983241</v>
      </c>
      <c r="G573" s="10">
        <f t="shared" si="50"/>
        <v>1.8314280275186653E-3</v>
      </c>
      <c r="H573" s="11">
        <f t="shared" si="53"/>
        <v>0.82990924843362879</v>
      </c>
      <c r="I573">
        <f t="shared" si="51"/>
        <v>7.0364593300520362E-4</v>
      </c>
      <c r="J573" s="4"/>
      <c r="K573" s="4"/>
      <c r="L573" s="4"/>
      <c r="M573" s="4"/>
      <c r="N573" s="4"/>
      <c r="O573" s="4"/>
    </row>
    <row r="574" spans="1:15">
      <c r="A574" s="3" t="s">
        <v>99</v>
      </c>
      <c r="B574">
        <v>9.5500000000000007</v>
      </c>
      <c r="C574" s="4">
        <v>440</v>
      </c>
      <c r="D574" s="7">
        <f t="shared" si="48"/>
        <v>46.073298429319365</v>
      </c>
      <c r="E574" s="10">
        <f t="shared" si="49"/>
        <v>6.5843030215965135E-4</v>
      </c>
      <c r="F574" s="11">
        <f t="shared" si="52"/>
        <v>0.94268064933199203</v>
      </c>
      <c r="G574" s="10">
        <f t="shared" si="50"/>
        <v>1.3270210669805199E-3</v>
      </c>
      <c r="H574" s="11">
        <f t="shared" si="53"/>
        <v>0.83123626950060936</v>
      </c>
      <c r="I574">
        <f t="shared" si="51"/>
        <v>8.2491424836173E-4</v>
      </c>
      <c r="J574" s="4"/>
      <c r="K574" s="4"/>
      <c r="L574" s="4"/>
      <c r="M574" s="4"/>
      <c r="N574" s="4"/>
      <c r="O574" s="4"/>
    </row>
    <row r="575" spans="1:15">
      <c r="A575" s="3" t="s">
        <v>594</v>
      </c>
      <c r="B575">
        <v>11.15</v>
      </c>
      <c r="C575" s="4">
        <v>511</v>
      </c>
      <c r="D575" s="7">
        <f t="shared" si="48"/>
        <v>45.82959641255605</v>
      </c>
      <c r="E575" s="10">
        <f t="shared" si="49"/>
        <v>7.6467701000814054E-4</v>
      </c>
      <c r="F575" s="11">
        <f t="shared" si="52"/>
        <v>0.94344532634200018</v>
      </c>
      <c r="G575" s="10">
        <f t="shared" si="50"/>
        <v>1.5493492038568374E-3</v>
      </c>
      <c r="H575" s="11">
        <f t="shared" si="53"/>
        <v>0.83278561870446621</v>
      </c>
      <c r="I575">
        <f t="shared" si="51"/>
        <v>4.1779812190834154E-4</v>
      </c>
      <c r="J575" s="4"/>
      <c r="K575" s="4"/>
      <c r="L575" s="4"/>
      <c r="M575" s="4"/>
      <c r="N575" s="4"/>
      <c r="O575" s="4"/>
    </row>
    <row r="576" spans="1:15">
      <c r="A576" s="3" t="s">
        <v>530</v>
      </c>
      <c r="B576">
        <v>5.63</v>
      </c>
      <c r="C576" s="4">
        <v>257</v>
      </c>
      <c r="D576" s="7">
        <f t="shared" si="48"/>
        <v>45.648312611012436</v>
      </c>
      <c r="E576" s="10">
        <f t="shared" si="49"/>
        <v>3.8458315376143276E-4</v>
      </c>
      <c r="F576" s="11">
        <f t="shared" si="52"/>
        <v>0.94382990949576162</v>
      </c>
      <c r="G576" s="10">
        <f t="shared" si="50"/>
        <v>7.823171316335421E-4</v>
      </c>
      <c r="H576" s="11">
        <f t="shared" si="53"/>
        <v>0.83356793583609978</v>
      </c>
      <c r="I576">
        <f t="shared" si="51"/>
        <v>3.630297614403144E-4</v>
      </c>
      <c r="J576" s="4"/>
      <c r="K576" s="4"/>
      <c r="L576" s="4"/>
      <c r="M576" s="4"/>
      <c r="N576" s="4"/>
      <c r="O576" s="4"/>
    </row>
    <row r="577" spans="1:15">
      <c r="A577" s="3" t="s">
        <v>273</v>
      </c>
      <c r="B577">
        <v>4.87</v>
      </c>
      <c r="C577" s="4">
        <v>221</v>
      </c>
      <c r="D577" s="7">
        <f t="shared" si="48"/>
        <v>45.379876796714576</v>
      </c>
      <c r="E577" s="10">
        <f t="shared" si="49"/>
        <v>3.30711583584734E-4</v>
      </c>
      <c r="F577" s="11">
        <f t="shared" si="52"/>
        <v>0.9441606210793464</v>
      </c>
      <c r="G577" s="10">
        <f t="shared" si="50"/>
        <v>6.7671126661729137E-4</v>
      </c>
      <c r="H577" s="11">
        <f t="shared" si="53"/>
        <v>0.83424464710271706</v>
      </c>
      <c r="I577">
        <f t="shared" si="51"/>
        <v>2.9201087386920843E-4</v>
      </c>
      <c r="J577" s="4"/>
      <c r="K577" s="4"/>
      <c r="L577" s="4"/>
      <c r="M577" s="4"/>
      <c r="N577" s="4"/>
      <c r="O577" s="4"/>
    </row>
    <row r="578" spans="1:15">
      <c r="A578" s="3" t="s">
        <v>44</v>
      </c>
      <c r="B578">
        <v>3.91</v>
      </c>
      <c r="C578" s="4">
        <v>177</v>
      </c>
      <c r="D578" s="7">
        <f t="shared" ref="D578:D641" si="54">C578/B578</f>
        <v>45.268542199488486</v>
      </c>
      <c r="E578" s="10">
        <f t="shared" si="49"/>
        <v>2.6486855336876886E-4</v>
      </c>
      <c r="F578" s="11">
        <f t="shared" si="52"/>
        <v>0.94442548963271511</v>
      </c>
      <c r="G578" s="10">
        <f t="shared" si="50"/>
        <v>5.4331438449150085E-4</v>
      </c>
      <c r="H578" s="11">
        <f t="shared" si="53"/>
        <v>0.83478796148720857</v>
      </c>
      <c r="I578">
        <f t="shared" si="51"/>
        <v>5.4569849965124817E-4</v>
      </c>
      <c r="J578" s="4"/>
      <c r="K578" s="4"/>
      <c r="L578" s="4"/>
      <c r="M578" s="4"/>
      <c r="N578" s="4"/>
      <c r="O578" s="4"/>
    </row>
    <row r="579" spans="1:15">
      <c r="A579" s="3" t="s">
        <v>643</v>
      </c>
      <c r="B579">
        <v>7.29</v>
      </c>
      <c r="C579" s="4">
        <v>329</v>
      </c>
      <c r="D579" s="7">
        <f t="shared" si="54"/>
        <v>45.130315500685867</v>
      </c>
      <c r="E579" s="10">
        <f t="shared" ref="E579:E642" si="55">C579/668256</f>
        <v>4.9232629411483022E-4</v>
      </c>
      <c r="F579" s="11">
        <f t="shared" si="52"/>
        <v>0.94491781592682988</v>
      </c>
      <c r="G579" s="10">
        <f t="shared" ref="G579:G642" si="56">B579/7196.57</f>
        <v>1.0129825736427216E-3</v>
      </c>
      <c r="H579" s="11">
        <f t="shared" si="53"/>
        <v>0.83580094406085126</v>
      </c>
      <c r="I579">
        <f t="shared" ref="I579:I642" si="57">F579*H580-F580*H579</f>
        <v>1.5851454425417355E-3</v>
      </c>
      <c r="J579" s="4"/>
      <c r="K579" s="4"/>
      <c r="L579" s="4"/>
      <c r="M579" s="4"/>
      <c r="N579" s="4"/>
      <c r="O579" s="4"/>
    </row>
    <row r="580" spans="1:15">
      <c r="A580" s="3" t="s">
        <v>211</v>
      </c>
      <c r="B580">
        <v>21.16</v>
      </c>
      <c r="C580" s="4">
        <v>954</v>
      </c>
      <c r="D580" s="7">
        <f t="shared" si="54"/>
        <v>45.08506616257089</v>
      </c>
      <c r="E580" s="10">
        <f t="shared" si="55"/>
        <v>1.4275966096825169E-3</v>
      </c>
      <c r="F580" s="11">
        <f t="shared" ref="F580:F643" si="58">F579+E580</f>
        <v>0.94634541253651239</v>
      </c>
      <c r="G580" s="10">
        <f t="shared" si="56"/>
        <v>2.9402896101892988E-3</v>
      </c>
      <c r="H580" s="11">
        <f t="shared" ref="H580:H643" si="59">H579+G580</f>
        <v>0.83874123367104059</v>
      </c>
      <c r="I580">
        <f t="shared" si="57"/>
        <v>1.5357099796189377E-3</v>
      </c>
      <c r="J580" s="4"/>
      <c r="K580" s="4"/>
      <c r="L580" s="4"/>
      <c r="M580" s="4"/>
      <c r="N580" s="4"/>
      <c r="O580" s="4"/>
    </row>
    <row r="581" spans="1:15">
      <c r="A581" s="3" t="s">
        <v>633</v>
      </c>
      <c r="B581">
        <v>20.45</v>
      </c>
      <c r="C581" s="4">
        <v>919</v>
      </c>
      <c r="D581" s="7">
        <f t="shared" si="54"/>
        <v>44.938875305623476</v>
      </c>
      <c r="E581" s="10">
        <f t="shared" si="55"/>
        <v>1.3752214720107263E-3</v>
      </c>
      <c r="F581" s="11">
        <f t="shared" si="58"/>
        <v>0.94772063400852313</v>
      </c>
      <c r="G581" s="10">
        <f t="shared" si="56"/>
        <v>2.8416314994504327E-3</v>
      </c>
      <c r="H581" s="11">
        <f t="shared" si="59"/>
        <v>0.84158286517049097</v>
      </c>
      <c r="I581">
        <f t="shared" si="57"/>
        <v>1.0827328485428778E-3</v>
      </c>
      <c r="J581" s="2"/>
      <c r="K581" s="2"/>
      <c r="L581" s="2"/>
      <c r="M581" s="2"/>
      <c r="N581" s="2"/>
      <c r="O581" s="2"/>
    </row>
    <row r="582" spans="1:15">
      <c r="A582" s="3" t="s">
        <v>642</v>
      </c>
      <c r="B582">
        <v>14.39</v>
      </c>
      <c r="C582" s="4">
        <v>645</v>
      </c>
      <c r="D582" s="7">
        <f t="shared" si="54"/>
        <v>44.822793606671297</v>
      </c>
      <c r="E582" s="10">
        <f t="shared" si="55"/>
        <v>9.6519896566585263E-4</v>
      </c>
      <c r="F582" s="11">
        <f t="shared" si="58"/>
        <v>0.94868583297418896</v>
      </c>
      <c r="G582" s="10">
        <f t="shared" si="56"/>
        <v>1.9995636810313804E-3</v>
      </c>
      <c r="H582" s="11">
        <f t="shared" si="59"/>
        <v>0.84358242885152235</v>
      </c>
      <c r="I582">
        <f t="shared" si="57"/>
        <v>3.7618638283198891E-4</v>
      </c>
      <c r="J582" s="2"/>
      <c r="K582" s="2"/>
      <c r="L582" s="2"/>
      <c r="M582" s="2"/>
      <c r="N582" s="2"/>
      <c r="O582" s="2"/>
    </row>
    <row r="583" spans="1:15">
      <c r="A583" s="3" t="s">
        <v>201</v>
      </c>
      <c r="B583">
        <v>4.97</v>
      </c>
      <c r="C583" s="4">
        <v>221</v>
      </c>
      <c r="D583" s="7">
        <f t="shared" si="54"/>
        <v>44.466800804828978</v>
      </c>
      <c r="E583" s="10">
        <f t="shared" si="55"/>
        <v>3.30711583584734E-4</v>
      </c>
      <c r="F583" s="11">
        <f t="shared" si="58"/>
        <v>0.94901654455777373</v>
      </c>
      <c r="G583" s="10">
        <f t="shared" si="56"/>
        <v>6.9060677517206116E-4</v>
      </c>
      <c r="H583" s="11">
        <f t="shared" si="59"/>
        <v>0.84427303562669442</v>
      </c>
      <c r="I583">
        <f t="shared" si="57"/>
        <v>4.1580520489733486E-3</v>
      </c>
      <c r="J583" s="2"/>
      <c r="K583" s="2"/>
      <c r="L583" s="2"/>
      <c r="M583" s="2"/>
      <c r="N583" s="2"/>
      <c r="O583" s="2"/>
    </row>
    <row r="584" spans="1:15">
      <c r="A584" s="3" t="s">
        <v>340</v>
      </c>
      <c r="B584">
        <v>54.86</v>
      </c>
      <c r="C584" s="4">
        <v>2435</v>
      </c>
      <c r="D584" s="7">
        <f t="shared" si="54"/>
        <v>44.385709077652209</v>
      </c>
      <c r="E584" s="10">
        <f t="shared" si="55"/>
        <v>3.6438131494517072E-3</v>
      </c>
      <c r="F584" s="11">
        <f t="shared" si="58"/>
        <v>0.95266035770722546</v>
      </c>
      <c r="G584" s="10">
        <f t="shared" si="56"/>
        <v>7.623075993146735E-3</v>
      </c>
      <c r="H584" s="11">
        <f t="shared" si="59"/>
        <v>0.85189611161984113</v>
      </c>
      <c r="I584">
        <f t="shared" si="57"/>
        <v>1.8288429267828699E-3</v>
      </c>
      <c r="J584" s="4"/>
      <c r="K584" s="4"/>
      <c r="L584" s="4"/>
      <c r="M584" s="4"/>
      <c r="N584" s="4"/>
      <c r="O584" s="4"/>
    </row>
    <row r="585" spans="1:15">
      <c r="A585" s="3" t="s">
        <v>421</v>
      </c>
      <c r="B585">
        <v>24.11</v>
      </c>
      <c r="C585" s="4">
        <v>1069</v>
      </c>
      <c r="D585" s="7">
        <f t="shared" si="54"/>
        <v>44.338448776441311</v>
      </c>
      <c r="E585" s="10">
        <f t="shared" si="55"/>
        <v>1.5996863477469713E-3</v>
      </c>
      <c r="F585" s="11">
        <f t="shared" si="58"/>
        <v>0.95426004405497244</v>
      </c>
      <c r="G585" s="10">
        <f t="shared" si="56"/>
        <v>3.3502071125550087E-3</v>
      </c>
      <c r="H585" s="11">
        <f t="shared" si="59"/>
        <v>0.85524631873239609</v>
      </c>
      <c r="I585">
        <f t="shared" si="57"/>
        <v>5.3135895222888863E-4</v>
      </c>
      <c r="J585" s="4"/>
      <c r="K585" s="4"/>
      <c r="L585" s="4"/>
      <c r="M585" s="4"/>
      <c r="N585" s="4"/>
      <c r="O585" s="4"/>
    </row>
    <row r="586" spans="1:15">
      <c r="A586" s="3" t="s">
        <v>595</v>
      </c>
      <c r="B586">
        <v>6.98</v>
      </c>
      <c r="C586" s="4">
        <v>308</v>
      </c>
      <c r="D586" s="7">
        <f t="shared" si="54"/>
        <v>44.126074498567334</v>
      </c>
      <c r="E586" s="10">
        <f t="shared" si="55"/>
        <v>4.6090121151175597E-4</v>
      </c>
      <c r="F586" s="11">
        <f t="shared" si="58"/>
        <v>0.95472094526648421</v>
      </c>
      <c r="G586" s="10">
        <f t="shared" si="56"/>
        <v>9.6990649712293503E-4</v>
      </c>
      <c r="H586" s="11">
        <f t="shared" si="59"/>
        <v>0.85621622522951901</v>
      </c>
      <c r="I586">
        <f t="shared" si="57"/>
        <v>7.3707883982399025E-4</v>
      </c>
      <c r="J586" s="4"/>
      <c r="K586" s="4"/>
      <c r="L586" s="4"/>
      <c r="M586" s="4"/>
      <c r="N586" s="4"/>
      <c r="O586" s="4"/>
    </row>
    <row r="587" spans="1:15">
      <c r="A587" s="3" t="s">
        <v>261</v>
      </c>
      <c r="B587">
        <v>9.68</v>
      </c>
      <c r="C587" s="4">
        <v>427</v>
      </c>
      <c r="D587" s="7">
        <f t="shared" si="54"/>
        <v>44.111570247933884</v>
      </c>
      <c r="E587" s="10">
        <f t="shared" si="55"/>
        <v>6.3897667959584355E-4</v>
      </c>
      <c r="F587" s="11">
        <f t="shared" si="58"/>
        <v>0.9553599219460801</v>
      </c>
      <c r="G587" s="10">
        <f t="shared" si="56"/>
        <v>1.3450852281017207E-3</v>
      </c>
      <c r="H587" s="11">
        <f t="shared" si="59"/>
        <v>0.85756131045762074</v>
      </c>
      <c r="I587">
        <f t="shared" si="57"/>
        <v>6.4707355768023334E-4</v>
      </c>
      <c r="J587" s="4"/>
      <c r="K587" s="4"/>
      <c r="L587" s="4"/>
      <c r="M587" s="4"/>
      <c r="N587" s="4"/>
      <c r="O587" s="4"/>
    </row>
    <row r="588" spans="1:15">
      <c r="A588" s="3" t="s">
        <v>29</v>
      </c>
      <c r="B588">
        <v>8.48</v>
      </c>
      <c r="C588" s="4">
        <v>373</v>
      </c>
      <c r="D588" s="7">
        <f t="shared" si="54"/>
        <v>43.985849056603769</v>
      </c>
      <c r="E588" s="10">
        <f t="shared" si="55"/>
        <v>5.5816932433079536E-4</v>
      </c>
      <c r="F588" s="11">
        <f t="shared" si="58"/>
        <v>0.95591809127041094</v>
      </c>
      <c r="G588" s="10">
        <f t="shared" si="56"/>
        <v>1.1783391254444827E-3</v>
      </c>
      <c r="H588" s="11">
        <f t="shared" si="59"/>
        <v>0.85873964958306526</v>
      </c>
      <c r="I588">
        <f t="shared" si="57"/>
        <v>6.7021686470158937E-4</v>
      </c>
      <c r="J588" s="2"/>
      <c r="K588" s="2"/>
      <c r="L588" s="2"/>
      <c r="M588" s="2"/>
      <c r="N588" s="2"/>
      <c r="O588" s="2"/>
    </row>
    <row r="589" spans="1:15">
      <c r="A589" s="3" t="s">
        <v>380</v>
      </c>
      <c r="B589">
        <v>8.7799999999999994</v>
      </c>
      <c r="C589" s="4">
        <v>386</v>
      </c>
      <c r="D589" s="7">
        <f t="shared" si="54"/>
        <v>43.96355353075171</v>
      </c>
      <c r="E589" s="10">
        <f t="shared" si="55"/>
        <v>5.7762294689460327E-4</v>
      </c>
      <c r="F589" s="11">
        <f t="shared" si="58"/>
        <v>0.9564957142173055</v>
      </c>
      <c r="G589" s="10">
        <f t="shared" si="56"/>
        <v>1.2200256511087921E-3</v>
      </c>
      <c r="H589" s="11">
        <f t="shared" si="59"/>
        <v>0.85995967523417405</v>
      </c>
      <c r="I589">
        <f t="shared" si="57"/>
        <v>2.6970700190231955E-4</v>
      </c>
      <c r="J589" s="2"/>
      <c r="K589" s="2"/>
      <c r="L589" s="2"/>
      <c r="M589" s="2"/>
      <c r="N589" s="2"/>
      <c r="O589" s="2"/>
    </row>
    <row r="590" spans="1:15">
      <c r="A590" s="3" t="s">
        <v>76</v>
      </c>
      <c r="B590">
        <v>3.53</v>
      </c>
      <c r="C590" s="4">
        <v>155</v>
      </c>
      <c r="D590" s="7">
        <f t="shared" si="54"/>
        <v>43.909348441926348</v>
      </c>
      <c r="E590" s="10">
        <f t="shared" si="55"/>
        <v>2.3194703826078628E-4</v>
      </c>
      <c r="F590" s="11">
        <f t="shared" si="58"/>
        <v>0.9567276612555663</v>
      </c>
      <c r="G590" s="10">
        <f t="shared" si="56"/>
        <v>4.9051145198337543E-4</v>
      </c>
      <c r="H590" s="11">
        <f t="shared" si="59"/>
        <v>0.86045018668615747</v>
      </c>
      <c r="I590">
        <f t="shared" si="57"/>
        <v>9.5068433952683051E-4</v>
      </c>
      <c r="J590" s="4"/>
      <c r="K590" s="4"/>
      <c r="L590" s="4"/>
      <c r="M590" s="4"/>
      <c r="N590" s="4"/>
      <c r="O590" s="4"/>
    </row>
    <row r="591" spans="1:15">
      <c r="A591" s="3" t="s">
        <v>295</v>
      </c>
      <c r="B591">
        <v>12.42</v>
      </c>
      <c r="C591" s="4">
        <v>544</v>
      </c>
      <c r="D591" s="7">
        <f t="shared" si="54"/>
        <v>43.800322061191629</v>
      </c>
      <c r="E591" s="10">
        <f t="shared" si="55"/>
        <v>8.1405928267011443E-4</v>
      </c>
      <c r="F591" s="11">
        <f t="shared" si="58"/>
        <v>0.95754172053823638</v>
      </c>
      <c r="G591" s="10">
        <f t="shared" si="56"/>
        <v>1.7258221625024144E-3</v>
      </c>
      <c r="H591" s="11">
        <f t="shared" si="59"/>
        <v>0.86217600884865986</v>
      </c>
      <c r="I591">
        <f t="shared" si="57"/>
        <v>7.0960614292814306E-4</v>
      </c>
      <c r="J591" s="4"/>
      <c r="K591" s="4"/>
      <c r="L591" s="4"/>
      <c r="M591" s="4"/>
      <c r="N591" s="4"/>
      <c r="O591" s="4"/>
    </row>
    <row r="592" spans="1:15">
      <c r="A592" s="3" t="s">
        <v>262</v>
      </c>
      <c r="B592">
        <v>9.27</v>
      </c>
      <c r="C592" s="4">
        <v>406</v>
      </c>
      <c r="D592" s="7">
        <f t="shared" si="54"/>
        <v>43.797195253505933</v>
      </c>
      <c r="E592" s="10">
        <f t="shared" si="55"/>
        <v>6.0755159699276925E-4</v>
      </c>
      <c r="F592" s="11">
        <f t="shared" si="58"/>
        <v>0.95814927213522916</v>
      </c>
      <c r="G592" s="10">
        <f t="shared" si="56"/>
        <v>1.2881136430271643E-3</v>
      </c>
      <c r="H592" s="11">
        <f t="shared" si="59"/>
        <v>0.86346412249168703</v>
      </c>
      <c r="I592">
        <f t="shared" si="57"/>
        <v>9.7516007089704093E-4</v>
      </c>
      <c r="J592" s="4"/>
      <c r="K592" s="4"/>
      <c r="L592" s="4"/>
      <c r="M592" s="4"/>
      <c r="N592" s="4"/>
      <c r="O592" s="4"/>
    </row>
    <row r="593" spans="1:15">
      <c r="A593" s="3" t="s">
        <v>492</v>
      </c>
      <c r="B593">
        <v>12.73</v>
      </c>
      <c r="C593" s="4">
        <v>557</v>
      </c>
      <c r="D593" s="7">
        <f t="shared" si="54"/>
        <v>43.75490966221524</v>
      </c>
      <c r="E593" s="10">
        <f t="shared" si="55"/>
        <v>8.3351290523392234E-4</v>
      </c>
      <c r="F593" s="11">
        <f t="shared" si="58"/>
        <v>0.95898278504046308</v>
      </c>
      <c r="G593" s="10">
        <f t="shared" si="56"/>
        <v>1.768898239022201E-3</v>
      </c>
      <c r="H593" s="11">
        <f t="shared" si="59"/>
        <v>0.86523302073070918</v>
      </c>
      <c r="I593">
        <f t="shared" si="57"/>
        <v>2.3152302371753919E-4</v>
      </c>
      <c r="J593" s="4"/>
      <c r="K593" s="4"/>
      <c r="L593" s="4"/>
      <c r="M593" s="4"/>
      <c r="N593" s="4"/>
      <c r="O593" s="4"/>
    </row>
    <row r="594" spans="1:15">
      <c r="A594" s="3" t="s">
        <v>204</v>
      </c>
      <c r="B594">
        <v>3.02</v>
      </c>
      <c r="C594" s="4">
        <v>132</v>
      </c>
      <c r="D594" s="7">
        <f t="shared" si="54"/>
        <v>43.70860927152318</v>
      </c>
      <c r="E594" s="10">
        <f t="shared" si="55"/>
        <v>1.9752909064789541E-4</v>
      </c>
      <c r="F594" s="11">
        <f t="shared" si="58"/>
        <v>0.95918031413111093</v>
      </c>
      <c r="G594" s="10">
        <f t="shared" si="56"/>
        <v>4.1964435835404923E-4</v>
      </c>
      <c r="H594" s="11">
        <f t="shared" si="59"/>
        <v>0.86565266508906324</v>
      </c>
      <c r="I594">
        <f t="shared" si="57"/>
        <v>7.6533634466946499E-4</v>
      </c>
      <c r="J594" s="4"/>
      <c r="K594" s="4"/>
      <c r="L594" s="4"/>
      <c r="M594" s="4"/>
      <c r="N594" s="4"/>
      <c r="O594" s="4"/>
    </row>
    <row r="595" spans="1:15">
      <c r="A595" s="3" t="s">
        <v>620</v>
      </c>
      <c r="B595">
        <v>9.9700000000000006</v>
      </c>
      <c r="C595" s="4">
        <v>435</v>
      </c>
      <c r="D595" s="7">
        <f t="shared" si="54"/>
        <v>43.630892678034101</v>
      </c>
      <c r="E595" s="10">
        <f t="shared" si="55"/>
        <v>6.5094813963510994E-4</v>
      </c>
      <c r="F595" s="11">
        <f t="shared" si="58"/>
        <v>0.959831262270746</v>
      </c>
      <c r="G595" s="10">
        <f t="shared" si="56"/>
        <v>1.3853822029105533E-3</v>
      </c>
      <c r="H595" s="11">
        <f t="shared" si="59"/>
        <v>0.86703804729197376</v>
      </c>
      <c r="I595">
        <f t="shared" si="57"/>
        <v>2.7644253161407395E-4</v>
      </c>
      <c r="J595" s="4"/>
      <c r="K595" s="4"/>
      <c r="L595" s="4"/>
      <c r="M595" s="4"/>
      <c r="N595" s="4"/>
      <c r="O595" s="4"/>
    </row>
    <row r="596" spans="1:15">
      <c r="A596" s="3" t="s">
        <v>286</v>
      </c>
      <c r="B596">
        <v>3.6</v>
      </c>
      <c r="C596" s="4">
        <v>157</v>
      </c>
      <c r="D596" s="7">
        <f t="shared" si="54"/>
        <v>43.611111111111107</v>
      </c>
      <c r="E596" s="10">
        <f t="shared" si="55"/>
        <v>2.3493990327060288E-4</v>
      </c>
      <c r="F596" s="11">
        <f t="shared" si="58"/>
        <v>0.96006620217401661</v>
      </c>
      <c r="G596" s="10">
        <f t="shared" si="56"/>
        <v>5.0023830797171428E-4</v>
      </c>
      <c r="H596" s="11">
        <f t="shared" si="59"/>
        <v>0.8675382855999455</v>
      </c>
      <c r="I596">
        <f t="shared" si="57"/>
        <v>4.0842750966685326E-4</v>
      </c>
      <c r="J596" s="4"/>
      <c r="K596" s="4"/>
      <c r="L596" s="4"/>
      <c r="M596" s="4"/>
      <c r="N596" s="4"/>
      <c r="O596" s="4"/>
    </row>
    <row r="597" spans="1:15">
      <c r="A597" s="3" t="s">
        <v>36</v>
      </c>
      <c r="B597">
        <v>5.29</v>
      </c>
      <c r="C597" s="4">
        <v>229</v>
      </c>
      <c r="D597" s="7">
        <f t="shared" si="54"/>
        <v>43.289224952741023</v>
      </c>
      <c r="E597" s="10">
        <f t="shared" si="55"/>
        <v>3.4268304362400039E-4</v>
      </c>
      <c r="F597" s="11">
        <f t="shared" si="58"/>
        <v>0.96040888521764056</v>
      </c>
      <c r="G597" s="10">
        <f t="shared" si="56"/>
        <v>7.3507240254732471E-4</v>
      </c>
      <c r="H597" s="11">
        <f t="shared" si="59"/>
        <v>0.86827335800249283</v>
      </c>
      <c r="I597">
        <f t="shared" si="57"/>
        <v>5.6633355733803903E-4</v>
      </c>
      <c r="J597" s="4"/>
      <c r="K597" s="4"/>
      <c r="L597" s="4"/>
      <c r="M597" s="4"/>
      <c r="N597" s="4"/>
      <c r="O597" s="4"/>
    </row>
    <row r="598" spans="1:15">
      <c r="A598" s="3" t="s">
        <v>117</v>
      </c>
      <c r="B598">
        <v>7.33</v>
      </c>
      <c r="C598" s="4">
        <v>317</v>
      </c>
      <c r="D598" s="7">
        <f t="shared" si="54"/>
        <v>43.246930422919512</v>
      </c>
      <c r="E598" s="10">
        <f t="shared" si="55"/>
        <v>4.7436910405593069E-4</v>
      </c>
      <c r="F598" s="11">
        <f t="shared" si="58"/>
        <v>0.96088325432169652</v>
      </c>
      <c r="G598" s="10">
        <f t="shared" si="56"/>
        <v>1.0185407770646295E-3</v>
      </c>
      <c r="H598" s="11">
        <f t="shared" si="59"/>
        <v>0.86929189877955748</v>
      </c>
      <c r="I598">
        <f t="shared" si="57"/>
        <v>4.1246711658893265E-4</v>
      </c>
      <c r="J598" s="4"/>
      <c r="K598" s="4"/>
      <c r="L598" s="4"/>
      <c r="M598" s="4"/>
      <c r="N598" s="4"/>
      <c r="O598" s="4"/>
    </row>
    <row r="599" spans="1:15">
      <c r="A599" s="3" t="s">
        <v>543</v>
      </c>
      <c r="B599">
        <v>5.33</v>
      </c>
      <c r="C599" s="4">
        <v>230</v>
      </c>
      <c r="D599" s="7">
        <f t="shared" si="54"/>
        <v>43.151969981238274</v>
      </c>
      <c r="E599" s="10">
        <f t="shared" si="55"/>
        <v>3.4417947612890866E-4</v>
      </c>
      <c r="F599" s="11">
        <f t="shared" si="58"/>
        <v>0.96122743379782538</v>
      </c>
      <c r="G599" s="10">
        <f t="shared" si="56"/>
        <v>7.4063060596923263E-4</v>
      </c>
      <c r="H599" s="11">
        <f t="shared" si="59"/>
        <v>0.87003252938552667</v>
      </c>
      <c r="I599">
        <f t="shared" si="57"/>
        <v>9.4059151250325268E-4</v>
      </c>
      <c r="J599" s="4"/>
      <c r="K599" s="4"/>
      <c r="L599" s="4"/>
      <c r="M599" s="4"/>
      <c r="N599" s="4"/>
      <c r="O599" s="4"/>
    </row>
    <row r="600" spans="1:15">
      <c r="A600" s="3" t="s">
        <v>626</v>
      </c>
      <c r="B600">
        <v>12.14</v>
      </c>
      <c r="C600" s="4">
        <v>523</v>
      </c>
      <c r="D600" s="7">
        <f t="shared" si="54"/>
        <v>43.080724876441515</v>
      </c>
      <c r="E600" s="10">
        <f t="shared" si="55"/>
        <v>7.8263420006704013E-4</v>
      </c>
      <c r="F600" s="11">
        <f t="shared" si="58"/>
        <v>0.96201006799789246</v>
      </c>
      <c r="G600" s="10">
        <f t="shared" si="56"/>
        <v>1.686914738549059E-3</v>
      </c>
      <c r="H600" s="11">
        <f t="shared" si="59"/>
        <v>0.87171944412407576</v>
      </c>
      <c r="I600">
        <f t="shared" si="57"/>
        <v>6.3837291815216357E-4</v>
      </c>
      <c r="J600" s="4"/>
      <c r="K600" s="4"/>
      <c r="L600" s="4"/>
      <c r="M600" s="4"/>
      <c r="N600" s="4"/>
      <c r="O600" s="4"/>
    </row>
    <row r="601" spans="1:15">
      <c r="A601" s="3" t="s">
        <v>188</v>
      </c>
      <c r="B601">
        <v>8.23</v>
      </c>
      <c r="C601" s="4">
        <v>354</v>
      </c>
      <c r="D601" s="7">
        <f t="shared" si="54"/>
        <v>43.013365735115428</v>
      </c>
      <c r="E601" s="10">
        <f t="shared" si="55"/>
        <v>5.2973710673753771E-4</v>
      </c>
      <c r="F601" s="11">
        <f t="shared" si="58"/>
        <v>0.96253980510463</v>
      </c>
      <c r="G601" s="10">
        <f t="shared" si="56"/>
        <v>1.1436003540575581E-3</v>
      </c>
      <c r="H601" s="11">
        <f t="shared" si="59"/>
        <v>0.87286304447813334</v>
      </c>
      <c r="I601">
        <f t="shared" si="57"/>
        <v>1.612901559520874E-3</v>
      </c>
      <c r="J601" s="2"/>
      <c r="K601" s="2"/>
      <c r="L601" s="2"/>
      <c r="M601" s="2"/>
      <c r="N601" s="2"/>
      <c r="O601" s="2"/>
    </row>
    <row r="602" spans="1:15">
      <c r="A602" s="3" t="s">
        <v>360</v>
      </c>
      <c r="B602">
        <v>20.78</v>
      </c>
      <c r="C602" s="4">
        <v>893</v>
      </c>
      <c r="D602" s="7">
        <f t="shared" si="54"/>
        <v>42.974013474494704</v>
      </c>
      <c r="E602" s="10">
        <f t="shared" si="55"/>
        <v>1.3363142268831107E-3</v>
      </c>
      <c r="F602" s="11">
        <f t="shared" si="58"/>
        <v>0.96387611933151307</v>
      </c>
      <c r="G602" s="10">
        <f t="shared" si="56"/>
        <v>2.8874866776811732E-3</v>
      </c>
      <c r="H602" s="11">
        <f t="shared" si="59"/>
        <v>0.87575053115581447</v>
      </c>
      <c r="I602">
        <f t="shared" si="57"/>
        <v>9.4323437187360248E-4</v>
      </c>
      <c r="J602" s="2"/>
      <c r="K602" s="2"/>
      <c r="L602" s="2"/>
      <c r="M602" s="2"/>
      <c r="N602" s="2"/>
      <c r="O602" s="2"/>
    </row>
    <row r="603" spans="1:15">
      <c r="A603" s="3" t="s">
        <v>270</v>
      </c>
      <c r="B603">
        <v>12.15</v>
      </c>
      <c r="C603" s="4">
        <v>522</v>
      </c>
      <c r="D603" s="7">
        <f t="shared" si="54"/>
        <v>42.962962962962962</v>
      </c>
      <c r="E603" s="10">
        <f t="shared" si="55"/>
        <v>7.8113776756213191E-4</v>
      </c>
      <c r="F603" s="11">
        <f t="shared" si="58"/>
        <v>0.96465725709907524</v>
      </c>
      <c r="G603" s="10">
        <f t="shared" si="56"/>
        <v>1.688304289404536E-3</v>
      </c>
      <c r="H603" s="11">
        <f t="shared" si="59"/>
        <v>0.87743883544521906</v>
      </c>
      <c r="I603">
        <f t="shared" si="57"/>
        <v>1.0547129802324084E-3</v>
      </c>
      <c r="J603" s="4"/>
      <c r="K603" s="4"/>
      <c r="L603" s="4"/>
      <c r="M603" s="4"/>
      <c r="N603" s="4"/>
      <c r="O603" s="4"/>
    </row>
    <row r="604" spans="1:15">
      <c r="A604" s="3" t="s">
        <v>345</v>
      </c>
      <c r="B604">
        <v>13.54</v>
      </c>
      <c r="C604" s="4">
        <v>579</v>
      </c>
      <c r="D604" s="7">
        <f t="shared" si="54"/>
        <v>42.762186115214185</v>
      </c>
      <c r="E604" s="10">
        <f t="shared" si="55"/>
        <v>8.6643442034190486E-4</v>
      </c>
      <c r="F604" s="11">
        <f t="shared" si="58"/>
        <v>0.96552369151941719</v>
      </c>
      <c r="G604" s="10">
        <f t="shared" si="56"/>
        <v>1.8814518583158365E-3</v>
      </c>
      <c r="H604" s="11">
        <f t="shared" si="59"/>
        <v>0.87932028730353484</v>
      </c>
      <c r="I604">
        <f t="shared" si="57"/>
        <v>4.1503248619156885E-4</v>
      </c>
      <c r="J604" s="4"/>
      <c r="K604" s="4"/>
      <c r="L604" s="4"/>
      <c r="M604" s="4"/>
      <c r="N604" s="4"/>
      <c r="O604" s="4"/>
    </row>
    <row r="605" spans="1:15">
      <c r="A605" s="3" t="s">
        <v>100</v>
      </c>
      <c r="B605">
        <v>5.31</v>
      </c>
      <c r="C605" s="4">
        <v>226</v>
      </c>
      <c r="D605" s="7">
        <f t="shared" si="54"/>
        <v>42.561205273069682</v>
      </c>
      <c r="E605" s="10">
        <f t="shared" si="55"/>
        <v>3.3819374610927547E-4</v>
      </c>
      <c r="F605" s="11">
        <f t="shared" si="58"/>
        <v>0.96586188526552652</v>
      </c>
      <c r="G605" s="10">
        <f t="shared" si="56"/>
        <v>7.3785150425827856E-4</v>
      </c>
      <c r="H605" s="11">
        <f t="shared" si="59"/>
        <v>0.88005813880779316</v>
      </c>
      <c r="I605">
        <f t="shared" si="57"/>
        <v>2.0411062436576088E-4</v>
      </c>
      <c r="J605" s="4"/>
      <c r="K605" s="4"/>
      <c r="L605" s="4"/>
      <c r="M605" s="4"/>
      <c r="N605" s="4"/>
      <c r="O605" s="4"/>
    </row>
    <row r="606" spans="1:15">
      <c r="A606" s="3" t="s">
        <v>260</v>
      </c>
      <c r="B606">
        <v>2.61</v>
      </c>
      <c r="C606" s="4">
        <v>111</v>
      </c>
      <c r="D606" s="7">
        <f t="shared" si="54"/>
        <v>42.52873563218391</v>
      </c>
      <c r="E606" s="10">
        <f t="shared" si="55"/>
        <v>1.6610400804482114E-4</v>
      </c>
      <c r="F606" s="11">
        <f t="shared" si="58"/>
        <v>0.96602798927357136</v>
      </c>
      <c r="G606" s="10">
        <f t="shared" si="56"/>
        <v>3.6267277327949287E-4</v>
      </c>
      <c r="H606" s="11">
        <f t="shared" si="59"/>
        <v>0.88042081158107266</v>
      </c>
      <c r="I606">
        <f t="shared" si="57"/>
        <v>5.4424528891194868E-4</v>
      </c>
      <c r="J606" s="4"/>
      <c r="K606" s="4"/>
      <c r="L606" s="4"/>
      <c r="M606" s="4"/>
      <c r="N606" s="4"/>
      <c r="O606" s="4"/>
    </row>
    <row r="607" spans="1:15">
      <c r="A607" s="3" t="s">
        <v>119</v>
      </c>
      <c r="B607">
        <v>6.94</v>
      </c>
      <c r="C607" s="4">
        <v>294</v>
      </c>
      <c r="D607" s="7">
        <f t="shared" si="54"/>
        <v>42.363112391930834</v>
      </c>
      <c r="E607" s="10">
        <f t="shared" si="55"/>
        <v>4.3995115644303979E-4</v>
      </c>
      <c r="F607" s="11">
        <f t="shared" si="58"/>
        <v>0.96646794043001438</v>
      </c>
      <c r="G607" s="10">
        <f t="shared" si="56"/>
        <v>9.6434829370102711E-4</v>
      </c>
      <c r="H607" s="11">
        <f t="shared" si="59"/>
        <v>0.88138515987477373</v>
      </c>
      <c r="I607">
        <f t="shared" si="57"/>
        <v>1.9618872747564353E-3</v>
      </c>
      <c r="J607" s="4"/>
      <c r="K607" s="4"/>
      <c r="L607" s="4"/>
      <c r="M607" s="4"/>
      <c r="N607" s="4"/>
      <c r="O607" s="4"/>
    </row>
    <row r="608" spans="1:15">
      <c r="A608" s="3" t="s">
        <v>635</v>
      </c>
      <c r="B608">
        <v>24.97</v>
      </c>
      <c r="C608" s="4">
        <v>1055</v>
      </c>
      <c r="D608" s="7">
        <f t="shared" si="54"/>
        <v>42.250700841009213</v>
      </c>
      <c r="E608" s="10">
        <f t="shared" si="55"/>
        <v>1.578736292678255E-3</v>
      </c>
      <c r="F608" s="11">
        <f t="shared" si="58"/>
        <v>0.96804667672269262</v>
      </c>
      <c r="G608" s="10">
        <f t="shared" si="56"/>
        <v>3.4697084861260294E-3</v>
      </c>
      <c r="H608" s="11">
        <f t="shared" si="59"/>
        <v>0.88485486836089977</v>
      </c>
      <c r="I608">
        <f t="shared" si="57"/>
        <v>6.3527034770971547E-4</v>
      </c>
      <c r="J608" s="4"/>
      <c r="K608" s="4"/>
      <c r="L608" s="4"/>
      <c r="M608" s="4"/>
      <c r="N608" s="4"/>
      <c r="O608" s="4"/>
    </row>
    <row r="609" spans="1:15">
      <c r="A609" s="3" t="s">
        <v>151</v>
      </c>
      <c r="B609">
        <v>8.0399999999999991</v>
      </c>
      <c r="C609" s="4">
        <v>337</v>
      </c>
      <c r="D609" s="7">
        <f t="shared" si="54"/>
        <v>41.915422885572141</v>
      </c>
      <c r="E609" s="10">
        <f t="shared" si="55"/>
        <v>5.0429775415409661E-4</v>
      </c>
      <c r="F609" s="11">
        <f t="shared" si="58"/>
        <v>0.96855097447684668</v>
      </c>
      <c r="G609" s="10">
        <f t="shared" si="56"/>
        <v>1.1171988878034952E-3</v>
      </c>
      <c r="H609" s="11">
        <f t="shared" si="59"/>
        <v>0.88597206724870325</v>
      </c>
      <c r="I609">
        <f t="shared" si="57"/>
        <v>5.1820364915733386E-4</v>
      </c>
      <c r="J609" s="4"/>
      <c r="K609" s="4"/>
      <c r="L609" s="4"/>
      <c r="M609" s="4"/>
      <c r="N609" s="4"/>
      <c r="O609" s="4"/>
    </row>
    <row r="610" spans="1:15">
      <c r="A610" s="3" t="s">
        <v>585</v>
      </c>
      <c r="B610">
        <v>6.52</v>
      </c>
      <c r="C610" s="4">
        <v>271</v>
      </c>
      <c r="D610" s="7">
        <f t="shared" si="54"/>
        <v>41.564417177914116</v>
      </c>
      <c r="E610" s="10">
        <f t="shared" si="55"/>
        <v>4.0553320883014894E-4</v>
      </c>
      <c r="F610" s="11">
        <f t="shared" si="58"/>
        <v>0.96895650768567687</v>
      </c>
      <c r="G610" s="10">
        <f t="shared" si="56"/>
        <v>9.0598715777099367E-4</v>
      </c>
      <c r="H610" s="11">
        <f t="shared" si="59"/>
        <v>0.88687805440647427</v>
      </c>
      <c r="I610">
        <f t="shared" si="57"/>
        <v>1.1192319763535519E-3</v>
      </c>
      <c r="J610" s="4"/>
      <c r="K610" s="4"/>
      <c r="L610" s="4"/>
      <c r="M610" s="4"/>
      <c r="N610" s="4"/>
      <c r="O610" s="4"/>
    </row>
    <row r="611" spans="1:15">
      <c r="A611" s="3" t="s">
        <v>609</v>
      </c>
      <c r="B611">
        <v>14.01</v>
      </c>
      <c r="C611" s="4">
        <v>578</v>
      </c>
      <c r="D611" s="7">
        <f t="shared" si="54"/>
        <v>41.256245538900785</v>
      </c>
      <c r="E611" s="10">
        <f t="shared" si="55"/>
        <v>8.6493798783699664E-4</v>
      </c>
      <c r="F611" s="11">
        <f t="shared" si="58"/>
        <v>0.96982144567351392</v>
      </c>
      <c r="G611" s="10">
        <f t="shared" si="56"/>
        <v>1.946760748523255E-3</v>
      </c>
      <c r="H611" s="11">
        <f t="shared" si="59"/>
        <v>0.88882481515499756</v>
      </c>
      <c r="I611">
        <f t="shared" si="57"/>
        <v>6.4183121457850323E-4</v>
      </c>
      <c r="J611" s="4"/>
      <c r="K611" s="4"/>
      <c r="L611" s="4"/>
      <c r="M611" s="4"/>
      <c r="N611" s="4"/>
      <c r="O611" s="4"/>
    </row>
    <row r="612" spans="1:15">
      <c r="A612" s="3" t="s">
        <v>545</v>
      </c>
      <c r="B612">
        <v>8</v>
      </c>
      <c r="C612" s="4">
        <v>328</v>
      </c>
      <c r="D612" s="7">
        <f t="shared" si="54"/>
        <v>41</v>
      </c>
      <c r="E612" s="10">
        <f t="shared" si="55"/>
        <v>4.90829861609922E-4</v>
      </c>
      <c r="F612" s="11">
        <f t="shared" si="58"/>
        <v>0.97031227553512389</v>
      </c>
      <c r="G612" s="10">
        <f t="shared" si="56"/>
        <v>1.1116406843815873E-3</v>
      </c>
      <c r="H612" s="11">
        <f t="shared" si="59"/>
        <v>0.88993645583937919</v>
      </c>
      <c r="I612">
        <f t="shared" si="57"/>
        <v>4.5550721794440641E-4</v>
      </c>
      <c r="J612" s="4"/>
      <c r="K612" s="4"/>
      <c r="L612" s="4"/>
      <c r="M612" s="4"/>
      <c r="N612" s="4"/>
      <c r="O612" s="4"/>
    </row>
    <row r="613" spans="1:15">
      <c r="A613" s="3" t="s">
        <v>614</v>
      </c>
      <c r="B613">
        <v>5.66</v>
      </c>
      <c r="C613" s="4">
        <v>231</v>
      </c>
      <c r="D613" s="7">
        <f t="shared" si="54"/>
        <v>40.812720848056536</v>
      </c>
      <c r="E613" s="10">
        <f t="shared" si="55"/>
        <v>3.4567590863381699E-4</v>
      </c>
      <c r="F613" s="11">
        <f t="shared" si="58"/>
        <v>0.97065795144375766</v>
      </c>
      <c r="G613" s="10">
        <f t="shared" si="56"/>
        <v>7.8648578419997304E-4</v>
      </c>
      <c r="H613" s="11">
        <f t="shared" si="59"/>
        <v>0.89072294162357912</v>
      </c>
      <c r="I613">
        <f t="shared" si="57"/>
        <v>1.0020016023443157E-3</v>
      </c>
      <c r="J613" s="4"/>
      <c r="K613" s="4"/>
      <c r="L613" s="4"/>
      <c r="M613" s="4"/>
      <c r="N613" s="4"/>
      <c r="O613" s="4"/>
    </row>
    <row r="614" spans="1:15">
      <c r="A614" s="3" t="s">
        <v>564</v>
      </c>
      <c r="B614">
        <v>12.38</v>
      </c>
      <c r="C614" s="4">
        <v>501</v>
      </c>
      <c r="D614" s="7">
        <f t="shared" si="54"/>
        <v>40.468497576736667</v>
      </c>
      <c r="E614" s="10">
        <f t="shared" si="55"/>
        <v>7.4971268495905761E-4</v>
      </c>
      <c r="F614" s="11">
        <f t="shared" si="58"/>
        <v>0.97140766412871671</v>
      </c>
      <c r="G614" s="10">
        <f t="shared" si="56"/>
        <v>1.7202639590805065E-3</v>
      </c>
      <c r="H614" s="11">
        <f t="shared" si="59"/>
        <v>0.89244320558265966</v>
      </c>
      <c r="I614">
        <f t="shared" si="57"/>
        <v>1.041390161109379E-3</v>
      </c>
      <c r="J614" s="4"/>
      <c r="K614" s="4"/>
      <c r="L614" s="4"/>
      <c r="M614" s="4"/>
      <c r="N614" s="4"/>
      <c r="O614" s="4"/>
    </row>
    <row r="615" spans="1:15">
      <c r="A615" s="3" t="s">
        <v>558</v>
      </c>
      <c r="B615">
        <v>12.84</v>
      </c>
      <c r="C615" s="4">
        <v>518</v>
      </c>
      <c r="D615" s="7">
        <f t="shared" si="54"/>
        <v>40.342679127725859</v>
      </c>
      <c r="E615" s="10">
        <f t="shared" si="55"/>
        <v>7.7515203754249871E-4</v>
      </c>
      <c r="F615" s="11">
        <f t="shared" si="58"/>
        <v>0.97218281616625923</v>
      </c>
      <c r="G615" s="10">
        <f t="shared" si="56"/>
        <v>1.7841832984324478E-3</v>
      </c>
      <c r="H615" s="11">
        <f t="shared" si="59"/>
        <v>0.8942273888810921</v>
      </c>
      <c r="I615">
        <f t="shared" si="57"/>
        <v>5.3833322677954154E-4</v>
      </c>
      <c r="J615" s="4"/>
      <c r="K615" s="4"/>
      <c r="L615" s="4"/>
      <c r="M615" s="4"/>
      <c r="N615" s="4"/>
      <c r="O615" s="4"/>
    </row>
    <row r="616" spans="1:15">
      <c r="A616" s="3" t="s">
        <v>588</v>
      </c>
      <c r="B616">
        <v>6.61</v>
      </c>
      <c r="C616" s="4">
        <v>265</v>
      </c>
      <c r="D616" s="7">
        <f t="shared" si="54"/>
        <v>40.090771558245081</v>
      </c>
      <c r="E616" s="10">
        <f t="shared" si="55"/>
        <v>3.9655461380069915E-4</v>
      </c>
      <c r="F616" s="11">
        <f t="shared" si="58"/>
        <v>0.97257937078005996</v>
      </c>
      <c r="G616" s="10">
        <f t="shared" si="56"/>
        <v>9.1849311547028659E-4</v>
      </c>
      <c r="H616" s="11">
        <f t="shared" si="59"/>
        <v>0.89514588199656242</v>
      </c>
      <c r="I616">
        <f t="shared" si="57"/>
        <v>4.0236568305673792E-4</v>
      </c>
      <c r="J616" s="4"/>
      <c r="K616" s="4"/>
      <c r="L616" s="4"/>
      <c r="M616" s="4"/>
      <c r="N616" s="4"/>
      <c r="O616" s="4"/>
    </row>
    <row r="617" spans="1:15">
      <c r="A617" s="3" t="s">
        <v>619</v>
      </c>
      <c r="B617">
        <v>4.92</v>
      </c>
      <c r="C617" s="4">
        <v>196</v>
      </c>
      <c r="D617" s="7">
        <f t="shared" si="54"/>
        <v>39.837398373983739</v>
      </c>
      <c r="E617" s="10">
        <f t="shared" si="55"/>
        <v>2.9330077096202651E-4</v>
      </c>
      <c r="F617" s="11">
        <f t="shared" si="58"/>
        <v>0.97287267155102197</v>
      </c>
      <c r="G617" s="10">
        <f t="shared" si="56"/>
        <v>6.8365902089467627E-4</v>
      </c>
      <c r="H617" s="11">
        <f t="shared" si="59"/>
        <v>0.89582954101745704</v>
      </c>
      <c r="I617">
        <f t="shared" si="57"/>
        <v>6.239055186435527E-4</v>
      </c>
      <c r="J617" s="4"/>
      <c r="K617" s="4"/>
      <c r="L617" s="4"/>
      <c r="M617" s="4"/>
      <c r="N617" s="4"/>
      <c r="O617" s="4"/>
    </row>
    <row r="618" spans="1:15">
      <c r="A618" s="3" t="s">
        <v>591</v>
      </c>
      <c r="B618">
        <v>7.6</v>
      </c>
      <c r="C618" s="4">
        <v>301</v>
      </c>
      <c r="D618" s="7">
        <f t="shared" si="54"/>
        <v>39.60526315789474</v>
      </c>
      <c r="E618" s="10">
        <f t="shared" si="55"/>
        <v>4.5042618397739791E-4</v>
      </c>
      <c r="F618" s="11">
        <f t="shared" si="58"/>
        <v>0.97332309773499937</v>
      </c>
      <c r="G618" s="10">
        <f t="shared" si="56"/>
        <v>1.0560586501625079E-3</v>
      </c>
      <c r="H618" s="11">
        <f t="shared" si="59"/>
        <v>0.8968855996676196</v>
      </c>
      <c r="I618">
        <f t="shared" si="57"/>
        <v>2.0103116112001329E-3</v>
      </c>
      <c r="J618" s="4"/>
      <c r="K618" s="4"/>
      <c r="L618" s="4"/>
      <c r="M618" s="4"/>
      <c r="N618" s="4"/>
      <c r="O618" s="4"/>
    </row>
    <row r="619" spans="1:15">
      <c r="A619" s="3" t="s">
        <v>395</v>
      </c>
      <c r="B619">
        <v>24.44</v>
      </c>
      <c r="C619" s="4">
        <v>965</v>
      </c>
      <c r="D619" s="7">
        <f t="shared" si="54"/>
        <v>39.48445171849427</v>
      </c>
      <c r="E619" s="10">
        <f t="shared" si="55"/>
        <v>1.4440573672365082E-3</v>
      </c>
      <c r="F619" s="11">
        <f t="shared" si="58"/>
        <v>0.97476715510223588</v>
      </c>
      <c r="G619" s="10">
        <f t="shared" si="56"/>
        <v>3.3960622907857497E-3</v>
      </c>
      <c r="H619" s="11">
        <f t="shared" si="59"/>
        <v>0.90028166195840531</v>
      </c>
      <c r="I619">
        <f t="shared" si="57"/>
        <v>4.4446792034380511E-4</v>
      </c>
      <c r="J619" s="4"/>
      <c r="K619" s="4"/>
      <c r="L619" s="4"/>
      <c r="M619" s="4"/>
      <c r="N619" s="4"/>
      <c r="O619" s="4"/>
    </row>
    <row r="620" spans="1:15">
      <c r="A620" s="3" t="s">
        <v>554</v>
      </c>
      <c r="B620">
        <v>5.4</v>
      </c>
      <c r="C620" s="4">
        <v>213</v>
      </c>
      <c r="D620" s="7">
        <f t="shared" si="54"/>
        <v>39.444444444444443</v>
      </c>
      <c r="E620" s="10">
        <f t="shared" si="55"/>
        <v>3.1874012354546761E-4</v>
      </c>
      <c r="F620" s="11">
        <f t="shared" si="58"/>
        <v>0.97508589522578137</v>
      </c>
      <c r="G620" s="10">
        <f t="shared" si="56"/>
        <v>7.5035746195757159E-4</v>
      </c>
      <c r="H620" s="11">
        <f t="shared" si="59"/>
        <v>0.90103201942036293</v>
      </c>
      <c r="I620">
        <f t="shared" si="57"/>
        <v>8.5492400009168357E-4</v>
      </c>
      <c r="J620" s="4"/>
      <c r="K620" s="4"/>
      <c r="L620" s="4"/>
      <c r="M620" s="4"/>
      <c r="N620" s="4"/>
      <c r="O620" s="4"/>
    </row>
    <row r="621" spans="1:15">
      <c r="A621" s="3" t="s">
        <v>610</v>
      </c>
      <c r="B621">
        <v>10.34</v>
      </c>
      <c r="C621" s="4">
        <v>405</v>
      </c>
      <c r="D621" s="7">
        <f t="shared" si="54"/>
        <v>39.168278529980661</v>
      </c>
      <c r="E621" s="10">
        <f t="shared" si="55"/>
        <v>6.0605516448786092E-4</v>
      </c>
      <c r="F621" s="11">
        <f t="shared" si="58"/>
        <v>0.97569195039026924</v>
      </c>
      <c r="G621" s="10">
        <f t="shared" si="56"/>
        <v>1.4367955845632017E-3</v>
      </c>
      <c r="H621" s="11">
        <f t="shared" si="59"/>
        <v>0.90246881500492615</v>
      </c>
      <c r="I621">
        <f t="shared" si="57"/>
        <v>1.0587925796599063E-3</v>
      </c>
      <c r="J621" s="4"/>
      <c r="K621" s="4"/>
      <c r="L621" s="4"/>
      <c r="M621" s="4"/>
      <c r="N621" s="4"/>
      <c r="O621" s="4"/>
    </row>
    <row r="622" spans="1:15">
      <c r="A622" s="3" t="s">
        <v>126</v>
      </c>
      <c r="B622">
        <v>12.79</v>
      </c>
      <c r="C622" s="4">
        <v>500</v>
      </c>
      <c r="D622" s="7">
        <f t="shared" si="54"/>
        <v>39.093041438623928</v>
      </c>
      <c r="E622" s="10">
        <f t="shared" si="55"/>
        <v>7.4821625245414928E-4</v>
      </c>
      <c r="F622" s="11">
        <f t="shared" si="58"/>
        <v>0.97644016664272337</v>
      </c>
      <c r="G622" s="10">
        <f t="shared" si="56"/>
        <v>1.7772355441550626E-3</v>
      </c>
      <c r="H622" s="11">
        <f t="shared" si="59"/>
        <v>0.90424605054908125</v>
      </c>
      <c r="I622">
        <f t="shared" si="57"/>
        <v>5.0693546916547039E-4</v>
      </c>
      <c r="J622" s="4"/>
      <c r="K622" s="4"/>
      <c r="L622" s="4"/>
      <c r="M622" s="4"/>
      <c r="N622" s="4"/>
      <c r="O622" s="4"/>
    </row>
    <row r="623" spans="1:15">
      <c r="A623" s="3" t="s">
        <v>653</v>
      </c>
      <c r="B623">
        <v>6.03</v>
      </c>
      <c r="C623" s="4">
        <v>230</v>
      </c>
      <c r="D623" s="7">
        <f t="shared" si="54"/>
        <v>38.142620232172469</v>
      </c>
      <c r="E623" s="10">
        <f t="shared" si="55"/>
        <v>3.4417947612890866E-4</v>
      </c>
      <c r="F623" s="11">
        <f t="shared" si="58"/>
        <v>0.97678434611885223</v>
      </c>
      <c r="G623" s="10">
        <f t="shared" si="56"/>
        <v>8.3789916585262148E-4</v>
      </c>
      <c r="H623" s="11">
        <f t="shared" si="59"/>
        <v>0.90508394971493389</v>
      </c>
      <c r="I623">
        <f t="shared" si="57"/>
        <v>1.6077512160239671E-3</v>
      </c>
      <c r="J623" s="4"/>
      <c r="K623" s="4"/>
      <c r="L623" s="4"/>
      <c r="M623" s="4"/>
      <c r="N623" s="4"/>
      <c r="O623" s="4"/>
    </row>
    <row r="624" spans="1:15">
      <c r="A624" s="3" t="s">
        <v>566</v>
      </c>
      <c r="B624">
        <v>19</v>
      </c>
      <c r="C624" s="4">
        <v>717</v>
      </c>
      <c r="D624" s="7">
        <f t="shared" si="54"/>
        <v>37.736842105263158</v>
      </c>
      <c r="E624" s="10">
        <f t="shared" si="55"/>
        <v>1.0729421060192501E-3</v>
      </c>
      <c r="F624" s="11">
        <f t="shared" si="58"/>
        <v>0.9778572882248715</v>
      </c>
      <c r="G624" s="10">
        <f t="shared" si="56"/>
        <v>2.6401466254062701E-3</v>
      </c>
      <c r="H624" s="11">
        <f t="shared" si="59"/>
        <v>0.90772409634034013</v>
      </c>
      <c r="I624">
        <f t="shared" si="57"/>
        <v>6.4011038280198385E-4</v>
      </c>
      <c r="J624" s="4"/>
      <c r="K624" s="4"/>
      <c r="L624" s="4"/>
      <c r="M624" s="4"/>
      <c r="N624" s="4"/>
      <c r="O624" s="4"/>
    </row>
    <row r="625" spans="1:15">
      <c r="A625" s="3" t="s">
        <v>91</v>
      </c>
      <c r="B625">
        <v>7.56</v>
      </c>
      <c r="C625" s="4">
        <v>285</v>
      </c>
      <c r="D625" s="7">
        <f t="shared" si="54"/>
        <v>37.698412698412703</v>
      </c>
      <c r="E625" s="10">
        <f t="shared" si="55"/>
        <v>4.2648326389886512E-4</v>
      </c>
      <c r="F625" s="11">
        <f t="shared" si="58"/>
        <v>0.97828377148877033</v>
      </c>
      <c r="G625" s="10">
        <f t="shared" si="56"/>
        <v>1.0505004467406E-3</v>
      </c>
      <c r="H625" s="11">
        <f t="shared" si="59"/>
        <v>0.90877459678708072</v>
      </c>
      <c r="I625">
        <f t="shared" si="57"/>
        <v>1.2530436156715785E-3</v>
      </c>
      <c r="J625" s="4"/>
      <c r="K625" s="4"/>
      <c r="L625" s="4"/>
      <c r="M625" s="4"/>
      <c r="N625" s="4"/>
      <c r="O625" s="4"/>
    </row>
    <row r="626" spans="1:15">
      <c r="A626" s="3" t="s">
        <v>656</v>
      </c>
      <c r="B626">
        <v>14.73</v>
      </c>
      <c r="C626" s="4">
        <v>551</v>
      </c>
      <c r="D626" s="7">
        <f t="shared" si="54"/>
        <v>37.406653088934149</v>
      </c>
      <c r="E626" s="10">
        <f t="shared" si="55"/>
        <v>8.2453431020447249E-4</v>
      </c>
      <c r="F626" s="11">
        <f t="shared" si="58"/>
        <v>0.97910830579897479</v>
      </c>
      <c r="G626" s="10">
        <f t="shared" si="56"/>
        <v>2.0468084101175977E-3</v>
      </c>
      <c r="H626" s="11">
        <f t="shared" si="59"/>
        <v>0.91082140519719834</v>
      </c>
      <c r="I626">
        <f t="shared" si="57"/>
        <v>3.8461869433759066E-4</v>
      </c>
      <c r="J626" s="4"/>
      <c r="K626" s="4"/>
      <c r="L626" s="4"/>
      <c r="M626" s="4"/>
      <c r="N626" s="4"/>
      <c r="O626" s="4"/>
    </row>
    <row r="627" spans="1:15">
      <c r="A627" s="3" t="s">
        <v>660</v>
      </c>
      <c r="B627">
        <v>4.49</v>
      </c>
      <c r="C627" s="4">
        <v>166</v>
      </c>
      <c r="D627" s="7">
        <f t="shared" si="54"/>
        <v>36.971046770601333</v>
      </c>
      <c r="E627" s="10">
        <f t="shared" si="55"/>
        <v>2.484077958147776E-4</v>
      </c>
      <c r="F627" s="11">
        <f t="shared" si="58"/>
        <v>0.9793567135947896</v>
      </c>
      <c r="G627" s="10">
        <f t="shared" si="56"/>
        <v>6.2390833410916596E-4</v>
      </c>
      <c r="H627" s="11">
        <f t="shared" si="59"/>
        <v>0.91144531353130753</v>
      </c>
      <c r="I627">
        <f t="shared" si="57"/>
        <v>5.5450425752379129E-4</v>
      </c>
      <c r="J627" s="4"/>
      <c r="K627" s="4"/>
      <c r="L627" s="4"/>
      <c r="M627" s="4"/>
      <c r="N627" s="4"/>
      <c r="O627" s="4"/>
    </row>
    <row r="628" spans="1:15">
      <c r="A628" s="3" t="s">
        <v>42</v>
      </c>
      <c r="B628">
        <v>6.47</v>
      </c>
      <c r="C628" s="4">
        <v>239</v>
      </c>
      <c r="D628" s="7">
        <f t="shared" si="54"/>
        <v>36.939721792890268</v>
      </c>
      <c r="E628" s="10">
        <f t="shared" si="55"/>
        <v>3.5764736867308338E-4</v>
      </c>
      <c r="F628" s="11">
        <f t="shared" si="58"/>
        <v>0.97971436096346265</v>
      </c>
      <c r="G628" s="10">
        <f t="shared" si="56"/>
        <v>8.9903940349360877E-4</v>
      </c>
      <c r="H628" s="11">
        <f t="shared" si="59"/>
        <v>0.91234435293480109</v>
      </c>
      <c r="I628">
        <f t="shared" si="57"/>
        <v>1.0152460209361669E-3</v>
      </c>
      <c r="J628" s="4"/>
      <c r="K628" s="4"/>
      <c r="L628" s="4"/>
      <c r="M628" s="4"/>
      <c r="N628" s="4"/>
      <c r="O628" s="4"/>
    </row>
    <row r="629" spans="1:15">
      <c r="A629" s="3" t="s">
        <v>570</v>
      </c>
      <c r="B629">
        <v>11.81</v>
      </c>
      <c r="C629" s="4">
        <v>434</v>
      </c>
      <c r="D629" s="7">
        <f t="shared" si="54"/>
        <v>36.748518204911093</v>
      </c>
      <c r="E629" s="10">
        <f t="shared" si="55"/>
        <v>6.4945170713020162E-4</v>
      </c>
      <c r="F629" s="11">
        <f t="shared" si="58"/>
        <v>0.9803638126705928</v>
      </c>
      <c r="G629" s="10">
        <f t="shared" si="56"/>
        <v>1.6410595603183185E-3</v>
      </c>
      <c r="H629" s="11">
        <f t="shared" si="59"/>
        <v>0.91398541249511944</v>
      </c>
      <c r="I629">
        <f t="shared" si="57"/>
        <v>1.1172141961185433E-3</v>
      </c>
      <c r="J629" s="4"/>
      <c r="K629" s="4"/>
      <c r="L629" s="4"/>
      <c r="M629" s="4"/>
      <c r="N629" s="4"/>
      <c r="O629" s="4"/>
    </row>
    <row r="630" spans="1:15">
      <c r="A630" s="3" t="s">
        <v>572</v>
      </c>
      <c r="B630">
        <v>12.93</v>
      </c>
      <c r="C630" s="4">
        <v>471</v>
      </c>
      <c r="D630" s="7">
        <f t="shared" si="54"/>
        <v>36.426914153132252</v>
      </c>
      <c r="E630" s="10">
        <f t="shared" si="55"/>
        <v>7.048197098118087E-4</v>
      </c>
      <c r="F630" s="11">
        <f t="shared" si="58"/>
        <v>0.98106863238040465</v>
      </c>
      <c r="G630" s="10">
        <f t="shared" si="56"/>
        <v>1.7966892561317406E-3</v>
      </c>
      <c r="H630" s="11">
        <f t="shared" si="59"/>
        <v>0.91578210175125119</v>
      </c>
      <c r="I630">
        <f t="shared" si="57"/>
        <v>1.5155277398959388E-3</v>
      </c>
      <c r="J630" s="4"/>
      <c r="K630" s="4"/>
      <c r="L630" s="4"/>
      <c r="M630" s="4"/>
      <c r="N630" s="4"/>
      <c r="O630" s="4"/>
    </row>
    <row r="631" spans="1:15">
      <c r="A631" s="3" t="s">
        <v>152</v>
      </c>
      <c r="B631">
        <v>17.420000000000002</v>
      </c>
      <c r="C631" s="4">
        <v>627</v>
      </c>
      <c r="D631" s="7">
        <f t="shared" si="54"/>
        <v>35.993111366245692</v>
      </c>
      <c r="E631" s="10">
        <f t="shared" si="55"/>
        <v>9.382631805775032E-4</v>
      </c>
      <c r="F631" s="11">
        <f t="shared" si="58"/>
        <v>0.9820068955609822</v>
      </c>
      <c r="G631" s="10">
        <f t="shared" si="56"/>
        <v>2.420597590240907E-3</v>
      </c>
      <c r="H631" s="11">
        <f t="shared" si="59"/>
        <v>0.91820269934149212</v>
      </c>
      <c r="I631">
        <f t="shared" si="57"/>
        <v>6.5514334990313117E-4</v>
      </c>
      <c r="J631" s="4"/>
      <c r="K631" s="4"/>
      <c r="L631" s="4"/>
      <c r="M631" s="4"/>
      <c r="N631" s="4"/>
      <c r="O631" s="4"/>
    </row>
    <row r="632" spans="1:15">
      <c r="A632" s="3" t="s">
        <v>135</v>
      </c>
      <c r="B632">
        <v>7.53</v>
      </c>
      <c r="C632" s="4">
        <v>271</v>
      </c>
      <c r="D632" s="7">
        <f t="shared" si="54"/>
        <v>35.98937583001328</v>
      </c>
      <c r="E632" s="10">
        <f t="shared" si="55"/>
        <v>4.0553320883014894E-4</v>
      </c>
      <c r="F632" s="11">
        <f t="shared" si="58"/>
        <v>0.98241242876981238</v>
      </c>
      <c r="G632" s="10">
        <f t="shared" si="56"/>
        <v>1.0463317941741691E-3</v>
      </c>
      <c r="H632" s="11">
        <f t="shared" si="59"/>
        <v>0.91924903113566625</v>
      </c>
      <c r="I632">
        <f t="shared" si="57"/>
        <v>9.5563814937693614E-4</v>
      </c>
      <c r="J632" s="4"/>
      <c r="K632" s="4"/>
      <c r="L632" s="4"/>
      <c r="M632" s="4"/>
      <c r="N632" s="4"/>
      <c r="O632" s="4"/>
    </row>
    <row r="633" spans="1:15">
      <c r="A633" s="3" t="s">
        <v>285</v>
      </c>
      <c r="B633">
        <v>10.88</v>
      </c>
      <c r="C633" s="4">
        <v>385</v>
      </c>
      <c r="D633" s="7">
        <f t="shared" si="54"/>
        <v>35.386029411764703</v>
      </c>
      <c r="E633" s="10">
        <f t="shared" si="55"/>
        <v>5.7612651438969495E-4</v>
      </c>
      <c r="F633" s="11">
        <f t="shared" si="58"/>
        <v>0.98298855528420204</v>
      </c>
      <c r="G633" s="10">
        <f t="shared" si="56"/>
        <v>1.511831330758959E-3</v>
      </c>
      <c r="H633" s="11">
        <f t="shared" si="59"/>
        <v>0.92076086246642519</v>
      </c>
      <c r="I633">
        <f t="shared" si="57"/>
        <v>4.3637970283150196E-4</v>
      </c>
      <c r="J633" s="4"/>
      <c r="K633" s="4"/>
      <c r="L633" s="4"/>
      <c r="M633" s="4"/>
      <c r="N633" s="4"/>
      <c r="O633" s="4"/>
    </row>
    <row r="634" spans="1:15">
      <c r="A634" s="3" t="s">
        <v>221</v>
      </c>
      <c r="B634">
        <v>4.95</v>
      </c>
      <c r="C634" s="4">
        <v>174</v>
      </c>
      <c r="D634" s="7">
        <f t="shared" si="54"/>
        <v>35.151515151515149</v>
      </c>
      <c r="E634" s="10">
        <f t="shared" si="55"/>
        <v>2.6037925585404393E-4</v>
      </c>
      <c r="F634" s="11">
        <f t="shared" si="58"/>
        <v>0.98324893454005613</v>
      </c>
      <c r="G634" s="10">
        <f t="shared" si="56"/>
        <v>6.8782767346110721E-4</v>
      </c>
      <c r="H634" s="11">
        <f t="shared" si="59"/>
        <v>0.92144869013988628</v>
      </c>
      <c r="I634">
        <f t="shared" si="57"/>
        <v>1.0821189189844649E-3</v>
      </c>
      <c r="J634" s="4"/>
      <c r="K634" s="4"/>
      <c r="L634" s="4"/>
      <c r="M634" s="4"/>
      <c r="N634" s="4"/>
      <c r="O634" s="4"/>
    </row>
    <row r="635" spans="1:15">
      <c r="A635" s="3" t="s">
        <v>621</v>
      </c>
      <c r="B635">
        <v>12.27</v>
      </c>
      <c r="C635" s="4">
        <v>431</v>
      </c>
      <c r="D635" s="7">
        <f t="shared" si="54"/>
        <v>35.126324368378157</v>
      </c>
      <c r="E635" s="10">
        <f t="shared" si="55"/>
        <v>6.4496240961547675E-4</v>
      </c>
      <c r="F635" s="11">
        <f t="shared" si="58"/>
        <v>0.98389389694967155</v>
      </c>
      <c r="G635" s="10">
        <f t="shared" si="56"/>
        <v>1.7049788996702595E-3</v>
      </c>
      <c r="H635" s="11">
        <f t="shared" si="59"/>
        <v>0.92315366903955653</v>
      </c>
      <c r="I635">
        <f t="shared" si="57"/>
        <v>5.1389437925786208E-4</v>
      </c>
      <c r="J635" s="4"/>
      <c r="K635" s="4"/>
      <c r="L635" s="4"/>
      <c r="M635" s="4"/>
      <c r="N635" s="4"/>
      <c r="O635" s="4"/>
    </row>
    <row r="636" spans="1:15">
      <c r="A636" s="3" t="s">
        <v>155</v>
      </c>
      <c r="B636">
        <v>5.81</v>
      </c>
      <c r="C636" s="4">
        <v>203</v>
      </c>
      <c r="D636" s="7">
        <f t="shared" si="54"/>
        <v>34.939759036144579</v>
      </c>
      <c r="E636" s="10">
        <f t="shared" si="55"/>
        <v>3.0377579849638462E-4</v>
      </c>
      <c r="F636" s="11">
        <f t="shared" si="58"/>
        <v>0.98419767274816794</v>
      </c>
      <c r="G636" s="10">
        <f t="shared" si="56"/>
        <v>8.0732904703212783E-4</v>
      </c>
      <c r="H636" s="11">
        <f t="shared" si="59"/>
        <v>0.92396099808658871</v>
      </c>
      <c r="I636">
        <f t="shared" si="57"/>
        <v>8.8375718866029462E-4</v>
      </c>
      <c r="J636" s="4"/>
      <c r="K636" s="4"/>
      <c r="L636" s="4"/>
      <c r="M636" s="4"/>
      <c r="N636" s="4"/>
      <c r="O636" s="4"/>
    </row>
    <row r="637" spans="1:15">
      <c r="A637" s="3" t="s">
        <v>544</v>
      </c>
      <c r="B637">
        <v>9.94</v>
      </c>
      <c r="C637" s="4">
        <v>344</v>
      </c>
      <c r="D637" s="7">
        <f t="shared" si="54"/>
        <v>34.607645875251514</v>
      </c>
      <c r="E637" s="10">
        <f t="shared" si="55"/>
        <v>5.1477278168845467E-4</v>
      </c>
      <c r="F637" s="11">
        <f t="shared" si="58"/>
        <v>0.98471244552985637</v>
      </c>
      <c r="G637" s="10">
        <f t="shared" si="56"/>
        <v>1.3812135503441223E-3</v>
      </c>
      <c r="H637" s="11">
        <f t="shared" si="59"/>
        <v>0.92534221163693287</v>
      </c>
      <c r="I637">
        <f t="shared" si="57"/>
        <v>1.127158739175238E-3</v>
      </c>
      <c r="J637" s="4"/>
      <c r="K637" s="4"/>
      <c r="L637" s="4"/>
      <c r="M637" s="4"/>
      <c r="N637" s="4"/>
      <c r="O637" s="4"/>
    </row>
    <row r="638" spans="1:15">
      <c r="A638" s="3" t="s">
        <v>542</v>
      </c>
      <c r="B638">
        <v>12.66</v>
      </c>
      <c r="C638" s="4">
        <v>437</v>
      </c>
      <c r="D638" s="7">
        <f t="shared" si="54"/>
        <v>34.518167456556078</v>
      </c>
      <c r="E638" s="10">
        <f t="shared" si="55"/>
        <v>6.5394100464492648E-4</v>
      </c>
      <c r="F638" s="11">
        <f t="shared" si="58"/>
        <v>0.98536638653450126</v>
      </c>
      <c r="G638" s="10">
        <f t="shared" si="56"/>
        <v>1.7591713830338621E-3</v>
      </c>
      <c r="H638" s="11">
        <f t="shared" si="59"/>
        <v>0.9271013830199667</v>
      </c>
      <c r="I638">
        <f t="shared" si="57"/>
        <v>5.3310736059819508E-4</v>
      </c>
      <c r="J638" s="4"/>
      <c r="K638" s="4"/>
      <c r="L638" s="4"/>
      <c r="M638" s="4"/>
      <c r="N638" s="4"/>
      <c r="O638" s="4"/>
    </row>
    <row r="639" spans="1:15">
      <c r="A639" s="3" t="s">
        <v>650</v>
      </c>
      <c r="B639">
        <v>5.92</v>
      </c>
      <c r="C639" s="4">
        <v>200</v>
      </c>
      <c r="D639" s="7">
        <f t="shared" si="54"/>
        <v>33.783783783783782</v>
      </c>
      <c r="E639" s="10">
        <f t="shared" si="55"/>
        <v>2.992865009816597E-4</v>
      </c>
      <c r="F639" s="11">
        <f t="shared" si="58"/>
        <v>0.98566567303548291</v>
      </c>
      <c r="G639" s="10">
        <f t="shared" si="56"/>
        <v>8.226141064423746E-4</v>
      </c>
      <c r="H639" s="11">
        <f t="shared" si="59"/>
        <v>0.92792399712640905</v>
      </c>
      <c r="I639">
        <f t="shared" si="57"/>
        <v>1.6390414265906594E-3</v>
      </c>
      <c r="J639" s="2"/>
      <c r="K639" s="2"/>
      <c r="L639" s="2"/>
      <c r="M639" s="2"/>
      <c r="N639" s="2"/>
      <c r="O639" s="2"/>
    </row>
    <row r="640" spans="1:15">
      <c r="A640" s="3" t="s">
        <v>464</v>
      </c>
      <c r="B640">
        <v>18.05</v>
      </c>
      <c r="C640" s="4">
        <v>600</v>
      </c>
      <c r="D640" s="7">
        <f t="shared" si="54"/>
        <v>33.240997229916893</v>
      </c>
      <c r="E640" s="10">
        <f t="shared" si="55"/>
        <v>8.9785950294497916E-4</v>
      </c>
      <c r="F640" s="11">
        <f t="shared" si="58"/>
        <v>0.98656353253842788</v>
      </c>
      <c r="G640" s="10">
        <f t="shared" si="56"/>
        <v>2.5081392941359564E-3</v>
      </c>
      <c r="H640" s="11">
        <f t="shared" si="59"/>
        <v>0.93043213642054501</v>
      </c>
      <c r="I640">
        <f t="shared" si="57"/>
        <v>3.4959222768460307E-4</v>
      </c>
      <c r="J640" s="2"/>
      <c r="K640" s="2"/>
      <c r="L640" s="2"/>
      <c r="M640" s="2"/>
      <c r="N640" s="2"/>
      <c r="O640" s="2"/>
    </row>
    <row r="641" spans="1:15">
      <c r="A641" s="3" t="s">
        <v>577</v>
      </c>
      <c r="B641">
        <v>3.84</v>
      </c>
      <c r="C641" s="4">
        <v>127</v>
      </c>
      <c r="D641" s="7">
        <f t="shared" si="54"/>
        <v>33.072916666666671</v>
      </c>
      <c r="E641" s="10">
        <f t="shared" si="55"/>
        <v>1.9004692812335392E-4</v>
      </c>
      <c r="F641" s="11">
        <f t="shared" si="58"/>
        <v>0.98675357946655118</v>
      </c>
      <c r="G641" s="10">
        <f t="shared" si="56"/>
        <v>5.3358752850316189E-4</v>
      </c>
      <c r="H641" s="11">
        <f t="shared" si="59"/>
        <v>0.9309657239490482</v>
      </c>
      <c r="I641">
        <f t="shared" si="57"/>
        <v>1.319524018252749E-3</v>
      </c>
      <c r="J641" s="2"/>
      <c r="K641" s="2"/>
      <c r="L641" s="2"/>
      <c r="M641" s="2"/>
      <c r="N641" s="2"/>
      <c r="O641" s="2"/>
    </row>
    <row r="642" spans="1:15">
      <c r="A642" s="3" t="s">
        <v>503</v>
      </c>
      <c r="B642">
        <v>14.47</v>
      </c>
      <c r="C642" s="4">
        <v>477</v>
      </c>
      <c r="D642" s="7">
        <f t="shared" ref="D642:D673" si="60">C642/B642</f>
        <v>32.964754664823772</v>
      </c>
      <c r="E642" s="10">
        <f t="shared" si="55"/>
        <v>7.1379830484125844E-4</v>
      </c>
      <c r="F642" s="11">
        <f t="shared" si="58"/>
        <v>0.98746737777139248</v>
      </c>
      <c r="G642" s="10">
        <f t="shared" si="56"/>
        <v>2.0106800878751962E-3</v>
      </c>
      <c r="H642" s="11">
        <f t="shared" si="59"/>
        <v>0.93297640403692339</v>
      </c>
      <c r="I642">
        <f t="shared" si="57"/>
        <v>6.5570560090233432E-4</v>
      </c>
      <c r="J642" s="2"/>
      <c r="K642" s="2"/>
      <c r="L642" s="2"/>
      <c r="M642" s="2"/>
      <c r="N642" s="2"/>
      <c r="O642" s="2"/>
    </row>
    <row r="643" spans="1:15">
      <c r="A643" s="3" t="s">
        <v>659</v>
      </c>
      <c r="B643">
        <v>7.18</v>
      </c>
      <c r="C643" s="4">
        <v>236</v>
      </c>
      <c r="D643" s="7">
        <f t="shared" si="60"/>
        <v>32.869080779944291</v>
      </c>
      <c r="E643" s="10">
        <f t="shared" ref="E643:E673" si="61">C643/668256</f>
        <v>3.5315807115835846E-4</v>
      </c>
      <c r="F643" s="11">
        <f t="shared" si="58"/>
        <v>0.98782053584255081</v>
      </c>
      <c r="G643" s="10">
        <f t="shared" ref="G643:G673" si="62">B643/7196.57</f>
        <v>9.9769751423247461E-4</v>
      </c>
      <c r="H643" s="11">
        <f t="shared" si="59"/>
        <v>0.9339741015511559</v>
      </c>
      <c r="I643">
        <f t="shared" ref="I643:I673" si="63">F643*H644-F644*H643</f>
        <v>7.8632767313480123E-4</v>
      </c>
      <c r="J643" s="4"/>
      <c r="K643" s="4"/>
      <c r="L643" s="4"/>
      <c r="M643" s="4"/>
      <c r="N643" s="4"/>
      <c r="O643" s="4"/>
    </row>
    <row r="644" spans="1:15">
      <c r="A644" s="3" t="s">
        <v>75</v>
      </c>
      <c r="B644">
        <v>8.6</v>
      </c>
      <c r="C644" s="4">
        <v>282</v>
      </c>
      <c r="D644" s="7">
        <f t="shared" si="60"/>
        <v>32.790697674418603</v>
      </c>
      <c r="E644" s="10">
        <f t="shared" si="61"/>
        <v>4.219939663841402E-4</v>
      </c>
      <c r="F644" s="11">
        <f t="shared" ref="F644:F673" si="64">F643+E644</f>
        <v>0.9882425298089349</v>
      </c>
      <c r="G644" s="10">
        <f t="shared" si="62"/>
        <v>1.1950137357102065E-3</v>
      </c>
      <c r="H644" s="11">
        <f t="shared" ref="H644:H673" si="65">H643+G644</f>
        <v>0.93516911528686608</v>
      </c>
      <c r="I644">
        <f t="shared" si="63"/>
        <v>6.6534329146561433E-4</v>
      </c>
      <c r="J644" s="4"/>
      <c r="K644" s="4"/>
      <c r="L644" s="4"/>
      <c r="M644" s="4"/>
      <c r="N644" s="4"/>
      <c r="O644" s="4"/>
    </row>
    <row r="645" spans="1:15">
      <c r="A645" s="3" t="s">
        <v>338</v>
      </c>
      <c r="B645">
        <v>7.24</v>
      </c>
      <c r="C645" s="4">
        <v>235</v>
      </c>
      <c r="D645" s="7">
        <f t="shared" si="60"/>
        <v>32.458563535911601</v>
      </c>
      <c r="E645" s="10">
        <f t="shared" si="61"/>
        <v>3.5166163865345019E-4</v>
      </c>
      <c r="F645" s="11">
        <f t="shared" si="64"/>
        <v>0.98859419144758831</v>
      </c>
      <c r="G645" s="10">
        <f t="shared" si="62"/>
        <v>1.0060348193653367E-3</v>
      </c>
      <c r="H645" s="11">
        <f t="shared" si="65"/>
        <v>0.93617515010623142</v>
      </c>
      <c r="I645">
        <f t="shared" si="63"/>
        <v>1.7104651236525825E-3</v>
      </c>
      <c r="J645" s="4"/>
      <c r="K645" s="4"/>
      <c r="L645" s="4"/>
      <c r="M645" s="4"/>
      <c r="N645" s="4"/>
      <c r="O645" s="4"/>
    </row>
    <row r="646" spans="1:15">
      <c r="A646" s="3" t="s">
        <v>627</v>
      </c>
      <c r="B646">
        <v>18.55</v>
      </c>
      <c r="C646" s="4">
        <v>598</v>
      </c>
      <c r="D646" s="7">
        <f t="shared" si="60"/>
        <v>32.237196765498652</v>
      </c>
      <c r="E646" s="10">
        <f t="shared" si="61"/>
        <v>8.9486663793516262E-4</v>
      </c>
      <c r="F646" s="11">
        <f t="shared" si="64"/>
        <v>0.98948905808552345</v>
      </c>
      <c r="G646" s="10">
        <f t="shared" si="62"/>
        <v>2.5776168369098058E-3</v>
      </c>
      <c r="H646" s="11">
        <f t="shared" si="65"/>
        <v>0.93875276694314125</v>
      </c>
      <c r="I646">
        <f t="shared" si="63"/>
        <v>1.2684411148848884E-3</v>
      </c>
      <c r="J646" s="4"/>
      <c r="K646" s="4"/>
      <c r="L646" s="4"/>
      <c r="M646" s="4"/>
      <c r="N646" s="4"/>
      <c r="O646" s="4"/>
    </row>
    <row r="647" spans="1:15">
      <c r="A647" s="3" t="s">
        <v>630</v>
      </c>
      <c r="B647">
        <v>13.68</v>
      </c>
      <c r="C647" s="4">
        <v>436</v>
      </c>
      <c r="D647" s="7">
        <f t="shared" si="60"/>
        <v>31.871345029239766</v>
      </c>
      <c r="E647" s="10">
        <f t="shared" si="61"/>
        <v>6.5244457214001816E-4</v>
      </c>
      <c r="F647" s="11">
        <f t="shared" si="64"/>
        <v>0.99014150265766343</v>
      </c>
      <c r="G647" s="10">
        <f t="shared" si="62"/>
        <v>1.9009055702925144E-3</v>
      </c>
      <c r="H647" s="11">
        <f t="shared" si="65"/>
        <v>0.94065367251343379</v>
      </c>
      <c r="I647">
        <f t="shared" si="63"/>
        <v>3.6475673359370742E-4</v>
      </c>
      <c r="J647" s="4"/>
      <c r="K647" s="4"/>
      <c r="L647" s="4"/>
      <c r="M647" s="4"/>
      <c r="N647" s="4"/>
      <c r="O647" s="4"/>
    </row>
    <row r="648" spans="1:15">
      <c r="A648" s="3" t="s">
        <v>220</v>
      </c>
      <c r="B648">
        <v>3.93</v>
      </c>
      <c r="C648" s="4">
        <v>125</v>
      </c>
      <c r="D648" s="7">
        <f t="shared" si="60"/>
        <v>31.806615776081422</v>
      </c>
      <c r="E648" s="10">
        <f t="shared" si="61"/>
        <v>1.8705406311353732E-4</v>
      </c>
      <c r="F648" s="11">
        <f t="shared" si="64"/>
        <v>0.99032855672077702</v>
      </c>
      <c r="G648" s="10">
        <f t="shared" si="62"/>
        <v>5.4609348620245481E-4</v>
      </c>
      <c r="H648" s="11">
        <f t="shared" si="65"/>
        <v>0.94119976599963628</v>
      </c>
      <c r="I648">
        <f t="shared" si="63"/>
        <v>6.9277873646467203E-4</v>
      </c>
      <c r="J648" s="4"/>
      <c r="K648" s="4"/>
      <c r="L648" s="4"/>
      <c r="M648" s="4"/>
      <c r="N648" s="4"/>
      <c r="O648" s="4"/>
    </row>
    <row r="649" spans="1:15">
      <c r="A649" s="3" t="s">
        <v>241</v>
      </c>
      <c r="B649">
        <v>7.46</v>
      </c>
      <c r="C649" s="4">
        <v>237</v>
      </c>
      <c r="D649" s="7">
        <f t="shared" si="60"/>
        <v>31.769436997319033</v>
      </c>
      <c r="E649" s="10">
        <f t="shared" si="61"/>
        <v>3.5465450366326678E-4</v>
      </c>
      <c r="F649" s="11">
        <f t="shared" si="64"/>
        <v>0.99068321122444025</v>
      </c>
      <c r="G649" s="10">
        <f t="shared" si="62"/>
        <v>1.0366049381858302E-3</v>
      </c>
      <c r="H649" s="11">
        <f t="shared" si="65"/>
        <v>0.94223637093782209</v>
      </c>
      <c r="I649">
        <f t="shared" si="63"/>
        <v>7.772601289347536E-4</v>
      </c>
      <c r="J649" s="4"/>
      <c r="K649" s="4"/>
      <c r="L649" s="4"/>
      <c r="M649" s="4"/>
      <c r="N649" s="4"/>
      <c r="O649" s="4"/>
    </row>
    <row r="650" spans="1:15">
      <c r="A650" s="3" t="s">
        <v>175</v>
      </c>
      <c r="B650">
        <v>8.34</v>
      </c>
      <c r="C650" s="4">
        <v>263</v>
      </c>
      <c r="D650" s="7">
        <f t="shared" si="60"/>
        <v>31.534772182254198</v>
      </c>
      <c r="E650" s="10">
        <f t="shared" si="61"/>
        <v>3.9356174879088255E-4</v>
      </c>
      <c r="F650" s="11">
        <f t="shared" si="64"/>
        <v>0.99107677297323116</v>
      </c>
      <c r="G650" s="10">
        <f t="shared" si="62"/>
        <v>1.1588854134678048E-3</v>
      </c>
      <c r="H650" s="11">
        <f t="shared" si="65"/>
        <v>0.94339525635128985</v>
      </c>
      <c r="I650">
        <f t="shared" si="63"/>
        <v>9.8420144207866933E-4</v>
      </c>
      <c r="J650" s="2"/>
      <c r="K650" s="2"/>
      <c r="L650" s="2"/>
      <c r="M650" s="2"/>
      <c r="N650" s="2"/>
      <c r="O650" s="2"/>
    </row>
    <row r="651" spans="1:15">
      <c r="A651" s="3" t="s">
        <v>518</v>
      </c>
      <c r="B651">
        <v>10.55</v>
      </c>
      <c r="C651" s="4">
        <v>332</v>
      </c>
      <c r="D651" s="7">
        <f t="shared" si="60"/>
        <v>31.469194312796205</v>
      </c>
      <c r="E651" s="10">
        <f t="shared" si="61"/>
        <v>4.9681559162955519E-4</v>
      </c>
      <c r="F651" s="11">
        <f t="shared" si="64"/>
        <v>0.99157358856486066</v>
      </c>
      <c r="G651" s="10">
        <f t="shared" si="62"/>
        <v>1.4659761525282185E-3</v>
      </c>
      <c r="H651" s="11">
        <f t="shared" si="65"/>
        <v>0.94486123250381804</v>
      </c>
      <c r="I651">
        <f t="shared" si="63"/>
        <v>6.8076708014186416E-4</v>
      </c>
      <c r="J651" s="2"/>
      <c r="K651" s="2"/>
      <c r="L651" s="2"/>
      <c r="M651" s="2"/>
      <c r="N651" s="2"/>
      <c r="O651" s="2"/>
    </row>
    <row r="652" spans="1:15">
      <c r="A652" s="3" t="s">
        <v>141</v>
      </c>
      <c r="B652">
        <v>7.26</v>
      </c>
      <c r="C652" s="4">
        <v>226</v>
      </c>
      <c r="D652" s="7">
        <f t="shared" si="60"/>
        <v>31.12947658402204</v>
      </c>
      <c r="E652" s="10">
        <f t="shared" si="61"/>
        <v>3.3819374610927547E-4</v>
      </c>
      <c r="F652" s="11">
        <f t="shared" si="64"/>
        <v>0.99191178231096999</v>
      </c>
      <c r="G652" s="10">
        <f t="shared" si="62"/>
        <v>1.0088139210762904E-3</v>
      </c>
      <c r="H652" s="11">
        <f t="shared" si="65"/>
        <v>0.94587004642489436</v>
      </c>
      <c r="I652">
        <f t="shared" si="63"/>
        <v>1.3411564328364989E-3</v>
      </c>
      <c r="J652" s="4"/>
      <c r="K652" s="4"/>
      <c r="L652" s="4"/>
      <c r="M652" s="4"/>
      <c r="N652" s="4"/>
      <c r="O652" s="4"/>
    </row>
    <row r="653" spans="1:15">
      <c r="A653" s="3" t="s">
        <v>592</v>
      </c>
      <c r="B653">
        <v>14.29</v>
      </c>
      <c r="C653" s="4">
        <v>444</v>
      </c>
      <c r="D653" s="7">
        <f t="shared" si="60"/>
        <v>31.070678796361094</v>
      </c>
      <c r="E653" s="10">
        <f t="shared" si="61"/>
        <v>6.6441603217928455E-4</v>
      </c>
      <c r="F653" s="11">
        <f t="shared" si="64"/>
        <v>0.99257619834314925</v>
      </c>
      <c r="G653" s="10">
        <f t="shared" si="62"/>
        <v>1.9856681724766101E-3</v>
      </c>
      <c r="H653" s="11">
        <f t="shared" si="65"/>
        <v>0.94785571459737095</v>
      </c>
      <c r="I653">
        <f t="shared" si="63"/>
        <v>9.9671415564805965E-4</v>
      </c>
      <c r="J653" s="4"/>
      <c r="K653" s="4"/>
      <c r="L653" s="4"/>
      <c r="M653" s="4"/>
      <c r="N653" s="4"/>
      <c r="O653" s="4"/>
    </row>
    <row r="654" spans="1:15">
      <c r="A654" s="3" t="s">
        <v>499</v>
      </c>
      <c r="B654">
        <v>10.61</v>
      </c>
      <c r="C654" s="4">
        <v>329</v>
      </c>
      <c r="D654" s="7">
        <f t="shared" si="60"/>
        <v>31.008482563619229</v>
      </c>
      <c r="E654" s="10">
        <f t="shared" si="61"/>
        <v>4.9232629411483022E-4</v>
      </c>
      <c r="F654" s="11">
        <f t="shared" si="64"/>
        <v>0.99306852463726403</v>
      </c>
      <c r="G654" s="10">
        <f t="shared" si="62"/>
        <v>1.4743134576610801E-3</v>
      </c>
      <c r="H654" s="11">
        <f t="shared" si="65"/>
        <v>0.94933002805503197</v>
      </c>
      <c r="I654">
        <f t="shared" si="63"/>
        <v>5.1522127664382911E-4</v>
      </c>
      <c r="J654" s="4"/>
      <c r="K654" s="4"/>
      <c r="L654" s="4"/>
      <c r="M654" s="4"/>
      <c r="N654" s="4"/>
      <c r="O654" s="4"/>
    </row>
    <row r="655" spans="1:15">
      <c r="A655" s="3" t="s">
        <v>300</v>
      </c>
      <c r="B655">
        <v>5.35</v>
      </c>
      <c r="C655" s="4">
        <v>157</v>
      </c>
      <c r="D655" s="7">
        <f t="shared" si="60"/>
        <v>29.345794392523366</v>
      </c>
      <c r="E655" s="10">
        <f t="shared" si="61"/>
        <v>2.3493990327060288E-4</v>
      </c>
      <c r="F655" s="11">
        <f t="shared" si="64"/>
        <v>0.99330346454053464</v>
      </c>
      <c r="G655" s="10">
        <f t="shared" si="62"/>
        <v>7.4340970768018648E-4</v>
      </c>
      <c r="H655" s="11">
        <f t="shared" si="65"/>
        <v>0.95007343776271214</v>
      </c>
      <c r="I655">
        <f t="shared" si="63"/>
        <v>7.9205166673190774E-4</v>
      </c>
      <c r="J655" s="4"/>
      <c r="K655" s="4"/>
      <c r="L655" s="4"/>
      <c r="M655" s="4"/>
      <c r="N655" s="4"/>
      <c r="O655" s="4"/>
    </row>
    <row r="656" spans="1:15">
      <c r="A656" s="3" t="s">
        <v>165</v>
      </c>
      <c r="B656">
        <v>8.19</v>
      </c>
      <c r="C656" s="4">
        <v>238</v>
      </c>
      <c r="D656" s="7">
        <f t="shared" si="60"/>
        <v>29.059829059829063</v>
      </c>
      <c r="E656" s="10">
        <f t="shared" si="61"/>
        <v>3.5615093616817506E-4</v>
      </c>
      <c r="F656" s="11">
        <f t="shared" si="64"/>
        <v>0.99365961547670278</v>
      </c>
      <c r="G656" s="10">
        <f t="shared" si="62"/>
        <v>1.1380421506356499E-3</v>
      </c>
      <c r="H656" s="11">
        <f t="shared" si="65"/>
        <v>0.95121147991334776</v>
      </c>
      <c r="I656">
        <f t="shared" si="63"/>
        <v>6.8860929581726626E-4</v>
      </c>
      <c r="J656" s="4"/>
      <c r="K656" s="4"/>
      <c r="L656" s="4"/>
      <c r="M656" s="4"/>
      <c r="N656" s="4"/>
      <c r="O656" s="4"/>
    </row>
    <row r="657" spans="1:15">
      <c r="A657" s="3" t="s">
        <v>397</v>
      </c>
      <c r="B657">
        <v>7.08</v>
      </c>
      <c r="C657" s="4">
        <v>203</v>
      </c>
      <c r="D657" s="7">
        <f t="shared" si="60"/>
        <v>28.672316384180792</v>
      </c>
      <c r="E657" s="10">
        <f t="shared" si="61"/>
        <v>3.0377579849638462E-4</v>
      </c>
      <c r="F657" s="11">
        <f t="shared" si="64"/>
        <v>0.99396339127519917</v>
      </c>
      <c r="G657" s="10">
        <f t="shared" si="62"/>
        <v>9.8380200567770482E-4</v>
      </c>
      <c r="H657" s="11">
        <f t="shared" si="65"/>
        <v>0.95219528191902547</v>
      </c>
      <c r="I657">
        <f t="shared" si="63"/>
        <v>1.4757439055472776E-3</v>
      </c>
      <c r="J657" s="4"/>
      <c r="K657" s="4"/>
      <c r="L657" s="4"/>
      <c r="M657" s="4"/>
      <c r="N657" s="4"/>
      <c r="O657" s="4"/>
    </row>
    <row r="658" spans="1:15">
      <c r="A658" s="3" t="s">
        <v>586</v>
      </c>
      <c r="B658">
        <v>15.09</v>
      </c>
      <c r="C658" s="4">
        <v>427</v>
      </c>
      <c r="D658" s="7">
        <f t="shared" si="60"/>
        <v>28.29688535453943</v>
      </c>
      <c r="E658" s="10">
        <f t="shared" si="61"/>
        <v>6.3897667959584355E-4</v>
      </c>
      <c r="F658" s="11">
        <f t="shared" si="64"/>
        <v>0.99460236795479506</v>
      </c>
      <c r="G658" s="10">
        <f t="shared" si="62"/>
        <v>2.0968322409147693E-3</v>
      </c>
      <c r="H658" s="11">
        <f t="shared" si="65"/>
        <v>0.9542921141599402</v>
      </c>
      <c r="I658">
        <f t="shared" si="63"/>
        <v>2.069256715059864E-3</v>
      </c>
      <c r="J658" s="4"/>
      <c r="K658" s="4"/>
      <c r="L658" s="4"/>
      <c r="M658" s="4"/>
      <c r="N658" s="4"/>
      <c r="O658" s="4"/>
    </row>
    <row r="659" spans="1:15">
      <c r="A659" s="3" t="s">
        <v>561</v>
      </c>
      <c r="B659">
        <v>21.11</v>
      </c>
      <c r="C659" s="4">
        <v>594</v>
      </c>
      <c r="D659" s="7">
        <f t="shared" si="60"/>
        <v>28.138323069635245</v>
      </c>
      <c r="E659" s="10">
        <f t="shared" si="61"/>
        <v>8.8888090791552942E-4</v>
      </c>
      <c r="F659" s="11">
        <f t="shared" si="64"/>
        <v>0.99549124886271056</v>
      </c>
      <c r="G659" s="10">
        <f t="shared" si="62"/>
        <v>2.9333418559119137E-3</v>
      </c>
      <c r="H659" s="11">
        <f t="shared" si="65"/>
        <v>0.95722545601585207</v>
      </c>
      <c r="I659">
        <f t="shared" si="63"/>
        <v>1.5241409689864538E-3</v>
      </c>
      <c r="J659" s="4"/>
      <c r="K659" s="4"/>
      <c r="L659" s="4"/>
      <c r="M659" s="4"/>
      <c r="N659" s="4"/>
      <c r="O659" s="4"/>
    </row>
    <row r="660" spans="1:15">
      <c r="A660" s="3" t="s">
        <v>278</v>
      </c>
      <c r="B660">
        <v>15.15</v>
      </c>
      <c r="C660" s="4">
        <v>399</v>
      </c>
      <c r="D660" s="7">
        <f t="shared" si="60"/>
        <v>26.336633663366335</v>
      </c>
      <c r="E660" s="10">
        <f t="shared" si="61"/>
        <v>5.9707656945841119E-4</v>
      </c>
      <c r="F660" s="11">
        <f t="shared" si="64"/>
        <v>0.99608832543216896</v>
      </c>
      <c r="G660" s="10">
        <f t="shared" si="62"/>
        <v>2.1051695460476312E-3</v>
      </c>
      <c r="H660" s="11">
        <f t="shared" si="65"/>
        <v>0.95933062556189974</v>
      </c>
      <c r="I660">
        <f t="shared" si="63"/>
        <v>1.157268494001662E-3</v>
      </c>
      <c r="J660" s="2"/>
      <c r="K660" s="2"/>
      <c r="L660" s="2"/>
      <c r="M660" s="2"/>
      <c r="N660" s="2"/>
      <c r="O660" s="2"/>
    </row>
    <row r="661" spans="1:15">
      <c r="A661" s="3" t="s">
        <v>535</v>
      </c>
      <c r="B661">
        <v>11.4</v>
      </c>
      <c r="C661" s="4">
        <v>293</v>
      </c>
      <c r="D661" s="7">
        <f t="shared" si="60"/>
        <v>25.701754385964911</v>
      </c>
      <c r="E661" s="10">
        <f t="shared" si="61"/>
        <v>4.3845472393813151E-4</v>
      </c>
      <c r="F661" s="11">
        <f t="shared" si="64"/>
        <v>0.99652678015610707</v>
      </c>
      <c r="G661" s="10">
        <f t="shared" si="62"/>
        <v>1.5840879752437621E-3</v>
      </c>
      <c r="H661" s="11">
        <f t="shared" si="65"/>
        <v>0.96091471353714353</v>
      </c>
      <c r="I661">
        <f t="shared" si="63"/>
        <v>9.3618948402895974E-4</v>
      </c>
      <c r="J661" s="2"/>
      <c r="K661" s="2"/>
      <c r="L661" s="2"/>
      <c r="M661" s="2"/>
      <c r="N661" s="2"/>
      <c r="O661" s="2"/>
    </row>
    <row r="662" spans="1:15">
      <c r="A662" s="3" t="s">
        <v>85</v>
      </c>
      <c r="B662">
        <v>9.17</v>
      </c>
      <c r="C662" s="4">
        <v>232</v>
      </c>
      <c r="D662" s="7">
        <f t="shared" si="60"/>
        <v>25.299890948745912</v>
      </c>
      <c r="E662" s="10">
        <f t="shared" si="61"/>
        <v>3.4717234113872526E-4</v>
      </c>
      <c r="F662" s="11">
        <f t="shared" si="64"/>
        <v>0.99687395249724575</v>
      </c>
      <c r="G662" s="10">
        <f t="shared" si="62"/>
        <v>1.2742181344723945E-3</v>
      </c>
      <c r="H662" s="11">
        <f t="shared" si="65"/>
        <v>0.9621889316716159</v>
      </c>
      <c r="I662">
        <f t="shared" si="63"/>
        <v>7.8804338966353971E-4</v>
      </c>
      <c r="J662" s="4"/>
      <c r="K662" s="4"/>
      <c r="L662" s="4"/>
      <c r="M662" s="4"/>
      <c r="N662" s="4"/>
      <c r="O662" s="4"/>
    </row>
    <row r="663" spans="1:15">
      <c r="A663" s="3" t="s">
        <v>202</v>
      </c>
      <c r="B663">
        <v>7.56</v>
      </c>
      <c r="C663" s="4">
        <v>180</v>
      </c>
      <c r="D663" s="7">
        <f t="shared" si="60"/>
        <v>23.80952380952381</v>
      </c>
      <c r="E663" s="10">
        <f t="shared" si="61"/>
        <v>2.6935785088349373E-4</v>
      </c>
      <c r="F663" s="11">
        <f t="shared" si="64"/>
        <v>0.9971433103481292</v>
      </c>
      <c r="G663" s="10">
        <f t="shared" si="62"/>
        <v>1.0505004467406E-3</v>
      </c>
      <c r="H663" s="11">
        <f t="shared" si="65"/>
        <v>0.9632394321183565</v>
      </c>
      <c r="I663">
        <f t="shared" si="63"/>
        <v>6.3896947458208508E-4</v>
      </c>
      <c r="J663" s="4"/>
      <c r="K663" s="4"/>
      <c r="L663" s="4"/>
      <c r="M663" s="4"/>
      <c r="N663" s="4"/>
      <c r="O663" s="4"/>
    </row>
    <row r="664" spans="1:15">
      <c r="A664" s="3" t="s">
        <v>608</v>
      </c>
      <c r="B664">
        <v>6.12</v>
      </c>
      <c r="C664" s="4">
        <v>145</v>
      </c>
      <c r="D664" s="7">
        <f t="shared" si="60"/>
        <v>23.692810457516341</v>
      </c>
      <c r="E664" s="10">
        <f t="shared" si="61"/>
        <v>2.169827132117033E-4</v>
      </c>
      <c r="F664" s="11">
        <f t="shared" si="64"/>
        <v>0.99736029306134089</v>
      </c>
      <c r="G664" s="10">
        <f t="shared" si="62"/>
        <v>8.504051235519144E-4</v>
      </c>
      <c r="H664" s="11">
        <f t="shared" si="65"/>
        <v>0.96408983724190844</v>
      </c>
      <c r="I664">
        <f t="shared" si="63"/>
        <v>5.8432953594755865E-4</v>
      </c>
      <c r="J664" s="4"/>
      <c r="K664" s="4"/>
      <c r="L664" s="4"/>
      <c r="M664" s="4"/>
      <c r="N664" s="4"/>
      <c r="O664" s="4"/>
    </row>
    <row r="665" spans="1:15">
      <c r="A665" s="3" t="s">
        <v>607</v>
      </c>
      <c r="B665">
        <v>5.58</v>
      </c>
      <c r="C665" s="4">
        <v>131</v>
      </c>
      <c r="D665" s="7">
        <f t="shared" si="60"/>
        <v>23.476702508960575</v>
      </c>
      <c r="E665" s="10">
        <f t="shared" si="61"/>
        <v>1.9603265814298711E-4</v>
      </c>
      <c r="F665" s="11">
        <f t="shared" si="64"/>
        <v>0.99755632571948383</v>
      </c>
      <c r="G665" s="10">
        <f t="shared" si="62"/>
        <v>7.7536937735615721E-4</v>
      </c>
      <c r="H665" s="11">
        <f t="shared" si="65"/>
        <v>0.96486520661926456</v>
      </c>
      <c r="I665">
        <f t="shared" si="63"/>
        <v>2.001515645076557E-3</v>
      </c>
      <c r="J665" s="4"/>
      <c r="K665" s="4"/>
      <c r="L665" s="4"/>
      <c r="M665" s="4"/>
      <c r="N665" s="4"/>
      <c r="O665" s="4"/>
    </row>
    <row r="666" spans="1:15">
      <c r="A666" s="3" t="s">
        <v>502</v>
      </c>
      <c r="B666">
        <v>18.71</v>
      </c>
      <c r="C666" s="4">
        <v>410</v>
      </c>
      <c r="D666" s="7">
        <f t="shared" si="60"/>
        <v>21.913415285943344</v>
      </c>
      <c r="E666" s="10">
        <f t="shared" si="61"/>
        <v>6.1353732701240244E-4</v>
      </c>
      <c r="F666" s="11">
        <f t="shared" si="64"/>
        <v>0.99816986304649624</v>
      </c>
      <c r="G666" s="10">
        <f t="shared" si="62"/>
        <v>2.5998496505974375E-3</v>
      </c>
      <c r="H666" s="11">
        <f t="shared" si="65"/>
        <v>0.96746505626986201</v>
      </c>
      <c r="I666">
        <f t="shared" si="63"/>
        <v>1.6549150992408723E-3</v>
      </c>
      <c r="J666" s="4"/>
      <c r="K666" s="4"/>
      <c r="L666" s="4"/>
      <c r="M666" s="4"/>
      <c r="N666" s="4"/>
      <c r="O666" s="4"/>
    </row>
    <row r="667" spans="1:15">
      <c r="A667" s="3" t="s">
        <v>579</v>
      </c>
      <c r="B667">
        <v>15.47</v>
      </c>
      <c r="C667" s="4">
        <v>339</v>
      </c>
      <c r="D667" s="7">
        <f t="shared" si="60"/>
        <v>21.913380736910149</v>
      </c>
      <c r="E667" s="10">
        <f t="shared" si="61"/>
        <v>5.0729061916391326E-4</v>
      </c>
      <c r="F667" s="11">
        <f t="shared" si="64"/>
        <v>0.99867715366566012</v>
      </c>
      <c r="G667" s="10">
        <f t="shared" si="62"/>
        <v>2.1496351734228945E-3</v>
      </c>
      <c r="H667" s="11">
        <f t="shared" si="65"/>
        <v>0.96961469144328494</v>
      </c>
      <c r="I667">
        <f t="shared" si="63"/>
        <v>2.1442565068849895E-3</v>
      </c>
      <c r="J667" s="4"/>
      <c r="K667" s="4"/>
      <c r="L667" s="4"/>
      <c r="M667" s="4"/>
      <c r="N667" s="4"/>
      <c r="O667" s="4"/>
    </row>
    <row r="668" spans="1:15">
      <c r="A668" s="3" t="s">
        <v>178</v>
      </c>
      <c r="B668">
        <v>20</v>
      </c>
      <c r="C668" s="4">
        <v>435</v>
      </c>
      <c r="D668" s="7">
        <f t="shared" si="60"/>
        <v>21.75</v>
      </c>
      <c r="E668" s="10">
        <f t="shared" si="61"/>
        <v>6.5094813963510994E-4</v>
      </c>
      <c r="F668" s="11">
        <f t="shared" si="64"/>
        <v>0.99932810180529519</v>
      </c>
      <c r="G668" s="10">
        <f t="shared" si="62"/>
        <v>2.7791017109539684E-3</v>
      </c>
      <c r="H668" s="11">
        <f t="shared" si="65"/>
        <v>0.97239379315423891</v>
      </c>
      <c r="I668">
        <f t="shared" si="63"/>
        <v>1.5495345941648475E-3</v>
      </c>
      <c r="J668" s="4"/>
      <c r="K668" s="4"/>
      <c r="L668" s="4"/>
      <c r="M668" s="4"/>
      <c r="N668" s="4"/>
      <c r="O668" s="4"/>
    </row>
    <row r="669" spans="1:15">
      <c r="A669" s="3" t="s">
        <v>613</v>
      </c>
      <c r="B669">
        <v>13.81</v>
      </c>
      <c r="C669" s="4">
        <v>253</v>
      </c>
      <c r="D669" s="7">
        <f t="shared" si="60"/>
        <v>18.320057929036928</v>
      </c>
      <c r="E669" s="10">
        <f t="shared" si="61"/>
        <v>3.7859742374179956E-4</v>
      </c>
      <c r="F669" s="11">
        <f t="shared" si="64"/>
        <v>0.99970669922903699</v>
      </c>
      <c r="G669" s="10">
        <f t="shared" si="62"/>
        <v>1.9189697314137154E-3</v>
      </c>
      <c r="H669" s="11">
        <f t="shared" si="65"/>
        <v>0.97431276288565261</v>
      </c>
      <c r="I669">
        <f t="shared" si="63"/>
        <v>1.3756487012587248E-3</v>
      </c>
      <c r="J669" s="4"/>
      <c r="K669" s="4"/>
      <c r="L669" s="4"/>
      <c r="M669" s="4"/>
      <c r="N669" s="4"/>
      <c r="O669" s="4"/>
    </row>
    <row r="670" spans="1:15">
      <c r="A670" s="3" t="s">
        <v>637</v>
      </c>
      <c r="B670">
        <v>11.96</v>
      </c>
      <c r="C670" s="4">
        <v>196</v>
      </c>
      <c r="D670" s="7">
        <f t="shared" si="60"/>
        <v>16.387959866220733</v>
      </c>
      <c r="E670" s="10">
        <f t="shared" si="61"/>
        <v>2.9330077096202651E-4</v>
      </c>
      <c r="F670" s="11">
        <f t="shared" si="64"/>
        <v>0.999999999999999</v>
      </c>
      <c r="G670" s="10">
        <f t="shared" si="62"/>
        <v>1.6619028231504732E-3</v>
      </c>
      <c r="H670" s="11">
        <f t="shared" si="65"/>
        <v>0.97597466570880309</v>
      </c>
      <c r="I670">
        <f t="shared" si="63"/>
        <v>1.6674610265721146E-4</v>
      </c>
      <c r="J670" s="4"/>
      <c r="K670" s="4"/>
      <c r="L670" s="4"/>
      <c r="M670" s="4"/>
      <c r="N670" s="4"/>
      <c r="O670" s="4"/>
    </row>
    <row r="671" spans="1:15">
      <c r="A671" s="3" t="s">
        <v>301</v>
      </c>
      <c r="B671">
        <v>1.2</v>
      </c>
      <c r="C671" s="4">
        <v>0</v>
      </c>
      <c r="D671" s="7">
        <f t="shared" si="60"/>
        <v>0</v>
      </c>
      <c r="E671" s="10">
        <f t="shared" si="61"/>
        <v>0</v>
      </c>
      <c r="F671" s="11">
        <f t="shared" si="64"/>
        <v>0.999999999999999</v>
      </c>
      <c r="G671" s="10">
        <f t="shared" si="62"/>
        <v>1.667461026572381E-4</v>
      </c>
      <c r="H671" s="11">
        <f t="shared" si="65"/>
        <v>0.9761414118114603</v>
      </c>
      <c r="I671">
        <f t="shared" si="63"/>
        <v>2.1984084084501365E-2</v>
      </c>
      <c r="J671" s="4"/>
      <c r="K671" s="4"/>
      <c r="L671" s="4"/>
      <c r="M671" s="4"/>
      <c r="N671" s="4"/>
      <c r="O671" s="4"/>
    </row>
    <row r="672" spans="1:15">
      <c r="A672" s="3" t="s">
        <v>26</v>
      </c>
      <c r="B672">
        <v>158.21</v>
      </c>
      <c r="C672" s="4">
        <v>0</v>
      </c>
      <c r="D672" s="7">
        <f t="shared" si="60"/>
        <v>0</v>
      </c>
      <c r="E672" s="10">
        <f t="shared" si="61"/>
        <v>0</v>
      </c>
      <c r="F672" s="11">
        <f t="shared" si="64"/>
        <v>0.999999999999999</v>
      </c>
      <c r="G672" s="10">
        <f t="shared" si="62"/>
        <v>2.1984084084501369E-2</v>
      </c>
      <c r="H672" s="11">
        <f t="shared" si="65"/>
        <v>0.99812549589596167</v>
      </c>
      <c r="I672">
        <f t="shared" si="63"/>
        <v>1.8745041040385546E-3</v>
      </c>
      <c r="J672" s="4"/>
      <c r="K672" s="4"/>
      <c r="L672" s="4"/>
      <c r="M672" s="4"/>
      <c r="N672" s="4"/>
      <c r="O672" s="4"/>
    </row>
    <row r="673" spans="1:15">
      <c r="A673" s="3" t="s">
        <v>648</v>
      </c>
      <c r="B673">
        <v>13.49</v>
      </c>
      <c r="C673" s="4">
        <v>0</v>
      </c>
      <c r="D673" s="7">
        <f t="shared" si="60"/>
        <v>0</v>
      </c>
      <c r="E673" s="10">
        <f t="shared" si="61"/>
        <v>0</v>
      </c>
      <c r="F673" s="11">
        <f t="shared" si="64"/>
        <v>0.999999999999999</v>
      </c>
      <c r="G673" s="10">
        <f t="shared" si="62"/>
        <v>1.8745041040384518E-3</v>
      </c>
      <c r="H673" s="11">
        <f t="shared" si="65"/>
        <v>1.0000000000000002</v>
      </c>
      <c r="I673">
        <f t="shared" si="63"/>
        <v>0</v>
      </c>
      <c r="J673" s="4"/>
      <c r="K673" s="4"/>
      <c r="L673" s="4"/>
      <c r="M673" s="4"/>
      <c r="N673" s="4"/>
      <c r="O673" s="4"/>
    </row>
    <row r="674" spans="1:15">
      <c r="B674">
        <f>SUM(B2:B673)</f>
        <v>7196.57</v>
      </c>
      <c r="C674" s="5">
        <f>SUM(C2:C673)</f>
        <v>668256</v>
      </c>
      <c r="D674" s="7"/>
      <c r="E674" s="10"/>
      <c r="F674" s="11"/>
      <c r="G674" s="10"/>
      <c r="H674" s="11"/>
      <c r="J674" s="4"/>
      <c r="K674" s="4"/>
      <c r="L674" s="4"/>
      <c r="M674" s="4"/>
      <c r="N674" s="4"/>
      <c r="O674" s="4"/>
    </row>
    <row r="675" spans="1:15">
      <c r="D675" s="7"/>
      <c r="E675" s="10"/>
      <c r="F675" s="11"/>
      <c r="G675" s="10"/>
      <c r="H675" s="11"/>
      <c r="J675" s="4"/>
      <c r="K675" s="4"/>
      <c r="L675" s="4"/>
      <c r="M675" s="4"/>
      <c r="N675" s="4"/>
      <c r="O675" s="4"/>
    </row>
    <row r="676" spans="1:15">
      <c r="D676" s="7"/>
      <c r="E676" s="10"/>
      <c r="F676" s="11"/>
      <c r="G676" s="10"/>
      <c r="H676" s="11"/>
      <c r="J676" s="4"/>
      <c r="K676" s="4"/>
      <c r="L676" s="4"/>
      <c r="M676" s="4"/>
      <c r="N676" s="4"/>
      <c r="O676" s="4"/>
    </row>
    <row r="677" spans="1:15">
      <c r="D677" s="7"/>
      <c r="E677" s="10"/>
      <c r="F677" s="11"/>
      <c r="G677" s="10"/>
      <c r="H677" s="11"/>
      <c r="J677" s="4"/>
      <c r="K677" s="4"/>
      <c r="L677" s="4"/>
      <c r="M677" s="4"/>
      <c r="N677" s="4"/>
      <c r="O677" s="4"/>
    </row>
    <row r="678" spans="1:15">
      <c r="D678" s="7"/>
      <c r="E678" s="10"/>
      <c r="F678" s="11"/>
      <c r="G678" s="10"/>
      <c r="H678" s="11"/>
      <c r="J678" s="4"/>
      <c r="K678" s="4"/>
      <c r="L678" s="4"/>
      <c r="M678" s="4"/>
      <c r="N678" s="4"/>
      <c r="O678" s="4"/>
    </row>
    <row r="679" spans="1:15">
      <c r="D679" s="6"/>
      <c r="E679" s="10"/>
      <c r="F679" s="11"/>
      <c r="G679" s="10"/>
      <c r="H679" s="11"/>
      <c r="J679" s="2"/>
      <c r="K679" s="2"/>
      <c r="L679" s="2"/>
      <c r="M679" s="2"/>
      <c r="N679" s="2"/>
      <c r="O679" s="2"/>
    </row>
    <row r="680" spans="1:15">
      <c r="D680" s="6"/>
      <c r="E680" s="10"/>
      <c r="F680" s="11"/>
      <c r="G680" s="10"/>
      <c r="H680" s="11"/>
      <c r="J680" s="2"/>
      <c r="K680" s="2"/>
      <c r="L680" s="2"/>
      <c r="M680" s="2"/>
      <c r="N680" s="2"/>
      <c r="O680" s="2"/>
    </row>
    <row r="681" spans="1:15">
      <c r="D681" s="7"/>
      <c r="E681" s="10"/>
      <c r="F681" s="11"/>
      <c r="G681" s="10"/>
      <c r="H681" s="11"/>
      <c r="J681" s="4"/>
      <c r="K681" s="4"/>
      <c r="L681" s="4"/>
      <c r="M681" s="4"/>
      <c r="N681" s="4"/>
      <c r="O681" s="4"/>
    </row>
    <row r="682" spans="1:15">
      <c r="D682" s="7"/>
      <c r="E682" s="10"/>
      <c r="F682" s="11"/>
      <c r="G682" s="10"/>
      <c r="H682" s="11"/>
      <c r="J682" s="4"/>
      <c r="K682" s="4"/>
      <c r="L682" s="4"/>
      <c r="M682" s="4"/>
      <c r="N682" s="4"/>
      <c r="O682" s="4"/>
    </row>
    <row r="683" spans="1:15">
      <c r="D683" s="7"/>
      <c r="E683" s="10"/>
      <c r="F683" s="11"/>
      <c r="G683" s="10"/>
      <c r="H683" s="11"/>
      <c r="J683" s="4"/>
      <c r="K683" s="4"/>
      <c r="L683" s="4"/>
      <c r="M683" s="4"/>
      <c r="N683" s="4"/>
      <c r="O683" s="4"/>
    </row>
    <row r="684" spans="1:15">
      <c r="D684" s="7"/>
      <c r="E684" s="10"/>
      <c r="F684" s="11"/>
      <c r="G684" s="10"/>
      <c r="H684" s="11"/>
      <c r="J684" s="4"/>
      <c r="K684" s="4"/>
      <c r="L684" s="4"/>
      <c r="M684" s="4"/>
      <c r="N684" s="4"/>
      <c r="O684" s="4"/>
    </row>
    <row r="685" spans="1:15">
      <c r="D685" s="7"/>
      <c r="E685" s="10"/>
      <c r="F685" s="11"/>
      <c r="G685" s="10"/>
      <c r="H685" s="11"/>
      <c r="J685" s="4"/>
      <c r="K685" s="4"/>
      <c r="L685" s="4"/>
      <c r="M685" s="4"/>
      <c r="N685" s="4"/>
      <c r="O685" s="4"/>
    </row>
    <row r="686" spans="1:15">
      <c r="D686" s="7"/>
      <c r="E686" s="10"/>
      <c r="F686" s="11"/>
      <c r="G686" s="10"/>
      <c r="H686" s="11"/>
      <c r="J686" s="4"/>
      <c r="K686" s="4"/>
      <c r="L686" s="4"/>
      <c r="M686" s="4"/>
      <c r="N686" s="4"/>
      <c r="O686" s="4"/>
    </row>
    <row r="687" spans="1:15">
      <c r="D687" s="7"/>
      <c r="E687" s="10"/>
      <c r="F687" s="11"/>
      <c r="G687" s="10"/>
      <c r="H687" s="11"/>
      <c r="J687" s="4"/>
      <c r="K687" s="4"/>
      <c r="L687" s="4"/>
      <c r="M687" s="4"/>
      <c r="N687" s="4"/>
      <c r="O687" s="4"/>
    </row>
    <row r="688" spans="1:15">
      <c r="D688" s="7"/>
      <c r="E688" s="10"/>
      <c r="F688" s="11"/>
      <c r="G688" s="10"/>
      <c r="H688" s="11"/>
      <c r="J688" s="4"/>
      <c r="K688" s="4"/>
      <c r="L688" s="4"/>
      <c r="M688" s="4"/>
      <c r="N688" s="4"/>
      <c r="O688" s="4"/>
    </row>
    <row r="689" spans="4:15">
      <c r="D689" s="7"/>
      <c r="E689" s="10"/>
      <c r="F689" s="11"/>
      <c r="G689" s="10"/>
      <c r="H689" s="11"/>
      <c r="J689" s="4"/>
      <c r="K689" s="4"/>
      <c r="L689" s="4"/>
      <c r="M689" s="4"/>
      <c r="N689" s="4"/>
      <c r="O689" s="4"/>
    </row>
    <row r="690" spans="4:15">
      <c r="D690" s="7"/>
      <c r="E690" s="10"/>
      <c r="F690" s="11"/>
      <c r="G690" s="10"/>
      <c r="H690" s="11"/>
      <c r="J690" s="4"/>
      <c r="K690" s="4"/>
      <c r="L690" s="4"/>
      <c r="M690" s="4"/>
      <c r="N690" s="4"/>
      <c r="O690" s="4"/>
    </row>
    <row r="691" spans="4:15">
      <c r="D691" s="6"/>
      <c r="E691" s="10"/>
      <c r="F691" s="11"/>
      <c r="G691" s="10"/>
      <c r="H691" s="11"/>
      <c r="J691" s="2"/>
      <c r="K691" s="2"/>
      <c r="L691" s="2"/>
      <c r="M691" s="2"/>
      <c r="N691" s="2"/>
      <c r="O691" s="2"/>
    </row>
    <row r="692" spans="4:15">
      <c r="D692" s="6"/>
      <c r="E692" s="10"/>
      <c r="F692" s="11"/>
      <c r="G692" s="10"/>
      <c r="H692" s="11"/>
      <c r="J692" s="2"/>
      <c r="K692" s="2"/>
      <c r="L692" s="2"/>
      <c r="M692" s="2"/>
      <c r="N692" s="2"/>
      <c r="O692" s="2"/>
    </row>
    <row r="693" spans="4:15">
      <c r="D693" s="6"/>
      <c r="E693" s="10"/>
      <c r="F693" s="11"/>
      <c r="G693" s="10"/>
      <c r="H693" s="11"/>
      <c r="J693" s="2"/>
      <c r="K693" s="2"/>
      <c r="L693" s="2"/>
      <c r="M693" s="2"/>
      <c r="N693" s="2"/>
      <c r="O693" s="2"/>
    </row>
    <row r="694" spans="4:15">
      <c r="D694" s="7"/>
      <c r="E694" s="10"/>
      <c r="F694" s="11"/>
      <c r="G694" s="10"/>
      <c r="H694" s="11"/>
      <c r="J694" s="4"/>
      <c r="K694" s="4"/>
      <c r="L694" s="4"/>
      <c r="M694" s="4"/>
      <c r="N694" s="4"/>
      <c r="O694" s="4"/>
    </row>
    <row r="695" spans="4:15">
      <c r="D695" s="7"/>
      <c r="E695" s="10"/>
      <c r="F695" s="11"/>
      <c r="G695" s="10"/>
      <c r="H695" s="11"/>
      <c r="J695" s="4"/>
      <c r="K695" s="4"/>
      <c r="L695" s="4"/>
      <c r="M695" s="4"/>
      <c r="N695" s="4"/>
      <c r="O695" s="4"/>
    </row>
    <row r="696" spans="4:15">
      <c r="D696" s="7"/>
      <c r="E696" s="10"/>
      <c r="F696" s="11"/>
      <c r="G696" s="10"/>
      <c r="H696" s="11"/>
      <c r="J696" s="4"/>
      <c r="K696" s="4"/>
      <c r="L696" s="4"/>
      <c r="M696" s="4"/>
      <c r="N696" s="4"/>
      <c r="O696" s="4"/>
    </row>
    <row r="697" spans="4:15">
      <c r="D697" s="6"/>
      <c r="E697" s="10"/>
      <c r="F697" s="11"/>
      <c r="G697" s="10"/>
      <c r="H697" s="11"/>
      <c r="J697" s="2"/>
      <c r="K697" s="2"/>
      <c r="L697" s="2"/>
      <c r="M697" s="2"/>
      <c r="N697" s="2"/>
      <c r="O697" s="2"/>
    </row>
    <row r="698" spans="4:15">
      <c r="D698" s="6"/>
      <c r="E698" s="10"/>
      <c r="F698" s="11"/>
      <c r="G698" s="10"/>
      <c r="H698" s="11"/>
      <c r="J698" s="2"/>
      <c r="K698" s="2"/>
      <c r="L698" s="2"/>
      <c r="M698" s="2"/>
      <c r="N698" s="2"/>
      <c r="O698" s="2"/>
    </row>
    <row r="699" spans="4:15">
      <c r="D699" s="7"/>
      <c r="E699" s="10"/>
      <c r="F699" s="11"/>
      <c r="G699" s="10"/>
      <c r="H699" s="11"/>
      <c r="J699" s="4"/>
      <c r="K699" s="4"/>
      <c r="L699" s="4"/>
      <c r="M699" s="4"/>
      <c r="N699" s="4"/>
      <c r="O699" s="4"/>
    </row>
    <row r="700" spans="4:15">
      <c r="D700" s="7"/>
      <c r="E700" s="10"/>
      <c r="F700" s="11"/>
      <c r="G700" s="10"/>
      <c r="H700" s="11"/>
      <c r="J700" s="4"/>
      <c r="K700" s="4"/>
      <c r="L700" s="4"/>
      <c r="M700" s="4"/>
      <c r="N700" s="4"/>
      <c r="O700" s="4"/>
    </row>
    <row r="701" spans="4:15">
      <c r="D701" s="7"/>
      <c r="E701" s="10"/>
      <c r="F701" s="11"/>
      <c r="G701" s="10"/>
      <c r="H701" s="11"/>
      <c r="J701" s="4"/>
      <c r="K701" s="4"/>
      <c r="L701" s="4"/>
      <c r="M701" s="4"/>
      <c r="N701" s="4"/>
      <c r="O701" s="4"/>
    </row>
    <row r="702" spans="4:15">
      <c r="D702" s="7"/>
      <c r="E702" s="10"/>
      <c r="F702" s="11"/>
      <c r="G702" s="10"/>
      <c r="H702" s="11"/>
      <c r="J702" s="4"/>
      <c r="K702" s="4"/>
      <c r="L702" s="4"/>
      <c r="M702" s="4"/>
      <c r="N702" s="4"/>
      <c r="O702" s="4"/>
    </row>
    <row r="703" spans="4:15">
      <c r="D703" s="6"/>
      <c r="E703" s="10"/>
      <c r="F703" s="11"/>
      <c r="G703" s="10"/>
      <c r="H703" s="11"/>
      <c r="J703" s="2"/>
      <c r="K703" s="2"/>
      <c r="L703" s="2"/>
      <c r="M703" s="2"/>
      <c r="N703" s="2"/>
      <c r="O703" s="2"/>
    </row>
    <row r="704" spans="4:15">
      <c r="D704" s="6"/>
      <c r="E704" s="10"/>
      <c r="F704" s="11"/>
      <c r="G704" s="10"/>
      <c r="H704" s="11"/>
      <c r="J704" s="2"/>
      <c r="K704" s="2"/>
      <c r="L704" s="2"/>
      <c r="M704" s="2"/>
      <c r="N704" s="2"/>
      <c r="O704" s="2"/>
    </row>
    <row r="705" spans="4:15">
      <c r="D705" s="6"/>
      <c r="E705" s="10"/>
      <c r="F705" s="11"/>
      <c r="G705" s="10"/>
      <c r="H705" s="11"/>
      <c r="J705" s="2"/>
      <c r="K705" s="2"/>
      <c r="L705" s="2"/>
      <c r="M705" s="2"/>
      <c r="N705" s="2"/>
      <c r="O705" s="2"/>
    </row>
    <row r="706" spans="4:15">
      <c r="D706" s="7"/>
      <c r="E706" s="10"/>
      <c r="F706" s="11"/>
      <c r="G706" s="10"/>
      <c r="H706" s="11"/>
      <c r="J706" s="4"/>
      <c r="K706" s="4"/>
      <c r="L706" s="4"/>
      <c r="M706" s="4"/>
      <c r="N706" s="4"/>
      <c r="O706" s="4"/>
    </row>
    <row r="707" spans="4:15">
      <c r="D707" s="7"/>
      <c r="E707" s="10"/>
      <c r="F707" s="11"/>
      <c r="G707" s="10"/>
      <c r="H707" s="11"/>
      <c r="J707" s="4"/>
      <c r="K707" s="4"/>
      <c r="L707" s="4"/>
      <c r="M707" s="4"/>
      <c r="N707" s="4"/>
      <c r="O707" s="4"/>
    </row>
    <row r="708" spans="4:15">
      <c r="D708" s="7"/>
      <c r="E708" s="10"/>
      <c r="F708" s="11"/>
      <c r="G708" s="10"/>
      <c r="H708" s="11"/>
      <c r="J708" s="4"/>
      <c r="K708" s="4"/>
      <c r="L708" s="4"/>
      <c r="M708" s="4"/>
      <c r="N708" s="4"/>
      <c r="O708" s="4"/>
    </row>
    <row r="709" spans="4:15">
      <c r="D709" s="7"/>
      <c r="E709" s="10"/>
      <c r="F709" s="11"/>
      <c r="G709" s="10"/>
      <c r="H709" s="11"/>
      <c r="J709" s="4"/>
      <c r="K709" s="4"/>
      <c r="L709" s="4"/>
      <c r="M709" s="4"/>
      <c r="N709" s="4"/>
      <c r="O709" s="4"/>
    </row>
    <row r="710" spans="4:15">
      <c r="D710" s="7"/>
      <c r="E710" s="10"/>
      <c r="F710" s="11"/>
      <c r="G710" s="10"/>
      <c r="H710" s="11"/>
      <c r="J710" s="4"/>
      <c r="K710" s="4"/>
      <c r="L710" s="4"/>
      <c r="M710" s="4"/>
      <c r="N710" s="4"/>
      <c r="O710" s="4"/>
    </row>
    <row r="711" spans="4:15">
      <c r="D711" s="7"/>
      <c r="E711" s="10"/>
      <c r="F711" s="11"/>
      <c r="G711" s="10"/>
      <c r="H711" s="11"/>
      <c r="J711" s="4"/>
      <c r="K711" s="4"/>
      <c r="L711" s="4"/>
      <c r="M711" s="4"/>
      <c r="N711" s="4"/>
      <c r="O711" s="4"/>
    </row>
    <row r="712" spans="4:15">
      <c r="D712" s="6"/>
      <c r="E712" s="10"/>
      <c r="F712" s="11"/>
      <c r="G712" s="10"/>
      <c r="H712" s="11"/>
      <c r="J712" s="2"/>
      <c r="K712" s="2"/>
      <c r="L712" s="2"/>
      <c r="M712" s="2"/>
      <c r="N712" s="2"/>
      <c r="O712" s="2"/>
    </row>
    <row r="713" spans="4:15">
      <c r="D713" s="6"/>
      <c r="E713" s="10"/>
      <c r="F713" s="11"/>
      <c r="G713" s="10"/>
      <c r="H713" s="11"/>
      <c r="J713" s="2"/>
      <c r="K713" s="2"/>
      <c r="L713" s="2"/>
      <c r="M713" s="2"/>
      <c r="N713" s="2"/>
      <c r="O713" s="2"/>
    </row>
    <row r="714" spans="4:15">
      <c r="D714" s="6"/>
      <c r="E714" s="10"/>
      <c r="F714" s="11"/>
      <c r="G714" s="10"/>
      <c r="H714" s="11"/>
      <c r="J714" s="2"/>
      <c r="K714" s="2"/>
      <c r="L714" s="2"/>
      <c r="M714" s="2"/>
      <c r="N714" s="2"/>
      <c r="O714" s="2"/>
    </row>
    <row r="715" spans="4:15">
      <c r="D715" s="7"/>
      <c r="E715" s="10"/>
      <c r="F715" s="11"/>
      <c r="G715" s="10"/>
      <c r="H715" s="11"/>
      <c r="J715" s="4"/>
      <c r="K715" s="4"/>
      <c r="L715" s="4"/>
      <c r="M715" s="4"/>
      <c r="N715" s="4"/>
      <c r="O715" s="4"/>
    </row>
    <row r="716" spans="4:15">
      <c r="D716" s="7"/>
      <c r="E716" s="10"/>
      <c r="F716" s="11"/>
      <c r="G716" s="10"/>
      <c r="H716" s="11"/>
      <c r="J716" s="4"/>
      <c r="K716" s="4"/>
      <c r="L716" s="4"/>
      <c r="M716" s="4"/>
      <c r="N716" s="4"/>
      <c r="O716" s="4"/>
    </row>
    <row r="717" spans="4:15">
      <c r="D717" s="7"/>
      <c r="E717" s="10"/>
      <c r="F717" s="11"/>
      <c r="G717" s="10"/>
      <c r="H717" s="11"/>
      <c r="J717" s="4"/>
      <c r="K717" s="4"/>
      <c r="L717" s="4"/>
      <c r="M717" s="4"/>
      <c r="N717" s="4"/>
      <c r="O717" s="4"/>
    </row>
    <row r="718" spans="4:15">
      <c r="D718" s="7"/>
      <c r="E718" s="10"/>
      <c r="F718" s="11"/>
      <c r="G718" s="10"/>
      <c r="H718" s="11"/>
      <c r="J718" s="4"/>
      <c r="K718" s="4"/>
      <c r="L718" s="4"/>
      <c r="M718" s="4"/>
      <c r="N718" s="4"/>
      <c r="O718" s="4"/>
    </row>
    <row r="719" spans="4:15">
      <c r="D719" s="6"/>
      <c r="E719" s="10"/>
      <c r="F719" s="11"/>
      <c r="G719" s="10"/>
      <c r="H719" s="11"/>
      <c r="J719" s="2"/>
      <c r="K719" s="2"/>
      <c r="L719" s="2"/>
      <c r="M719" s="2"/>
      <c r="N719" s="2"/>
      <c r="O719" s="2"/>
    </row>
    <row r="720" spans="4:15">
      <c r="D720" s="6"/>
      <c r="E720" s="10"/>
      <c r="F720" s="11"/>
      <c r="G720" s="10"/>
      <c r="H720" s="11"/>
      <c r="J720" s="2"/>
      <c r="K720" s="2"/>
      <c r="L720" s="2"/>
      <c r="M720" s="2"/>
      <c r="N720" s="2"/>
      <c r="O720" s="2"/>
    </row>
    <row r="721" spans="4:15">
      <c r="D721" s="6"/>
      <c r="E721" s="10"/>
      <c r="F721" s="11"/>
      <c r="G721" s="10"/>
      <c r="H721" s="11"/>
      <c r="J721" s="2"/>
      <c r="K721" s="2"/>
      <c r="L721" s="2"/>
      <c r="M721" s="2"/>
      <c r="N721" s="2"/>
      <c r="O721" s="2"/>
    </row>
    <row r="722" spans="4:15">
      <c r="D722" s="6"/>
      <c r="E722" s="10"/>
      <c r="F722" s="11"/>
      <c r="G722" s="10"/>
      <c r="H722" s="11"/>
      <c r="J722" s="2"/>
      <c r="K722" s="2"/>
      <c r="L722" s="2"/>
      <c r="M722" s="2"/>
      <c r="N722" s="2"/>
      <c r="O722" s="2"/>
    </row>
    <row r="723" spans="4:15">
      <c r="D723" s="6"/>
      <c r="E723" s="10"/>
      <c r="F723" s="11"/>
      <c r="G723" s="10"/>
      <c r="H723" s="11"/>
      <c r="J723" s="2"/>
      <c r="K723" s="2"/>
      <c r="L723" s="2"/>
      <c r="M723" s="2"/>
      <c r="N723" s="2"/>
      <c r="O723" s="2"/>
    </row>
    <row r="724" spans="4:15">
      <c r="D724" s="7"/>
      <c r="E724" s="10"/>
      <c r="F724" s="11"/>
      <c r="G724" s="10"/>
      <c r="H724" s="11"/>
      <c r="J724" s="4"/>
      <c r="K724" s="4"/>
      <c r="L724" s="4"/>
      <c r="M724" s="4"/>
      <c r="N724" s="4"/>
      <c r="O724" s="4"/>
    </row>
    <row r="725" spans="4:15">
      <c r="D725" s="7"/>
      <c r="E725" s="10"/>
      <c r="F725" s="11"/>
      <c r="G725" s="10"/>
      <c r="H725" s="11"/>
      <c r="J725" s="4"/>
      <c r="K725" s="4"/>
      <c r="L725" s="4"/>
      <c r="M725" s="4"/>
      <c r="N725" s="4"/>
      <c r="O725" s="4"/>
    </row>
    <row r="726" spans="4:15">
      <c r="D726" s="7"/>
      <c r="E726" s="10"/>
      <c r="F726" s="11"/>
      <c r="G726" s="10"/>
      <c r="H726" s="11"/>
      <c r="J726" s="4"/>
      <c r="K726" s="4"/>
      <c r="L726" s="4"/>
      <c r="M726" s="4"/>
      <c r="N726" s="4"/>
      <c r="O726" s="4"/>
    </row>
    <row r="727" spans="4:15">
      <c r="D727" s="7"/>
      <c r="E727" s="10"/>
      <c r="F727" s="11"/>
      <c r="G727" s="10"/>
      <c r="H727" s="11"/>
      <c r="J727" s="4"/>
      <c r="K727" s="4"/>
      <c r="L727" s="4"/>
      <c r="M727" s="4"/>
      <c r="N727" s="4"/>
      <c r="O727" s="4"/>
    </row>
    <row r="728" spans="4:15">
      <c r="D728" s="7"/>
      <c r="E728" s="10"/>
      <c r="F728" s="11"/>
      <c r="G728" s="10"/>
      <c r="H728" s="11"/>
      <c r="J728" s="4"/>
      <c r="K728" s="4"/>
      <c r="L728" s="4"/>
      <c r="M728" s="4"/>
      <c r="N728" s="4"/>
      <c r="O728" s="4"/>
    </row>
    <row r="729" spans="4:15">
      <c r="D729" s="7"/>
      <c r="E729" s="10"/>
      <c r="F729" s="11"/>
      <c r="G729" s="10"/>
      <c r="H729" s="11"/>
      <c r="J729" s="4"/>
      <c r="K729" s="4"/>
      <c r="L729" s="4"/>
      <c r="M729" s="4"/>
      <c r="N729" s="4"/>
      <c r="O729" s="4"/>
    </row>
    <row r="730" spans="4:15">
      <c r="D730" s="7"/>
      <c r="E730" s="10"/>
      <c r="F730" s="11"/>
      <c r="G730" s="10"/>
      <c r="H730" s="11"/>
      <c r="J730" s="4"/>
      <c r="K730" s="4"/>
      <c r="L730" s="4"/>
      <c r="M730" s="4"/>
      <c r="N730" s="4"/>
      <c r="O730" s="4"/>
    </row>
    <row r="731" spans="4:15">
      <c r="D731" s="7"/>
      <c r="E731" s="10"/>
      <c r="F731" s="11"/>
      <c r="G731" s="10"/>
      <c r="H731" s="11"/>
      <c r="J731" s="4"/>
      <c r="K731" s="4"/>
      <c r="L731" s="4"/>
      <c r="M731" s="4"/>
      <c r="N731" s="4"/>
      <c r="O731" s="4"/>
    </row>
    <row r="732" spans="4:15">
      <c r="D732" s="6"/>
      <c r="E732" s="10"/>
      <c r="F732" s="11"/>
      <c r="G732" s="10"/>
      <c r="H732" s="11"/>
      <c r="J732" s="2"/>
      <c r="K732" s="2"/>
      <c r="L732" s="2"/>
      <c r="M732" s="2"/>
      <c r="N732" s="2"/>
      <c r="O732" s="2"/>
    </row>
    <row r="733" spans="4:15">
      <c r="D733" s="6"/>
      <c r="E733" s="10"/>
      <c r="F733" s="11"/>
      <c r="G733" s="10"/>
      <c r="H733" s="11"/>
      <c r="J733" s="2"/>
      <c r="K733" s="2"/>
      <c r="L733" s="2"/>
      <c r="M733" s="2"/>
      <c r="N733" s="2"/>
      <c r="O733" s="2"/>
    </row>
    <row r="734" spans="4:15">
      <c r="D734" s="7"/>
      <c r="E734" s="10"/>
      <c r="F734" s="11"/>
      <c r="G734" s="10"/>
      <c r="H734" s="11"/>
      <c r="J734" s="4"/>
      <c r="K734" s="4"/>
      <c r="L734" s="4"/>
      <c r="M734" s="4"/>
      <c r="N734" s="4"/>
      <c r="O734" s="4"/>
    </row>
    <row r="735" spans="4:15">
      <c r="D735" s="7"/>
      <c r="E735" s="10"/>
      <c r="F735" s="11"/>
      <c r="G735" s="10"/>
      <c r="H735" s="11"/>
      <c r="J735" s="4"/>
      <c r="K735" s="4"/>
      <c r="L735" s="4"/>
      <c r="M735" s="4"/>
      <c r="N735" s="4"/>
      <c r="O735" s="4"/>
    </row>
    <row r="736" spans="4:15">
      <c r="D736" s="7"/>
      <c r="E736" s="10"/>
      <c r="F736" s="11"/>
      <c r="G736" s="10"/>
      <c r="H736" s="11"/>
      <c r="J736" s="4"/>
      <c r="K736" s="4"/>
      <c r="L736" s="4"/>
      <c r="M736" s="4"/>
      <c r="N736" s="4"/>
      <c r="O736" s="4"/>
    </row>
    <row r="737" spans="4:15">
      <c r="D737" s="7"/>
      <c r="E737" s="10"/>
      <c r="F737" s="11"/>
      <c r="G737" s="10"/>
      <c r="H737" s="11"/>
      <c r="J737" s="4"/>
      <c r="K737" s="4"/>
      <c r="L737" s="4"/>
      <c r="M737" s="4"/>
      <c r="N737" s="4"/>
      <c r="O737" s="4"/>
    </row>
    <row r="738" spans="4:15">
      <c r="D738" s="6"/>
      <c r="E738" s="10"/>
      <c r="F738" s="11"/>
      <c r="G738" s="10"/>
      <c r="H738" s="11"/>
      <c r="J738" s="2"/>
      <c r="K738" s="2"/>
      <c r="L738" s="2"/>
      <c r="M738" s="2"/>
      <c r="N738" s="2"/>
      <c r="O738" s="2"/>
    </row>
    <row r="739" spans="4:15">
      <c r="D739" s="6"/>
      <c r="E739" s="10"/>
      <c r="F739" s="11"/>
      <c r="G739" s="10"/>
      <c r="H739" s="11"/>
      <c r="J739" s="2"/>
      <c r="K739" s="2"/>
      <c r="L739" s="2"/>
      <c r="M739" s="2"/>
      <c r="N739" s="2"/>
      <c r="O739" s="2"/>
    </row>
    <row r="740" spans="4:15">
      <c r="D740" s="7"/>
      <c r="E740" s="10"/>
      <c r="F740" s="11"/>
      <c r="G740" s="10"/>
      <c r="H740" s="11"/>
      <c r="J740" s="4"/>
      <c r="K740" s="4"/>
      <c r="L740" s="4"/>
      <c r="M740" s="4"/>
      <c r="N740" s="4"/>
      <c r="O740" s="4"/>
    </row>
    <row r="741" spans="4:15">
      <c r="D741" s="7"/>
      <c r="E741" s="10"/>
      <c r="F741" s="11"/>
      <c r="G741" s="10"/>
      <c r="H741" s="11"/>
      <c r="J741" s="4"/>
      <c r="K741" s="4"/>
      <c r="L741" s="4"/>
      <c r="M741" s="4"/>
      <c r="N741" s="4"/>
      <c r="O741" s="4"/>
    </row>
    <row r="742" spans="4:15">
      <c r="D742" s="6"/>
      <c r="E742" s="10"/>
      <c r="F742" s="11"/>
      <c r="G742" s="10"/>
      <c r="H742" s="11"/>
      <c r="J742" s="2"/>
      <c r="K742" s="2"/>
      <c r="L742" s="1"/>
      <c r="M742" s="2"/>
      <c r="N742" s="2"/>
      <c r="O742" s="2"/>
    </row>
    <row r="743" spans="4:15">
      <c r="D743" s="6"/>
      <c r="E743" s="10"/>
      <c r="F743" s="11"/>
      <c r="G743" s="10"/>
      <c r="H743" s="11"/>
      <c r="J743" s="2"/>
      <c r="K743" s="2"/>
      <c r="L743" s="1"/>
      <c r="M743" s="2"/>
      <c r="N743" s="2"/>
      <c r="O743" s="2"/>
    </row>
    <row r="744" spans="4:15">
      <c r="D744" s="7"/>
      <c r="E744" s="10"/>
      <c r="F744" s="11"/>
      <c r="G744" s="10"/>
      <c r="H744" s="11"/>
      <c r="J744" s="4"/>
      <c r="K744" s="4"/>
      <c r="L744" s="4"/>
      <c r="M744" s="4"/>
      <c r="N744" s="4"/>
      <c r="O744" s="4"/>
    </row>
    <row r="745" spans="4:15">
      <c r="D745" s="7"/>
      <c r="E745" s="10"/>
      <c r="F745" s="11"/>
      <c r="G745" s="10"/>
      <c r="H745" s="11"/>
      <c r="J745" s="4"/>
      <c r="K745" s="4"/>
      <c r="L745" s="4"/>
      <c r="M745" s="4"/>
      <c r="N745" s="4"/>
      <c r="O745" s="4"/>
    </row>
    <row r="746" spans="4:15">
      <c r="D746" s="6"/>
      <c r="E746" s="10"/>
      <c r="F746" s="11"/>
      <c r="G746" s="10"/>
      <c r="H746" s="11"/>
      <c r="J746" s="2"/>
      <c r="K746" s="2"/>
      <c r="L746" s="2"/>
      <c r="M746" s="2"/>
      <c r="N746" s="2"/>
      <c r="O746" s="2"/>
    </row>
    <row r="747" spans="4:15">
      <c r="D747" s="6"/>
      <c r="E747" s="10"/>
      <c r="F747" s="11"/>
      <c r="G747" s="10"/>
      <c r="H747" s="11"/>
      <c r="J747" s="2"/>
      <c r="K747" s="2"/>
      <c r="L747" s="2"/>
      <c r="M747" s="2"/>
      <c r="N747" s="2"/>
      <c r="O747" s="2"/>
    </row>
    <row r="748" spans="4:15">
      <c r="D748" s="7"/>
      <c r="E748" s="10"/>
      <c r="F748" s="11"/>
      <c r="G748" s="10"/>
      <c r="H748" s="11"/>
      <c r="J748" s="4"/>
      <c r="K748" s="4"/>
      <c r="L748" s="4"/>
      <c r="M748" s="4"/>
      <c r="N748" s="4"/>
      <c r="O748" s="4"/>
    </row>
    <row r="749" spans="4:15">
      <c r="D749" s="7"/>
      <c r="E749" s="10"/>
      <c r="F749" s="11"/>
      <c r="G749" s="10"/>
      <c r="H749" s="11"/>
      <c r="J749" s="4"/>
      <c r="K749" s="4"/>
      <c r="L749" s="4"/>
      <c r="M749" s="4"/>
      <c r="N749" s="4"/>
      <c r="O749" s="4"/>
    </row>
    <row r="750" spans="4:15">
      <c r="D750" s="7"/>
      <c r="E750" s="10"/>
      <c r="F750" s="11"/>
      <c r="G750" s="10"/>
      <c r="H750" s="11"/>
      <c r="J750" s="4"/>
      <c r="K750" s="4"/>
      <c r="L750" s="4"/>
      <c r="M750" s="4"/>
      <c r="N750" s="4"/>
      <c r="O750" s="4"/>
    </row>
    <row r="751" spans="4:15">
      <c r="D751" s="6"/>
      <c r="E751" s="10"/>
      <c r="F751" s="11"/>
      <c r="G751" s="10"/>
      <c r="H751" s="11"/>
      <c r="J751" s="2"/>
      <c r="K751" s="2"/>
      <c r="L751" s="2"/>
      <c r="M751" s="2"/>
      <c r="N751" s="2"/>
      <c r="O751" s="2"/>
    </row>
    <row r="752" spans="4:15">
      <c r="D752" s="6"/>
      <c r="E752" s="10"/>
      <c r="F752" s="11"/>
      <c r="G752" s="10"/>
      <c r="H752" s="11"/>
      <c r="J752" s="2"/>
      <c r="K752" s="2"/>
      <c r="L752" s="2"/>
      <c r="M752" s="2"/>
      <c r="N752" s="2"/>
      <c r="O752" s="2"/>
    </row>
    <row r="753" spans="4:15">
      <c r="D753" s="7"/>
      <c r="E753" s="10"/>
      <c r="F753" s="11"/>
      <c r="G753" s="10"/>
      <c r="H753" s="11"/>
      <c r="J753" s="4"/>
      <c r="K753" s="4"/>
      <c r="L753" s="4"/>
      <c r="M753" s="4"/>
      <c r="N753" s="4"/>
      <c r="O753" s="4"/>
    </row>
    <row r="754" spans="4:15">
      <c r="D754" s="7"/>
      <c r="E754" s="10"/>
      <c r="F754" s="11"/>
      <c r="G754" s="10"/>
      <c r="H754" s="11"/>
      <c r="J754" s="4"/>
      <c r="K754" s="4"/>
      <c r="L754" s="4"/>
      <c r="M754" s="4"/>
      <c r="N754" s="4"/>
      <c r="O754" s="4"/>
    </row>
    <row r="755" spans="4:15">
      <c r="D755" s="7"/>
      <c r="E755" s="10"/>
      <c r="F755" s="11"/>
      <c r="G755" s="10"/>
      <c r="H755" s="11"/>
      <c r="J755" s="4"/>
      <c r="K755" s="4"/>
      <c r="L755" s="4"/>
      <c r="M755" s="4"/>
      <c r="N755" s="4"/>
      <c r="O755" s="4"/>
    </row>
    <row r="756" spans="4:15">
      <c r="D756" s="7"/>
      <c r="E756" s="10"/>
      <c r="F756" s="11"/>
      <c r="G756" s="10"/>
      <c r="H756" s="11"/>
      <c r="J756" s="4"/>
      <c r="K756" s="4"/>
      <c r="L756" s="4"/>
      <c r="M756" s="4"/>
      <c r="N756" s="4"/>
      <c r="O756" s="4"/>
    </row>
    <row r="757" spans="4:15">
      <c r="D757" s="7"/>
      <c r="E757" s="10"/>
      <c r="F757" s="11"/>
      <c r="G757" s="10"/>
      <c r="H757" s="11"/>
      <c r="J757" s="4"/>
      <c r="K757" s="4"/>
      <c r="L757" s="4"/>
      <c r="M757" s="4"/>
      <c r="N757" s="4"/>
      <c r="O757" s="4"/>
    </row>
    <row r="758" spans="4:15">
      <c r="D758" s="7"/>
      <c r="E758" s="10"/>
      <c r="F758" s="11"/>
      <c r="G758" s="10"/>
      <c r="H758" s="11"/>
      <c r="J758" s="4"/>
      <c r="K758" s="4"/>
      <c r="L758" s="4"/>
      <c r="M758" s="4"/>
      <c r="N758" s="4"/>
      <c r="O758" s="4"/>
    </row>
    <row r="759" spans="4:15">
      <c r="D759" s="7"/>
      <c r="E759" s="10"/>
      <c r="F759" s="11"/>
      <c r="G759" s="10"/>
      <c r="H759" s="11"/>
      <c r="J759" s="4"/>
      <c r="K759" s="4"/>
      <c r="L759" s="4"/>
      <c r="M759" s="4"/>
      <c r="N759" s="4"/>
      <c r="O759" s="4"/>
    </row>
    <row r="760" spans="4:15">
      <c r="D760" s="7"/>
      <c r="E760" s="10"/>
      <c r="F760" s="11"/>
      <c r="G760" s="10"/>
      <c r="H760" s="11"/>
      <c r="J760" s="4"/>
      <c r="K760" s="4"/>
      <c r="L760" s="4"/>
      <c r="M760" s="4"/>
      <c r="N760" s="4"/>
      <c r="O760" s="4"/>
    </row>
    <row r="761" spans="4:15">
      <c r="D761" s="7"/>
      <c r="E761" s="10"/>
      <c r="F761" s="11"/>
      <c r="G761" s="10"/>
      <c r="H761" s="11"/>
      <c r="J761" s="4"/>
      <c r="K761" s="4"/>
      <c r="L761" s="4"/>
      <c r="M761" s="4"/>
      <c r="N761" s="4"/>
      <c r="O761" s="4"/>
    </row>
    <row r="762" spans="4:15">
      <c r="D762" s="7"/>
      <c r="E762" s="10"/>
      <c r="F762" s="11"/>
      <c r="G762" s="10"/>
      <c r="H762" s="11"/>
      <c r="J762" s="4"/>
      <c r="K762" s="4"/>
      <c r="L762" s="4"/>
      <c r="M762" s="4"/>
      <c r="N762" s="4"/>
      <c r="O762" s="4"/>
    </row>
    <row r="763" spans="4:15">
      <c r="D763" s="7"/>
      <c r="E763" s="10"/>
      <c r="F763" s="11"/>
      <c r="G763" s="10"/>
      <c r="H763" s="11"/>
      <c r="J763" s="4"/>
      <c r="K763" s="4"/>
      <c r="L763" s="4"/>
      <c r="M763" s="4"/>
      <c r="N763" s="4"/>
      <c r="O763" s="4"/>
    </row>
    <row r="764" spans="4:15">
      <c r="D764" s="7"/>
      <c r="E764" s="10"/>
      <c r="F764" s="11"/>
      <c r="G764" s="10"/>
      <c r="H764" s="11"/>
      <c r="J764" s="4"/>
      <c r="K764" s="4"/>
      <c r="L764" s="4"/>
      <c r="M764" s="4"/>
      <c r="N764" s="4"/>
      <c r="O764" s="4"/>
    </row>
    <row r="765" spans="4:15">
      <c r="D765" s="7"/>
      <c r="E765" s="10"/>
      <c r="F765" s="11"/>
      <c r="G765" s="10"/>
      <c r="H765" s="11"/>
      <c r="J765" s="4"/>
      <c r="K765" s="4"/>
      <c r="L765" s="4"/>
      <c r="M765" s="4"/>
      <c r="N765" s="4"/>
      <c r="O765" s="4"/>
    </row>
    <row r="766" spans="4:15">
      <c r="D766" s="7"/>
      <c r="E766" s="10"/>
      <c r="F766" s="11"/>
      <c r="G766" s="10"/>
      <c r="H766" s="11"/>
      <c r="J766" s="4"/>
      <c r="K766" s="4"/>
      <c r="L766" s="4"/>
      <c r="M766" s="4"/>
      <c r="N766" s="4"/>
      <c r="O766" s="4"/>
    </row>
    <row r="767" spans="4:15">
      <c r="D767" s="7"/>
      <c r="E767" s="10"/>
      <c r="F767" s="11"/>
      <c r="G767" s="10"/>
      <c r="H767" s="11"/>
      <c r="J767" s="4"/>
      <c r="K767" s="4"/>
      <c r="L767" s="4"/>
      <c r="M767" s="4"/>
      <c r="N767" s="4"/>
      <c r="O767" s="4"/>
    </row>
    <row r="768" spans="4:15">
      <c r="D768" s="7"/>
      <c r="E768" s="10"/>
      <c r="F768" s="11"/>
      <c r="G768" s="10"/>
      <c r="H768" s="11"/>
      <c r="J768" s="4"/>
      <c r="K768" s="4"/>
      <c r="L768" s="4"/>
      <c r="M768" s="4"/>
      <c r="N768" s="4"/>
      <c r="O768" s="4"/>
    </row>
    <row r="769" spans="4:15">
      <c r="D769" s="7"/>
      <c r="E769" s="10"/>
      <c r="F769" s="11"/>
      <c r="G769" s="10"/>
      <c r="H769" s="11"/>
      <c r="J769" s="4"/>
      <c r="K769" s="4"/>
      <c r="L769" s="4"/>
      <c r="M769" s="4"/>
      <c r="N769" s="4"/>
      <c r="O769" s="4"/>
    </row>
    <row r="770" spans="4:15">
      <c r="D770" s="7"/>
      <c r="E770" s="10"/>
      <c r="F770" s="11"/>
      <c r="G770" s="10"/>
      <c r="H770" s="11"/>
      <c r="J770" s="4"/>
      <c r="K770" s="4"/>
      <c r="L770" s="4"/>
      <c r="M770" s="4"/>
      <c r="N770" s="4"/>
      <c r="O770" s="4"/>
    </row>
    <row r="771" spans="4:15">
      <c r="D771" s="7"/>
      <c r="E771" s="10"/>
      <c r="F771" s="11"/>
      <c r="G771" s="10"/>
      <c r="H771" s="11"/>
      <c r="J771" s="4"/>
      <c r="K771" s="4"/>
      <c r="L771" s="4"/>
      <c r="M771" s="4"/>
      <c r="N771" s="4"/>
      <c r="O771" s="4"/>
    </row>
    <row r="772" spans="4:15">
      <c r="D772" s="7"/>
      <c r="E772" s="10"/>
      <c r="F772" s="11"/>
      <c r="G772" s="10"/>
      <c r="H772" s="11"/>
      <c r="J772" s="4"/>
      <c r="K772" s="4"/>
      <c r="L772" s="4"/>
      <c r="M772" s="4"/>
      <c r="N772" s="4"/>
      <c r="O772" s="4"/>
    </row>
    <row r="773" spans="4:15">
      <c r="D773" s="7"/>
      <c r="E773" s="10"/>
      <c r="F773" s="11"/>
      <c r="G773" s="10"/>
      <c r="H773" s="11"/>
      <c r="J773" s="4"/>
      <c r="K773" s="4"/>
      <c r="L773" s="4"/>
      <c r="M773" s="4"/>
      <c r="N773" s="4"/>
      <c r="O773" s="4"/>
    </row>
    <row r="774" spans="4:15">
      <c r="D774" s="7"/>
      <c r="E774" s="10"/>
      <c r="F774" s="11"/>
      <c r="G774" s="10"/>
      <c r="H774" s="11"/>
      <c r="J774" s="4"/>
      <c r="K774" s="4"/>
      <c r="L774" s="4"/>
      <c r="M774" s="4"/>
      <c r="N774" s="4"/>
      <c r="O774" s="4"/>
    </row>
    <row r="775" spans="4:15">
      <c r="D775" s="7"/>
      <c r="E775" s="10"/>
      <c r="F775" s="11"/>
      <c r="G775" s="10"/>
      <c r="H775" s="11"/>
      <c r="J775" s="4"/>
      <c r="K775" s="4"/>
      <c r="L775" s="4"/>
      <c r="M775" s="4"/>
      <c r="N775" s="4"/>
      <c r="O775" s="4"/>
    </row>
    <row r="776" spans="4:15">
      <c r="D776" s="7"/>
      <c r="E776" s="10"/>
      <c r="F776" s="11"/>
      <c r="G776" s="10"/>
      <c r="H776" s="11"/>
      <c r="J776" s="4"/>
      <c r="K776" s="4"/>
      <c r="L776" s="4"/>
      <c r="M776" s="4"/>
      <c r="N776" s="4"/>
      <c r="O776" s="4"/>
    </row>
    <row r="777" spans="4:15">
      <c r="D777" s="6"/>
      <c r="E777" s="10"/>
      <c r="F777" s="11"/>
      <c r="G777" s="10"/>
      <c r="H777" s="11"/>
      <c r="J777" s="2"/>
      <c r="K777" s="2"/>
      <c r="L777" s="2"/>
      <c r="M777" s="2"/>
      <c r="N777" s="2"/>
      <c r="O777" s="2"/>
    </row>
    <row r="778" spans="4:15">
      <c r="D778" s="6"/>
      <c r="E778" s="10"/>
      <c r="F778" s="11"/>
      <c r="G778" s="10"/>
      <c r="H778" s="11"/>
      <c r="J778" s="2"/>
      <c r="K778" s="2"/>
      <c r="L778" s="2"/>
      <c r="M778" s="2"/>
      <c r="N778" s="2"/>
      <c r="O778" s="2"/>
    </row>
    <row r="779" spans="4:15">
      <c r="D779" s="7"/>
      <c r="E779" s="10"/>
      <c r="F779" s="11"/>
      <c r="G779" s="10"/>
      <c r="H779" s="11"/>
      <c r="J779" s="4"/>
      <c r="K779" s="4"/>
      <c r="L779" s="4"/>
      <c r="M779" s="4"/>
      <c r="N779" s="4"/>
      <c r="O779" s="4"/>
    </row>
    <row r="780" spans="4:15">
      <c r="D780" s="7"/>
      <c r="E780" s="10"/>
      <c r="F780" s="11"/>
      <c r="G780" s="10"/>
      <c r="H780" s="11"/>
      <c r="J780" s="4"/>
      <c r="K780" s="4"/>
      <c r="L780" s="4"/>
      <c r="M780" s="4"/>
      <c r="N780" s="4"/>
      <c r="O780" s="4"/>
    </row>
    <row r="781" spans="4:15">
      <c r="D781" s="7"/>
      <c r="E781" s="10"/>
      <c r="F781" s="11"/>
      <c r="G781" s="10"/>
      <c r="H781" s="11"/>
      <c r="J781" s="4"/>
      <c r="K781" s="4"/>
      <c r="L781" s="4"/>
      <c r="M781" s="4"/>
      <c r="N781" s="4"/>
      <c r="O781" s="4"/>
    </row>
    <row r="782" spans="4:15">
      <c r="D782" s="6"/>
      <c r="E782" s="10"/>
      <c r="F782" s="11"/>
      <c r="G782" s="10"/>
      <c r="H782" s="11"/>
      <c r="J782" s="2"/>
      <c r="K782" s="2"/>
      <c r="L782" s="2"/>
      <c r="M782" s="2"/>
      <c r="N782" s="2"/>
      <c r="O782" s="2"/>
    </row>
    <row r="783" spans="4:15">
      <c r="D783" s="6"/>
      <c r="E783" s="10"/>
      <c r="F783" s="11"/>
      <c r="G783" s="10"/>
      <c r="H783" s="11"/>
      <c r="J783" s="2"/>
      <c r="K783" s="2"/>
      <c r="L783" s="2"/>
      <c r="M783" s="2"/>
      <c r="N783" s="2"/>
      <c r="O783" s="2"/>
    </row>
    <row r="784" spans="4:15">
      <c r="D784" s="7"/>
      <c r="E784" s="10"/>
      <c r="F784" s="11"/>
      <c r="G784" s="10"/>
      <c r="H784" s="11"/>
      <c r="J784" s="4"/>
      <c r="K784" s="4"/>
      <c r="L784" s="4"/>
      <c r="M784" s="4"/>
      <c r="N784" s="4"/>
      <c r="O784" s="4"/>
    </row>
    <row r="785" spans="4:15">
      <c r="D785" s="7"/>
      <c r="E785" s="10"/>
      <c r="F785" s="11"/>
      <c r="G785" s="10"/>
      <c r="H785" s="11"/>
      <c r="J785" s="4"/>
      <c r="K785" s="4"/>
      <c r="L785" s="4"/>
      <c r="M785" s="4"/>
      <c r="N785" s="4"/>
      <c r="O785" s="4"/>
    </row>
    <row r="786" spans="4:15">
      <c r="D786" s="7"/>
      <c r="E786" s="10"/>
      <c r="F786" s="11"/>
      <c r="G786" s="10"/>
      <c r="H786" s="11"/>
      <c r="J786" s="4"/>
      <c r="K786" s="4"/>
      <c r="L786" s="4"/>
      <c r="M786" s="4"/>
      <c r="N786" s="4"/>
      <c r="O786" s="4"/>
    </row>
    <row r="787" spans="4:15">
      <c r="D787" s="7"/>
      <c r="E787" s="10"/>
      <c r="F787" s="11"/>
      <c r="G787" s="10"/>
      <c r="H787" s="11"/>
      <c r="J787" s="4"/>
      <c r="K787" s="4"/>
      <c r="L787" s="4"/>
      <c r="M787" s="4"/>
      <c r="N787" s="4"/>
      <c r="O787" s="4"/>
    </row>
    <row r="788" spans="4:15">
      <c r="D788" s="7"/>
      <c r="E788" s="10"/>
      <c r="F788" s="11"/>
      <c r="G788" s="10"/>
      <c r="H788" s="11"/>
      <c r="J788" s="4"/>
      <c r="K788" s="4"/>
      <c r="L788" s="4"/>
      <c r="M788" s="4"/>
      <c r="N788" s="4"/>
      <c r="O788" s="4"/>
    </row>
    <row r="789" spans="4:15">
      <c r="D789" s="7"/>
      <c r="E789" s="10"/>
      <c r="F789" s="11"/>
      <c r="G789" s="10"/>
      <c r="H789" s="11"/>
      <c r="J789" s="4"/>
      <c r="K789" s="4"/>
      <c r="L789" s="4"/>
      <c r="M789" s="4"/>
      <c r="N789" s="4"/>
      <c r="O789" s="4"/>
    </row>
    <row r="790" spans="4:15">
      <c r="D790" s="7"/>
      <c r="E790" s="10"/>
      <c r="F790" s="11"/>
      <c r="G790" s="10"/>
      <c r="H790" s="11"/>
      <c r="J790" s="4"/>
      <c r="K790" s="4"/>
      <c r="L790" s="4"/>
      <c r="M790" s="4"/>
      <c r="N790" s="4"/>
      <c r="O790" s="4"/>
    </row>
    <row r="791" spans="4:15">
      <c r="D791" s="6"/>
      <c r="E791" s="10"/>
      <c r="F791" s="11"/>
      <c r="G791" s="10"/>
      <c r="H791" s="11"/>
      <c r="J791" s="2"/>
      <c r="K791" s="2"/>
      <c r="L791" s="2"/>
      <c r="M791" s="2"/>
      <c r="N791" s="2"/>
      <c r="O791" s="2"/>
    </row>
    <row r="792" spans="4:15">
      <c r="D792" s="6"/>
      <c r="E792" s="10"/>
      <c r="F792" s="11"/>
      <c r="G792" s="10"/>
      <c r="H792" s="11"/>
      <c r="J792" s="2"/>
      <c r="K792" s="2"/>
      <c r="L792" s="2"/>
      <c r="M792" s="2"/>
      <c r="N792" s="2"/>
      <c r="O792" s="2"/>
    </row>
    <row r="793" spans="4:15">
      <c r="D793" s="7"/>
      <c r="E793" s="10"/>
      <c r="F793" s="11"/>
      <c r="G793" s="10"/>
      <c r="H793" s="11"/>
      <c r="J793" s="4"/>
      <c r="K793" s="4"/>
      <c r="L793" s="4"/>
      <c r="M793" s="4"/>
      <c r="N793" s="4"/>
      <c r="O793" s="4"/>
    </row>
    <row r="794" spans="4:15">
      <c r="D794" s="6"/>
      <c r="E794" s="10"/>
      <c r="F794" s="11"/>
      <c r="G794" s="10"/>
      <c r="H794" s="11"/>
      <c r="J794" s="2"/>
      <c r="K794" s="2"/>
      <c r="L794" s="2"/>
      <c r="M794" s="2"/>
      <c r="N794" s="2"/>
      <c r="O794" s="2"/>
    </row>
    <row r="795" spans="4:15">
      <c r="D795" s="6"/>
      <c r="E795" s="10"/>
      <c r="F795" s="11"/>
      <c r="G795" s="10"/>
      <c r="H795" s="11"/>
      <c r="J795" s="2"/>
      <c r="K795" s="2"/>
      <c r="L795" s="2"/>
      <c r="M795" s="2"/>
      <c r="N795" s="2"/>
      <c r="O795" s="2"/>
    </row>
    <row r="796" spans="4:15">
      <c r="D796" s="7"/>
      <c r="E796" s="10"/>
      <c r="F796" s="11"/>
      <c r="G796" s="10"/>
      <c r="H796" s="11"/>
      <c r="J796" s="4"/>
      <c r="K796" s="4"/>
      <c r="L796" s="4"/>
      <c r="M796" s="4"/>
      <c r="N796" s="4"/>
      <c r="O796" s="4"/>
    </row>
    <row r="797" spans="4:15">
      <c r="D797" s="6"/>
      <c r="E797" s="10"/>
      <c r="F797" s="11"/>
      <c r="G797" s="10"/>
      <c r="H797" s="11"/>
      <c r="J797" s="2"/>
      <c r="K797" s="2"/>
      <c r="L797" s="2"/>
      <c r="M797" s="2"/>
      <c r="N797" s="2"/>
      <c r="O797" s="2"/>
    </row>
    <row r="798" spans="4:15">
      <c r="D798" s="6"/>
      <c r="E798" s="10"/>
      <c r="F798" s="11"/>
      <c r="G798" s="10"/>
      <c r="H798" s="11"/>
      <c r="J798" s="2"/>
      <c r="K798" s="2"/>
      <c r="L798" s="2"/>
      <c r="M798" s="2"/>
      <c r="N798" s="2"/>
      <c r="O798" s="2"/>
    </row>
    <row r="799" spans="4:15">
      <c r="D799" s="7"/>
      <c r="E799" s="10"/>
      <c r="F799" s="11"/>
      <c r="G799" s="10"/>
      <c r="H799" s="11"/>
      <c r="J799" s="4"/>
      <c r="K799" s="4"/>
      <c r="L799" s="4"/>
      <c r="M799" s="4"/>
      <c r="N799" s="4"/>
      <c r="O799" s="4"/>
    </row>
    <row r="800" spans="4:15">
      <c r="D800" s="6"/>
      <c r="E800" s="10"/>
      <c r="F800" s="11"/>
      <c r="G800" s="10"/>
      <c r="H800" s="11"/>
      <c r="J800" s="2"/>
      <c r="K800" s="2"/>
      <c r="L800" s="2"/>
      <c r="M800" s="2"/>
      <c r="N800" s="2"/>
      <c r="O800" s="2"/>
    </row>
    <row r="801" spans="4:15">
      <c r="D801" s="6"/>
      <c r="E801" s="10"/>
      <c r="F801" s="11"/>
      <c r="G801" s="10"/>
      <c r="H801" s="11"/>
      <c r="J801" s="2"/>
      <c r="K801" s="2"/>
      <c r="L801" s="2"/>
      <c r="M801" s="2"/>
      <c r="N801" s="2"/>
      <c r="O801" s="2"/>
    </row>
    <row r="802" spans="4:15">
      <c r="D802" s="7"/>
      <c r="E802" s="10"/>
      <c r="F802" s="11"/>
      <c r="G802" s="10"/>
      <c r="H802" s="11"/>
      <c r="J802" s="4"/>
      <c r="K802" s="4"/>
      <c r="L802" s="4"/>
      <c r="M802" s="4"/>
      <c r="N802" s="4"/>
      <c r="O802" s="4"/>
    </row>
    <row r="803" spans="4:15">
      <c r="D803" s="7"/>
      <c r="E803" s="10"/>
      <c r="F803" s="11"/>
      <c r="G803" s="10"/>
      <c r="H803" s="11"/>
      <c r="J803" s="4"/>
      <c r="K803" s="4"/>
      <c r="L803" s="4"/>
      <c r="M803" s="4"/>
      <c r="N803" s="4"/>
      <c r="O803" s="4"/>
    </row>
    <row r="804" spans="4:15">
      <c r="D804" s="6"/>
      <c r="E804" s="10"/>
      <c r="F804" s="11"/>
      <c r="G804" s="10"/>
      <c r="H804" s="11"/>
      <c r="J804" s="2"/>
      <c r="K804" s="2"/>
      <c r="L804" s="2"/>
      <c r="M804" s="2"/>
      <c r="N804" s="2"/>
      <c r="O804" s="2"/>
    </row>
    <row r="805" spans="4:15">
      <c r="D805" s="6"/>
      <c r="E805" s="10"/>
      <c r="F805" s="11"/>
      <c r="G805" s="10"/>
      <c r="H805" s="11"/>
      <c r="J805" s="2"/>
      <c r="K805" s="2"/>
      <c r="L805" s="2"/>
      <c r="M805" s="2"/>
      <c r="N805" s="2"/>
      <c r="O805" s="2"/>
    </row>
    <row r="806" spans="4:15">
      <c r="D806" s="7"/>
      <c r="E806" s="10"/>
      <c r="F806" s="11"/>
      <c r="G806" s="10"/>
      <c r="H806" s="11"/>
      <c r="J806" s="4"/>
      <c r="K806" s="4"/>
      <c r="L806" s="4"/>
      <c r="M806" s="4"/>
      <c r="N806" s="4"/>
      <c r="O806" s="4"/>
    </row>
    <row r="807" spans="4:15">
      <c r="D807" s="6"/>
      <c r="E807" s="10"/>
      <c r="F807" s="11"/>
      <c r="G807" s="10"/>
      <c r="H807" s="11"/>
      <c r="J807" s="2"/>
      <c r="K807" s="2"/>
      <c r="L807" s="2"/>
      <c r="M807" s="2"/>
      <c r="N807" s="2"/>
      <c r="O807" s="2"/>
    </row>
    <row r="808" spans="4:15">
      <c r="D808" s="6"/>
      <c r="E808" s="10"/>
      <c r="F808" s="11"/>
      <c r="G808" s="10"/>
      <c r="H808" s="11"/>
      <c r="J808" s="2"/>
      <c r="K808" s="2"/>
      <c r="L808" s="2"/>
      <c r="M808" s="2"/>
      <c r="N808" s="2"/>
      <c r="O808" s="2"/>
    </row>
    <row r="809" spans="4:15">
      <c r="D809" s="6"/>
      <c r="E809" s="10"/>
      <c r="F809" s="11"/>
      <c r="G809" s="10"/>
      <c r="H809" s="11"/>
      <c r="J809" s="2"/>
      <c r="K809" s="2"/>
      <c r="L809" s="2"/>
      <c r="M809" s="2"/>
      <c r="N809" s="2"/>
      <c r="O809" s="2"/>
    </row>
    <row r="810" spans="4:15">
      <c r="D810" s="6"/>
      <c r="E810" s="10"/>
      <c r="F810" s="11"/>
      <c r="G810" s="10"/>
      <c r="H810" s="11"/>
      <c r="J810" s="2"/>
      <c r="K810" s="2"/>
      <c r="L810" s="2"/>
      <c r="M810" s="2"/>
      <c r="N810" s="2"/>
      <c r="O810" s="2"/>
    </row>
    <row r="811" spans="4:15">
      <c r="D811" s="6"/>
      <c r="E811" s="10"/>
      <c r="F811" s="11"/>
      <c r="G811" s="10"/>
      <c r="H811" s="11"/>
      <c r="J811" s="2"/>
      <c r="K811" s="2"/>
      <c r="L811" s="2"/>
      <c r="M811" s="2"/>
      <c r="N811" s="2"/>
      <c r="O811" s="2"/>
    </row>
    <row r="812" spans="4:15">
      <c r="D812" s="6"/>
      <c r="E812" s="10"/>
      <c r="F812" s="11"/>
      <c r="G812" s="10"/>
      <c r="H812" s="11"/>
      <c r="J812" s="2"/>
      <c r="K812" s="2"/>
      <c r="L812" s="2"/>
      <c r="M812" s="2"/>
      <c r="N812" s="2"/>
      <c r="O812" s="2"/>
    </row>
    <row r="813" spans="4:15">
      <c r="D813" s="6"/>
      <c r="E813" s="10"/>
      <c r="F813" s="11"/>
      <c r="G813" s="10"/>
      <c r="H813" s="11"/>
      <c r="J813" s="2"/>
      <c r="K813" s="2"/>
      <c r="L813" s="2"/>
      <c r="M813" s="2"/>
      <c r="N813" s="2"/>
      <c r="O813" s="2"/>
    </row>
    <row r="814" spans="4:15">
      <c r="D814" s="7"/>
      <c r="E814" s="10"/>
      <c r="F814" s="11"/>
      <c r="G814" s="10"/>
      <c r="H814" s="11"/>
      <c r="J814" s="4"/>
      <c r="K814" s="4"/>
      <c r="L814" s="4"/>
      <c r="M814" s="4"/>
      <c r="N814" s="4"/>
      <c r="O814" s="4"/>
    </row>
    <row r="815" spans="4:15">
      <c r="D815" s="7"/>
      <c r="E815" s="10"/>
      <c r="F815" s="11"/>
      <c r="G815" s="10"/>
      <c r="H815" s="11"/>
      <c r="J815" s="4"/>
      <c r="K815" s="4"/>
      <c r="L815" s="4"/>
      <c r="M815" s="4"/>
      <c r="N815" s="4"/>
      <c r="O815" s="4"/>
    </row>
    <row r="816" spans="4:15">
      <c r="D816" s="7"/>
      <c r="E816" s="10"/>
      <c r="F816" s="11"/>
      <c r="G816" s="10"/>
      <c r="H816" s="11"/>
      <c r="J816" s="4"/>
      <c r="K816" s="4"/>
      <c r="L816" s="4"/>
      <c r="M816" s="4"/>
      <c r="N816" s="4"/>
      <c r="O816" s="4"/>
    </row>
    <row r="817" spans="4:15">
      <c r="D817" s="7"/>
      <c r="E817" s="10"/>
      <c r="F817" s="11"/>
      <c r="G817" s="10"/>
      <c r="H817" s="11"/>
      <c r="J817" s="4"/>
      <c r="K817" s="4"/>
      <c r="L817" s="4"/>
      <c r="M817" s="4"/>
      <c r="N817" s="4"/>
      <c r="O817" s="4"/>
    </row>
    <row r="818" spans="4:15">
      <c r="D818" s="7"/>
      <c r="E818" s="10"/>
      <c r="F818" s="11"/>
      <c r="G818" s="10"/>
      <c r="H818" s="11"/>
      <c r="J818" s="4"/>
      <c r="K818" s="4"/>
      <c r="L818" s="4"/>
      <c r="M818" s="4"/>
      <c r="N818" s="4"/>
      <c r="O818" s="4"/>
    </row>
    <row r="819" spans="4:15">
      <c r="D819" s="6"/>
      <c r="E819" s="10"/>
      <c r="F819" s="11"/>
      <c r="G819" s="10"/>
      <c r="H819" s="11"/>
      <c r="J819" s="2"/>
      <c r="K819" s="2"/>
      <c r="L819" s="2"/>
      <c r="M819" s="2"/>
      <c r="N819" s="2"/>
      <c r="O819" s="2"/>
    </row>
    <row r="820" spans="4:15">
      <c r="D820" s="6"/>
      <c r="E820" s="10"/>
      <c r="F820" s="11"/>
      <c r="G820" s="10"/>
      <c r="H820" s="11"/>
      <c r="J820" s="2"/>
      <c r="K820" s="2"/>
      <c r="L820" s="2"/>
      <c r="M820" s="2"/>
      <c r="N820" s="2"/>
      <c r="O820" s="2"/>
    </row>
    <row r="821" spans="4:15">
      <c r="D821" s="7"/>
      <c r="E821" s="10"/>
      <c r="F821" s="11"/>
      <c r="G821" s="10"/>
      <c r="H821" s="11"/>
      <c r="J821" s="4"/>
      <c r="K821" s="4"/>
      <c r="L821" s="4"/>
      <c r="M821" s="4"/>
      <c r="N821" s="4"/>
      <c r="O821" s="4"/>
    </row>
    <row r="822" spans="4:15">
      <c r="D822" s="7"/>
      <c r="E822" s="10"/>
      <c r="F822" s="11"/>
      <c r="G822" s="10"/>
      <c r="H822" s="11"/>
      <c r="J822" s="4"/>
      <c r="K822" s="4"/>
      <c r="L822" s="4"/>
      <c r="M822" s="4"/>
      <c r="N822" s="4"/>
      <c r="O822" s="4"/>
    </row>
    <row r="823" spans="4:15">
      <c r="D823" s="7"/>
      <c r="E823" s="10"/>
      <c r="F823" s="11"/>
      <c r="G823" s="10"/>
      <c r="H823" s="11"/>
      <c r="J823" s="4"/>
      <c r="K823" s="4"/>
      <c r="L823" s="4"/>
      <c r="M823" s="4"/>
      <c r="N823" s="4"/>
      <c r="O823" s="4"/>
    </row>
    <row r="824" spans="4:15">
      <c r="D824" s="7"/>
      <c r="E824" s="10"/>
      <c r="F824" s="11"/>
      <c r="G824" s="10"/>
      <c r="H824" s="11"/>
      <c r="J824" s="4"/>
      <c r="K824" s="4"/>
      <c r="L824" s="4"/>
      <c r="M824" s="4"/>
      <c r="N824" s="4"/>
      <c r="O824" s="4"/>
    </row>
    <row r="825" spans="4:15">
      <c r="D825" s="7"/>
      <c r="E825" s="10"/>
      <c r="F825" s="11"/>
      <c r="G825" s="10"/>
      <c r="H825" s="11"/>
      <c r="J825" s="4"/>
      <c r="K825" s="4"/>
      <c r="L825" s="4"/>
      <c r="M825" s="4"/>
      <c r="N825" s="4"/>
      <c r="O825" s="4"/>
    </row>
    <row r="826" spans="4:15">
      <c r="D826" s="7"/>
      <c r="E826" s="10"/>
      <c r="F826" s="11"/>
      <c r="G826" s="10"/>
      <c r="H826" s="11"/>
      <c r="J826" s="4"/>
      <c r="K826" s="4"/>
      <c r="L826" s="4"/>
      <c r="M826" s="4"/>
      <c r="N826" s="4"/>
      <c r="O826" s="4"/>
    </row>
    <row r="827" spans="4:15">
      <c r="D827" s="7"/>
      <c r="E827" s="10"/>
      <c r="F827" s="11"/>
      <c r="G827" s="10"/>
      <c r="H827" s="11"/>
      <c r="J827" s="4"/>
      <c r="K827" s="4"/>
      <c r="L827" s="4"/>
      <c r="M827" s="4"/>
      <c r="N827" s="4"/>
      <c r="O827" s="4"/>
    </row>
    <row r="828" spans="4:15">
      <c r="D828" s="7"/>
      <c r="E828" s="10"/>
      <c r="F828" s="11"/>
      <c r="G828" s="10"/>
      <c r="H828" s="11"/>
      <c r="J828" s="4"/>
      <c r="K828" s="4"/>
      <c r="L828" s="4"/>
      <c r="M828" s="4"/>
      <c r="N828" s="4"/>
      <c r="O828" s="4"/>
    </row>
    <row r="829" spans="4:15">
      <c r="D829" s="7"/>
      <c r="E829" s="10"/>
      <c r="F829" s="11"/>
      <c r="G829" s="10"/>
      <c r="H829" s="11"/>
      <c r="J829" s="4"/>
      <c r="K829" s="4"/>
      <c r="L829" s="4"/>
      <c r="M829" s="4"/>
      <c r="N829" s="4"/>
      <c r="O829" s="4"/>
    </row>
    <row r="830" spans="4:15">
      <c r="D830" s="6"/>
      <c r="E830" s="10"/>
      <c r="F830" s="11"/>
      <c r="G830" s="10"/>
      <c r="H830" s="11"/>
      <c r="J830" s="2"/>
      <c r="K830" s="2"/>
      <c r="L830" s="2"/>
      <c r="M830" s="2"/>
      <c r="N830" s="2"/>
      <c r="O830" s="2"/>
    </row>
    <row r="831" spans="4:15">
      <c r="D831" s="6"/>
      <c r="E831" s="10"/>
      <c r="F831" s="11"/>
      <c r="G831" s="10"/>
      <c r="H831" s="11"/>
      <c r="J831" s="2"/>
      <c r="K831" s="2"/>
      <c r="L831" s="2"/>
      <c r="M831" s="2"/>
      <c r="N831" s="2"/>
      <c r="O831" s="2"/>
    </row>
    <row r="832" spans="4:15">
      <c r="D832" s="6"/>
      <c r="E832" s="10"/>
      <c r="F832" s="11"/>
      <c r="G832" s="10"/>
      <c r="H832" s="11"/>
      <c r="J832" s="2"/>
      <c r="K832" s="2"/>
      <c r="L832" s="2"/>
      <c r="M832" s="2"/>
      <c r="N832" s="2"/>
      <c r="O832" s="2"/>
    </row>
    <row r="833" spans="4:15">
      <c r="D833" s="6"/>
      <c r="E833" s="10"/>
      <c r="F833" s="11"/>
      <c r="G833" s="10"/>
      <c r="H833" s="11"/>
      <c r="J833" s="2"/>
      <c r="K833" s="2"/>
      <c r="L833" s="2"/>
      <c r="M833" s="2"/>
      <c r="N833" s="2"/>
      <c r="O833" s="2"/>
    </row>
    <row r="834" spans="4:15">
      <c r="D834" s="6"/>
      <c r="E834" s="10"/>
      <c r="F834" s="11"/>
      <c r="G834" s="10"/>
      <c r="H834" s="11"/>
      <c r="J834" s="2"/>
      <c r="K834" s="2"/>
      <c r="L834" s="2"/>
      <c r="M834" s="2"/>
      <c r="N834" s="2"/>
      <c r="O834" s="2"/>
    </row>
    <row r="835" spans="4:15">
      <c r="D835" s="6"/>
      <c r="E835" s="10"/>
      <c r="F835" s="11"/>
      <c r="G835" s="10"/>
      <c r="H835" s="11"/>
      <c r="J835" s="2"/>
      <c r="K835" s="2"/>
      <c r="L835" s="2"/>
      <c r="M835" s="2"/>
      <c r="N835" s="2"/>
      <c r="O835" s="2"/>
    </row>
    <row r="836" spans="4:15">
      <c r="D836" s="6"/>
      <c r="E836" s="10"/>
      <c r="F836" s="11"/>
      <c r="G836" s="10"/>
      <c r="H836" s="11"/>
      <c r="J836" s="2"/>
      <c r="K836" s="2"/>
      <c r="L836" s="2"/>
      <c r="M836" s="2"/>
      <c r="N836" s="2"/>
      <c r="O836" s="2"/>
    </row>
    <row r="837" spans="4:15">
      <c r="D837" s="6"/>
      <c r="E837" s="10"/>
      <c r="F837" s="11"/>
      <c r="G837" s="10"/>
      <c r="H837" s="11"/>
      <c r="J837" s="2"/>
      <c r="K837" s="2"/>
      <c r="L837" s="2"/>
      <c r="M837" s="2"/>
      <c r="N837" s="2"/>
      <c r="O837" s="2"/>
    </row>
    <row r="838" spans="4:15">
      <c r="D838" s="6"/>
      <c r="E838" s="10"/>
      <c r="F838" s="11"/>
      <c r="G838" s="10"/>
      <c r="H838" s="11"/>
      <c r="J838" s="2"/>
      <c r="K838" s="2"/>
      <c r="L838" s="2"/>
      <c r="M838" s="2"/>
      <c r="N838" s="2"/>
      <c r="O838" s="2"/>
    </row>
    <row r="839" spans="4:15">
      <c r="D839" s="6"/>
      <c r="E839" s="10"/>
      <c r="F839" s="11"/>
      <c r="G839" s="10"/>
      <c r="H839" s="11"/>
      <c r="J839" s="2"/>
      <c r="K839" s="2"/>
      <c r="L839" s="2"/>
      <c r="M839" s="2"/>
      <c r="N839" s="2"/>
      <c r="O839" s="2"/>
    </row>
    <row r="840" spans="4:15">
      <c r="D840" s="6"/>
      <c r="E840" s="10"/>
      <c r="F840" s="11"/>
      <c r="G840" s="10"/>
      <c r="H840" s="11"/>
      <c r="J840" s="2"/>
      <c r="K840" s="2"/>
      <c r="L840" s="2"/>
      <c r="M840" s="2"/>
      <c r="N840" s="2"/>
      <c r="O840" s="2"/>
    </row>
    <row r="841" spans="4:15">
      <c r="D841" s="6"/>
      <c r="E841" s="10"/>
      <c r="F841" s="11"/>
      <c r="G841" s="10"/>
      <c r="H841" s="11"/>
      <c r="J841" s="2"/>
      <c r="K841" s="2"/>
      <c r="L841" s="2"/>
      <c r="M841" s="2"/>
      <c r="N841" s="2"/>
      <c r="O841" s="2"/>
    </row>
    <row r="842" spans="4:15">
      <c r="D842" s="6"/>
      <c r="E842" s="10"/>
      <c r="F842" s="11"/>
      <c r="G842" s="10"/>
      <c r="H842" s="11"/>
      <c r="J842" s="2"/>
      <c r="K842" s="2"/>
      <c r="L842" s="2"/>
      <c r="M842" s="2"/>
      <c r="N842" s="2"/>
      <c r="O842" s="2"/>
    </row>
    <row r="843" spans="4:15">
      <c r="D843" s="6"/>
      <c r="E843" s="10"/>
      <c r="F843" s="11"/>
      <c r="G843" s="10"/>
      <c r="H843" s="11"/>
      <c r="J843" s="2"/>
      <c r="K843" s="2"/>
      <c r="L843" s="2"/>
      <c r="M843" s="2"/>
      <c r="N843" s="2"/>
      <c r="O843" s="2"/>
    </row>
    <row r="844" spans="4:15">
      <c r="D844" s="7"/>
      <c r="E844" s="10"/>
      <c r="F844" s="11"/>
      <c r="G844" s="10"/>
      <c r="H844" s="11"/>
      <c r="J844" s="4"/>
      <c r="K844" s="4"/>
      <c r="L844" s="4"/>
      <c r="M844" s="4"/>
      <c r="N844" s="4"/>
      <c r="O844" s="4"/>
    </row>
    <row r="845" spans="4:15">
      <c r="D845" s="7"/>
      <c r="E845" s="10"/>
      <c r="F845" s="11"/>
      <c r="G845" s="10"/>
      <c r="H845" s="11"/>
      <c r="J845" s="4"/>
      <c r="K845" s="4"/>
      <c r="L845" s="4"/>
      <c r="M845" s="4"/>
      <c r="N845" s="4"/>
      <c r="O845" s="4"/>
    </row>
    <row r="846" spans="4:15">
      <c r="D846" s="7"/>
      <c r="E846" s="10"/>
      <c r="F846" s="11"/>
      <c r="G846" s="10"/>
      <c r="H846" s="11"/>
      <c r="J846" s="4"/>
      <c r="K846" s="4"/>
      <c r="L846" s="4"/>
      <c r="M846" s="4"/>
      <c r="N846" s="4"/>
      <c r="O846" s="4"/>
    </row>
    <row r="847" spans="4:15">
      <c r="D847" s="7"/>
      <c r="E847" s="10"/>
      <c r="F847" s="11"/>
      <c r="G847" s="10"/>
      <c r="H847" s="11"/>
      <c r="J847" s="4"/>
      <c r="K847" s="4"/>
      <c r="L847" s="4"/>
      <c r="M847" s="4"/>
      <c r="N847" s="4"/>
      <c r="O847" s="4"/>
    </row>
    <row r="848" spans="4:15">
      <c r="D848" s="6"/>
      <c r="E848" s="10"/>
      <c r="F848" s="11"/>
      <c r="G848" s="10"/>
      <c r="H848" s="11"/>
      <c r="J848" s="2"/>
      <c r="K848" s="2"/>
      <c r="L848" s="2"/>
      <c r="M848" s="2"/>
      <c r="N848" s="2"/>
      <c r="O848" s="2"/>
    </row>
    <row r="849" spans="4:15">
      <c r="D849" s="6"/>
      <c r="E849" s="10"/>
      <c r="F849" s="11"/>
      <c r="G849" s="10"/>
      <c r="H849" s="11"/>
      <c r="J849" s="2"/>
      <c r="K849" s="2"/>
      <c r="L849" s="2"/>
      <c r="M849" s="2"/>
      <c r="N849" s="2"/>
      <c r="O849" s="2"/>
    </row>
    <row r="850" spans="4:15">
      <c r="D850" s="6"/>
      <c r="E850" s="10"/>
      <c r="F850" s="11"/>
      <c r="G850" s="10"/>
      <c r="H850" s="11"/>
      <c r="J850" s="2"/>
      <c r="K850" s="2"/>
      <c r="L850" s="2"/>
      <c r="M850" s="2"/>
      <c r="N850" s="2"/>
      <c r="O850" s="2"/>
    </row>
    <row r="851" spans="4:15">
      <c r="D851" s="7"/>
      <c r="E851" s="10"/>
      <c r="F851" s="11"/>
      <c r="G851" s="10"/>
      <c r="H851" s="11"/>
      <c r="J851" s="4"/>
      <c r="K851" s="4"/>
      <c r="L851" s="4"/>
      <c r="M851" s="4"/>
      <c r="N851" s="4"/>
      <c r="O851" s="4"/>
    </row>
    <row r="852" spans="4:15">
      <c r="D852" s="7"/>
      <c r="E852" s="10"/>
      <c r="F852" s="11"/>
      <c r="G852" s="10"/>
      <c r="H852" s="11"/>
      <c r="J852" s="4"/>
      <c r="K852" s="4"/>
      <c r="L852" s="4"/>
      <c r="M852" s="4"/>
      <c r="N852" s="4"/>
      <c r="O852" s="4"/>
    </row>
    <row r="853" spans="4:15">
      <c r="D853" s="7"/>
      <c r="E853" s="10"/>
      <c r="F853" s="11"/>
      <c r="G853" s="10"/>
      <c r="H853" s="11"/>
      <c r="J853" s="4"/>
      <c r="K853" s="4"/>
      <c r="L853" s="4"/>
      <c r="M853" s="4"/>
      <c r="N853" s="4"/>
      <c r="O853" s="4"/>
    </row>
    <row r="854" spans="4:15">
      <c r="D854" s="7"/>
      <c r="E854" s="10"/>
      <c r="F854" s="11"/>
      <c r="G854" s="10"/>
      <c r="H854" s="11"/>
      <c r="J854" s="4"/>
      <c r="K854" s="4"/>
      <c r="L854" s="4"/>
      <c r="M854" s="4"/>
      <c r="N854" s="4"/>
      <c r="O854" s="4"/>
    </row>
    <row r="855" spans="4:15">
      <c r="D855" s="7"/>
      <c r="E855" s="10"/>
      <c r="F855" s="11"/>
      <c r="G855" s="10"/>
      <c r="H855" s="11"/>
      <c r="J855" s="4"/>
      <c r="K855" s="4"/>
      <c r="L855" s="4"/>
      <c r="M855" s="4"/>
      <c r="N855" s="4"/>
      <c r="O855" s="4"/>
    </row>
    <row r="856" spans="4:15">
      <c r="D856" s="7"/>
      <c r="E856" s="10"/>
      <c r="F856" s="11"/>
      <c r="G856" s="10"/>
      <c r="H856" s="11"/>
      <c r="J856" s="4"/>
      <c r="K856" s="4"/>
      <c r="L856" s="4"/>
      <c r="M856" s="4"/>
      <c r="N856" s="4"/>
      <c r="O856" s="4"/>
    </row>
    <row r="857" spans="4:15">
      <c r="D857" s="7"/>
      <c r="E857" s="10"/>
      <c r="F857" s="11"/>
      <c r="G857" s="10"/>
      <c r="H857" s="11"/>
      <c r="J857" s="4"/>
      <c r="K857" s="4"/>
      <c r="L857" s="4"/>
      <c r="M857" s="4"/>
      <c r="N857" s="4"/>
      <c r="O857" s="4"/>
    </row>
    <row r="858" spans="4:15">
      <c r="D858" s="7"/>
      <c r="E858" s="10"/>
      <c r="F858" s="11"/>
      <c r="G858" s="10"/>
      <c r="H858" s="11"/>
      <c r="J858" s="4"/>
      <c r="K858" s="4"/>
      <c r="L858" s="4"/>
      <c r="M858" s="4"/>
      <c r="N858" s="4"/>
      <c r="O858" s="4"/>
    </row>
    <row r="859" spans="4:15">
      <c r="D859" s="7"/>
      <c r="E859" s="10"/>
      <c r="F859" s="11"/>
      <c r="G859" s="10"/>
      <c r="H859" s="11"/>
      <c r="J859" s="4"/>
      <c r="K859" s="4"/>
      <c r="L859" s="4"/>
      <c r="M859" s="4"/>
      <c r="N859" s="4"/>
      <c r="O859" s="4"/>
    </row>
    <row r="860" spans="4:15">
      <c r="D860" s="7"/>
      <c r="E860" s="10"/>
      <c r="F860" s="11"/>
      <c r="G860" s="10"/>
      <c r="H860" s="11"/>
      <c r="J860" s="4"/>
      <c r="K860" s="4"/>
      <c r="L860" s="4"/>
      <c r="M860" s="4"/>
      <c r="N860" s="4"/>
      <c r="O860" s="4"/>
    </row>
    <row r="861" spans="4:15">
      <c r="D861" s="7"/>
      <c r="E861" s="10"/>
      <c r="F861" s="11"/>
      <c r="G861" s="10"/>
      <c r="H861" s="11"/>
      <c r="J861" s="4"/>
      <c r="K861" s="4"/>
      <c r="L861" s="4"/>
      <c r="M861" s="4"/>
      <c r="N861" s="4"/>
      <c r="O861" s="4"/>
    </row>
    <row r="862" spans="4:15">
      <c r="D862" s="7"/>
      <c r="E862" s="10"/>
      <c r="F862" s="11"/>
      <c r="G862" s="10"/>
      <c r="H862" s="11"/>
      <c r="J862" s="4"/>
      <c r="K862" s="4"/>
      <c r="L862" s="4"/>
      <c r="M862" s="4"/>
      <c r="N862" s="4"/>
      <c r="O862" s="4"/>
    </row>
    <row r="863" spans="4:15">
      <c r="D863" s="7"/>
      <c r="E863" s="10"/>
      <c r="F863" s="11"/>
      <c r="G863" s="10"/>
      <c r="H863" s="11"/>
      <c r="J863" s="4"/>
      <c r="K863" s="4"/>
      <c r="L863" s="4"/>
      <c r="M863" s="4"/>
      <c r="N863" s="4"/>
      <c r="O863" s="4"/>
    </row>
    <row r="864" spans="4:15">
      <c r="D864" s="7"/>
      <c r="E864" s="10"/>
      <c r="F864" s="11"/>
      <c r="G864" s="10"/>
      <c r="H864" s="11"/>
      <c r="J864" s="4"/>
      <c r="K864" s="4"/>
      <c r="L864" s="4"/>
      <c r="M864" s="4"/>
      <c r="N864" s="4"/>
      <c r="O864" s="4"/>
    </row>
    <row r="865" spans="4:15">
      <c r="D865" s="7"/>
      <c r="E865" s="10"/>
      <c r="F865" s="11"/>
      <c r="G865" s="10"/>
      <c r="H865" s="11"/>
      <c r="J865" s="4"/>
      <c r="K865" s="4"/>
      <c r="L865" s="4"/>
      <c r="M865" s="4"/>
      <c r="N865" s="4"/>
      <c r="O865" s="4"/>
    </row>
    <row r="866" spans="4:15">
      <c r="D866" s="7"/>
      <c r="E866" s="10"/>
      <c r="F866" s="11"/>
      <c r="G866" s="10"/>
      <c r="H866" s="11"/>
      <c r="J866" s="4"/>
      <c r="K866" s="4"/>
      <c r="L866" s="4"/>
      <c r="M866" s="4"/>
      <c r="N866" s="4"/>
      <c r="O866" s="4"/>
    </row>
    <row r="867" spans="4:15">
      <c r="D867" s="7"/>
      <c r="E867" s="10"/>
      <c r="F867" s="11"/>
      <c r="G867" s="10"/>
      <c r="H867" s="11"/>
      <c r="J867" s="4"/>
      <c r="K867" s="4"/>
      <c r="L867" s="4"/>
      <c r="M867" s="4"/>
      <c r="N867" s="4"/>
      <c r="O867" s="4"/>
    </row>
    <row r="868" spans="4:15">
      <c r="D868" s="7"/>
      <c r="E868" s="10"/>
      <c r="F868" s="11"/>
      <c r="G868" s="10"/>
      <c r="H868" s="11"/>
      <c r="J868" s="4"/>
      <c r="K868" s="4"/>
      <c r="L868" s="4"/>
      <c r="M868" s="4"/>
      <c r="N868" s="4"/>
      <c r="O868" s="4"/>
    </row>
    <row r="869" spans="4:15">
      <c r="D869" s="7"/>
      <c r="E869" s="10"/>
      <c r="F869" s="11"/>
      <c r="G869" s="10"/>
      <c r="H869" s="11"/>
      <c r="J869" s="4"/>
      <c r="K869" s="4"/>
      <c r="L869" s="4"/>
      <c r="M869" s="4"/>
      <c r="N869" s="4"/>
      <c r="O869" s="4"/>
    </row>
    <row r="870" spans="4:15">
      <c r="D870" s="7"/>
      <c r="E870" s="10"/>
      <c r="F870" s="11"/>
      <c r="G870" s="10"/>
      <c r="H870" s="11"/>
      <c r="J870" s="4"/>
      <c r="K870" s="4"/>
      <c r="L870" s="4"/>
      <c r="M870" s="4"/>
      <c r="N870" s="4"/>
      <c r="O870" s="4"/>
    </row>
    <row r="871" spans="4:15">
      <c r="D871" s="7"/>
      <c r="E871" s="10"/>
      <c r="F871" s="11"/>
      <c r="G871" s="10"/>
      <c r="H871" s="11"/>
      <c r="J871" s="4"/>
      <c r="K871" s="4"/>
      <c r="L871" s="4"/>
      <c r="M871" s="4"/>
      <c r="N871" s="4"/>
      <c r="O871" s="4"/>
    </row>
    <row r="872" spans="4:15">
      <c r="D872" s="7"/>
      <c r="E872" s="10"/>
      <c r="F872" s="11"/>
      <c r="G872" s="10"/>
      <c r="H872" s="11"/>
      <c r="J872" s="4"/>
      <c r="K872" s="4"/>
      <c r="L872" s="4"/>
      <c r="M872" s="4"/>
      <c r="N872" s="4"/>
      <c r="O872" s="4"/>
    </row>
    <row r="873" spans="4:15">
      <c r="D873" s="7"/>
      <c r="E873" s="10"/>
      <c r="F873" s="11"/>
      <c r="G873" s="10"/>
      <c r="H873" s="11"/>
      <c r="J873" s="4"/>
      <c r="K873" s="4"/>
      <c r="L873" s="4"/>
      <c r="M873" s="4"/>
      <c r="N873" s="4"/>
      <c r="O873" s="4"/>
    </row>
    <row r="874" spans="4:15">
      <c r="D874" s="8"/>
      <c r="E874" s="10"/>
      <c r="F874" s="11"/>
      <c r="G874" s="10"/>
      <c r="H874" s="11"/>
      <c r="J874" s="3"/>
      <c r="K874" s="3"/>
      <c r="L874" s="3"/>
      <c r="M874" s="3"/>
      <c r="N874" s="3"/>
      <c r="O874" s="3"/>
    </row>
    <row r="875" spans="4:15">
      <c r="D875" s="7"/>
      <c r="E875" s="10"/>
      <c r="F875" s="11"/>
      <c r="G875" s="10"/>
      <c r="H875" s="11"/>
      <c r="J875" s="4"/>
      <c r="K875" s="4"/>
      <c r="L875" s="4"/>
      <c r="M875" s="4"/>
      <c r="N875" s="4"/>
      <c r="O875" s="4"/>
    </row>
    <row r="876" spans="4:15">
      <c r="D876" s="7"/>
      <c r="E876" s="10"/>
      <c r="F876" s="11"/>
      <c r="G876" s="10"/>
      <c r="H876" s="11"/>
      <c r="J876" s="4"/>
      <c r="K876" s="4"/>
      <c r="L876" s="4"/>
      <c r="M876" s="4"/>
      <c r="N876" s="4"/>
      <c r="O876" s="4"/>
    </row>
    <row r="877" spans="4:15">
      <c r="D877" s="7"/>
      <c r="E877" s="10"/>
      <c r="F877" s="11"/>
      <c r="G877" s="10"/>
      <c r="H877" s="11"/>
      <c r="J877" s="4"/>
      <c r="K877" s="4"/>
      <c r="L877" s="4"/>
      <c r="M877" s="4"/>
      <c r="N877" s="4"/>
      <c r="O877" s="4"/>
    </row>
    <row r="878" spans="4:15">
      <c r="D878" s="7"/>
      <c r="E878" s="10"/>
      <c r="F878" s="11"/>
      <c r="G878" s="10"/>
      <c r="H878" s="11"/>
      <c r="J878" s="4"/>
      <c r="K878" s="4"/>
      <c r="L878" s="4"/>
      <c r="M878" s="4"/>
      <c r="N878" s="4"/>
      <c r="O878" s="4"/>
    </row>
    <row r="879" spans="4:15">
      <c r="D879" s="7"/>
      <c r="E879" s="10"/>
      <c r="F879" s="11"/>
      <c r="G879" s="10"/>
      <c r="H879" s="11"/>
      <c r="J879" s="4"/>
      <c r="K879" s="4"/>
      <c r="L879" s="4"/>
      <c r="M879" s="4"/>
      <c r="N879" s="4"/>
      <c r="O879" s="4"/>
    </row>
    <row r="880" spans="4:15">
      <c r="D880" s="7"/>
      <c r="E880" s="10"/>
      <c r="F880" s="11"/>
      <c r="G880" s="10"/>
      <c r="H880" s="11"/>
      <c r="J880" s="4"/>
      <c r="K880" s="4"/>
      <c r="L880" s="4"/>
      <c r="M880" s="4"/>
      <c r="N880" s="4"/>
      <c r="O880" s="4"/>
    </row>
    <row r="881" spans="4:15">
      <c r="D881" s="7"/>
      <c r="E881" s="10"/>
      <c r="F881" s="11"/>
      <c r="G881" s="10"/>
      <c r="H881" s="11"/>
      <c r="J881" s="4"/>
      <c r="K881" s="4"/>
      <c r="L881" s="4"/>
      <c r="M881" s="4"/>
      <c r="N881" s="4"/>
      <c r="O881" s="4"/>
    </row>
    <row r="882" spans="4:15">
      <c r="D882" s="7"/>
      <c r="E882" s="10"/>
      <c r="F882" s="11"/>
      <c r="G882" s="10"/>
      <c r="H882" s="11"/>
      <c r="J882" s="4"/>
      <c r="K882" s="4"/>
      <c r="L882" s="4"/>
      <c r="M882" s="4"/>
      <c r="N882" s="4"/>
      <c r="O882" s="4"/>
    </row>
    <row r="883" spans="4:15">
      <c r="D883" s="7"/>
      <c r="E883" s="10"/>
      <c r="F883" s="11"/>
      <c r="G883" s="10"/>
      <c r="H883" s="11"/>
      <c r="J883" s="4"/>
      <c r="K883" s="4"/>
      <c r="L883" s="4"/>
      <c r="M883" s="4"/>
      <c r="N883" s="4"/>
      <c r="O883" s="4"/>
    </row>
    <row r="884" spans="4:15">
      <c r="D884" s="6"/>
      <c r="E884" s="10"/>
      <c r="F884" s="11"/>
      <c r="G884" s="10"/>
      <c r="H884" s="11"/>
      <c r="J884" s="2"/>
      <c r="K884" s="2"/>
      <c r="L884" s="2"/>
      <c r="M884" s="2"/>
      <c r="N884" s="2"/>
      <c r="O884" s="2"/>
    </row>
    <row r="885" spans="4:15">
      <c r="D885" s="6"/>
      <c r="E885" s="10"/>
      <c r="F885" s="11"/>
      <c r="G885" s="10"/>
      <c r="H885" s="11"/>
      <c r="J885" s="2"/>
      <c r="K885" s="2"/>
      <c r="L885" s="2"/>
      <c r="M885" s="2"/>
      <c r="N885" s="2"/>
      <c r="O885" s="2"/>
    </row>
    <row r="886" spans="4:15">
      <c r="D886" s="7"/>
      <c r="E886" s="10"/>
      <c r="F886" s="11"/>
      <c r="G886" s="10"/>
      <c r="H886" s="11"/>
      <c r="J886" s="4"/>
      <c r="K886" s="4"/>
      <c r="L886" s="4"/>
      <c r="M886" s="4"/>
      <c r="N886" s="4"/>
      <c r="O886" s="4"/>
    </row>
    <row r="887" spans="4:15">
      <c r="D887" s="7"/>
      <c r="E887" s="10"/>
      <c r="F887" s="11"/>
      <c r="G887" s="10"/>
      <c r="H887" s="11"/>
      <c r="J887" s="4"/>
      <c r="K887" s="4"/>
      <c r="L887" s="4"/>
      <c r="M887" s="4"/>
      <c r="N887" s="4"/>
      <c r="O887" s="4"/>
    </row>
    <row r="888" spans="4:15">
      <c r="D888" s="7"/>
      <c r="E888" s="10"/>
      <c r="F888" s="11"/>
      <c r="G888" s="10"/>
      <c r="H888" s="11"/>
      <c r="J888" s="4"/>
      <c r="K888" s="4"/>
      <c r="L888" s="4"/>
      <c r="M888" s="4"/>
      <c r="N888" s="4"/>
      <c r="O888" s="4"/>
    </row>
    <row r="889" spans="4:15">
      <c r="D889" s="7"/>
      <c r="E889" s="10"/>
      <c r="F889" s="11"/>
      <c r="G889" s="10"/>
      <c r="H889" s="11"/>
      <c r="J889" s="4"/>
      <c r="K889" s="4"/>
      <c r="L889" s="4"/>
      <c r="M889" s="4"/>
      <c r="N889" s="4"/>
      <c r="O889" s="4"/>
    </row>
    <row r="890" spans="4:15">
      <c r="D890" s="6"/>
      <c r="E890" s="10"/>
      <c r="F890" s="11"/>
      <c r="G890" s="10"/>
      <c r="H890" s="11"/>
      <c r="J890" s="2"/>
      <c r="K890" s="2"/>
      <c r="L890" s="2"/>
      <c r="M890" s="2"/>
      <c r="N890" s="2"/>
      <c r="O890" s="2"/>
    </row>
    <row r="891" spans="4:15">
      <c r="D891" s="6"/>
      <c r="E891" s="10"/>
      <c r="F891" s="11"/>
      <c r="G891" s="10"/>
      <c r="H891" s="11"/>
      <c r="J891" s="2"/>
      <c r="K891" s="2"/>
      <c r="L891" s="2"/>
      <c r="M891" s="2"/>
      <c r="N891" s="2"/>
      <c r="O891" s="2"/>
    </row>
    <row r="892" spans="4:15">
      <c r="D892" s="6"/>
      <c r="E892" s="10"/>
      <c r="F892" s="11"/>
      <c r="G892" s="10"/>
      <c r="H892" s="11"/>
      <c r="J892" s="2"/>
      <c r="K892" s="2"/>
      <c r="L892" s="2"/>
      <c r="M892" s="2"/>
      <c r="N892" s="2"/>
      <c r="O892" s="2"/>
    </row>
    <row r="893" spans="4:15">
      <c r="D893" s="7"/>
      <c r="E893" s="10"/>
      <c r="F893" s="11"/>
      <c r="G893" s="10"/>
      <c r="H893" s="11"/>
      <c r="J893" s="4"/>
      <c r="K893" s="4"/>
      <c r="L893" s="4"/>
      <c r="M893" s="4"/>
      <c r="N893" s="4"/>
      <c r="O893" s="4"/>
    </row>
    <row r="894" spans="4:15">
      <c r="D894" s="7"/>
      <c r="E894" s="10"/>
      <c r="F894" s="11"/>
      <c r="G894" s="10"/>
      <c r="H894" s="11"/>
      <c r="J894" s="4"/>
      <c r="K894" s="4"/>
      <c r="L894" s="4"/>
      <c r="M894" s="4"/>
      <c r="N894" s="4"/>
      <c r="O894" s="4"/>
    </row>
    <row r="895" spans="4:15">
      <c r="D895" s="7"/>
      <c r="E895" s="10"/>
      <c r="F895" s="11"/>
      <c r="G895" s="10"/>
      <c r="H895" s="11"/>
      <c r="J895" s="4"/>
      <c r="K895" s="4"/>
      <c r="L895" s="4"/>
      <c r="M895" s="4"/>
      <c r="N895" s="4"/>
      <c r="O895" s="4"/>
    </row>
    <row r="896" spans="4:15">
      <c r="D896" s="7"/>
      <c r="E896" s="10"/>
      <c r="F896" s="11"/>
      <c r="G896" s="10"/>
      <c r="H896" s="11"/>
      <c r="J896" s="4"/>
      <c r="K896" s="4"/>
      <c r="L896" s="4"/>
      <c r="M896" s="4"/>
      <c r="N896" s="4"/>
      <c r="O896" s="4"/>
    </row>
    <row r="897" spans="4:15">
      <c r="D897" s="7"/>
      <c r="E897" s="10"/>
      <c r="F897" s="11"/>
      <c r="G897" s="10"/>
      <c r="H897" s="11"/>
      <c r="J897" s="4"/>
      <c r="K897" s="4"/>
      <c r="L897" s="4"/>
      <c r="M897" s="4"/>
      <c r="N897" s="4"/>
      <c r="O897" s="4"/>
    </row>
    <row r="898" spans="4:15">
      <c r="D898" s="8"/>
      <c r="E898" s="10"/>
      <c r="F898" s="11"/>
      <c r="G898" s="10"/>
      <c r="H898" s="11"/>
      <c r="J898" s="3"/>
      <c r="K898" s="3"/>
      <c r="L898" s="3"/>
      <c r="M898" s="3"/>
      <c r="N898" s="3"/>
      <c r="O898" s="3"/>
    </row>
    <row r="899" spans="4:15">
      <c r="D899" s="6"/>
      <c r="E899" s="10"/>
      <c r="F899" s="11"/>
      <c r="G899" s="10"/>
      <c r="H899" s="11"/>
      <c r="J899" s="2"/>
      <c r="K899" s="2"/>
      <c r="L899" s="2"/>
      <c r="M899" s="2"/>
      <c r="N899" s="2"/>
      <c r="O899" s="2"/>
    </row>
    <row r="900" spans="4:15">
      <c r="D900" s="6"/>
      <c r="E900" s="10"/>
      <c r="F900" s="11"/>
      <c r="G900" s="10"/>
      <c r="H900" s="11"/>
      <c r="J900" s="2"/>
      <c r="K900" s="2"/>
      <c r="L900" s="2"/>
      <c r="M900" s="2"/>
      <c r="N900" s="2"/>
      <c r="O900" s="2"/>
    </row>
    <row r="901" spans="4:15">
      <c r="D901" s="7"/>
      <c r="E901" s="10"/>
      <c r="F901" s="11"/>
      <c r="G901" s="10"/>
      <c r="H901" s="11"/>
      <c r="J901" s="4"/>
      <c r="K901" s="4"/>
      <c r="L901" s="4"/>
      <c r="M901" s="4"/>
      <c r="N901" s="4"/>
      <c r="O901" s="4"/>
    </row>
    <row r="902" spans="4:15">
      <c r="D902" s="7"/>
      <c r="E902" s="10"/>
      <c r="F902" s="11"/>
      <c r="G902" s="10"/>
      <c r="H902" s="11"/>
      <c r="J902" s="4"/>
      <c r="K902" s="4"/>
      <c r="L902" s="4"/>
      <c r="M902" s="4"/>
      <c r="N902" s="4"/>
      <c r="O902" s="4"/>
    </row>
    <row r="903" spans="4:15">
      <c r="D903" s="7"/>
      <c r="E903" s="10"/>
      <c r="F903" s="11"/>
      <c r="G903" s="10"/>
      <c r="H903" s="11"/>
      <c r="J903" s="4"/>
      <c r="K903" s="4"/>
      <c r="L903" s="4"/>
      <c r="M903" s="4"/>
      <c r="N903" s="4"/>
      <c r="O903" s="4"/>
    </row>
    <row r="904" spans="4:15">
      <c r="D904" s="7"/>
      <c r="E904" s="10"/>
      <c r="F904" s="11"/>
      <c r="G904" s="10"/>
      <c r="H904" s="11"/>
      <c r="J904" s="4"/>
      <c r="K904" s="4"/>
      <c r="L904" s="4"/>
      <c r="M904" s="4"/>
      <c r="N904" s="4"/>
      <c r="O904" s="4"/>
    </row>
    <row r="905" spans="4:15">
      <c r="D905" s="7"/>
      <c r="E905" s="10"/>
      <c r="F905" s="11"/>
      <c r="G905" s="10"/>
      <c r="H905" s="11"/>
      <c r="J905" s="4"/>
      <c r="K905" s="4"/>
      <c r="L905" s="4"/>
      <c r="M905" s="4"/>
      <c r="N905" s="4"/>
      <c r="O905" s="4"/>
    </row>
    <row r="906" spans="4:15">
      <c r="D906" s="7"/>
      <c r="E906" s="10"/>
      <c r="F906" s="11"/>
      <c r="G906" s="10"/>
      <c r="H906" s="11"/>
      <c r="J906" s="4"/>
      <c r="K906" s="4"/>
      <c r="L906" s="4"/>
      <c r="M906" s="4"/>
      <c r="N906" s="4"/>
      <c r="O906" s="4"/>
    </row>
    <row r="907" spans="4:15">
      <c r="D907" s="7"/>
      <c r="E907" s="10"/>
      <c r="F907" s="11"/>
      <c r="G907" s="10"/>
      <c r="H907" s="11"/>
      <c r="J907" s="4"/>
      <c r="K907" s="4"/>
      <c r="L907" s="4"/>
      <c r="M907" s="4"/>
      <c r="N907" s="4"/>
      <c r="O907" s="4"/>
    </row>
    <row r="908" spans="4:15">
      <c r="D908" s="7"/>
      <c r="E908" s="10"/>
      <c r="F908" s="11"/>
      <c r="G908" s="10"/>
      <c r="H908" s="11"/>
      <c r="J908" s="4"/>
      <c r="K908" s="4"/>
      <c r="L908" s="4"/>
      <c r="M908" s="4"/>
      <c r="N908" s="4"/>
      <c r="O908" s="4"/>
    </row>
    <row r="909" spans="4:15">
      <c r="D909" s="7"/>
      <c r="E909" s="10"/>
      <c r="F909" s="11"/>
      <c r="G909" s="10"/>
      <c r="H909" s="11"/>
      <c r="J909" s="4"/>
      <c r="K909" s="4"/>
      <c r="L909" s="4"/>
      <c r="M909" s="4"/>
      <c r="N909" s="4"/>
      <c r="O909" s="4"/>
    </row>
    <row r="910" spans="4:15">
      <c r="D910" s="7"/>
      <c r="E910" s="10"/>
      <c r="F910" s="11"/>
      <c r="G910" s="10"/>
      <c r="H910" s="11"/>
      <c r="J910" s="4"/>
      <c r="K910" s="4"/>
      <c r="L910" s="4"/>
      <c r="M910" s="4"/>
      <c r="N910" s="4"/>
      <c r="O910" s="4"/>
    </row>
    <row r="911" spans="4:15">
      <c r="D911" s="7"/>
      <c r="E911" s="10"/>
      <c r="F911" s="11"/>
      <c r="G911" s="10"/>
      <c r="H911" s="11"/>
      <c r="J911" s="4"/>
      <c r="K911" s="4"/>
      <c r="L911" s="4"/>
      <c r="M911" s="4"/>
      <c r="N911" s="4"/>
      <c r="O911" s="4"/>
    </row>
    <row r="912" spans="4:15">
      <c r="D912" s="7"/>
      <c r="E912" s="10"/>
      <c r="F912" s="11"/>
      <c r="G912" s="10"/>
      <c r="H912" s="11"/>
      <c r="J912" s="4"/>
      <c r="K912" s="4"/>
      <c r="L912" s="4"/>
      <c r="M912" s="4"/>
      <c r="N912" s="4"/>
      <c r="O912" s="4"/>
    </row>
    <row r="913" spans="4:15">
      <c r="D913" s="7"/>
      <c r="E913" s="10"/>
      <c r="F913" s="11"/>
      <c r="G913" s="10"/>
      <c r="H913" s="11"/>
      <c r="J913" s="4"/>
      <c r="K913" s="4"/>
      <c r="L913" s="4"/>
      <c r="M913" s="4"/>
      <c r="N913" s="4"/>
      <c r="O913" s="4"/>
    </row>
    <row r="914" spans="4:15">
      <c r="D914" s="7"/>
      <c r="E914" s="10"/>
      <c r="F914" s="11"/>
      <c r="G914" s="10"/>
      <c r="H914" s="11"/>
      <c r="J914" s="4"/>
      <c r="K914" s="4"/>
      <c r="L914" s="4"/>
      <c r="M914" s="4"/>
      <c r="N914" s="4"/>
      <c r="O914" s="4"/>
    </row>
    <row r="915" spans="4:15">
      <c r="D915" s="7"/>
      <c r="E915" s="10"/>
      <c r="F915" s="11"/>
      <c r="G915" s="10"/>
      <c r="H915" s="11"/>
      <c r="J915" s="4"/>
      <c r="K915" s="4"/>
      <c r="L915" s="4"/>
      <c r="M915" s="4"/>
      <c r="N915" s="4"/>
      <c r="O915" s="4"/>
    </row>
    <row r="916" spans="4:15">
      <c r="D916" s="7"/>
      <c r="E916" s="10"/>
      <c r="F916" s="11"/>
      <c r="G916" s="10"/>
      <c r="H916" s="11"/>
      <c r="J916" s="4"/>
      <c r="K916" s="4"/>
      <c r="L916" s="4"/>
      <c r="M916" s="4"/>
      <c r="N916" s="4"/>
      <c r="O916" s="4"/>
    </row>
    <row r="917" spans="4:15">
      <c r="D917" s="7"/>
      <c r="E917" s="10"/>
      <c r="F917" s="11"/>
      <c r="G917" s="10"/>
      <c r="H917" s="11"/>
      <c r="J917" s="4"/>
      <c r="K917" s="4"/>
      <c r="L917" s="4"/>
      <c r="M917" s="4"/>
      <c r="N917" s="4"/>
      <c r="O917" s="4"/>
    </row>
    <row r="918" spans="4:15">
      <c r="D918" s="7"/>
      <c r="E918" s="10"/>
      <c r="F918" s="11"/>
      <c r="G918" s="10"/>
      <c r="H918" s="11"/>
      <c r="J918" s="4"/>
      <c r="K918" s="4"/>
      <c r="L918" s="4"/>
      <c r="M918" s="4"/>
      <c r="N918" s="4"/>
      <c r="O918" s="4"/>
    </row>
    <row r="919" spans="4:15">
      <c r="D919" s="7"/>
      <c r="E919" s="10"/>
      <c r="F919" s="11"/>
      <c r="G919" s="10"/>
      <c r="H919" s="11"/>
      <c r="J919" s="4"/>
      <c r="K919" s="4"/>
      <c r="L919" s="4"/>
      <c r="M919" s="4"/>
      <c r="N919" s="4"/>
      <c r="O919" s="4"/>
    </row>
    <row r="920" spans="4:15">
      <c r="D920" s="7"/>
      <c r="E920" s="10"/>
      <c r="F920" s="11"/>
      <c r="G920" s="10"/>
      <c r="H920" s="11"/>
      <c r="J920" s="4"/>
      <c r="K920" s="4"/>
      <c r="L920" s="4"/>
      <c r="M920" s="4"/>
      <c r="N920" s="4"/>
      <c r="O920" s="4"/>
    </row>
    <row r="921" spans="4:15">
      <c r="D921" s="7"/>
      <c r="E921" s="10"/>
      <c r="F921" s="11"/>
      <c r="G921" s="10"/>
      <c r="H921" s="11"/>
      <c r="J921" s="4"/>
      <c r="K921" s="4"/>
      <c r="L921" s="4"/>
      <c r="M921" s="4"/>
      <c r="N921" s="4"/>
      <c r="O921" s="4"/>
    </row>
    <row r="922" spans="4:15">
      <c r="D922" s="7"/>
      <c r="E922" s="10"/>
      <c r="F922" s="11"/>
      <c r="G922" s="10"/>
      <c r="H922" s="11"/>
      <c r="J922" s="4"/>
      <c r="K922" s="4"/>
      <c r="L922" s="4"/>
      <c r="M922" s="4"/>
      <c r="N922" s="4"/>
      <c r="O922" s="4"/>
    </row>
    <row r="923" spans="4:15">
      <c r="D923" s="7"/>
      <c r="E923" s="10"/>
      <c r="F923" s="11"/>
      <c r="G923" s="10"/>
      <c r="H923" s="11"/>
      <c r="J923" s="4"/>
      <c r="K923" s="4"/>
      <c r="L923" s="4"/>
      <c r="M923" s="4"/>
      <c r="N923" s="4"/>
      <c r="O923" s="4"/>
    </row>
    <row r="924" spans="4:15">
      <c r="D924" s="7"/>
      <c r="E924" s="10"/>
      <c r="F924" s="11"/>
      <c r="G924" s="10"/>
      <c r="H924" s="11"/>
      <c r="J924" s="4"/>
      <c r="K924" s="4"/>
      <c r="L924" s="4"/>
      <c r="M924" s="4"/>
      <c r="N924" s="4"/>
      <c r="O924" s="4"/>
    </row>
    <row r="925" spans="4:15">
      <c r="D925" s="7"/>
      <c r="E925" s="10"/>
      <c r="F925" s="11"/>
      <c r="G925" s="10"/>
      <c r="H925" s="11"/>
      <c r="J925" s="4"/>
      <c r="K925" s="4"/>
      <c r="L925" s="4"/>
      <c r="M925" s="4"/>
      <c r="N925" s="4"/>
      <c r="O925" s="4"/>
    </row>
    <row r="926" spans="4:15">
      <c r="D926" s="7"/>
      <c r="E926" s="10"/>
      <c r="F926" s="11"/>
      <c r="G926" s="10"/>
      <c r="H926" s="11"/>
      <c r="J926" s="4"/>
      <c r="K926" s="4"/>
      <c r="L926" s="4"/>
      <c r="M926" s="4"/>
      <c r="N926" s="4"/>
      <c r="O926" s="4"/>
    </row>
    <row r="927" spans="4:15">
      <c r="D927" s="7"/>
      <c r="E927" s="10"/>
      <c r="F927" s="11"/>
      <c r="G927" s="10"/>
      <c r="H927" s="11"/>
      <c r="J927" s="4"/>
      <c r="K927" s="4"/>
      <c r="L927" s="4"/>
      <c r="M927" s="4"/>
      <c r="N927" s="4"/>
      <c r="O927" s="4"/>
    </row>
    <row r="928" spans="4:15">
      <c r="D928" s="7"/>
      <c r="E928" s="10"/>
      <c r="F928" s="11"/>
      <c r="G928" s="10"/>
      <c r="H928" s="11"/>
      <c r="J928" s="4"/>
      <c r="K928" s="4"/>
      <c r="L928" s="4"/>
      <c r="M928" s="4"/>
      <c r="N928" s="4"/>
      <c r="O928" s="4"/>
    </row>
    <row r="929" spans="4:15">
      <c r="D929" s="7"/>
      <c r="E929" s="10"/>
      <c r="F929" s="11"/>
      <c r="G929" s="10"/>
      <c r="H929" s="11"/>
      <c r="J929" s="4"/>
      <c r="K929" s="4"/>
      <c r="L929" s="4"/>
      <c r="M929" s="4"/>
      <c r="N929" s="4"/>
      <c r="O929" s="4"/>
    </row>
    <row r="930" spans="4:15">
      <c r="D930" s="6"/>
      <c r="E930" s="10"/>
      <c r="F930" s="11"/>
      <c r="G930" s="10"/>
      <c r="H930" s="11"/>
      <c r="J930" s="2"/>
      <c r="K930" s="2"/>
      <c r="L930" s="2"/>
      <c r="M930" s="2"/>
      <c r="N930" s="2"/>
      <c r="O930" s="2"/>
    </row>
    <row r="931" spans="4:15">
      <c r="D931" s="6"/>
      <c r="E931" s="10"/>
      <c r="F931" s="11"/>
      <c r="G931" s="10"/>
      <c r="H931" s="11"/>
      <c r="J931" s="2"/>
      <c r="K931" s="2"/>
      <c r="L931" s="2"/>
      <c r="M931" s="2"/>
      <c r="N931" s="2"/>
      <c r="O931" s="2"/>
    </row>
    <row r="932" spans="4:15">
      <c r="D932" s="7"/>
      <c r="E932" s="10"/>
      <c r="F932" s="11"/>
      <c r="G932" s="10"/>
      <c r="H932" s="11"/>
      <c r="J932" s="4"/>
      <c r="K932" s="4"/>
      <c r="L932" s="4"/>
      <c r="M932" s="4"/>
      <c r="N932" s="4"/>
      <c r="O932" s="4"/>
    </row>
    <row r="933" spans="4:15">
      <c r="D933" s="7"/>
      <c r="E933" s="10"/>
      <c r="F933" s="11"/>
      <c r="G933" s="10"/>
      <c r="H933" s="11"/>
      <c r="J933" s="4"/>
      <c r="K933" s="4"/>
      <c r="L933" s="4"/>
      <c r="M933" s="4"/>
      <c r="N933" s="4"/>
      <c r="O933" s="4"/>
    </row>
    <row r="934" spans="4:15">
      <c r="D934" s="7"/>
      <c r="E934" s="10"/>
      <c r="F934" s="11"/>
      <c r="G934" s="10"/>
      <c r="H934" s="11"/>
      <c r="J934" s="4"/>
      <c r="K934" s="4"/>
      <c r="L934" s="4"/>
      <c r="M934" s="4"/>
      <c r="N934" s="4"/>
      <c r="O934" s="4"/>
    </row>
    <row r="935" spans="4:15">
      <c r="D935" s="6"/>
      <c r="E935" s="10"/>
      <c r="F935" s="11"/>
      <c r="G935" s="10"/>
      <c r="H935" s="11"/>
      <c r="J935" s="2"/>
      <c r="K935" s="2"/>
      <c r="L935" s="2"/>
      <c r="M935" s="2"/>
      <c r="N935" s="2"/>
      <c r="O935" s="2"/>
    </row>
    <row r="936" spans="4:15">
      <c r="D936" s="6"/>
      <c r="E936" s="10"/>
      <c r="F936" s="11"/>
      <c r="G936" s="10"/>
      <c r="H936" s="11"/>
      <c r="J936" s="2"/>
      <c r="K936" s="2"/>
      <c r="L936" s="2"/>
      <c r="M936" s="2"/>
      <c r="N936" s="2"/>
      <c r="O936" s="2"/>
    </row>
    <row r="937" spans="4:15">
      <c r="D937" s="6"/>
      <c r="E937" s="10"/>
      <c r="F937" s="11"/>
      <c r="G937" s="10"/>
      <c r="H937" s="11"/>
      <c r="J937" s="2"/>
      <c r="K937" s="2"/>
      <c r="L937" s="2"/>
      <c r="M937" s="2"/>
      <c r="N937" s="2"/>
      <c r="O937" s="2"/>
    </row>
    <row r="938" spans="4:15">
      <c r="D938" s="6"/>
      <c r="E938" s="10"/>
      <c r="F938" s="11"/>
      <c r="G938" s="10"/>
      <c r="H938" s="11"/>
      <c r="J938" s="2"/>
      <c r="K938" s="2"/>
      <c r="L938" s="2"/>
      <c r="M938" s="2"/>
      <c r="N938" s="2"/>
      <c r="O938" s="2"/>
    </row>
    <row r="939" spans="4:15">
      <c r="D939" s="7"/>
      <c r="E939" s="10"/>
      <c r="F939" s="11"/>
      <c r="G939" s="10"/>
      <c r="H939" s="11"/>
      <c r="J939" s="4"/>
      <c r="K939" s="4"/>
      <c r="L939" s="4"/>
      <c r="M939" s="4"/>
      <c r="N939" s="4"/>
      <c r="O939" s="4"/>
    </row>
    <row r="940" spans="4:15">
      <c r="D940" s="7"/>
      <c r="E940" s="10"/>
      <c r="F940" s="11"/>
      <c r="G940" s="10"/>
      <c r="H940" s="11"/>
      <c r="J940" s="4"/>
      <c r="K940" s="4"/>
      <c r="L940" s="4"/>
      <c r="M940" s="4"/>
      <c r="N940" s="4"/>
      <c r="O940" s="4"/>
    </row>
    <row r="941" spans="4:15">
      <c r="D941" s="7"/>
      <c r="E941" s="10"/>
      <c r="F941" s="11"/>
      <c r="G941" s="10"/>
      <c r="H941" s="11"/>
      <c r="J941" s="4"/>
      <c r="K941" s="4"/>
      <c r="L941" s="4"/>
      <c r="M941" s="4"/>
      <c r="N941" s="4"/>
      <c r="O941" s="4"/>
    </row>
    <row r="942" spans="4:15">
      <c r="D942" s="6"/>
      <c r="E942" s="10"/>
      <c r="F942" s="11"/>
      <c r="G942" s="10"/>
      <c r="H942" s="11"/>
      <c r="J942" s="2"/>
      <c r="K942" s="2"/>
      <c r="L942" s="2"/>
      <c r="M942" s="2"/>
      <c r="N942" s="2"/>
      <c r="O942" s="2"/>
    </row>
    <row r="943" spans="4:15">
      <c r="D943" s="6"/>
      <c r="E943" s="10"/>
      <c r="F943" s="11"/>
      <c r="G943" s="10"/>
      <c r="H943" s="11"/>
      <c r="J943" s="2"/>
      <c r="K943" s="2"/>
      <c r="L943" s="2"/>
      <c r="M943" s="2"/>
      <c r="N943" s="2"/>
      <c r="O943" s="2"/>
    </row>
    <row r="944" spans="4:15">
      <c r="D944" s="7"/>
      <c r="E944" s="10"/>
      <c r="F944" s="11"/>
      <c r="G944" s="10"/>
      <c r="H944" s="11"/>
      <c r="J944" s="4"/>
      <c r="K944" s="4"/>
      <c r="L944" s="4"/>
      <c r="M944" s="4"/>
      <c r="N944" s="4"/>
      <c r="O944" s="4"/>
    </row>
    <row r="945" spans="4:15">
      <c r="D945" s="7"/>
      <c r="E945" s="10"/>
      <c r="F945" s="11"/>
      <c r="G945" s="10"/>
      <c r="H945" s="11"/>
      <c r="J945" s="4"/>
      <c r="K945" s="4"/>
      <c r="L945" s="4"/>
      <c r="M945" s="4"/>
      <c r="N945" s="4"/>
      <c r="O945" s="4"/>
    </row>
    <row r="946" spans="4:15">
      <c r="D946" s="7"/>
      <c r="E946" s="10"/>
      <c r="F946" s="11"/>
      <c r="G946" s="10"/>
      <c r="H946" s="11"/>
      <c r="J946" s="4"/>
      <c r="K946" s="4"/>
      <c r="L946" s="4"/>
      <c r="M946" s="4"/>
      <c r="N946" s="4"/>
      <c r="O946" s="4"/>
    </row>
    <row r="947" spans="4:15">
      <c r="D947" s="7"/>
      <c r="E947" s="10"/>
      <c r="F947" s="11"/>
      <c r="G947" s="10"/>
      <c r="H947" s="11"/>
      <c r="J947" s="4"/>
      <c r="K947" s="4"/>
      <c r="L947" s="4"/>
      <c r="M947" s="4"/>
      <c r="N947" s="4"/>
      <c r="O947" s="4"/>
    </row>
    <row r="948" spans="4:15">
      <c r="D948" s="7"/>
      <c r="E948" s="10"/>
      <c r="F948" s="11"/>
      <c r="G948" s="10"/>
      <c r="H948" s="11"/>
      <c r="J948" s="4"/>
      <c r="K948" s="4"/>
      <c r="L948" s="4"/>
      <c r="M948" s="4"/>
      <c r="N948" s="4"/>
      <c r="O948" s="4"/>
    </row>
    <row r="949" spans="4:15">
      <c r="D949" s="7"/>
      <c r="E949" s="10"/>
      <c r="F949" s="11"/>
      <c r="G949" s="10"/>
      <c r="H949" s="11"/>
      <c r="J949" s="4"/>
      <c r="K949" s="4"/>
      <c r="L949" s="4"/>
      <c r="M949" s="4"/>
      <c r="N949" s="4"/>
      <c r="O949" s="4"/>
    </row>
    <row r="950" spans="4:15">
      <c r="D950" s="7"/>
      <c r="E950" s="10"/>
      <c r="F950" s="11"/>
      <c r="G950" s="10"/>
      <c r="H950" s="11"/>
      <c r="J950" s="4"/>
      <c r="K950" s="4"/>
      <c r="L950" s="4"/>
      <c r="M950" s="4"/>
      <c r="N950" s="4"/>
      <c r="O950" s="4"/>
    </row>
    <row r="951" spans="4:15">
      <c r="D951" s="7"/>
      <c r="E951" s="10"/>
      <c r="F951" s="11"/>
      <c r="G951" s="10"/>
      <c r="H951" s="11"/>
      <c r="J951" s="4"/>
      <c r="K951" s="4"/>
      <c r="L951" s="4"/>
      <c r="M951" s="4"/>
      <c r="N951" s="4"/>
      <c r="O951" s="4"/>
    </row>
    <row r="952" spans="4:15">
      <c r="D952" s="7"/>
      <c r="E952" s="10"/>
      <c r="F952" s="11"/>
      <c r="G952" s="10"/>
      <c r="H952" s="11"/>
      <c r="J952" s="4"/>
      <c r="K952" s="4"/>
      <c r="L952" s="4"/>
      <c r="M952" s="4"/>
      <c r="N952" s="4"/>
      <c r="O952" s="4"/>
    </row>
    <row r="953" spans="4:15">
      <c r="D953" s="7"/>
      <c r="E953" s="10"/>
      <c r="F953" s="11"/>
      <c r="G953" s="10"/>
      <c r="H953" s="11"/>
      <c r="J953" s="4"/>
      <c r="K953" s="4"/>
      <c r="L953" s="4"/>
      <c r="M953" s="4"/>
      <c r="N953" s="4"/>
      <c r="O953" s="4"/>
    </row>
    <row r="954" spans="4:15">
      <c r="D954" s="7"/>
      <c r="E954" s="10"/>
      <c r="F954" s="11"/>
      <c r="G954" s="10"/>
      <c r="H954" s="11"/>
      <c r="J954" s="4"/>
      <c r="K954" s="4"/>
      <c r="L954" s="4"/>
      <c r="M954" s="4"/>
      <c r="N954" s="4"/>
      <c r="O954" s="4"/>
    </row>
    <row r="955" spans="4:15">
      <c r="D955" s="7"/>
      <c r="E955" s="10"/>
      <c r="F955" s="11"/>
      <c r="G955" s="10"/>
      <c r="H955" s="11"/>
      <c r="J955" s="4"/>
      <c r="K955" s="4"/>
      <c r="L955" s="4"/>
      <c r="M955" s="4"/>
      <c r="N955" s="4"/>
      <c r="O955" s="4"/>
    </row>
    <row r="956" spans="4:15">
      <c r="D956" s="7"/>
      <c r="E956" s="10"/>
      <c r="F956" s="11"/>
      <c r="G956" s="10"/>
      <c r="H956" s="11"/>
      <c r="J956" s="4"/>
      <c r="K956" s="4"/>
      <c r="L956" s="4"/>
      <c r="M956" s="4"/>
      <c r="N956" s="4"/>
      <c r="O956" s="4"/>
    </row>
    <row r="957" spans="4:15">
      <c r="D957" s="7"/>
      <c r="E957" s="10"/>
      <c r="F957" s="11"/>
      <c r="G957" s="10"/>
      <c r="H957" s="11"/>
      <c r="J957" s="4"/>
      <c r="K957" s="4"/>
      <c r="L957" s="4"/>
      <c r="M957" s="4"/>
      <c r="N957" s="4"/>
      <c r="O957" s="4"/>
    </row>
    <row r="958" spans="4:15">
      <c r="D958" s="7"/>
      <c r="E958" s="10"/>
      <c r="F958" s="11"/>
      <c r="G958" s="10"/>
      <c r="H958" s="11"/>
      <c r="J958" s="4"/>
      <c r="K958" s="4"/>
      <c r="L958" s="4"/>
      <c r="M958" s="4"/>
      <c r="N958" s="4"/>
      <c r="O958" s="4"/>
    </row>
    <row r="959" spans="4:15">
      <c r="D959" s="7"/>
      <c r="E959" s="10"/>
      <c r="F959" s="11"/>
      <c r="G959" s="10"/>
      <c r="H959" s="11"/>
      <c r="J959" s="4"/>
      <c r="K959" s="4"/>
      <c r="L959" s="4"/>
      <c r="M959" s="4"/>
      <c r="N959" s="4"/>
      <c r="O959" s="4"/>
    </row>
    <row r="960" spans="4:15">
      <c r="D960" s="7"/>
      <c r="E960" s="10"/>
      <c r="F960" s="11"/>
      <c r="G960" s="10"/>
      <c r="H960" s="11"/>
      <c r="J960" s="4"/>
      <c r="K960" s="4"/>
      <c r="L960" s="4"/>
      <c r="M960" s="4"/>
      <c r="N960" s="4"/>
      <c r="O960" s="4"/>
    </row>
    <row r="961" spans="4:15">
      <c r="D961" s="7"/>
      <c r="E961" s="10"/>
      <c r="F961" s="11"/>
      <c r="G961" s="10"/>
      <c r="H961" s="11"/>
      <c r="J961" s="4"/>
      <c r="K961" s="4"/>
      <c r="L961" s="4"/>
      <c r="M961" s="4"/>
      <c r="N961" s="4"/>
      <c r="O961" s="4"/>
    </row>
    <row r="962" spans="4:15">
      <c r="D962" s="7"/>
      <c r="E962" s="10"/>
      <c r="F962" s="11"/>
      <c r="G962" s="10"/>
      <c r="H962" s="11"/>
      <c r="J962" s="4"/>
      <c r="K962" s="4"/>
      <c r="L962" s="4"/>
      <c r="M962" s="4"/>
      <c r="N962" s="4"/>
      <c r="O962" s="4"/>
    </row>
    <row r="963" spans="4:15">
      <c r="D963" s="7"/>
      <c r="E963" s="10"/>
      <c r="F963" s="11"/>
      <c r="G963" s="10"/>
      <c r="H963" s="11"/>
      <c r="J963" s="4"/>
      <c r="K963" s="4"/>
      <c r="L963" s="4"/>
      <c r="M963" s="4"/>
      <c r="N963" s="4"/>
      <c r="O963" s="4"/>
    </row>
    <row r="964" spans="4:15">
      <c r="D964" s="7"/>
      <c r="E964" s="10"/>
      <c r="F964" s="11"/>
      <c r="G964" s="10"/>
      <c r="H964" s="11"/>
      <c r="J964" s="4"/>
      <c r="K964" s="4"/>
      <c r="L964" s="4"/>
      <c r="M964" s="4"/>
      <c r="N964" s="4"/>
      <c r="O964" s="4"/>
    </row>
    <row r="965" spans="4:15">
      <c r="D965" s="7"/>
      <c r="E965" s="10"/>
      <c r="F965" s="11"/>
      <c r="G965" s="10"/>
      <c r="H965" s="11"/>
      <c r="J965" s="4"/>
      <c r="K965" s="4"/>
      <c r="L965" s="4"/>
      <c r="M965" s="4"/>
      <c r="N965" s="4"/>
      <c r="O965" s="4"/>
    </row>
    <row r="966" spans="4:15">
      <c r="D966" s="7"/>
      <c r="E966" s="10"/>
      <c r="F966" s="11"/>
      <c r="G966" s="10"/>
      <c r="H966" s="11"/>
      <c r="J966" s="4"/>
      <c r="K966" s="4"/>
      <c r="L966" s="4"/>
      <c r="M966" s="4"/>
      <c r="N966" s="4"/>
      <c r="O966" s="4"/>
    </row>
    <row r="967" spans="4:15">
      <c r="D967" s="7"/>
      <c r="E967" s="10"/>
      <c r="F967" s="11"/>
      <c r="G967" s="10"/>
      <c r="H967" s="11"/>
      <c r="J967" s="4"/>
      <c r="K967" s="4"/>
      <c r="L967" s="4"/>
      <c r="M967" s="4"/>
      <c r="N967" s="4"/>
      <c r="O967" s="4"/>
    </row>
    <row r="968" spans="4:15">
      <c r="D968" s="6"/>
      <c r="E968" s="10"/>
      <c r="F968" s="11"/>
      <c r="G968" s="10"/>
      <c r="H968" s="11"/>
      <c r="J968" s="2"/>
      <c r="K968" s="2"/>
      <c r="L968" s="2"/>
      <c r="M968" s="2"/>
      <c r="N968" s="2"/>
      <c r="O968" s="2"/>
    </row>
    <row r="969" spans="4:15">
      <c r="D969" s="6"/>
      <c r="E969" s="10"/>
      <c r="F969" s="11"/>
      <c r="G969" s="10"/>
      <c r="H969" s="11"/>
      <c r="J969" s="2"/>
      <c r="K969" s="2"/>
      <c r="L969" s="2"/>
      <c r="M969" s="2"/>
      <c r="N969" s="2"/>
      <c r="O969" s="2"/>
    </row>
    <row r="970" spans="4:15">
      <c r="D970" s="7"/>
      <c r="E970" s="10"/>
      <c r="F970" s="11"/>
      <c r="G970" s="10"/>
      <c r="H970" s="11"/>
      <c r="J970" s="4"/>
      <c r="K970" s="4"/>
      <c r="L970" s="4"/>
      <c r="M970" s="4"/>
      <c r="N970" s="4"/>
      <c r="O970" s="4"/>
    </row>
    <row r="971" spans="4:15">
      <c r="D971" s="7"/>
      <c r="E971" s="10"/>
      <c r="F971" s="11"/>
      <c r="G971" s="10"/>
      <c r="H971" s="11"/>
      <c r="J971" s="4"/>
      <c r="K971" s="4"/>
      <c r="L971" s="4"/>
      <c r="M971" s="4"/>
      <c r="N971" s="4"/>
      <c r="O971" s="4"/>
    </row>
    <row r="972" spans="4:15">
      <c r="D972" s="6"/>
      <c r="E972" s="10"/>
      <c r="F972" s="11"/>
      <c r="G972" s="10"/>
      <c r="H972" s="11"/>
      <c r="J972" s="2"/>
      <c r="K972" s="2"/>
      <c r="L972" s="2"/>
      <c r="M972" s="2"/>
      <c r="N972" s="2"/>
      <c r="O972" s="2"/>
    </row>
    <row r="973" spans="4:15">
      <c r="D973" s="6"/>
      <c r="E973" s="10"/>
      <c r="F973" s="11"/>
      <c r="G973" s="10"/>
      <c r="H973" s="11"/>
      <c r="J973" s="2"/>
      <c r="K973" s="2"/>
      <c r="L973" s="2"/>
      <c r="M973" s="2"/>
      <c r="N973" s="2"/>
      <c r="O973" s="2"/>
    </row>
    <row r="974" spans="4:15">
      <c r="D974" s="6"/>
      <c r="E974" s="10"/>
      <c r="F974" s="11"/>
      <c r="G974" s="10"/>
      <c r="H974" s="11"/>
      <c r="J974" s="2"/>
      <c r="K974" s="2"/>
      <c r="L974" s="2"/>
      <c r="M974" s="2"/>
      <c r="N974" s="2"/>
      <c r="O974" s="2"/>
    </row>
    <row r="975" spans="4:15">
      <c r="D975" s="7"/>
      <c r="E975" s="10"/>
      <c r="F975" s="11"/>
      <c r="G975" s="10"/>
      <c r="H975" s="11"/>
      <c r="J975" s="4"/>
      <c r="K975" s="4"/>
      <c r="L975" s="4"/>
      <c r="M975" s="4"/>
      <c r="N975" s="4"/>
      <c r="O975" s="4"/>
    </row>
    <row r="976" spans="4:15">
      <c r="D976" s="7"/>
      <c r="E976" s="10"/>
      <c r="F976" s="11"/>
      <c r="G976" s="10"/>
      <c r="H976" s="11"/>
      <c r="J976" s="4"/>
      <c r="K976" s="4"/>
      <c r="L976" s="4"/>
      <c r="M976" s="4"/>
      <c r="N976" s="4"/>
      <c r="O976" s="4"/>
    </row>
    <row r="977" spans="4:15">
      <c r="D977" s="6"/>
      <c r="E977" s="10"/>
      <c r="F977" s="11"/>
      <c r="G977" s="10"/>
      <c r="H977" s="11"/>
      <c r="J977" s="2"/>
      <c r="K977" s="2"/>
      <c r="L977" s="2"/>
      <c r="M977" s="2"/>
      <c r="N977" s="2"/>
      <c r="O977" s="2"/>
    </row>
    <row r="978" spans="4:15">
      <c r="D978" s="6"/>
      <c r="E978" s="10"/>
      <c r="F978" s="11"/>
      <c r="G978" s="10"/>
      <c r="H978" s="11"/>
      <c r="J978" s="2"/>
      <c r="K978" s="2"/>
      <c r="L978" s="2"/>
      <c r="M978" s="2"/>
      <c r="N978" s="2"/>
      <c r="O978" s="2"/>
    </row>
    <row r="979" spans="4:15">
      <c r="D979" s="7"/>
      <c r="E979" s="10"/>
      <c r="F979" s="11"/>
      <c r="G979" s="10"/>
      <c r="H979" s="11"/>
      <c r="J979" s="4"/>
      <c r="K979" s="4"/>
      <c r="L979" s="4"/>
      <c r="M979" s="4"/>
      <c r="N979" s="4"/>
      <c r="O979" s="4"/>
    </row>
    <row r="980" spans="4:15">
      <c r="D980" s="7"/>
      <c r="E980" s="10"/>
      <c r="F980" s="11"/>
      <c r="G980" s="10"/>
      <c r="H980" s="11"/>
      <c r="J980" s="4"/>
      <c r="K980" s="4"/>
      <c r="L980" s="4"/>
      <c r="M980" s="4"/>
      <c r="N980" s="4"/>
      <c r="O980" s="4"/>
    </row>
    <row r="981" spans="4:15">
      <c r="D981" s="7"/>
      <c r="E981" s="10"/>
      <c r="F981" s="11"/>
      <c r="G981" s="10"/>
      <c r="H981" s="11"/>
      <c r="J981" s="4"/>
      <c r="K981" s="4"/>
      <c r="L981" s="4"/>
      <c r="M981" s="4"/>
      <c r="N981" s="4"/>
      <c r="O981" s="4"/>
    </row>
    <row r="982" spans="4:15">
      <c r="D982" s="7"/>
      <c r="E982" s="10"/>
      <c r="F982" s="11"/>
      <c r="G982" s="10"/>
      <c r="H982" s="11"/>
      <c r="J982" s="4"/>
      <c r="K982" s="4"/>
      <c r="L982" s="4"/>
      <c r="M982" s="4"/>
      <c r="N982" s="4"/>
      <c r="O982" s="4"/>
    </row>
    <row r="983" spans="4:15">
      <c r="D983" s="7"/>
      <c r="E983" s="10"/>
      <c r="F983" s="11"/>
      <c r="G983" s="10"/>
      <c r="H983" s="11"/>
      <c r="J983" s="4"/>
      <c r="K983" s="4"/>
      <c r="L983" s="4"/>
      <c r="M983" s="4"/>
      <c r="N983" s="4"/>
      <c r="O983" s="4"/>
    </row>
    <row r="984" spans="4:15">
      <c r="D984" s="7"/>
      <c r="E984" s="10"/>
      <c r="F984" s="11"/>
      <c r="G984" s="10"/>
      <c r="H984" s="11"/>
      <c r="J984" s="4"/>
      <c r="K984" s="4"/>
      <c r="L984" s="4"/>
      <c r="M984" s="4"/>
      <c r="N984" s="4"/>
      <c r="O984" s="4"/>
    </row>
    <row r="985" spans="4:15">
      <c r="D985" s="7"/>
      <c r="E985" s="10"/>
      <c r="F985" s="11"/>
      <c r="G985" s="10"/>
      <c r="H985" s="11"/>
      <c r="J985" s="4"/>
      <c r="K985" s="4"/>
      <c r="L985" s="4"/>
      <c r="M985" s="4"/>
      <c r="N985" s="4"/>
      <c r="O985" s="4"/>
    </row>
    <row r="986" spans="4:15">
      <c r="D986" s="7"/>
      <c r="E986" s="10"/>
      <c r="F986" s="11"/>
      <c r="G986" s="10"/>
      <c r="H986" s="11"/>
      <c r="J986" s="4"/>
      <c r="K986" s="4"/>
      <c r="L986" s="4"/>
      <c r="M986" s="4"/>
      <c r="N986" s="4"/>
      <c r="O986" s="4"/>
    </row>
    <row r="987" spans="4:15">
      <c r="D987" s="7"/>
      <c r="E987" s="10"/>
      <c r="F987" s="11"/>
      <c r="G987" s="10"/>
      <c r="H987" s="11"/>
      <c r="J987" s="4"/>
      <c r="K987" s="4"/>
      <c r="L987" s="4"/>
      <c r="M987" s="4"/>
      <c r="N987" s="4"/>
      <c r="O987" s="4"/>
    </row>
    <row r="988" spans="4:15">
      <c r="D988" s="7"/>
      <c r="E988" s="10"/>
      <c r="F988" s="11"/>
      <c r="G988" s="10"/>
      <c r="H988" s="11"/>
      <c r="J988" s="4"/>
      <c r="K988" s="4"/>
      <c r="L988" s="4"/>
      <c r="M988" s="4"/>
      <c r="N988" s="4"/>
      <c r="O988" s="4"/>
    </row>
    <row r="989" spans="4:15">
      <c r="D989" s="7"/>
      <c r="E989" s="10"/>
      <c r="F989" s="11"/>
      <c r="G989" s="10"/>
      <c r="H989" s="11"/>
      <c r="J989" s="4"/>
      <c r="K989" s="4"/>
      <c r="L989" s="4"/>
      <c r="M989" s="4"/>
      <c r="N989" s="4"/>
      <c r="O989" s="4"/>
    </row>
    <row r="990" spans="4:15">
      <c r="D990" s="6"/>
      <c r="E990" s="10"/>
      <c r="F990" s="11"/>
      <c r="G990" s="10"/>
      <c r="H990" s="11"/>
      <c r="J990" s="2"/>
      <c r="K990" s="2"/>
      <c r="L990" s="2"/>
      <c r="M990" s="2"/>
      <c r="N990" s="2"/>
      <c r="O990" s="2"/>
    </row>
    <row r="991" spans="4:15">
      <c r="D991" s="6"/>
      <c r="E991" s="10"/>
      <c r="F991" s="11"/>
      <c r="G991" s="10"/>
      <c r="H991" s="11"/>
      <c r="J991" s="2"/>
      <c r="K991" s="2"/>
      <c r="L991" s="2"/>
      <c r="M991" s="2"/>
      <c r="N991" s="2"/>
      <c r="O991" s="2"/>
    </row>
    <row r="992" spans="4:15">
      <c r="D992" s="7"/>
      <c r="E992" s="10"/>
      <c r="F992" s="11"/>
      <c r="G992" s="10"/>
      <c r="H992" s="11"/>
      <c r="J992" s="4"/>
      <c r="K992" s="4"/>
      <c r="L992" s="4"/>
      <c r="M992" s="4"/>
      <c r="N992" s="4"/>
      <c r="O992" s="4"/>
    </row>
    <row r="993" spans="4:15">
      <c r="D993" s="7"/>
      <c r="E993" s="10"/>
      <c r="F993" s="11"/>
      <c r="G993" s="10"/>
      <c r="H993" s="11"/>
      <c r="J993" s="4"/>
      <c r="K993" s="4"/>
      <c r="L993" s="4"/>
      <c r="M993" s="4"/>
      <c r="N993" s="4"/>
      <c r="O993" s="4"/>
    </row>
    <row r="994" spans="4:15">
      <c r="D994" s="7"/>
      <c r="E994" s="10"/>
      <c r="F994" s="11"/>
      <c r="G994" s="10"/>
      <c r="H994" s="11"/>
      <c r="J994" s="4"/>
      <c r="K994" s="4"/>
      <c r="L994" s="4"/>
      <c r="M994" s="4"/>
      <c r="N994" s="4"/>
      <c r="O994" s="4"/>
    </row>
    <row r="995" spans="4:15">
      <c r="D995" s="7"/>
      <c r="E995" s="10"/>
      <c r="F995" s="11"/>
      <c r="G995" s="10"/>
      <c r="H995" s="11"/>
      <c r="J995" s="4"/>
      <c r="K995" s="4"/>
      <c r="L995" s="4"/>
      <c r="M995" s="4"/>
      <c r="N995" s="4"/>
      <c r="O995" s="4"/>
    </row>
    <row r="996" spans="4:15">
      <c r="D996" s="7"/>
      <c r="E996" s="10"/>
      <c r="F996" s="11"/>
      <c r="G996" s="10"/>
      <c r="H996" s="11"/>
      <c r="J996" s="4"/>
      <c r="K996" s="4"/>
      <c r="L996" s="4"/>
      <c r="M996" s="4"/>
      <c r="N996" s="4"/>
      <c r="O996" s="4"/>
    </row>
    <row r="997" spans="4:15">
      <c r="D997" s="7"/>
      <c r="E997" s="10"/>
      <c r="F997" s="11"/>
      <c r="G997" s="10"/>
      <c r="H997" s="11"/>
      <c r="J997" s="4"/>
      <c r="K997" s="4"/>
      <c r="L997" s="4"/>
      <c r="M997" s="4"/>
      <c r="N997" s="4"/>
      <c r="O997" s="4"/>
    </row>
    <row r="998" spans="4:15">
      <c r="D998" s="7"/>
      <c r="E998" s="10"/>
      <c r="F998" s="11"/>
      <c r="G998" s="10"/>
      <c r="H998" s="11"/>
      <c r="J998" s="4"/>
      <c r="K998" s="4"/>
      <c r="L998" s="4"/>
      <c r="M998" s="4"/>
      <c r="N998" s="4"/>
      <c r="O998" s="4"/>
    </row>
    <row r="999" spans="4:15">
      <c r="D999" s="6"/>
      <c r="E999" s="10"/>
      <c r="F999" s="11"/>
      <c r="G999" s="10"/>
      <c r="H999" s="11"/>
      <c r="J999" s="2"/>
      <c r="K999" s="2"/>
      <c r="L999" s="2"/>
      <c r="M999" s="2"/>
      <c r="N999" s="2"/>
      <c r="O999" s="2"/>
    </row>
    <row r="1000" spans="4:15">
      <c r="D1000" s="6"/>
      <c r="E1000" s="10"/>
      <c r="F1000" s="11"/>
      <c r="G1000" s="10"/>
      <c r="H1000" s="11"/>
      <c r="J1000" s="2"/>
      <c r="K1000" s="2"/>
      <c r="L1000" s="2"/>
      <c r="M1000" s="2"/>
      <c r="N1000" s="2"/>
      <c r="O1000" s="2"/>
    </row>
    <row r="1001" spans="4:15">
      <c r="D1001" s="7"/>
      <c r="E1001" s="10"/>
      <c r="F1001" s="11"/>
      <c r="G1001" s="10"/>
      <c r="H1001" s="11"/>
      <c r="J1001" s="4"/>
      <c r="K1001" s="4"/>
      <c r="L1001" s="4"/>
      <c r="M1001" s="4"/>
      <c r="N1001" s="4"/>
      <c r="O1001" s="4"/>
    </row>
    <row r="1002" spans="4:15">
      <c r="D1002" s="7"/>
      <c r="E1002" s="10"/>
      <c r="F1002" s="11"/>
      <c r="G1002" s="10"/>
      <c r="H1002" s="11"/>
      <c r="J1002" s="4"/>
      <c r="K1002" s="4"/>
      <c r="L1002" s="4"/>
      <c r="M1002" s="4"/>
      <c r="N1002" s="4"/>
      <c r="O1002" s="4"/>
    </row>
    <row r="1003" spans="4:15">
      <c r="D1003" s="7"/>
      <c r="E1003" s="10"/>
      <c r="F1003" s="11"/>
      <c r="G1003" s="10"/>
      <c r="H1003" s="11"/>
      <c r="J1003" s="4"/>
      <c r="K1003" s="4"/>
      <c r="L1003" s="4"/>
      <c r="M1003" s="4"/>
      <c r="N1003" s="4"/>
      <c r="O1003" s="4"/>
    </row>
    <row r="1004" spans="4:15">
      <c r="D1004" s="7"/>
      <c r="E1004" s="10"/>
      <c r="F1004" s="11"/>
      <c r="G1004" s="10"/>
      <c r="H1004" s="11"/>
      <c r="J1004" s="4"/>
      <c r="K1004" s="4"/>
      <c r="L1004" s="4"/>
      <c r="M1004" s="4"/>
      <c r="N1004" s="4"/>
      <c r="O1004" s="4"/>
    </row>
    <row r="1005" spans="4:15">
      <c r="D1005" s="7"/>
      <c r="E1005" s="10"/>
      <c r="F1005" s="11"/>
      <c r="G1005" s="10"/>
      <c r="H1005" s="11"/>
      <c r="J1005" s="4"/>
      <c r="K1005" s="4"/>
      <c r="L1005" s="4"/>
      <c r="M1005" s="4"/>
      <c r="N1005" s="4"/>
      <c r="O1005" s="4"/>
    </row>
    <row r="1006" spans="4:15">
      <c r="D1006" s="7"/>
      <c r="E1006" s="10"/>
      <c r="F1006" s="11"/>
      <c r="G1006" s="10"/>
      <c r="H1006" s="11"/>
      <c r="J1006" s="4"/>
      <c r="K1006" s="4"/>
      <c r="L1006" s="4"/>
      <c r="M1006" s="4"/>
      <c r="N1006" s="4"/>
      <c r="O1006" s="4"/>
    </row>
    <row r="1007" spans="4:15">
      <c r="D1007" s="7"/>
      <c r="E1007" s="10"/>
      <c r="F1007" s="11"/>
      <c r="G1007" s="10"/>
      <c r="H1007" s="11"/>
      <c r="J1007" s="4"/>
      <c r="K1007" s="4"/>
      <c r="L1007" s="4"/>
      <c r="M1007" s="4"/>
      <c r="N1007" s="4"/>
      <c r="O1007" s="4"/>
    </row>
    <row r="1008" spans="4:15">
      <c r="D1008" s="7"/>
      <c r="E1008" s="10"/>
      <c r="F1008" s="11"/>
      <c r="G1008" s="10"/>
      <c r="H1008" s="11"/>
      <c r="J1008" s="4"/>
      <c r="K1008" s="4"/>
      <c r="L1008" s="4"/>
      <c r="M1008" s="4"/>
      <c r="N1008" s="4"/>
      <c r="O1008" s="4"/>
    </row>
    <row r="1009" spans="4:15">
      <c r="D1009" s="7"/>
      <c r="E1009" s="10"/>
      <c r="F1009" s="11"/>
      <c r="G1009" s="10"/>
      <c r="H1009" s="11"/>
      <c r="J1009" s="4"/>
      <c r="K1009" s="4"/>
      <c r="L1009" s="4"/>
      <c r="M1009" s="4"/>
      <c r="N1009" s="4"/>
      <c r="O1009" s="4"/>
    </row>
    <row r="1010" spans="4:15">
      <c r="D1010" s="7"/>
      <c r="E1010" s="10"/>
      <c r="F1010" s="11"/>
      <c r="G1010" s="10"/>
      <c r="H1010" s="11"/>
      <c r="J1010" s="4"/>
      <c r="K1010" s="4"/>
      <c r="L1010" s="4"/>
      <c r="M1010" s="4"/>
      <c r="N1010" s="4"/>
      <c r="O1010" s="4"/>
    </row>
    <row r="1011" spans="4:15">
      <c r="D1011" s="7"/>
      <c r="E1011" s="10"/>
      <c r="F1011" s="11"/>
      <c r="G1011" s="10"/>
      <c r="H1011" s="11"/>
      <c r="J1011" s="4"/>
      <c r="K1011" s="4"/>
      <c r="L1011" s="4"/>
      <c r="M1011" s="4"/>
      <c r="N1011" s="4"/>
      <c r="O1011" s="4"/>
    </row>
    <row r="1012" spans="4:15">
      <c r="D1012" s="7"/>
      <c r="E1012" s="10"/>
      <c r="F1012" s="11"/>
      <c r="G1012" s="10"/>
      <c r="H1012" s="11"/>
      <c r="J1012" s="4"/>
      <c r="K1012" s="4"/>
      <c r="L1012" s="4"/>
      <c r="M1012" s="4"/>
      <c r="N1012" s="4"/>
      <c r="O1012" s="4"/>
    </row>
    <row r="1013" spans="4:15">
      <c r="D1013" s="7"/>
      <c r="E1013" s="10"/>
      <c r="F1013" s="11"/>
      <c r="G1013" s="10"/>
      <c r="H1013" s="11"/>
      <c r="J1013" s="4"/>
      <c r="K1013" s="4"/>
      <c r="L1013" s="4"/>
      <c r="M1013" s="4"/>
      <c r="N1013" s="4"/>
      <c r="O1013" s="4"/>
    </row>
    <row r="1014" spans="4:15">
      <c r="D1014" s="7"/>
      <c r="E1014" s="10"/>
      <c r="F1014" s="11"/>
      <c r="G1014" s="10"/>
      <c r="H1014" s="11"/>
      <c r="J1014" s="4"/>
      <c r="K1014" s="4"/>
      <c r="L1014" s="4"/>
      <c r="M1014" s="4"/>
      <c r="N1014" s="4"/>
      <c r="O1014" s="4"/>
    </row>
    <row r="1015" spans="4:15">
      <c r="D1015" s="6"/>
      <c r="E1015" s="10"/>
      <c r="F1015" s="11"/>
      <c r="G1015" s="10"/>
      <c r="H1015" s="11"/>
      <c r="J1015" s="2"/>
      <c r="K1015" s="2"/>
      <c r="L1015" s="2"/>
      <c r="M1015" s="2"/>
      <c r="N1015" s="2"/>
      <c r="O1015" s="2"/>
    </row>
    <row r="1016" spans="4:15">
      <c r="D1016" s="6"/>
      <c r="E1016" s="10"/>
      <c r="F1016" s="11"/>
      <c r="G1016" s="10"/>
      <c r="H1016" s="11"/>
      <c r="J1016" s="2"/>
      <c r="K1016" s="2"/>
      <c r="L1016" s="2"/>
      <c r="M1016" s="2"/>
      <c r="N1016" s="2"/>
      <c r="O1016" s="2"/>
    </row>
    <row r="1017" spans="4:15">
      <c r="D1017" s="7"/>
      <c r="E1017" s="10"/>
      <c r="F1017" s="11"/>
      <c r="G1017" s="10"/>
      <c r="H1017" s="11"/>
      <c r="J1017" s="4"/>
      <c r="K1017" s="4"/>
      <c r="L1017" s="4"/>
      <c r="M1017" s="4"/>
      <c r="N1017" s="4"/>
      <c r="O1017" s="4"/>
    </row>
    <row r="1018" spans="4:15">
      <c r="D1018" s="7"/>
      <c r="E1018" s="10"/>
      <c r="F1018" s="11"/>
      <c r="G1018" s="10"/>
      <c r="H1018" s="11"/>
      <c r="J1018" s="4"/>
      <c r="K1018" s="4"/>
      <c r="L1018" s="4"/>
      <c r="M1018" s="4"/>
      <c r="N1018" s="4"/>
      <c r="O1018" s="4"/>
    </row>
    <row r="1019" spans="4:15">
      <c r="D1019" s="7"/>
      <c r="E1019" s="10"/>
      <c r="F1019" s="11"/>
      <c r="G1019" s="10"/>
      <c r="H1019" s="11"/>
      <c r="J1019" s="4"/>
      <c r="K1019" s="4"/>
      <c r="L1019" s="4"/>
      <c r="M1019" s="4"/>
      <c r="N1019" s="4"/>
      <c r="O1019" s="4"/>
    </row>
    <row r="1020" spans="4:15">
      <c r="D1020" s="7"/>
      <c r="E1020" s="10"/>
      <c r="F1020" s="11"/>
      <c r="G1020" s="10"/>
      <c r="H1020" s="11"/>
      <c r="J1020" s="4"/>
      <c r="K1020" s="4"/>
      <c r="L1020" s="4"/>
      <c r="M1020" s="4"/>
      <c r="N1020" s="4"/>
      <c r="O1020" s="4"/>
    </row>
    <row r="1021" spans="4:15">
      <c r="D1021" s="7"/>
      <c r="E1021" s="10"/>
      <c r="F1021" s="11"/>
      <c r="G1021" s="10"/>
      <c r="H1021" s="11"/>
      <c r="J1021" s="4"/>
      <c r="K1021" s="4"/>
      <c r="L1021" s="4"/>
      <c r="M1021" s="4"/>
      <c r="N1021" s="4"/>
      <c r="O1021" s="4"/>
    </row>
    <row r="1022" spans="4:15">
      <c r="D1022" s="6"/>
      <c r="E1022" s="10"/>
      <c r="F1022" s="11"/>
      <c r="G1022" s="10"/>
      <c r="H1022" s="11"/>
      <c r="J1022" s="2"/>
      <c r="K1022" s="2"/>
      <c r="L1022" s="2"/>
      <c r="M1022" s="2"/>
      <c r="N1022" s="2"/>
      <c r="O1022" s="2"/>
    </row>
    <row r="1023" spans="4:15">
      <c r="D1023" s="6"/>
      <c r="E1023" s="10"/>
      <c r="F1023" s="11"/>
      <c r="G1023" s="10"/>
      <c r="H1023" s="11"/>
      <c r="J1023" s="2"/>
      <c r="K1023" s="2"/>
      <c r="L1023" s="2"/>
      <c r="M1023" s="2"/>
      <c r="N1023" s="2"/>
      <c r="O1023" s="2"/>
    </row>
    <row r="1024" spans="4:15">
      <c r="D1024" s="6"/>
      <c r="E1024" s="10"/>
      <c r="F1024" s="11"/>
      <c r="G1024" s="10"/>
      <c r="H1024" s="11"/>
      <c r="J1024" s="2"/>
      <c r="K1024" s="2"/>
      <c r="L1024" s="2"/>
      <c r="M1024" s="2"/>
      <c r="N1024" s="2"/>
      <c r="O1024" s="2"/>
    </row>
    <row r="1025" spans="4:15">
      <c r="D1025" s="6"/>
      <c r="E1025" s="10"/>
      <c r="F1025" s="11"/>
      <c r="G1025" s="10"/>
      <c r="H1025" s="11"/>
      <c r="J1025" s="2"/>
      <c r="K1025" s="2"/>
      <c r="L1025" s="2"/>
      <c r="M1025" s="2"/>
      <c r="N1025" s="2"/>
      <c r="O1025" s="2"/>
    </row>
    <row r="1026" spans="4:15">
      <c r="D1026" s="6"/>
      <c r="E1026" s="10"/>
      <c r="F1026" s="11"/>
      <c r="G1026" s="10"/>
      <c r="H1026" s="11"/>
      <c r="J1026" s="2"/>
      <c r="K1026" s="2"/>
      <c r="L1026" s="2"/>
      <c r="M1026" s="2"/>
      <c r="N1026" s="2"/>
      <c r="O1026" s="2"/>
    </row>
    <row r="1027" spans="4:15">
      <c r="D1027" s="6"/>
      <c r="E1027" s="10"/>
      <c r="F1027" s="11"/>
      <c r="G1027" s="10"/>
      <c r="H1027" s="11"/>
      <c r="J1027" s="2"/>
      <c r="K1027" s="2"/>
      <c r="L1027" s="2"/>
      <c r="M1027" s="2"/>
      <c r="N1027" s="2"/>
      <c r="O1027" s="2"/>
    </row>
    <row r="1028" spans="4:15">
      <c r="D1028" s="6"/>
      <c r="E1028" s="10"/>
      <c r="F1028" s="11"/>
      <c r="G1028" s="10"/>
      <c r="H1028" s="11"/>
      <c r="J1028" s="2"/>
      <c r="K1028" s="2"/>
      <c r="L1028" s="2"/>
      <c r="M1028" s="2"/>
      <c r="N1028" s="2"/>
      <c r="O1028" s="2"/>
    </row>
    <row r="1029" spans="4:15">
      <c r="D1029" s="6"/>
      <c r="E1029" s="10"/>
      <c r="F1029" s="11"/>
      <c r="G1029" s="10"/>
      <c r="H1029" s="11"/>
      <c r="J1029" s="2"/>
      <c r="K1029" s="2"/>
      <c r="L1029" s="2"/>
      <c r="M1029" s="2"/>
      <c r="N1029" s="2"/>
      <c r="O1029" s="2"/>
    </row>
    <row r="1030" spans="4:15">
      <c r="D1030" s="6"/>
      <c r="E1030" s="10"/>
      <c r="F1030" s="11"/>
      <c r="G1030" s="10"/>
      <c r="H1030" s="11"/>
      <c r="J1030" s="2"/>
      <c r="K1030" s="2"/>
      <c r="L1030" s="2"/>
      <c r="M1030" s="2"/>
      <c r="N1030" s="2"/>
      <c r="O1030" s="2"/>
    </row>
    <row r="1031" spans="4:15">
      <c r="D1031" s="7"/>
      <c r="E1031" s="10"/>
      <c r="F1031" s="11"/>
      <c r="G1031" s="10"/>
      <c r="H1031" s="11"/>
      <c r="J1031" s="4"/>
      <c r="K1031" s="4"/>
      <c r="L1031" s="4"/>
      <c r="M1031" s="4"/>
      <c r="N1031" s="4"/>
      <c r="O1031" s="4"/>
    </row>
    <row r="1032" spans="4:15">
      <c r="D1032" s="7"/>
      <c r="E1032" s="10"/>
      <c r="F1032" s="11"/>
      <c r="G1032" s="10"/>
      <c r="H1032" s="11"/>
      <c r="J1032" s="4"/>
      <c r="K1032" s="4"/>
      <c r="L1032" s="4"/>
      <c r="M1032" s="4"/>
      <c r="N1032" s="4"/>
      <c r="O1032" s="4"/>
    </row>
    <row r="1033" spans="4:15">
      <c r="D1033" s="7"/>
      <c r="E1033" s="10"/>
      <c r="F1033" s="11"/>
      <c r="G1033" s="10"/>
      <c r="H1033" s="11"/>
      <c r="J1033" s="4"/>
      <c r="K1033" s="4"/>
      <c r="L1033" s="4"/>
      <c r="M1033" s="4"/>
      <c r="N1033" s="4"/>
      <c r="O1033" s="4"/>
    </row>
    <row r="1034" spans="4:15">
      <c r="E1034" s="10"/>
      <c r="F1034" s="11"/>
      <c r="G1034" s="10"/>
      <c r="H1034" s="11"/>
    </row>
    <row r="1035" spans="4:15">
      <c r="E1035" s="10"/>
      <c r="F1035" s="11"/>
      <c r="G1035" s="10"/>
      <c r="H1035" s="11"/>
    </row>
    <row r="1036" spans="4:15">
      <c r="E1036" s="10"/>
      <c r="F1036" s="11"/>
      <c r="G1036" s="10"/>
      <c r="H1036" s="11"/>
    </row>
    <row r="1037" spans="4:15">
      <c r="E1037" s="10"/>
      <c r="F1037" s="11"/>
      <c r="G1037" s="10"/>
      <c r="H1037" s="11"/>
    </row>
    <row r="1038" spans="4:15">
      <c r="E1038" s="10"/>
      <c r="F1038" s="11"/>
      <c r="G1038" s="10"/>
      <c r="H1038" s="11"/>
    </row>
    <row r="1039" spans="4:15">
      <c r="E1039" s="10"/>
      <c r="F1039" s="11"/>
      <c r="G1039" s="10"/>
      <c r="H1039" s="11"/>
    </row>
    <row r="1040" spans="4:15">
      <c r="E1040" s="10"/>
      <c r="F1040" s="11"/>
      <c r="G1040" s="10"/>
      <c r="H1040" s="11"/>
    </row>
    <row r="1041" spans="5:8">
      <c r="E1041" s="10"/>
      <c r="F1041" s="11"/>
      <c r="G1041" s="10"/>
      <c r="H1041" s="11"/>
    </row>
    <row r="1042" spans="5:8">
      <c r="E1042" s="10"/>
      <c r="F1042" s="11"/>
      <c r="G1042" s="10"/>
      <c r="H1042" s="11"/>
    </row>
    <row r="1043" spans="5:8">
      <c r="E1043" s="10"/>
      <c r="F1043" s="11"/>
      <c r="G1043" s="10"/>
      <c r="H1043" s="11"/>
    </row>
    <row r="1044" spans="5:8">
      <c r="E1044" s="10"/>
      <c r="F1044" s="11"/>
      <c r="G1044" s="10"/>
      <c r="H1044" s="11"/>
    </row>
    <row r="1045" spans="5:8">
      <c r="E1045" s="10"/>
      <c r="F1045" s="11"/>
      <c r="G1045" s="10"/>
      <c r="H1045" s="11"/>
    </row>
    <row r="1046" spans="5:8">
      <c r="E1046" s="10"/>
      <c r="F1046" s="11"/>
      <c r="G1046" s="10"/>
      <c r="H1046" s="11"/>
    </row>
    <row r="1047" spans="5:8">
      <c r="E1047" s="10"/>
      <c r="F1047" s="11"/>
      <c r="G1047" s="10"/>
      <c r="H1047" s="11"/>
    </row>
    <row r="1048" spans="5:8">
      <c r="E1048" s="10"/>
      <c r="F1048" s="11"/>
      <c r="G1048" s="10"/>
      <c r="H1048" s="11"/>
    </row>
    <row r="1049" spans="5:8">
      <c r="E1049" s="10"/>
      <c r="F1049" s="11"/>
      <c r="G1049" s="10"/>
      <c r="H1049" s="11"/>
    </row>
    <row r="1050" spans="5:8">
      <c r="E1050" s="10"/>
      <c r="F1050" s="11"/>
      <c r="G1050" s="10"/>
      <c r="H1050" s="11"/>
    </row>
    <row r="1051" spans="5:8">
      <c r="E1051" s="10"/>
      <c r="F1051" s="11"/>
      <c r="G1051" s="10"/>
      <c r="H1051" s="11"/>
    </row>
    <row r="1052" spans="5:8">
      <c r="E1052" s="10"/>
      <c r="F1052" s="11"/>
      <c r="G1052" s="10"/>
      <c r="H1052" s="11"/>
    </row>
    <row r="1053" spans="5:8">
      <c r="E1053" s="10"/>
      <c r="F1053" s="11"/>
      <c r="G1053" s="10"/>
      <c r="H1053" s="11"/>
    </row>
    <row r="1054" spans="5:8">
      <c r="E1054" s="10"/>
      <c r="F1054" s="11"/>
      <c r="G1054" s="10"/>
      <c r="H1054" s="11"/>
    </row>
    <row r="1055" spans="5:8">
      <c r="E1055" s="10"/>
      <c r="F1055" s="11"/>
      <c r="G1055" s="10"/>
      <c r="H1055" s="11"/>
    </row>
    <row r="1056" spans="5:8">
      <c r="E1056" s="10"/>
      <c r="F1056" s="11"/>
      <c r="G1056" s="10"/>
      <c r="H1056" s="11"/>
    </row>
    <row r="1057" spans="5:8">
      <c r="E1057" s="10"/>
      <c r="F1057" s="11"/>
      <c r="G1057" s="10"/>
      <c r="H1057" s="11"/>
    </row>
    <row r="1058" spans="5:8">
      <c r="E1058" s="10"/>
      <c r="F1058" s="11"/>
      <c r="G1058" s="10"/>
      <c r="H1058" s="11"/>
    </row>
    <row r="1059" spans="5:8">
      <c r="E1059" s="10"/>
      <c r="F1059" s="11"/>
      <c r="G1059" s="10"/>
      <c r="H1059" s="11"/>
    </row>
    <row r="1060" spans="5:8">
      <c r="E1060" s="10"/>
      <c r="F1060" s="11"/>
      <c r="G1060" s="10"/>
      <c r="H1060" s="11"/>
    </row>
    <row r="1061" spans="5:8">
      <c r="E1061" s="10"/>
      <c r="F1061" s="11"/>
      <c r="G1061" s="10"/>
      <c r="H1061" s="11"/>
    </row>
    <row r="1062" spans="5:8">
      <c r="E1062" s="10"/>
      <c r="F1062" s="11"/>
      <c r="G1062" s="10"/>
      <c r="H1062" s="11"/>
    </row>
    <row r="1063" spans="5:8">
      <c r="E1063" s="10"/>
      <c r="F1063" s="11"/>
      <c r="G1063" s="10"/>
      <c r="H1063" s="11"/>
    </row>
    <row r="1064" spans="5:8">
      <c r="E1064" s="10"/>
      <c r="F1064" s="11"/>
      <c r="G1064" s="10"/>
      <c r="H1064" s="11"/>
    </row>
    <row r="1065" spans="5:8">
      <c r="E1065" s="10"/>
      <c r="F1065" s="11"/>
      <c r="G1065" s="10"/>
      <c r="H1065" s="11"/>
    </row>
    <row r="1066" spans="5:8">
      <c r="E1066" s="10"/>
      <c r="F1066" s="11"/>
      <c r="G1066" s="10"/>
      <c r="H1066" s="11"/>
    </row>
    <row r="1067" spans="5:8">
      <c r="E1067" s="10"/>
      <c r="F1067" s="11"/>
      <c r="G1067" s="10"/>
      <c r="H1067" s="11"/>
    </row>
    <row r="1068" spans="5:8">
      <c r="E1068" s="10"/>
      <c r="F1068" s="11"/>
      <c r="G1068" s="10"/>
      <c r="H1068" s="11"/>
    </row>
    <row r="1069" spans="5:8">
      <c r="E1069" s="10"/>
      <c r="F1069" s="11"/>
      <c r="G1069" s="10"/>
      <c r="H1069" s="11"/>
    </row>
    <row r="1070" spans="5:8">
      <c r="E1070" s="10"/>
      <c r="F1070" s="11"/>
      <c r="G1070" s="10"/>
      <c r="H1070" s="11"/>
    </row>
    <row r="1071" spans="5:8">
      <c r="E1071" s="10"/>
      <c r="F1071" s="11"/>
      <c r="G1071" s="10"/>
      <c r="H1071" s="11"/>
    </row>
    <row r="1072" spans="5:8">
      <c r="E1072" s="10"/>
      <c r="F1072" s="11"/>
      <c r="G1072" s="10"/>
      <c r="H1072" s="11"/>
    </row>
    <row r="1073" spans="5:8">
      <c r="E1073" s="10"/>
      <c r="F1073" s="11"/>
      <c r="G1073" s="10"/>
      <c r="H1073" s="11"/>
    </row>
    <row r="1074" spans="5:8">
      <c r="E1074" s="10"/>
      <c r="F1074" s="11"/>
      <c r="G1074" s="10"/>
      <c r="H1074" s="11"/>
    </row>
    <row r="1075" spans="5:8">
      <c r="E1075" s="10"/>
      <c r="F1075" s="11"/>
      <c r="G1075" s="10"/>
      <c r="H1075" s="11"/>
    </row>
    <row r="1076" spans="5:8">
      <c r="E1076" s="10"/>
      <c r="F1076" s="11"/>
      <c r="G1076" s="10"/>
      <c r="H1076" s="11"/>
    </row>
    <row r="1077" spans="5:8">
      <c r="E1077" s="10"/>
      <c r="F1077" s="11"/>
      <c r="G1077" s="10"/>
      <c r="H1077" s="11"/>
    </row>
    <row r="1078" spans="5:8">
      <c r="E1078" s="10"/>
      <c r="F1078" s="11"/>
      <c r="G1078" s="10"/>
      <c r="H1078" s="11"/>
    </row>
    <row r="1079" spans="5:8">
      <c r="E1079" s="10"/>
      <c r="F1079" s="11"/>
      <c r="G1079" s="10"/>
      <c r="H1079" s="11"/>
    </row>
    <row r="1080" spans="5:8">
      <c r="E1080" s="10"/>
      <c r="F1080" s="11"/>
      <c r="G1080" s="10"/>
      <c r="H1080" s="11"/>
    </row>
    <row r="1081" spans="5:8">
      <c r="E1081" s="10"/>
      <c r="F1081" s="11"/>
      <c r="G1081" s="10"/>
      <c r="H1081" s="11"/>
    </row>
    <row r="1082" spans="5:8">
      <c r="E1082" s="10"/>
      <c r="F1082" s="11"/>
      <c r="G1082" s="10"/>
      <c r="H1082" s="11"/>
    </row>
    <row r="1083" spans="5:8">
      <c r="E1083" s="10"/>
      <c r="F1083" s="11"/>
      <c r="G1083" s="10"/>
      <c r="H1083" s="11"/>
    </row>
    <row r="1084" spans="5:8">
      <c r="E1084" s="10"/>
      <c r="F1084" s="11"/>
      <c r="G1084" s="10"/>
      <c r="H1084" s="11"/>
    </row>
    <row r="1085" spans="5:8">
      <c r="E1085" s="10"/>
      <c r="F1085" s="11"/>
      <c r="G1085" s="10"/>
      <c r="H1085" s="11"/>
    </row>
    <row r="1086" spans="5:8">
      <c r="E1086" s="10"/>
      <c r="F1086" s="11"/>
      <c r="G1086" s="10"/>
      <c r="H1086" s="11"/>
    </row>
    <row r="1087" spans="5:8">
      <c r="E1087" s="10"/>
      <c r="F1087" s="11"/>
      <c r="G1087" s="10"/>
      <c r="H1087" s="11"/>
    </row>
    <row r="1088" spans="5:8">
      <c r="E1088" s="10"/>
      <c r="F1088" s="11"/>
      <c r="G1088" s="10"/>
      <c r="H1088" s="11"/>
    </row>
    <row r="1089" spans="5:8">
      <c r="E1089" s="10"/>
      <c r="F1089" s="11"/>
      <c r="G1089" s="10"/>
      <c r="H1089" s="11"/>
    </row>
    <row r="1090" spans="5:8">
      <c r="E1090" s="10"/>
      <c r="F1090" s="11"/>
      <c r="G1090" s="10"/>
      <c r="H1090" s="11"/>
    </row>
    <row r="1091" spans="5:8">
      <c r="E1091" s="10"/>
      <c r="F1091" s="11"/>
      <c r="G1091" s="10"/>
      <c r="H1091" s="11"/>
    </row>
    <row r="1092" spans="5:8">
      <c r="E1092" s="10"/>
      <c r="F1092" s="11"/>
      <c r="G1092" s="10"/>
      <c r="H1092" s="11"/>
    </row>
    <row r="1093" spans="5:8">
      <c r="E1093" s="10"/>
      <c r="F1093" s="11"/>
      <c r="G1093" s="10"/>
      <c r="H1093" s="11"/>
    </row>
    <row r="1094" spans="5:8">
      <c r="E1094" s="10"/>
      <c r="F1094" s="11"/>
      <c r="G1094" s="10"/>
      <c r="H1094" s="11"/>
    </row>
    <row r="1095" spans="5:8">
      <c r="E1095" s="10"/>
      <c r="F1095" s="11"/>
      <c r="G1095" s="10"/>
      <c r="H1095" s="11"/>
    </row>
    <row r="1096" spans="5:8">
      <c r="E1096" s="10"/>
      <c r="F1096" s="11"/>
      <c r="G1096" s="10"/>
      <c r="H1096" s="11"/>
    </row>
    <row r="1097" spans="5:8">
      <c r="E1097" s="10"/>
      <c r="F1097" s="11"/>
      <c r="G1097" s="10"/>
      <c r="H1097" s="11"/>
    </row>
    <row r="1098" spans="5:8">
      <c r="E1098" s="10"/>
      <c r="F1098" s="11"/>
      <c r="G1098" s="10"/>
      <c r="H1098" s="11"/>
    </row>
    <row r="1099" spans="5:8">
      <c r="E1099" s="10"/>
      <c r="F1099" s="11"/>
      <c r="G1099" s="10"/>
      <c r="H1099" s="11"/>
    </row>
    <row r="1100" spans="5:8">
      <c r="E1100" s="10"/>
      <c r="F1100" s="11"/>
      <c r="G1100" s="10"/>
      <c r="H1100" s="11"/>
    </row>
    <row r="1101" spans="5:8">
      <c r="E1101" s="10"/>
      <c r="F1101" s="11"/>
      <c r="G1101" s="10"/>
      <c r="H1101" s="11"/>
    </row>
    <row r="1102" spans="5:8">
      <c r="E1102" s="10"/>
      <c r="F1102" s="11"/>
      <c r="G1102" s="10"/>
      <c r="H1102" s="11"/>
    </row>
    <row r="1103" spans="5:8">
      <c r="E1103" s="10"/>
      <c r="F1103" s="11"/>
      <c r="G1103" s="10"/>
      <c r="H1103" s="11"/>
    </row>
    <row r="1104" spans="5:8">
      <c r="E1104" s="10"/>
      <c r="F1104" s="11"/>
      <c r="G1104" s="10"/>
      <c r="H1104" s="11"/>
    </row>
    <row r="1105" spans="5:8">
      <c r="E1105" s="10"/>
      <c r="F1105" s="11"/>
      <c r="G1105" s="10"/>
      <c r="H1105" s="11"/>
    </row>
    <row r="1106" spans="5:8">
      <c r="E1106" s="10"/>
      <c r="F1106" s="11"/>
      <c r="G1106" s="10"/>
      <c r="H1106" s="11"/>
    </row>
    <row r="1107" spans="5:8">
      <c r="E1107" s="10"/>
      <c r="F1107" s="11"/>
      <c r="G1107" s="10"/>
      <c r="H1107" s="11"/>
    </row>
    <row r="1108" spans="5:8">
      <c r="E1108" s="10"/>
      <c r="F1108" s="11"/>
      <c r="G1108" s="10"/>
      <c r="H1108" s="11"/>
    </row>
    <row r="1109" spans="5:8">
      <c r="E1109" s="10"/>
      <c r="F1109" s="11"/>
      <c r="G1109" s="10"/>
      <c r="H1109" s="11"/>
    </row>
    <row r="1110" spans="5:8">
      <c r="E1110" s="10"/>
      <c r="F1110" s="11"/>
      <c r="G1110" s="10"/>
      <c r="H1110" s="11"/>
    </row>
    <row r="1111" spans="5:8">
      <c r="E1111" s="10"/>
      <c r="F1111" s="11"/>
      <c r="G1111" s="10"/>
      <c r="H1111" s="11"/>
    </row>
    <row r="1112" spans="5:8">
      <c r="E1112" s="10"/>
      <c r="F1112" s="11"/>
      <c r="G1112" s="10"/>
      <c r="H1112" s="11"/>
    </row>
    <row r="1113" spans="5:8">
      <c r="E1113" s="10"/>
      <c r="F1113" s="11"/>
      <c r="G1113" s="10"/>
      <c r="H1113" s="11"/>
    </row>
    <row r="1114" spans="5:8">
      <c r="E1114" s="10"/>
      <c r="F1114" s="11"/>
      <c r="G1114" s="10"/>
      <c r="H1114" s="11"/>
    </row>
    <row r="1115" spans="5:8">
      <c r="E1115" s="10"/>
      <c r="F1115" s="11"/>
      <c r="G1115" s="10"/>
      <c r="H1115" s="11"/>
    </row>
    <row r="1116" spans="5:8">
      <c r="E1116" s="10"/>
      <c r="F1116" s="11"/>
      <c r="G1116" s="10"/>
      <c r="H1116" s="11"/>
    </row>
    <row r="1117" spans="5:8">
      <c r="E1117" s="10"/>
      <c r="F1117" s="11"/>
      <c r="G1117" s="10"/>
      <c r="H1117" s="11"/>
    </row>
    <row r="1118" spans="5:8">
      <c r="E1118" s="10"/>
      <c r="F1118" s="11"/>
      <c r="G1118" s="10"/>
      <c r="H1118" s="11"/>
    </row>
    <row r="1119" spans="5:8">
      <c r="E1119" s="10"/>
      <c r="F1119" s="11"/>
      <c r="G1119" s="10"/>
      <c r="H1119" s="11"/>
    </row>
    <row r="1120" spans="5:8">
      <c r="E1120" s="10"/>
      <c r="F1120" s="11"/>
      <c r="G1120" s="10"/>
      <c r="H1120" s="11"/>
    </row>
    <row r="1121" spans="5:8">
      <c r="E1121" s="10"/>
      <c r="F1121" s="11"/>
      <c r="G1121" s="10"/>
      <c r="H1121" s="11"/>
    </row>
    <row r="1122" spans="5:8">
      <c r="E1122" s="10"/>
      <c r="F1122" s="11"/>
      <c r="G1122" s="10"/>
      <c r="H1122" s="11"/>
    </row>
    <row r="1123" spans="5:8">
      <c r="E1123" s="10"/>
      <c r="F1123" s="11"/>
      <c r="G1123" s="10"/>
      <c r="H1123" s="11"/>
    </row>
    <row r="1124" spans="5:8">
      <c r="E1124" s="10"/>
      <c r="F1124" s="11"/>
      <c r="G1124" s="10"/>
      <c r="H1124" s="11"/>
    </row>
    <row r="1125" spans="5:8">
      <c r="E1125" s="10"/>
      <c r="F1125" s="11"/>
      <c r="G1125" s="10"/>
      <c r="H1125" s="11"/>
    </row>
    <row r="1126" spans="5:8">
      <c r="E1126" s="10"/>
      <c r="F1126" s="11"/>
      <c r="G1126" s="10"/>
      <c r="H1126" s="11"/>
    </row>
    <row r="1127" spans="5:8">
      <c r="E1127" s="10"/>
      <c r="F1127" s="11"/>
      <c r="G1127" s="10"/>
      <c r="H1127" s="11"/>
    </row>
    <row r="1128" spans="5:8">
      <c r="E1128" s="10"/>
      <c r="F1128" s="11"/>
      <c r="G1128" s="10"/>
      <c r="H1128" s="11"/>
    </row>
    <row r="1129" spans="5:8">
      <c r="E1129" s="10"/>
      <c r="F1129" s="11"/>
      <c r="G1129" s="10"/>
      <c r="H1129" s="11"/>
    </row>
    <row r="1130" spans="5:8">
      <c r="E1130" s="10"/>
      <c r="F1130" s="11"/>
      <c r="G1130" s="10"/>
      <c r="H1130" s="11"/>
    </row>
    <row r="1131" spans="5:8">
      <c r="E1131" s="10"/>
      <c r="F1131" s="11"/>
      <c r="G1131" s="10"/>
      <c r="H1131" s="11"/>
    </row>
    <row r="1132" spans="5:8">
      <c r="E1132" s="10"/>
      <c r="F1132" s="11"/>
      <c r="G1132" s="10"/>
      <c r="H1132" s="11"/>
    </row>
    <row r="1133" spans="5:8">
      <c r="E1133" s="10"/>
      <c r="F1133" s="11"/>
      <c r="G1133" s="10"/>
      <c r="H1133" s="11"/>
    </row>
    <row r="1134" spans="5:8">
      <c r="E1134" s="10"/>
      <c r="F1134" s="11"/>
      <c r="G1134" s="10"/>
      <c r="H1134" s="11"/>
    </row>
    <row r="1135" spans="5:8">
      <c r="E1135" s="10"/>
      <c r="F1135" s="11"/>
      <c r="G1135" s="10"/>
      <c r="H1135" s="11"/>
    </row>
    <row r="1136" spans="5:8">
      <c r="E1136" s="10"/>
      <c r="F1136" s="11"/>
      <c r="G1136" s="10"/>
      <c r="H1136" s="11"/>
    </row>
    <row r="1137" spans="5:8">
      <c r="E1137" s="10"/>
      <c r="F1137" s="11"/>
      <c r="G1137" s="10"/>
      <c r="H1137" s="11"/>
    </row>
    <row r="1138" spans="5:8">
      <c r="E1138" s="10"/>
      <c r="F1138" s="11"/>
      <c r="G1138" s="10"/>
      <c r="H1138" s="11"/>
    </row>
    <row r="1139" spans="5:8">
      <c r="E1139" s="10"/>
      <c r="F1139" s="11"/>
      <c r="G1139" s="10"/>
      <c r="H1139" s="11"/>
    </row>
    <row r="1140" spans="5:8">
      <c r="E1140" s="10"/>
      <c r="F1140" s="11"/>
      <c r="G1140" s="10"/>
      <c r="H1140" s="11"/>
    </row>
    <row r="1141" spans="5:8">
      <c r="E1141" s="10"/>
      <c r="F1141" s="11"/>
      <c r="G1141" s="10"/>
      <c r="H1141" s="11"/>
    </row>
    <row r="1142" spans="5:8">
      <c r="E1142" s="10"/>
      <c r="F1142" s="11"/>
      <c r="G1142" s="10"/>
      <c r="H1142" s="11"/>
    </row>
    <row r="1143" spans="5:8">
      <c r="E1143" s="10"/>
      <c r="F1143" s="11"/>
      <c r="G1143" s="10"/>
      <c r="H1143" s="11"/>
    </row>
    <row r="1144" spans="5:8">
      <c r="E1144" s="10"/>
      <c r="F1144" s="11"/>
      <c r="G1144" s="10"/>
      <c r="H1144" s="11"/>
    </row>
    <row r="1145" spans="5:8">
      <c r="E1145" s="10"/>
      <c r="F1145" s="11"/>
      <c r="G1145" s="10"/>
      <c r="H1145" s="11"/>
    </row>
    <row r="1146" spans="5:8">
      <c r="E1146" s="10"/>
      <c r="F1146" s="11"/>
      <c r="G1146" s="10"/>
      <c r="H1146" s="11"/>
    </row>
    <row r="1147" spans="5:8">
      <c r="E1147" s="10"/>
      <c r="F1147" s="11"/>
      <c r="G1147" s="10"/>
      <c r="H1147" s="11"/>
    </row>
    <row r="1148" spans="5:8">
      <c r="E1148" s="10"/>
      <c r="F1148" s="11"/>
      <c r="G1148" s="10"/>
      <c r="H1148" s="11"/>
    </row>
  </sheetData>
  <sortState ref="A2:D1033">
    <sortCondition descending="1" ref="D1"/>
  </sortState>
  <pageMargins left="0.7" right="0.7" top="0.78740157499999996" bottom="0.78740157499999996" header="0.3" footer="0.3"/>
  <pageSetup paperSize="9" orientation="portrait" horizontalDpi="300" verticalDpi="300" r:id="rId1"/>
</worksheet>
</file>

<file path=xl/worksheets/sheet4.xml><?xml version="1.0" encoding="utf-8"?>
<worksheet xmlns="http://schemas.openxmlformats.org/spreadsheetml/2006/main" xmlns:r="http://schemas.openxmlformats.org/officeDocument/2006/relationships">
  <dimension ref="A1:J1148"/>
  <sheetViews>
    <sheetView workbookViewId="0">
      <selection sqref="A1:I1"/>
    </sheetView>
  </sheetViews>
  <sheetFormatPr defaultRowHeight="15"/>
  <cols>
    <col min="5" max="5" width="9.28515625" customWidth="1"/>
    <col min="6" max="6" width="12.140625" customWidth="1"/>
  </cols>
  <sheetData>
    <row r="1" spans="1:10">
      <c r="A1" s="23" t="s">
        <v>0</v>
      </c>
      <c r="B1" s="24" t="s">
        <v>663</v>
      </c>
      <c r="C1" s="25" t="s">
        <v>1</v>
      </c>
      <c r="D1" s="26" t="s">
        <v>664</v>
      </c>
      <c r="E1" s="21" t="s">
        <v>665</v>
      </c>
      <c r="F1" s="21" t="s">
        <v>666</v>
      </c>
      <c r="G1" s="21" t="s">
        <v>667</v>
      </c>
      <c r="H1" s="21" t="s">
        <v>668</v>
      </c>
      <c r="I1" s="22" t="s">
        <v>669</v>
      </c>
    </row>
    <row r="2" spans="1:10">
      <c r="A2" s="3" t="s">
        <v>301</v>
      </c>
      <c r="B2">
        <v>1.2</v>
      </c>
      <c r="C2" s="4">
        <v>1145</v>
      </c>
      <c r="D2">
        <f t="shared" ref="D2:D65" si="0">C2/B2</f>
        <v>954.16666666666674</v>
      </c>
      <c r="E2" s="10">
        <f>C2/729148</f>
        <v>1.5703259146291287E-3</v>
      </c>
      <c r="F2" s="11">
        <f>E2</f>
        <v>1.5703259146291287E-3</v>
      </c>
      <c r="G2" s="10">
        <f>B2/7196.57</f>
        <v>1.667461026572381E-4</v>
      </c>
      <c r="H2" s="11">
        <f>G2</f>
        <v>1.667461026572381E-4</v>
      </c>
      <c r="I2">
        <f>F2*H3-F3*H2</f>
        <v>2.2788858523465497E-5</v>
      </c>
      <c r="J2" s="13" t="s">
        <v>675</v>
      </c>
    </row>
    <row r="3" spans="1:10">
      <c r="A3" s="3" t="s">
        <v>149</v>
      </c>
      <c r="B3">
        <v>230.33</v>
      </c>
      <c r="C3" s="4">
        <v>120122</v>
      </c>
      <c r="D3">
        <f t="shared" si="0"/>
        <v>521.52129553249688</v>
      </c>
      <c r="E3" s="10">
        <f t="shared" ref="E3:E66" si="1">C3/729148</f>
        <v>0.16474296027692595</v>
      </c>
      <c r="F3" s="11">
        <f>F2+E3</f>
        <v>0.16631328619155508</v>
      </c>
      <c r="G3" s="10">
        <f t="shared" ref="G3:G66" si="2">B3/7196.57</f>
        <v>3.2005524854201377E-2</v>
      </c>
      <c r="H3" s="11">
        <f>H2+G3</f>
        <v>3.2172270956858616E-2</v>
      </c>
      <c r="I3">
        <f t="shared" ref="I3:I66" si="3">F3*H4-F4*H3</f>
        <v>2.0072414932094211E-5</v>
      </c>
    </row>
    <row r="4" spans="1:10">
      <c r="A4" s="3" t="s">
        <v>309</v>
      </c>
      <c r="B4">
        <v>5.93</v>
      </c>
      <c r="C4" s="4">
        <v>2651</v>
      </c>
      <c r="D4">
        <f t="shared" si="0"/>
        <v>447.04890387858347</v>
      </c>
      <c r="E4" s="10">
        <f t="shared" si="1"/>
        <v>3.6357502180627251E-3</v>
      </c>
      <c r="F4" s="11">
        <f t="shared" ref="F4:F67" si="4">F3+E4</f>
        <v>0.16994903640961781</v>
      </c>
      <c r="G4" s="10">
        <f t="shared" si="2"/>
        <v>8.2400365729785158E-4</v>
      </c>
      <c r="H4" s="11">
        <f t="shared" ref="H4:H67" si="5">H3+G4</f>
        <v>3.2996274614156468E-2</v>
      </c>
      <c r="I4">
        <f t="shared" si="3"/>
        <v>3.6282250939585411E-6</v>
      </c>
    </row>
    <row r="5" spans="1:10">
      <c r="A5" s="3" t="s">
        <v>142</v>
      </c>
      <c r="B5">
        <v>0.42</v>
      </c>
      <c r="C5" s="4">
        <v>139</v>
      </c>
      <c r="D5">
        <f t="shared" si="0"/>
        <v>330.95238095238096</v>
      </c>
      <c r="E5" s="10">
        <f t="shared" si="1"/>
        <v>1.9063345164493353E-4</v>
      </c>
      <c r="F5" s="11">
        <f t="shared" si="4"/>
        <v>0.17013966986126275</v>
      </c>
      <c r="G5" s="10">
        <f t="shared" si="2"/>
        <v>5.8361135930033335E-5</v>
      </c>
      <c r="H5" s="11">
        <f t="shared" si="5"/>
        <v>3.3054635750086499E-2</v>
      </c>
      <c r="I5">
        <f t="shared" si="3"/>
        <v>8.5042981022976846E-5</v>
      </c>
    </row>
    <row r="6" spans="1:10">
      <c r="A6" s="3" t="s">
        <v>167</v>
      </c>
      <c r="B6">
        <v>8.9700000000000006</v>
      </c>
      <c r="C6" s="4">
        <v>2802</v>
      </c>
      <c r="D6">
        <f t="shared" si="0"/>
        <v>312.37458193979933</v>
      </c>
      <c r="E6" s="10">
        <f t="shared" si="1"/>
        <v>3.8428412338784444E-3</v>
      </c>
      <c r="F6" s="11">
        <f t="shared" si="4"/>
        <v>0.17398251109514121</v>
      </c>
      <c r="G6" s="10">
        <f t="shared" si="2"/>
        <v>1.2464271173628549E-3</v>
      </c>
      <c r="H6" s="11">
        <f t="shared" si="5"/>
        <v>3.4301062867449356E-2</v>
      </c>
      <c r="I6">
        <f t="shared" si="3"/>
        <v>7.123280234943739E-4</v>
      </c>
    </row>
    <row r="7" spans="1:10">
      <c r="A7" s="3" t="s">
        <v>661</v>
      </c>
      <c r="B7">
        <v>65.930000000000007</v>
      </c>
      <c r="C7" s="4">
        <v>18740</v>
      </c>
      <c r="D7">
        <f t="shared" si="0"/>
        <v>284.24086151979367</v>
      </c>
      <c r="E7" s="10">
        <f t="shared" si="1"/>
        <v>2.5701229380043558E-2</v>
      </c>
      <c r="F7" s="11">
        <f t="shared" si="4"/>
        <v>0.19968374047518478</v>
      </c>
      <c r="G7" s="10">
        <f t="shared" si="2"/>
        <v>9.1613087901597588E-3</v>
      </c>
      <c r="H7" s="11">
        <f t="shared" si="5"/>
        <v>4.3462371657609113E-2</v>
      </c>
      <c r="I7">
        <f t="shared" si="3"/>
        <v>4.7800926379534467E-5</v>
      </c>
    </row>
    <row r="8" spans="1:10">
      <c r="A8" s="3" t="s">
        <v>14</v>
      </c>
      <c r="B8">
        <v>3.77</v>
      </c>
      <c r="C8" s="4">
        <v>953</v>
      </c>
      <c r="D8">
        <f t="shared" si="0"/>
        <v>252.78514588859417</v>
      </c>
      <c r="E8" s="10">
        <f t="shared" si="1"/>
        <v>1.3070048878965586E-3</v>
      </c>
      <c r="F8" s="11">
        <f t="shared" si="4"/>
        <v>0.20099074536308134</v>
      </c>
      <c r="G8" s="10">
        <f t="shared" si="2"/>
        <v>5.2386067251482303E-4</v>
      </c>
      <c r="H8" s="11">
        <f t="shared" si="5"/>
        <v>4.3986232330123935E-2</v>
      </c>
      <c r="I8">
        <f t="shared" si="3"/>
        <v>1.7133602192783218E-4</v>
      </c>
    </row>
    <row r="9" spans="1:10">
      <c r="A9" s="3" t="s">
        <v>255</v>
      </c>
      <c r="B9">
        <v>12.74</v>
      </c>
      <c r="C9" s="4">
        <v>3058</v>
      </c>
      <c r="D9">
        <f t="shared" si="0"/>
        <v>240.03139717425432</v>
      </c>
      <c r="E9" s="10">
        <f t="shared" si="1"/>
        <v>4.1939359361885375E-3</v>
      </c>
      <c r="F9" s="11">
        <f t="shared" si="4"/>
        <v>0.20518468129926987</v>
      </c>
      <c r="G9" s="10">
        <f t="shared" si="2"/>
        <v>1.770287789877678E-3</v>
      </c>
      <c r="H9" s="11">
        <f t="shared" si="5"/>
        <v>4.5756520120001615E-2</v>
      </c>
      <c r="I9">
        <f t="shared" si="3"/>
        <v>2.0742512638858256E-4</v>
      </c>
    </row>
    <row r="10" spans="1:10">
      <c r="A10" s="3" t="s">
        <v>517</v>
      </c>
      <c r="B10">
        <v>14.95</v>
      </c>
      <c r="C10" s="4">
        <v>3487</v>
      </c>
      <c r="D10">
        <f t="shared" si="0"/>
        <v>233.24414715719064</v>
      </c>
      <c r="E10" s="10">
        <f t="shared" si="1"/>
        <v>4.7822938552941237E-3</v>
      </c>
      <c r="F10" s="11">
        <f t="shared" si="4"/>
        <v>0.209966975154564</v>
      </c>
      <c r="G10" s="10">
        <f t="shared" si="2"/>
        <v>2.0773785289380912E-3</v>
      </c>
      <c r="H10" s="11">
        <f t="shared" si="5"/>
        <v>4.7833898648939707E-2</v>
      </c>
      <c r="I10">
        <f t="shared" si="3"/>
        <v>2.0934314252133226E-5</v>
      </c>
    </row>
    <row r="11" spans="1:10">
      <c r="A11" s="3" t="s">
        <v>257</v>
      </c>
      <c r="B11">
        <v>1.5</v>
      </c>
      <c r="C11" s="4">
        <v>348</v>
      </c>
      <c r="D11">
        <f t="shared" si="0"/>
        <v>232</v>
      </c>
      <c r="E11" s="10">
        <f t="shared" si="1"/>
        <v>4.7726936095278323E-4</v>
      </c>
      <c r="F11" s="11">
        <f t="shared" si="4"/>
        <v>0.21044424451551677</v>
      </c>
      <c r="G11" s="10">
        <f t="shared" si="2"/>
        <v>2.0843262832154764E-4</v>
      </c>
      <c r="H11" s="11">
        <f t="shared" si="5"/>
        <v>4.8042331277261256E-2</v>
      </c>
      <c r="I11">
        <f t="shared" si="3"/>
        <v>4.0949917809096278E-5</v>
      </c>
    </row>
    <row r="12" spans="1:10">
      <c r="A12" s="3" t="s">
        <v>244</v>
      </c>
      <c r="B12">
        <v>2.91</v>
      </c>
      <c r="C12" s="4">
        <v>670</v>
      </c>
      <c r="D12">
        <f t="shared" si="0"/>
        <v>230.24054982817867</v>
      </c>
      <c r="E12" s="10">
        <f t="shared" si="1"/>
        <v>9.1888066620219764E-4</v>
      </c>
      <c r="F12" s="11">
        <f t="shared" si="4"/>
        <v>0.21136312518171896</v>
      </c>
      <c r="G12" s="10">
        <f t="shared" si="2"/>
        <v>4.0435929894380241E-4</v>
      </c>
      <c r="H12" s="11">
        <f t="shared" si="5"/>
        <v>4.8446690576205056E-2</v>
      </c>
      <c r="I12">
        <f t="shared" si="3"/>
        <v>8.8277446554050135E-5</v>
      </c>
    </row>
    <row r="13" spans="1:10">
      <c r="A13" s="3" t="s">
        <v>303</v>
      </c>
      <c r="B13">
        <v>6.01</v>
      </c>
      <c r="C13" s="4">
        <v>1328</v>
      </c>
      <c r="D13">
        <f t="shared" si="0"/>
        <v>220.96505823627288</v>
      </c>
      <c r="E13" s="10">
        <f t="shared" si="1"/>
        <v>1.8213037682336096E-3</v>
      </c>
      <c r="F13" s="11">
        <f t="shared" si="4"/>
        <v>0.21318442894995257</v>
      </c>
      <c r="G13" s="10">
        <f t="shared" si="2"/>
        <v>8.3512006414166752E-4</v>
      </c>
      <c r="H13" s="11">
        <f t="shared" si="5"/>
        <v>4.9281810640346722E-2</v>
      </c>
      <c r="I13">
        <f t="shared" si="3"/>
        <v>4.1083749751516518E-4</v>
      </c>
    </row>
    <row r="14" spans="1:10">
      <c r="A14" s="3" t="s">
        <v>23</v>
      </c>
      <c r="B14">
        <v>27.83</v>
      </c>
      <c r="C14" s="4">
        <v>6119</v>
      </c>
      <c r="D14">
        <f t="shared" si="0"/>
        <v>219.8706431908013</v>
      </c>
      <c r="E14" s="10">
        <f t="shared" si="1"/>
        <v>8.3919862634197727E-3</v>
      </c>
      <c r="F14" s="11">
        <f t="shared" si="4"/>
        <v>0.22157641521337235</v>
      </c>
      <c r="G14" s="10">
        <f t="shared" si="2"/>
        <v>3.8671200307924471E-3</v>
      </c>
      <c r="H14" s="11">
        <f t="shared" si="5"/>
        <v>5.3148930671139169E-2</v>
      </c>
      <c r="I14">
        <f t="shared" si="3"/>
        <v>7.6840567793182331E-4</v>
      </c>
    </row>
    <row r="15" spans="1:10">
      <c r="A15" s="3" t="s">
        <v>526</v>
      </c>
      <c r="B15">
        <v>50.4</v>
      </c>
      <c r="C15" s="4">
        <v>10747</v>
      </c>
      <c r="D15">
        <f t="shared" si="0"/>
        <v>213.23412698412699</v>
      </c>
      <c r="E15" s="10">
        <f t="shared" si="1"/>
        <v>1.473912017861943E-2</v>
      </c>
      <c r="F15" s="11">
        <f t="shared" si="4"/>
        <v>0.23631553539199177</v>
      </c>
      <c r="G15" s="10">
        <f t="shared" si="2"/>
        <v>7.0033363116040002E-3</v>
      </c>
      <c r="H15" s="11">
        <f t="shared" si="5"/>
        <v>6.0152266982743167E-2</v>
      </c>
      <c r="I15">
        <f t="shared" si="3"/>
        <v>3.6346212570648184E-5</v>
      </c>
    </row>
    <row r="16" spans="1:10">
      <c r="A16" s="3" t="s">
        <v>289</v>
      </c>
      <c r="B16">
        <v>2.2599999999999998</v>
      </c>
      <c r="C16" s="4">
        <v>459</v>
      </c>
      <c r="D16">
        <f t="shared" si="0"/>
        <v>203.09734513274338</v>
      </c>
      <c r="E16" s="10">
        <f t="shared" si="1"/>
        <v>6.2950182953255026E-4</v>
      </c>
      <c r="F16" s="11">
        <f t="shared" si="4"/>
        <v>0.23694503722152432</v>
      </c>
      <c r="G16" s="10">
        <f t="shared" si="2"/>
        <v>3.1403849333779839E-4</v>
      </c>
      <c r="H16" s="11">
        <f t="shared" si="5"/>
        <v>6.0466305476080964E-2</v>
      </c>
      <c r="I16">
        <f t="shared" si="3"/>
        <v>1.24944340099074E-4</v>
      </c>
    </row>
    <row r="17" spans="1:9">
      <c r="A17" s="3" t="s">
        <v>408</v>
      </c>
      <c r="B17">
        <v>7.52</v>
      </c>
      <c r="C17" s="4">
        <v>1479</v>
      </c>
      <c r="D17">
        <f t="shared" si="0"/>
        <v>196.67553191489364</v>
      </c>
      <c r="E17" s="10">
        <f t="shared" si="1"/>
        <v>2.0283947840493287E-3</v>
      </c>
      <c r="F17" s="11">
        <f t="shared" si="4"/>
        <v>0.23897343200557367</v>
      </c>
      <c r="G17" s="10">
        <f t="shared" si="2"/>
        <v>1.0449422433186921E-3</v>
      </c>
      <c r="H17" s="11">
        <f t="shared" si="5"/>
        <v>6.1511247719399656E-2</v>
      </c>
      <c r="I17">
        <f t="shared" si="3"/>
        <v>5.6524351049689822E-5</v>
      </c>
    </row>
    <row r="18" spans="1:9">
      <c r="A18" s="3" t="s">
        <v>381</v>
      </c>
      <c r="B18">
        <v>3.29</v>
      </c>
      <c r="C18" s="4">
        <v>625</v>
      </c>
      <c r="D18">
        <f t="shared" si="0"/>
        <v>189.96960486322189</v>
      </c>
      <c r="E18" s="10">
        <f t="shared" si="1"/>
        <v>8.5716480056175154E-4</v>
      </c>
      <c r="F18" s="11">
        <f t="shared" si="4"/>
        <v>0.23983059680613542</v>
      </c>
      <c r="G18" s="10">
        <f t="shared" si="2"/>
        <v>4.5716223145192783E-4</v>
      </c>
      <c r="H18" s="11">
        <f t="shared" si="5"/>
        <v>6.1968409950851587E-2</v>
      </c>
      <c r="I18">
        <f t="shared" si="3"/>
        <v>1.4285971986883854E-4</v>
      </c>
    </row>
    <row r="19" spans="1:9">
      <c r="A19" s="3" t="s">
        <v>118</v>
      </c>
      <c r="B19">
        <v>8.26</v>
      </c>
      <c r="C19" s="4">
        <v>1558</v>
      </c>
      <c r="D19">
        <f t="shared" si="0"/>
        <v>188.61985472154964</v>
      </c>
      <c r="E19" s="10">
        <f t="shared" si="1"/>
        <v>2.1367404148403342E-3</v>
      </c>
      <c r="F19" s="11">
        <f t="shared" si="4"/>
        <v>0.24196733722097574</v>
      </c>
      <c r="G19" s="10">
        <f t="shared" si="2"/>
        <v>1.147769006623989E-3</v>
      </c>
      <c r="H19" s="11">
        <f t="shared" si="5"/>
        <v>6.311617895747558E-2</v>
      </c>
      <c r="I19">
        <f t="shared" si="3"/>
        <v>3.9458085134341445E-5</v>
      </c>
    </row>
    <row r="20" spans="1:9">
      <c r="A20" s="3" t="s">
        <v>506</v>
      </c>
      <c r="B20">
        <v>2.2599999999999998</v>
      </c>
      <c r="C20" s="4">
        <v>422</v>
      </c>
      <c r="D20">
        <f t="shared" si="0"/>
        <v>186.72566371681418</v>
      </c>
      <c r="E20" s="10">
        <f t="shared" si="1"/>
        <v>5.7875767333929464E-4</v>
      </c>
      <c r="F20" s="11">
        <f t="shared" si="4"/>
        <v>0.24254609489431503</v>
      </c>
      <c r="G20" s="10">
        <f t="shared" si="2"/>
        <v>3.1403849333779839E-4</v>
      </c>
      <c r="H20" s="11">
        <f t="shared" si="5"/>
        <v>6.3430217450813384E-2</v>
      </c>
      <c r="I20">
        <f t="shared" si="3"/>
        <v>5.2302121874764698E-4</v>
      </c>
    </row>
    <row r="21" spans="1:9">
      <c r="A21" s="3" t="s">
        <v>404</v>
      </c>
      <c r="B21">
        <v>29.88</v>
      </c>
      <c r="C21" s="4">
        <v>5564</v>
      </c>
      <c r="D21">
        <f t="shared" si="0"/>
        <v>186.21151271753683</v>
      </c>
      <c r="E21" s="10">
        <f t="shared" si="1"/>
        <v>7.6308239205209365E-3</v>
      </c>
      <c r="F21" s="11">
        <f t="shared" si="4"/>
        <v>0.25017691881483595</v>
      </c>
      <c r="G21" s="10">
        <f t="shared" si="2"/>
        <v>4.1519779561652289E-3</v>
      </c>
      <c r="H21" s="11">
        <f t="shared" si="5"/>
        <v>6.7582195406978615E-2</v>
      </c>
      <c r="I21">
        <f t="shared" si="3"/>
        <v>3.0056774657497357E-4</v>
      </c>
    </row>
    <row r="22" spans="1:9">
      <c r="A22" s="3" t="s">
        <v>279</v>
      </c>
      <c r="B22">
        <v>17.13</v>
      </c>
      <c r="C22" s="4">
        <v>3182</v>
      </c>
      <c r="D22">
        <f t="shared" si="0"/>
        <v>185.75598365440749</v>
      </c>
      <c r="E22" s="10">
        <f t="shared" si="1"/>
        <v>4.363997432619989E-3</v>
      </c>
      <c r="F22" s="11">
        <f t="shared" si="4"/>
        <v>0.25454091624745595</v>
      </c>
      <c r="G22" s="10">
        <f t="shared" si="2"/>
        <v>2.3803006154320739E-3</v>
      </c>
      <c r="H22" s="11">
        <f t="shared" si="5"/>
        <v>6.9962496022410683E-2</v>
      </c>
      <c r="I22">
        <f t="shared" si="3"/>
        <v>1.7949186073073012E-4</v>
      </c>
    </row>
    <row r="23" spans="1:9">
      <c r="A23" s="3" t="s">
        <v>212</v>
      </c>
      <c r="B23">
        <v>10.050000000000001</v>
      </c>
      <c r="C23" s="4">
        <v>1834</v>
      </c>
      <c r="D23">
        <f t="shared" si="0"/>
        <v>182.4875621890547</v>
      </c>
      <c r="E23" s="10">
        <f t="shared" si="1"/>
        <v>2.5152643907684039E-3</v>
      </c>
      <c r="F23" s="11">
        <f t="shared" si="4"/>
        <v>0.25705618063822433</v>
      </c>
      <c r="G23" s="10">
        <f t="shared" si="2"/>
        <v>1.3964986097543693E-3</v>
      </c>
      <c r="H23" s="11">
        <f t="shared" si="5"/>
        <v>7.1358994632165051E-2</v>
      </c>
      <c r="I23">
        <f t="shared" si="3"/>
        <v>3.0257016888714933E-5</v>
      </c>
    </row>
    <row r="24" spans="1:9">
      <c r="A24" s="3" t="s">
        <v>123</v>
      </c>
      <c r="B24">
        <v>1.68</v>
      </c>
      <c r="C24" s="4">
        <v>304</v>
      </c>
      <c r="D24">
        <f t="shared" si="0"/>
        <v>180.95238095238096</v>
      </c>
      <c r="E24" s="10">
        <f t="shared" si="1"/>
        <v>4.1692495899323595E-4</v>
      </c>
      <c r="F24" s="11">
        <f t="shared" si="4"/>
        <v>0.25747310559721759</v>
      </c>
      <c r="G24" s="10">
        <f t="shared" si="2"/>
        <v>2.3344454372013334E-4</v>
      </c>
      <c r="H24" s="11">
        <f t="shared" si="5"/>
        <v>7.1592439175885189E-2</v>
      </c>
      <c r="I24">
        <f t="shared" si="3"/>
        <v>8.5992289934878202E-5</v>
      </c>
    </row>
    <row r="25" spans="1:9">
      <c r="A25" s="3" t="s">
        <v>292</v>
      </c>
      <c r="B25">
        <v>4.75</v>
      </c>
      <c r="C25" s="4">
        <v>855</v>
      </c>
      <c r="D25">
        <f t="shared" si="0"/>
        <v>180</v>
      </c>
      <c r="E25" s="10">
        <f t="shared" si="1"/>
        <v>1.1726014471684762E-3</v>
      </c>
      <c r="F25" s="11">
        <f t="shared" si="4"/>
        <v>0.25864570704438605</v>
      </c>
      <c r="G25" s="10">
        <f t="shared" si="2"/>
        <v>6.6003665635156752E-4</v>
      </c>
      <c r="H25" s="11">
        <f t="shared" si="5"/>
        <v>7.2252475832236762E-2</v>
      </c>
      <c r="I25">
        <f t="shared" si="3"/>
        <v>4.1996437613837576E-4</v>
      </c>
    </row>
    <row r="26" spans="1:9">
      <c r="A26" s="3" t="s">
        <v>514</v>
      </c>
      <c r="B26">
        <v>23.05</v>
      </c>
      <c r="C26" s="4">
        <v>4122</v>
      </c>
      <c r="D26">
        <f t="shared" si="0"/>
        <v>178.82863340563992</v>
      </c>
      <c r="E26" s="10">
        <f t="shared" si="1"/>
        <v>5.6531732926648637E-3</v>
      </c>
      <c r="F26" s="11">
        <f t="shared" si="4"/>
        <v>0.2642988803370509</v>
      </c>
      <c r="G26" s="10">
        <f t="shared" si="2"/>
        <v>3.202914721874449E-3</v>
      </c>
      <c r="H26" s="11">
        <f t="shared" si="5"/>
        <v>7.5455390554111212E-2</v>
      </c>
      <c r="I26">
        <f t="shared" si="3"/>
        <v>8.5844118413370973E-5</v>
      </c>
    </row>
    <row r="27" spans="1:9">
      <c r="A27" s="3" t="s">
        <v>243</v>
      </c>
      <c r="B27">
        <v>4.71</v>
      </c>
      <c r="C27" s="4">
        <v>842</v>
      </c>
      <c r="D27">
        <f t="shared" si="0"/>
        <v>178.76857749469215</v>
      </c>
      <c r="E27" s="10">
        <f t="shared" si="1"/>
        <v>1.1547724193167917E-3</v>
      </c>
      <c r="F27" s="11">
        <f t="shared" si="4"/>
        <v>0.26545365275636768</v>
      </c>
      <c r="G27" s="10">
        <f t="shared" si="2"/>
        <v>6.544784529296596E-4</v>
      </c>
      <c r="H27" s="11">
        <f t="shared" si="5"/>
        <v>7.6109869007040878E-2</v>
      </c>
      <c r="I27">
        <f t="shared" si="3"/>
        <v>1.9687790430987159E-4</v>
      </c>
    </row>
    <row r="28" spans="1:9">
      <c r="A28" s="3" t="s">
        <v>78</v>
      </c>
      <c r="B28">
        <v>10.7</v>
      </c>
      <c r="C28" s="4">
        <v>1895</v>
      </c>
      <c r="D28">
        <f t="shared" si="0"/>
        <v>177.10280373831776</v>
      </c>
      <c r="E28" s="10">
        <f t="shared" si="1"/>
        <v>2.5989236753032308E-3</v>
      </c>
      <c r="F28" s="11">
        <f t="shared" si="4"/>
        <v>0.26805257643167091</v>
      </c>
      <c r="G28" s="10">
        <f t="shared" si="2"/>
        <v>1.486819415360373E-3</v>
      </c>
      <c r="H28" s="11">
        <f t="shared" si="5"/>
        <v>7.759668842240125E-2</v>
      </c>
      <c r="I28">
        <f t="shared" si="3"/>
        <v>6.2947720193197443E-5</v>
      </c>
    </row>
    <row r="29" spans="1:9">
      <c r="A29" s="3" t="s">
        <v>58</v>
      </c>
      <c r="B29">
        <v>3.41</v>
      </c>
      <c r="C29" s="4">
        <v>602</v>
      </c>
      <c r="D29">
        <f t="shared" si="0"/>
        <v>176.53958944281524</v>
      </c>
      <c r="E29" s="10">
        <f t="shared" si="1"/>
        <v>8.2562113590107903E-4</v>
      </c>
      <c r="F29" s="11">
        <f t="shared" si="4"/>
        <v>0.26887819756757197</v>
      </c>
      <c r="G29" s="10">
        <f t="shared" si="2"/>
        <v>4.7383684171765163E-4</v>
      </c>
      <c r="H29" s="11">
        <f t="shared" si="5"/>
        <v>7.8070525264118895E-2</v>
      </c>
      <c r="I29">
        <f t="shared" si="3"/>
        <v>1.7741765381291269E-4</v>
      </c>
    </row>
    <row r="30" spans="1:9">
      <c r="A30" s="3" t="s">
        <v>251</v>
      </c>
      <c r="B30">
        <v>9.48</v>
      </c>
      <c r="C30" s="4">
        <v>1651</v>
      </c>
      <c r="D30">
        <f t="shared" si="0"/>
        <v>174.15611814345991</v>
      </c>
      <c r="E30" s="10">
        <f t="shared" si="1"/>
        <v>2.2642865371639226E-3</v>
      </c>
      <c r="F30" s="11">
        <f t="shared" si="4"/>
        <v>0.2711424841047359</v>
      </c>
      <c r="G30" s="10">
        <f t="shared" si="2"/>
        <v>1.3172942109921811E-3</v>
      </c>
      <c r="H30" s="11">
        <f t="shared" si="5"/>
        <v>7.9387819475111074E-2</v>
      </c>
      <c r="I30">
        <f t="shared" si="3"/>
        <v>7.6526483082359209E-5</v>
      </c>
    </row>
    <row r="31" spans="1:9">
      <c r="A31" s="3" t="s">
        <v>434</v>
      </c>
      <c r="B31">
        <v>4.08</v>
      </c>
      <c r="C31" s="4">
        <v>709</v>
      </c>
      <c r="D31">
        <f t="shared" si="0"/>
        <v>173.77450980392157</v>
      </c>
      <c r="E31" s="10">
        <f t="shared" si="1"/>
        <v>9.7236774975725088E-4</v>
      </c>
      <c r="F31" s="11">
        <f t="shared" si="4"/>
        <v>0.27211485185449313</v>
      </c>
      <c r="G31" s="10">
        <f t="shared" si="2"/>
        <v>5.669367490346096E-4</v>
      </c>
      <c r="H31" s="11">
        <f t="shared" si="5"/>
        <v>7.995475622414569E-2</v>
      </c>
      <c r="I31">
        <f t="shared" si="3"/>
        <v>2.3621915555822881E-4</v>
      </c>
    </row>
    <row r="32" spans="1:9">
      <c r="A32" s="3" t="s">
        <v>89</v>
      </c>
      <c r="B32">
        <v>12.52</v>
      </c>
      <c r="C32" s="4">
        <v>2163</v>
      </c>
      <c r="D32">
        <f t="shared" si="0"/>
        <v>172.76357827476039</v>
      </c>
      <c r="E32" s="10">
        <f t="shared" si="1"/>
        <v>2.9664759417841096E-3</v>
      </c>
      <c r="F32" s="11">
        <f t="shared" si="4"/>
        <v>0.27508132779627725</v>
      </c>
      <c r="G32" s="10">
        <f t="shared" si="2"/>
        <v>1.7397176710571842E-3</v>
      </c>
      <c r="H32" s="11">
        <f t="shared" si="5"/>
        <v>8.1694473895202874E-2</v>
      </c>
      <c r="I32">
        <f t="shared" si="3"/>
        <v>1.401436021553383E-4</v>
      </c>
    </row>
    <row r="33" spans="1:9">
      <c r="A33" s="3" t="s">
        <v>246</v>
      </c>
      <c r="B33">
        <v>7.26</v>
      </c>
      <c r="C33" s="4">
        <v>1226</v>
      </c>
      <c r="D33">
        <f t="shared" si="0"/>
        <v>168.87052341597797</v>
      </c>
      <c r="E33" s="10">
        <f t="shared" si="1"/>
        <v>1.6814144727819319E-3</v>
      </c>
      <c r="F33" s="11">
        <f t="shared" si="4"/>
        <v>0.27676274226905917</v>
      </c>
      <c r="G33" s="10">
        <f t="shared" si="2"/>
        <v>1.0088139210762904E-3</v>
      </c>
      <c r="H33" s="11">
        <f t="shared" si="5"/>
        <v>8.270328781627917E-2</v>
      </c>
      <c r="I33">
        <f t="shared" si="3"/>
        <v>8.764921252854517E-4</v>
      </c>
    </row>
    <row r="34" spans="1:9">
      <c r="A34" s="3" t="s">
        <v>342</v>
      </c>
      <c r="B34">
        <v>45.33</v>
      </c>
      <c r="C34" s="4">
        <v>7642</v>
      </c>
      <c r="D34">
        <f t="shared" si="0"/>
        <v>168.58592543569381</v>
      </c>
      <c r="E34" s="10">
        <f t="shared" si="1"/>
        <v>1.0480725449428649E-2</v>
      </c>
      <c r="F34" s="11">
        <f t="shared" si="4"/>
        <v>0.2872434677184878</v>
      </c>
      <c r="G34" s="10">
        <f t="shared" si="2"/>
        <v>6.298834027877169E-3</v>
      </c>
      <c r="H34" s="11">
        <f t="shared" si="5"/>
        <v>8.9002121844156346E-2</v>
      </c>
      <c r="I34">
        <f t="shared" si="3"/>
        <v>4.7156149383175555E-5</v>
      </c>
    </row>
    <row r="35" spans="1:9">
      <c r="A35" s="3" t="s">
        <v>501</v>
      </c>
      <c r="B35">
        <v>2.42</v>
      </c>
      <c r="C35" s="4">
        <v>405</v>
      </c>
      <c r="D35">
        <f t="shared" si="0"/>
        <v>167.35537190082644</v>
      </c>
      <c r="E35" s="10">
        <f t="shared" si="1"/>
        <v>5.5544279076401499E-4</v>
      </c>
      <c r="F35" s="11">
        <f t="shared" si="4"/>
        <v>0.28779891050925183</v>
      </c>
      <c r="G35" s="10">
        <f t="shared" si="2"/>
        <v>3.3627130702543016E-4</v>
      </c>
      <c r="H35" s="11">
        <f t="shared" si="5"/>
        <v>8.9338393151181777E-2</v>
      </c>
      <c r="I35">
        <f t="shared" si="3"/>
        <v>8.4853832741614565E-5</v>
      </c>
    </row>
    <row r="36" spans="1:9">
      <c r="A36" s="3" t="s">
        <v>511</v>
      </c>
      <c r="B36">
        <v>4.34</v>
      </c>
      <c r="C36" s="4">
        <v>724</v>
      </c>
      <c r="D36">
        <f t="shared" si="0"/>
        <v>166.82027649769586</v>
      </c>
      <c r="E36" s="10">
        <f t="shared" si="1"/>
        <v>9.9293970497073302E-4</v>
      </c>
      <c r="F36" s="11">
        <f t="shared" si="4"/>
        <v>0.28879185021422255</v>
      </c>
      <c r="G36" s="10">
        <f t="shared" si="2"/>
        <v>6.0306507127701116E-4</v>
      </c>
      <c r="H36" s="11">
        <f t="shared" si="5"/>
        <v>8.9941458222458789E-2</v>
      </c>
      <c r="I36">
        <f t="shared" si="3"/>
        <v>1.2329429086043245E-4</v>
      </c>
    </row>
    <row r="37" spans="1:9">
      <c r="A37" s="3" t="s">
        <v>519</v>
      </c>
      <c r="B37">
        <v>6.3</v>
      </c>
      <c r="C37" s="4">
        <v>1050</v>
      </c>
      <c r="D37">
        <f t="shared" si="0"/>
        <v>166.66666666666666</v>
      </c>
      <c r="E37" s="10">
        <f t="shared" si="1"/>
        <v>1.4400368649437425E-3</v>
      </c>
      <c r="F37" s="11">
        <f t="shared" si="4"/>
        <v>0.29023188707916631</v>
      </c>
      <c r="G37" s="10">
        <f t="shared" si="2"/>
        <v>8.7541703895050002E-4</v>
      </c>
      <c r="H37" s="11">
        <f t="shared" si="5"/>
        <v>9.0816875261409288E-2</v>
      </c>
      <c r="I37">
        <f t="shared" si="3"/>
        <v>6.1545741956607961E-4</v>
      </c>
    </row>
    <row r="38" spans="1:9">
      <c r="A38" s="3" t="s">
        <v>429</v>
      </c>
      <c r="B38">
        <v>31.41</v>
      </c>
      <c r="C38" s="4">
        <v>5229</v>
      </c>
      <c r="D38">
        <f t="shared" si="0"/>
        <v>166.47564469914039</v>
      </c>
      <c r="E38" s="10">
        <f t="shared" si="1"/>
        <v>7.1713835874198375E-3</v>
      </c>
      <c r="F38" s="11">
        <f t="shared" si="4"/>
        <v>0.29740327066658612</v>
      </c>
      <c r="G38" s="10">
        <f t="shared" si="2"/>
        <v>4.3645792370532073E-3</v>
      </c>
      <c r="H38" s="11">
        <f t="shared" si="5"/>
        <v>9.5181454498462492E-2</v>
      </c>
      <c r="I38">
        <f t="shared" si="3"/>
        <v>7.923434141174357E-5</v>
      </c>
    </row>
    <row r="39" spans="1:9">
      <c r="A39" s="3" t="s">
        <v>485</v>
      </c>
      <c r="B39">
        <v>4.04</v>
      </c>
      <c r="C39" s="4">
        <v>672</v>
      </c>
      <c r="D39">
        <f t="shared" si="0"/>
        <v>166.33663366336634</v>
      </c>
      <c r="E39" s="10">
        <f t="shared" si="1"/>
        <v>9.2162359356399526E-4</v>
      </c>
      <c r="F39" s="11">
        <f t="shared" si="4"/>
        <v>0.29832489426015013</v>
      </c>
      <c r="G39" s="10">
        <f t="shared" si="2"/>
        <v>5.6137854561270168E-4</v>
      </c>
      <c r="H39" s="11">
        <f t="shared" si="5"/>
        <v>9.5742833044075187E-2</v>
      </c>
      <c r="I39">
        <f t="shared" si="3"/>
        <v>6.2235915264665168E-4</v>
      </c>
    </row>
    <row r="40" spans="1:9">
      <c r="A40" s="3" t="s">
        <v>458</v>
      </c>
      <c r="B40">
        <v>31.32</v>
      </c>
      <c r="C40" s="4">
        <v>5148</v>
      </c>
      <c r="D40">
        <f t="shared" si="0"/>
        <v>164.36781609195401</v>
      </c>
      <c r="E40" s="10">
        <f t="shared" si="1"/>
        <v>7.0602950292670353E-3</v>
      </c>
      <c r="F40" s="11">
        <f t="shared" si="4"/>
        <v>0.30538518928941716</v>
      </c>
      <c r="G40" s="10">
        <f t="shared" si="2"/>
        <v>4.3520732793539147E-3</v>
      </c>
      <c r="H40" s="11">
        <f t="shared" si="5"/>
        <v>0.1000949063234291</v>
      </c>
      <c r="I40">
        <f t="shared" si="3"/>
        <v>3.8071567039332441E-4</v>
      </c>
    </row>
    <row r="41" spans="1:9">
      <c r="A41" s="3" t="s">
        <v>234</v>
      </c>
      <c r="B41">
        <v>18.68</v>
      </c>
      <c r="C41" s="4">
        <v>3001</v>
      </c>
      <c r="D41">
        <f t="shared" si="0"/>
        <v>160.65310492505353</v>
      </c>
      <c r="E41" s="10">
        <f t="shared" si="1"/>
        <v>4.1157625063773058E-3</v>
      </c>
      <c r="F41" s="11">
        <f t="shared" si="4"/>
        <v>0.30950095179579445</v>
      </c>
      <c r="G41" s="10">
        <f t="shared" si="2"/>
        <v>2.5956809980310063E-3</v>
      </c>
      <c r="H41" s="11">
        <f t="shared" si="5"/>
        <v>0.10269058732146011</v>
      </c>
      <c r="I41">
        <f t="shared" si="3"/>
        <v>1.4571211551449997E-4</v>
      </c>
    </row>
    <row r="42" spans="1:9">
      <c r="A42" s="3" t="s">
        <v>388</v>
      </c>
      <c r="B42">
        <v>7.01</v>
      </c>
      <c r="C42" s="4">
        <v>1106</v>
      </c>
      <c r="D42">
        <f t="shared" si="0"/>
        <v>157.77460770328102</v>
      </c>
      <c r="E42" s="10">
        <f t="shared" si="1"/>
        <v>1.5168388310740754E-3</v>
      </c>
      <c r="F42" s="11">
        <f t="shared" si="4"/>
        <v>0.31101779062686852</v>
      </c>
      <c r="G42" s="10">
        <f t="shared" si="2"/>
        <v>9.7407514968936596E-4</v>
      </c>
      <c r="H42" s="11">
        <f t="shared" si="5"/>
        <v>0.10366466247114947</v>
      </c>
      <c r="I42">
        <f t="shared" si="3"/>
        <v>1.6425459483553062E-4</v>
      </c>
    </row>
    <row r="43" spans="1:9">
      <c r="A43" s="3" t="s">
        <v>574</v>
      </c>
      <c r="B43">
        <v>7.87</v>
      </c>
      <c r="C43" s="4">
        <v>1237</v>
      </c>
      <c r="D43">
        <f t="shared" si="0"/>
        <v>157.17916137229986</v>
      </c>
      <c r="E43" s="10">
        <f t="shared" si="1"/>
        <v>1.6965005732718186E-3</v>
      </c>
      <c r="F43" s="11">
        <f t="shared" si="4"/>
        <v>0.31271429120014033</v>
      </c>
      <c r="G43" s="10">
        <f t="shared" si="2"/>
        <v>1.0935765232603866E-3</v>
      </c>
      <c r="H43" s="11">
        <f t="shared" si="5"/>
        <v>0.10475823899440986</v>
      </c>
      <c r="I43">
        <f t="shared" si="3"/>
        <v>3.5506186135052242E-4</v>
      </c>
    </row>
    <row r="44" spans="1:9">
      <c r="A44" s="3" t="s">
        <v>445</v>
      </c>
      <c r="B44">
        <v>16.89</v>
      </c>
      <c r="C44" s="4">
        <v>2637</v>
      </c>
      <c r="D44">
        <f t="shared" si="0"/>
        <v>156.1278863232682</v>
      </c>
      <c r="E44" s="10">
        <f t="shared" si="1"/>
        <v>3.6165497265301422E-3</v>
      </c>
      <c r="F44" s="11">
        <f t="shared" si="4"/>
        <v>0.31633084092667046</v>
      </c>
      <c r="G44" s="10">
        <f t="shared" si="2"/>
        <v>2.3469513949006264E-3</v>
      </c>
      <c r="H44" s="11">
        <f t="shared" si="5"/>
        <v>0.10710519038931049</v>
      </c>
      <c r="I44">
        <f t="shared" si="3"/>
        <v>1.0447401494913244E-4</v>
      </c>
    </row>
    <row r="45" spans="1:9">
      <c r="A45" s="3" t="s">
        <v>104</v>
      </c>
      <c r="B45">
        <v>4.96</v>
      </c>
      <c r="C45" s="4">
        <v>773</v>
      </c>
      <c r="D45">
        <f t="shared" si="0"/>
        <v>155.84677419354838</v>
      </c>
      <c r="E45" s="10">
        <f t="shared" si="1"/>
        <v>1.0601414253347743E-3</v>
      </c>
      <c r="F45" s="11">
        <f t="shared" si="4"/>
        <v>0.31739098235200525</v>
      </c>
      <c r="G45" s="10">
        <f t="shared" si="2"/>
        <v>6.8921722431658419E-4</v>
      </c>
      <c r="H45" s="11">
        <f t="shared" si="5"/>
        <v>0.10779440761362707</v>
      </c>
      <c r="I45">
        <f t="shared" si="3"/>
        <v>4.8659616469569344E-5</v>
      </c>
    </row>
    <row r="46" spans="1:9">
      <c r="A46" s="3" t="s">
        <v>405</v>
      </c>
      <c r="B46">
        <v>2.2999999999999998</v>
      </c>
      <c r="C46" s="4">
        <v>357</v>
      </c>
      <c r="D46">
        <f t="shared" si="0"/>
        <v>155.21739130434784</v>
      </c>
      <c r="E46" s="10">
        <f t="shared" si="1"/>
        <v>4.8961253408087246E-4</v>
      </c>
      <c r="F46" s="11">
        <f t="shared" si="4"/>
        <v>0.31788059488608611</v>
      </c>
      <c r="G46" s="10">
        <f t="shared" si="2"/>
        <v>3.1959669675970636E-4</v>
      </c>
      <c r="H46" s="11">
        <f t="shared" si="5"/>
        <v>0.10811400431038679</v>
      </c>
      <c r="I46">
        <f t="shared" si="3"/>
        <v>5.8015362359754852E-5</v>
      </c>
    </row>
    <row r="47" spans="1:9">
      <c r="A47" s="3" t="s">
        <v>28</v>
      </c>
      <c r="B47">
        <v>2.73</v>
      </c>
      <c r="C47" s="4">
        <v>422</v>
      </c>
      <c r="D47">
        <f t="shared" si="0"/>
        <v>154.57875457875457</v>
      </c>
      <c r="E47" s="10">
        <f t="shared" si="1"/>
        <v>5.7875767333929464E-4</v>
      </c>
      <c r="F47" s="11">
        <f t="shared" si="4"/>
        <v>0.31845935255942542</v>
      </c>
      <c r="G47" s="10">
        <f t="shared" si="2"/>
        <v>3.7934738354521668E-4</v>
      </c>
      <c r="H47" s="11">
        <f t="shared" si="5"/>
        <v>0.108493351693932</v>
      </c>
      <c r="I47">
        <f t="shared" si="3"/>
        <v>1.1866260586251148E-4</v>
      </c>
    </row>
    <row r="48" spans="1:9">
      <c r="A48" s="3" t="s">
        <v>51</v>
      </c>
      <c r="B48">
        <v>5.58</v>
      </c>
      <c r="C48" s="4">
        <v>862</v>
      </c>
      <c r="D48">
        <f t="shared" si="0"/>
        <v>154.48028673835125</v>
      </c>
      <c r="E48" s="10">
        <f t="shared" si="1"/>
        <v>1.1822016929347676E-3</v>
      </c>
      <c r="F48" s="11">
        <f t="shared" si="4"/>
        <v>0.31964155425236018</v>
      </c>
      <c r="G48" s="10">
        <f t="shared" si="2"/>
        <v>7.7536937735615721E-4</v>
      </c>
      <c r="H48" s="11">
        <f t="shared" si="5"/>
        <v>0.10926872107128816</v>
      </c>
      <c r="I48">
        <f t="shared" si="3"/>
        <v>1.0128444242950285E-4</v>
      </c>
    </row>
    <row r="49" spans="1:9">
      <c r="A49" s="3" t="s">
        <v>548</v>
      </c>
      <c r="B49">
        <v>4.74</v>
      </c>
      <c r="C49" s="4">
        <v>729</v>
      </c>
      <c r="D49">
        <f t="shared" si="0"/>
        <v>153.79746835443038</v>
      </c>
      <c r="E49" s="10">
        <f t="shared" si="1"/>
        <v>9.9979702337522707E-4</v>
      </c>
      <c r="F49" s="11">
        <f t="shared" si="4"/>
        <v>0.3206413512757354</v>
      </c>
      <c r="G49" s="10">
        <f t="shared" si="2"/>
        <v>6.5864710549609054E-4</v>
      </c>
      <c r="H49" s="11">
        <f t="shared" si="5"/>
        <v>0.10992736817678425</v>
      </c>
      <c r="I49">
        <f t="shared" si="3"/>
        <v>1.1856229646192012E-4</v>
      </c>
    </row>
    <row r="50" spans="1:9">
      <c r="A50" s="3" t="s">
        <v>463</v>
      </c>
      <c r="B50">
        <v>5.5</v>
      </c>
      <c r="C50" s="4">
        <v>839</v>
      </c>
      <c r="D50">
        <f t="shared" si="0"/>
        <v>152.54545454545453</v>
      </c>
      <c r="E50" s="10">
        <f t="shared" si="1"/>
        <v>1.1506580282740952E-3</v>
      </c>
      <c r="F50" s="11">
        <f t="shared" si="4"/>
        <v>0.32179200930400947</v>
      </c>
      <c r="G50" s="10">
        <f t="shared" si="2"/>
        <v>7.6425297051234138E-4</v>
      </c>
      <c r="H50" s="11">
        <f t="shared" si="5"/>
        <v>0.1106916211472966</v>
      </c>
      <c r="I50">
        <f t="shared" si="3"/>
        <v>1.1040881693855087E-4</v>
      </c>
    </row>
    <row r="51" spans="1:9">
      <c r="A51" s="3" t="s">
        <v>401</v>
      </c>
      <c r="B51">
        <v>5.08</v>
      </c>
      <c r="C51" s="4">
        <v>769</v>
      </c>
      <c r="D51">
        <f t="shared" si="0"/>
        <v>151.37795275590551</v>
      </c>
      <c r="E51" s="10">
        <f t="shared" si="1"/>
        <v>1.054655570611179E-3</v>
      </c>
      <c r="F51" s="11">
        <f t="shared" si="4"/>
        <v>0.32284666487462066</v>
      </c>
      <c r="G51" s="10">
        <f t="shared" si="2"/>
        <v>7.0589183458230804E-4</v>
      </c>
      <c r="H51" s="11">
        <f t="shared" si="5"/>
        <v>0.1113975129818789</v>
      </c>
      <c r="I51">
        <f t="shared" si="3"/>
        <v>4.9318267096830348E-5</v>
      </c>
    </row>
    <row r="52" spans="1:9">
      <c r="A52" s="3" t="s">
        <v>116</v>
      </c>
      <c r="B52">
        <v>2.23</v>
      </c>
      <c r="C52" s="4">
        <v>332</v>
      </c>
      <c r="D52">
        <f t="shared" si="0"/>
        <v>148.87892376681614</v>
      </c>
      <c r="E52" s="10">
        <f t="shared" si="1"/>
        <v>4.5532594205840239E-4</v>
      </c>
      <c r="F52" s="11">
        <f t="shared" si="4"/>
        <v>0.32330199081667904</v>
      </c>
      <c r="G52" s="10">
        <f t="shared" si="2"/>
        <v>3.0986984077136746E-4</v>
      </c>
      <c r="H52" s="11">
        <f t="shared" si="5"/>
        <v>0.11170738282265028</v>
      </c>
      <c r="I52">
        <f t="shared" si="3"/>
        <v>4.7628168420969785E-4</v>
      </c>
    </row>
    <row r="53" spans="1:9">
      <c r="A53" s="3" t="s">
        <v>472</v>
      </c>
      <c r="B53">
        <v>21.46</v>
      </c>
      <c r="C53" s="4">
        <v>3184</v>
      </c>
      <c r="D53">
        <f t="shared" si="0"/>
        <v>148.36905871388629</v>
      </c>
      <c r="E53" s="10">
        <f t="shared" si="1"/>
        <v>4.3667403599817866E-3</v>
      </c>
      <c r="F53" s="11">
        <f t="shared" si="4"/>
        <v>0.32766873117666084</v>
      </c>
      <c r="G53" s="10">
        <f t="shared" si="2"/>
        <v>2.9819761358536082E-3</v>
      </c>
      <c r="H53" s="11">
        <f t="shared" si="5"/>
        <v>0.11468935895850388</v>
      </c>
      <c r="I53">
        <f t="shared" si="3"/>
        <v>1.0497669013751626E-4</v>
      </c>
    </row>
    <row r="54" spans="1:9">
      <c r="A54" s="3" t="s">
        <v>192</v>
      </c>
      <c r="B54">
        <v>4.71</v>
      </c>
      <c r="C54" s="4">
        <v>696</v>
      </c>
      <c r="D54">
        <f t="shared" si="0"/>
        <v>147.77070063694268</v>
      </c>
      <c r="E54" s="10">
        <f t="shared" si="1"/>
        <v>9.5453872190556647E-4</v>
      </c>
      <c r="F54" s="11">
        <f t="shared" si="4"/>
        <v>0.32862326989856638</v>
      </c>
      <c r="G54" s="10">
        <f t="shared" si="2"/>
        <v>6.544784529296596E-4</v>
      </c>
      <c r="H54" s="11">
        <f t="shared" si="5"/>
        <v>0.11534383741143354</v>
      </c>
      <c r="I54">
        <f t="shared" si="3"/>
        <v>1.2447388679963367E-4</v>
      </c>
    </row>
    <row r="55" spans="1:9">
      <c r="A55" s="3" t="s">
        <v>448</v>
      </c>
      <c r="B55">
        <v>5.57</v>
      </c>
      <c r="C55" s="4">
        <v>821</v>
      </c>
      <c r="D55">
        <f t="shared" si="0"/>
        <v>147.39676840215438</v>
      </c>
      <c r="E55" s="10">
        <f t="shared" si="1"/>
        <v>1.1259716820179169E-3</v>
      </c>
      <c r="F55" s="11">
        <f t="shared" si="4"/>
        <v>0.32974924158058427</v>
      </c>
      <c r="G55" s="10">
        <f t="shared" si="2"/>
        <v>7.7397982650068023E-4</v>
      </c>
      <c r="H55" s="11">
        <f t="shared" si="5"/>
        <v>0.11611781723793423</v>
      </c>
      <c r="I55">
        <f t="shared" si="3"/>
        <v>3.2841924737925243E-4</v>
      </c>
    </row>
    <row r="56" spans="1:9">
      <c r="A56" s="3" t="s">
        <v>274</v>
      </c>
      <c r="B56">
        <v>14.64</v>
      </c>
      <c r="C56" s="4">
        <v>2150</v>
      </c>
      <c r="D56">
        <f t="shared" si="0"/>
        <v>146.85792349726776</v>
      </c>
      <c r="E56" s="10">
        <f t="shared" si="1"/>
        <v>2.948646913932425E-3</v>
      </c>
      <c r="F56" s="11">
        <f t="shared" si="4"/>
        <v>0.3326978884945167</v>
      </c>
      <c r="G56" s="10">
        <f t="shared" si="2"/>
        <v>2.0343024524183051E-3</v>
      </c>
      <c r="H56" s="11">
        <f t="shared" si="5"/>
        <v>0.11815211969035253</v>
      </c>
      <c r="I56">
        <f t="shared" si="3"/>
        <v>4.0089655501276966E-4</v>
      </c>
    </row>
    <row r="57" spans="1:9">
      <c r="A57" s="3" t="s">
        <v>353</v>
      </c>
      <c r="B57">
        <v>17.75</v>
      </c>
      <c r="C57" s="4">
        <v>2590</v>
      </c>
      <c r="D57">
        <f t="shared" si="0"/>
        <v>145.91549295774647</v>
      </c>
      <c r="E57" s="10">
        <f t="shared" si="1"/>
        <v>3.5520909335278981E-3</v>
      </c>
      <c r="F57" s="11">
        <f t="shared" si="4"/>
        <v>0.33624997942804458</v>
      </c>
      <c r="G57" s="10">
        <f t="shared" si="2"/>
        <v>2.466452768471647E-3</v>
      </c>
      <c r="H57" s="11">
        <f t="shared" si="5"/>
        <v>0.12061857245882417</v>
      </c>
      <c r="I57">
        <f t="shared" si="3"/>
        <v>1.8515040404473021E-4</v>
      </c>
    </row>
    <row r="58" spans="1:9">
      <c r="A58" s="3" t="s">
        <v>361</v>
      </c>
      <c r="B58">
        <v>8.19</v>
      </c>
      <c r="C58" s="4">
        <v>1194</v>
      </c>
      <c r="D58">
        <f t="shared" si="0"/>
        <v>145.78754578754581</v>
      </c>
      <c r="E58" s="10">
        <f t="shared" si="1"/>
        <v>1.6375276349931702E-3</v>
      </c>
      <c r="F58" s="11">
        <f t="shared" si="4"/>
        <v>0.33788750706303777</v>
      </c>
      <c r="G58" s="10">
        <f t="shared" si="2"/>
        <v>1.1380421506356499E-3</v>
      </c>
      <c r="H58" s="11">
        <f t="shared" si="5"/>
        <v>0.12175661460945982</v>
      </c>
      <c r="I58">
        <f t="shared" si="3"/>
        <v>1.4842522981559081E-4</v>
      </c>
    </row>
    <row r="59" spans="1:9">
      <c r="A59" s="3" t="s">
        <v>219</v>
      </c>
      <c r="B59">
        <v>6.54</v>
      </c>
      <c r="C59" s="4">
        <v>950</v>
      </c>
      <c r="D59">
        <f t="shared" si="0"/>
        <v>145.25993883792049</v>
      </c>
      <c r="E59" s="10">
        <f t="shared" si="1"/>
        <v>1.3028904968538622E-3</v>
      </c>
      <c r="F59" s="11">
        <f t="shared" si="4"/>
        <v>0.33919039755989161</v>
      </c>
      <c r="G59" s="10">
        <f t="shared" si="2"/>
        <v>9.0876625948194774E-4</v>
      </c>
      <c r="H59" s="11">
        <f t="shared" si="5"/>
        <v>0.12266538086894176</v>
      </c>
      <c r="I59">
        <f t="shared" si="3"/>
        <v>5.9760223001040225E-5</v>
      </c>
    </row>
    <row r="60" spans="1:9">
      <c r="A60" s="3" t="s">
        <v>399</v>
      </c>
      <c r="B60">
        <v>2.61</v>
      </c>
      <c r="C60" s="4">
        <v>376</v>
      </c>
      <c r="D60">
        <f t="shared" si="0"/>
        <v>144.06130268199234</v>
      </c>
      <c r="E60" s="10">
        <f t="shared" si="1"/>
        <v>5.1567034401794973E-4</v>
      </c>
      <c r="F60" s="11">
        <f t="shared" si="4"/>
        <v>0.33970606790390956</v>
      </c>
      <c r="G60" s="10">
        <f t="shared" si="2"/>
        <v>3.6267277327949287E-4</v>
      </c>
      <c r="H60" s="11">
        <f t="shared" si="5"/>
        <v>0.12302805364222125</v>
      </c>
      <c r="I60">
        <f t="shared" si="3"/>
        <v>8.549743200391563E-5</v>
      </c>
    </row>
    <row r="61" spans="1:9">
      <c r="A61" s="3" t="s">
        <v>287</v>
      </c>
      <c r="B61">
        <v>3.72</v>
      </c>
      <c r="C61" s="4">
        <v>534</v>
      </c>
      <c r="D61">
        <f t="shared" si="0"/>
        <v>143.54838709677418</v>
      </c>
      <c r="E61" s="10">
        <f t="shared" si="1"/>
        <v>7.3236160559996054E-4</v>
      </c>
      <c r="F61" s="11">
        <f t="shared" si="4"/>
        <v>0.34043842950950953</v>
      </c>
      <c r="G61" s="10">
        <f t="shared" si="2"/>
        <v>5.1691291823743814E-4</v>
      </c>
      <c r="H61" s="11">
        <f t="shared" si="5"/>
        <v>0.12354496656045869</v>
      </c>
      <c r="I61">
        <f t="shared" si="3"/>
        <v>4.1402110513580337E-4</v>
      </c>
    </row>
    <row r="62" spans="1:9">
      <c r="A62" s="3" t="s">
        <v>322</v>
      </c>
      <c r="B62">
        <v>17.95</v>
      </c>
      <c r="C62" s="4">
        <v>2568</v>
      </c>
      <c r="D62">
        <f t="shared" si="0"/>
        <v>143.06406685236769</v>
      </c>
      <c r="E62" s="10">
        <f t="shared" si="1"/>
        <v>3.5219187325481248E-3</v>
      </c>
      <c r="F62" s="11">
        <f t="shared" si="4"/>
        <v>0.34396034824205768</v>
      </c>
      <c r="G62" s="10">
        <f t="shared" si="2"/>
        <v>2.4942437855811866E-3</v>
      </c>
      <c r="H62" s="11">
        <f t="shared" si="5"/>
        <v>0.12603921034603988</v>
      </c>
      <c r="I62">
        <f t="shared" si="3"/>
        <v>2.3184094446496162E-4</v>
      </c>
    </row>
    <row r="63" spans="1:9">
      <c r="A63" s="3" t="s">
        <v>355</v>
      </c>
      <c r="B63">
        <v>9.99</v>
      </c>
      <c r="C63" s="4">
        <v>1421</v>
      </c>
      <c r="D63">
        <f t="shared" si="0"/>
        <v>142.24224224224224</v>
      </c>
      <c r="E63" s="10">
        <f t="shared" si="1"/>
        <v>1.9488498905571982E-3</v>
      </c>
      <c r="F63" s="11">
        <f t="shared" si="4"/>
        <v>0.34590919813261489</v>
      </c>
      <c r="G63" s="10">
        <f t="shared" si="2"/>
        <v>1.3881613046215072E-3</v>
      </c>
      <c r="H63" s="11">
        <f t="shared" si="5"/>
        <v>0.12742737165066137</v>
      </c>
      <c r="I63">
        <f t="shared" si="3"/>
        <v>3.3786265632187312E-4</v>
      </c>
    </row>
    <row r="64" spans="1:9">
      <c r="A64" s="3" t="s">
        <v>74</v>
      </c>
      <c r="B64">
        <v>14.53</v>
      </c>
      <c r="C64" s="4">
        <v>2063</v>
      </c>
      <c r="D64">
        <f t="shared" si="0"/>
        <v>141.98210598761185</v>
      </c>
      <c r="E64" s="10">
        <f t="shared" si="1"/>
        <v>2.8293295736942295E-3</v>
      </c>
      <c r="F64" s="11">
        <f t="shared" si="4"/>
        <v>0.34873852770630914</v>
      </c>
      <c r="G64" s="10">
        <f t="shared" si="2"/>
        <v>2.0190173930080581E-3</v>
      </c>
      <c r="H64" s="11">
        <f t="shared" si="5"/>
        <v>0.12944638904366942</v>
      </c>
      <c r="I64">
        <f t="shared" si="3"/>
        <v>6.8875587272879124E-5</v>
      </c>
    </row>
    <row r="65" spans="1:9">
      <c r="A65" s="3" t="s">
        <v>527</v>
      </c>
      <c r="B65">
        <v>2.96</v>
      </c>
      <c r="C65" s="4">
        <v>420</v>
      </c>
      <c r="D65">
        <f t="shared" si="0"/>
        <v>141.8918918918919</v>
      </c>
      <c r="E65" s="10">
        <f t="shared" si="1"/>
        <v>5.7601474597749702E-4</v>
      </c>
      <c r="F65" s="11">
        <f t="shared" si="4"/>
        <v>0.34931454245228666</v>
      </c>
      <c r="G65" s="10">
        <f t="shared" si="2"/>
        <v>4.113070532211873E-4</v>
      </c>
      <c r="H65" s="11">
        <f t="shared" si="5"/>
        <v>0.1298576960968906</v>
      </c>
      <c r="I65">
        <f t="shared" si="3"/>
        <v>8.6370369245684919E-5</v>
      </c>
    </row>
    <row r="66" spans="1:9">
      <c r="A66" s="3" t="s">
        <v>497</v>
      </c>
      <c r="B66">
        <v>3.68</v>
      </c>
      <c r="C66" s="4">
        <v>518</v>
      </c>
      <c r="D66">
        <f t="shared" ref="D66:D129" si="6">C66/B66</f>
        <v>140.76086956521738</v>
      </c>
      <c r="E66" s="10">
        <f t="shared" si="1"/>
        <v>7.1041818670557969E-4</v>
      </c>
      <c r="F66" s="11">
        <f t="shared" si="4"/>
        <v>0.35002496063899224</v>
      </c>
      <c r="G66" s="10">
        <f t="shared" si="2"/>
        <v>5.1135471481553022E-4</v>
      </c>
      <c r="H66" s="11">
        <f t="shared" si="5"/>
        <v>0.13036905081170613</v>
      </c>
      <c r="I66">
        <f t="shared" si="3"/>
        <v>1.648861556738726E-4</v>
      </c>
    </row>
    <row r="67" spans="1:9">
      <c r="A67" s="3" t="s">
        <v>452</v>
      </c>
      <c r="B67">
        <v>7</v>
      </c>
      <c r="C67" s="4">
        <v>982</v>
      </c>
      <c r="D67">
        <f t="shared" si="6"/>
        <v>140.28571428571428</v>
      </c>
      <c r="E67" s="10">
        <f t="shared" ref="E67:E130" si="7">C67/729148</f>
        <v>1.3467773346426239E-3</v>
      </c>
      <c r="F67" s="11">
        <f t="shared" si="4"/>
        <v>0.35137173797363486</v>
      </c>
      <c r="G67" s="10">
        <f t="shared" ref="G67:G130" si="8">B67/7196.57</f>
        <v>9.7268559883388899E-4</v>
      </c>
      <c r="H67" s="11">
        <f t="shared" si="5"/>
        <v>0.13134173641054003</v>
      </c>
      <c r="I67">
        <f t="shared" ref="I67:I130" si="9">F67*H68-F68*H67</f>
        <v>3.8875095344198529E-5</v>
      </c>
    </row>
    <row r="68" spans="1:9">
      <c r="A68" s="3" t="s">
        <v>419</v>
      </c>
      <c r="B68">
        <v>1.63</v>
      </c>
      <c r="C68" s="4">
        <v>226</v>
      </c>
      <c r="D68">
        <f t="shared" si="6"/>
        <v>138.65030674846628</v>
      </c>
      <c r="E68" s="10">
        <f t="shared" si="7"/>
        <v>3.0995079188312935E-4</v>
      </c>
      <c r="F68" s="11">
        <f t="shared" ref="F68:F131" si="10">F67+E68</f>
        <v>0.35168168876551797</v>
      </c>
      <c r="G68" s="10">
        <f t="shared" si="8"/>
        <v>2.2649678944274842E-4</v>
      </c>
      <c r="H68" s="11">
        <f t="shared" ref="H68:H131" si="11">H67+G68</f>
        <v>0.13156823319998279</v>
      </c>
      <c r="I68">
        <f t="shared" si="9"/>
        <v>3.6078438154139858E-5</v>
      </c>
    </row>
    <row r="69" spans="1:9">
      <c r="A69" s="3" t="s">
        <v>193</v>
      </c>
      <c r="B69">
        <v>1.51</v>
      </c>
      <c r="C69" s="4">
        <v>209</v>
      </c>
      <c r="D69">
        <f t="shared" si="6"/>
        <v>138.41059602649005</v>
      </c>
      <c r="E69" s="10">
        <f t="shared" si="7"/>
        <v>2.866359093078497E-4</v>
      </c>
      <c r="F69" s="11">
        <f t="shared" si="10"/>
        <v>0.35196832467482581</v>
      </c>
      <c r="G69" s="10">
        <f t="shared" si="8"/>
        <v>2.0982217917702461E-4</v>
      </c>
      <c r="H69" s="11">
        <f t="shared" si="11"/>
        <v>0.13177805537915982</v>
      </c>
      <c r="I69">
        <f t="shared" si="9"/>
        <v>8.4978335620110312E-4</v>
      </c>
    </row>
    <row r="70" spans="1:9">
      <c r="A70" s="3" t="s">
        <v>442</v>
      </c>
      <c r="B70">
        <v>35.46</v>
      </c>
      <c r="C70" s="4">
        <v>4894</v>
      </c>
      <c r="D70">
        <f t="shared" si="6"/>
        <v>138.0146644106035</v>
      </c>
      <c r="E70" s="10">
        <f t="shared" si="7"/>
        <v>6.7119432543187394E-3</v>
      </c>
      <c r="F70" s="11">
        <f t="shared" si="10"/>
        <v>0.35868026792914454</v>
      </c>
      <c r="G70" s="10">
        <f t="shared" si="8"/>
        <v>4.9273473335213862E-3</v>
      </c>
      <c r="H70" s="11">
        <f t="shared" si="11"/>
        <v>0.1367054027126812</v>
      </c>
      <c r="I70">
        <f t="shared" si="9"/>
        <v>1.1498105380918777E-3</v>
      </c>
    </row>
    <row r="71" spans="1:9">
      <c r="A71" s="3" t="s">
        <v>183</v>
      </c>
      <c r="B71">
        <v>47.57</v>
      </c>
      <c r="C71" s="4">
        <v>6513</v>
      </c>
      <c r="D71">
        <f t="shared" si="6"/>
        <v>136.91402144208536</v>
      </c>
      <c r="E71" s="10">
        <f t="shared" si="7"/>
        <v>8.932342953693901E-3</v>
      </c>
      <c r="F71" s="11">
        <f t="shared" si="10"/>
        <v>0.36761261088283842</v>
      </c>
      <c r="G71" s="10">
        <f t="shared" si="8"/>
        <v>6.610093419504014E-3</v>
      </c>
      <c r="H71" s="11">
        <f t="shared" si="11"/>
        <v>0.14331549613218522</v>
      </c>
      <c r="I71">
        <f t="shared" si="9"/>
        <v>2.1424461246880022E-4</v>
      </c>
    </row>
    <row r="72" spans="1:9">
      <c r="A72" s="3" t="s">
        <v>92</v>
      </c>
      <c r="B72">
        <v>8.85</v>
      </c>
      <c r="C72" s="4">
        <v>1210</v>
      </c>
      <c r="D72">
        <f t="shared" si="6"/>
        <v>136.72316384180792</v>
      </c>
      <c r="E72" s="10">
        <f t="shared" si="7"/>
        <v>1.6594710538875509E-3</v>
      </c>
      <c r="F72" s="11">
        <f t="shared" si="10"/>
        <v>0.36927208193672595</v>
      </c>
      <c r="G72" s="10">
        <f t="shared" si="8"/>
        <v>1.229752507097131E-3</v>
      </c>
      <c r="H72" s="11">
        <f t="shared" si="11"/>
        <v>0.14454524863928236</v>
      </c>
      <c r="I72">
        <f t="shared" si="9"/>
        <v>3.8130145015540656E-4</v>
      </c>
    </row>
    <row r="73" spans="1:9">
      <c r="A73" s="3" t="s">
        <v>97</v>
      </c>
      <c r="B73">
        <v>15.66</v>
      </c>
      <c r="C73" s="4">
        <v>2130</v>
      </c>
      <c r="D73">
        <f t="shared" si="6"/>
        <v>136.01532567049807</v>
      </c>
      <c r="E73" s="10">
        <f t="shared" si="7"/>
        <v>2.9212176403144493E-3</v>
      </c>
      <c r="F73" s="11">
        <f t="shared" si="10"/>
        <v>0.37219329957704039</v>
      </c>
      <c r="G73" s="10">
        <f t="shared" si="8"/>
        <v>2.1760366396769574E-3</v>
      </c>
      <c r="H73" s="11">
        <f t="shared" si="11"/>
        <v>0.14672128527895933</v>
      </c>
      <c r="I73">
        <f t="shared" si="9"/>
        <v>9.258321747451087E-5</v>
      </c>
    </row>
    <row r="74" spans="1:9">
      <c r="A74" s="3" t="s">
        <v>437</v>
      </c>
      <c r="B74">
        <v>3.79</v>
      </c>
      <c r="C74" s="4">
        <v>514</v>
      </c>
      <c r="D74">
        <f t="shared" si="6"/>
        <v>135.62005277044855</v>
      </c>
      <c r="E74" s="10">
        <f t="shared" si="7"/>
        <v>7.0493233198198446E-4</v>
      </c>
      <c r="F74" s="11">
        <f t="shared" si="10"/>
        <v>0.37289823190902238</v>
      </c>
      <c r="G74" s="10">
        <f t="shared" si="8"/>
        <v>5.2663977422577699E-4</v>
      </c>
      <c r="H74" s="11">
        <f t="shared" si="11"/>
        <v>0.14724792505318512</v>
      </c>
      <c r="I74">
        <f t="shared" si="9"/>
        <v>6.0422608455480697E-4</v>
      </c>
    </row>
    <row r="75" spans="1:9">
      <c r="A75" s="3" t="s">
        <v>329</v>
      </c>
      <c r="B75">
        <v>24.53</v>
      </c>
      <c r="C75" s="4">
        <v>3302</v>
      </c>
      <c r="D75">
        <f t="shared" si="6"/>
        <v>134.61068079902159</v>
      </c>
      <c r="E75" s="10">
        <f t="shared" si="7"/>
        <v>4.5285730743278452E-3</v>
      </c>
      <c r="F75" s="11">
        <f t="shared" si="10"/>
        <v>0.37742680498335024</v>
      </c>
      <c r="G75" s="10">
        <f t="shared" si="8"/>
        <v>3.4085682484850423E-3</v>
      </c>
      <c r="H75" s="11">
        <f t="shared" si="11"/>
        <v>0.15065649330167016</v>
      </c>
      <c r="I75">
        <f t="shared" si="9"/>
        <v>6.6599482816738498E-5</v>
      </c>
    </row>
    <row r="76" spans="1:9">
      <c r="A76" s="3" t="s">
        <v>223</v>
      </c>
      <c r="B76">
        <v>2.7</v>
      </c>
      <c r="C76" s="4">
        <v>363</v>
      </c>
      <c r="D76">
        <f t="shared" si="6"/>
        <v>134.44444444444443</v>
      </c>
      <c r="E76" s="10">
        <f t="shared" si="7"/>
        <v>4.9784131616626532E-4</v>
      </c>
      <c r="F76" s="11">
        <f t="shared" si="10"/>
        <v>0.3779246462995165</v>
      </c>
      <c r="G76" s="10">
        <f t="shared" si="8"/>
        <v>3.7517873097878579E-4</v>
      </c>
      <c r="H76" s="11">
        <f t="shared" si="11"/>
        <v>0.15103167203264894</v>
      </c>
      <c r="I76">
        <f t="shared" si="9"/>
        <v>2.0968602892800642E-4</v>
      </c>
    </row>
    <row r="77" spans="1:9">
      <c r="A77" s="3" t="s">
        <v>603</v>
      </c>
      <c r="B77">
        <v>8.4499999999999993</v>
      </c>
      <c r="C77" s="4">
        <v>1130</v>
      </c>
      <c r="D77">
        <f t="shared" si="6"/>
        <v>133.72781065088759</v>
      </c>
      <c r="E77" s="10">
        <f t="shared" si="7"/>
        <v>1.5497539594156468E-3</v>
      </c>
      <c r="F77" s="11">
        <f t="shared" si="10"/>
        <v>0.37947440025893214</v>
      </c>
      <c r="G77" s="10">
        <f t="shared" si="8"/>
        <v>1.1741704728780516E-3</v>
      </c>
      <c r="H77" s="11">
        <f t="shared" si="11"/>
        <v>0.15220584250552699</v>
      </c>
      <c r="I77">
        <f t="shared" si="9"/>
        <v>1.0733654330021686E-4</v>
      </c>
    </row>
    <row r="78" spans="1:9">
      <c r="A78" s="3" t="s">
        <v>655</v>
      </c>
      <c r="B78">
        <v>4.3</v>
      </c>
      <c r="C78" s="4">
        <v>572</v>
      </c>
      <c r="D78">
        <f t="shared" si="6"/>
        <v>133.02325581395348</v>
      </c>
      <c r="E78" s="10">
        <f t="shared" si="7"/>
        <v>7.8447722547411497E-4</v>
      </c>
      <c r="F78" s="11">
        <f t="shared" si="10"/>
        <v>0.38025887748440623</v>
      </c>
      <c r="G78" s="10">
        <f t="shared" si="8"/>
        <v>5.9750686785510325E-4</v>
      </c>
      <c r="H78" s="11">
        <f t="shared" si="11"/>
        <v>0.15280334937338208</v>
      </c>
      <c r="I78">
        <f t="shared" si="9"/>
        <v>7.0947509234184358E-5</v>
      </c>
    </row>
    <row r="79" spans="1:9">
      <c r="A79" s="3" t="s">
        <v>256</v>
      </c>
      <c r="B79">
        <v>2.83</v>
      </c>
      <c r="C79" s="4">
        <v>375</v>
      </c>
      <c r="D79">
        <f t="shared" si="6"/>
        <v>132.50883392226149</v>
      </c>
      <c r="E79" s="10">
        <f t="shared" si="7"/>
        <v>5.1429888033705093E-4</v>
      </c>
      <c r="F79" s="11">
        <f t="shared" si="10"/>
        <v>0.38077317636474328</v>
      </c>
      <c r="G79" s="10">
        <f t="shared" si="8"/>
        <v>3.9324289209998652E-4</v>
      </c>
      <c r="H79" s="11">
        <f t="shared" si="11"/>
        <v>0.15319659226548207</v>
      </c>
      <c r="I79">
        <f t="shared" si="9"/>
        <v>1.4860940036014875E-4</v>
      </c>
    </row>
    <row r="80" spans="1:9">
      <c r="A80" s="3" t="s">
        <v>396</v>
      </c>
      <c r="B80">
        <v>5.91</v>
      </c>
      <c r="C80" s="4">
        <v>781</v>
      </c>
      <c r="D80">
        <f t="shared" si="6"/>
        <v>132.14890016920472</v>
      </c>
      <c r="E80" s="10">
        <f t="shared" si="7"/>
        <v>1.0711131347819647E-3</v>
      </c>
      <c r="F80" s="11">
        <f t="shared" si="10"/>
        <v>0.38184428949952526</v>
      </c>
      <c r="G80" s="10">
        <f t="shared" si="8"/>
        <v>8.2122455558689773E-4</v>
      </c>
      <c r="H80" s="11">
        <f t="shared" si="11"/>
        <v>0.15401781682106896</v>
      </c>
      <c r="I80">
        <f t="shared" si="9"/>
        <v>4.8699331834323872E-4</v>
      </c>
    </row>
    <row r="81" spans="1:9">
      <c r="A81" s="3" t="s">
        <v>551</v>
      </c>
      <c r="B81">
        <v>19.309999999999999</v>
      </c>
      <c r="C81" s="4">
        <v>2545</v>
      </c>
      <c r="D81">
        <f t="shared" si="6"/>
        <v>131.79699637493528</v>
      </c>
      <c r="E81" s="10">
        <f t="shared" si="7"/>
        <v>3.4903750678874522E-3</v>
      </c>
      <c r="F81" s="11">
        <f t="shared" si="10"/>
        <v>0.38533466456741272</v>
      </c>
      <c r="G81" s="10">
        <f t="shared" si="8"/>
        <v>2.6832227019260562E-3</v>
      </c>
      <c r="H81" s="11">
        <f t="shared" si="11"/>
        <v>0.15670103952299502</v>
      </c>
      <c r="I81">
        <f t="shared" si="9"/>
        <v>1.3783125855559852E-4</v>
      </c>
    </row>
    <row r="82" spans="1:9">
      <c r="A82" s="3" t="s">
        <v>427</v>
      </c>
      <c r="B82">
        <v>5.46</v>
      </c>
      <c r="C82" s="4">
        <v>719</v>
      </c>
      <c r="D82">
        <f t="shared" si="6"/>
        <v>131.68498168498169</v>
      </c>
      <c r="E82" s="10">
        <f t="shared" si="7"/>
        <v>9.8608238656623898E-4</v>
      </c>
      <c r="F82" s="11">
        <f t="shared" si="10"/>
        <v>0.38632074695397894</v>
      </c>
      <c r="G82" s="10">
        <f t="shared" si="8"/>
        <v>7.5869476709043335E-4</v>
      </c>
      <c r="H82" s="11">
        <f t="shared" si="11"/>
        <v>0.15745973429008545</v>
      </c>
      <c r="I82">
        <f t="shared" si="9"/>
        <v>1.3112379061064328E-4</v>
      </c>
    </row>
    <row r="83" spans="1:9">
      <c r="A83" s="3" t="s">
        <v>299</v>
      </c>
      <c r="B83">
        <v>5.15</v>
      </c>
      <c r="C83" s="4">
        <v>673</v>
      </c>
      <c r="D83">
        <f t="shared" si="6"/>
        <v>130.67961165048544</v>
      </c>
      <c r="E83" s="10">
        <f t="shared" si="7"/>
        <v>9.2299505724489407E-4</v>
      </c>
      <c r="F83" s="11">
        <f t="shared" si="10"/>
        <v>0.38724374201122386</v>
      </c>
      <c r="G83" s="10">
        <f t="shared" si="8"/>
        <v>7.156186905706469E-4</v>
      </c>
      <c r="H83" s="11">
        <f t="shared" si="11"/>
        <v>0.1581753529806561</v>
      </c>
      <c r="I83">
        <f t="shared" si="9"/>
        <v>3.335340625162872E-4</v>
      </c>
    </row>
    <row r="84" spans="1:9">
      <c r="A84" s="3" t="s">
        <v>317</v>
      </c>
      <c r="B84">
        <v>13.06</v>
      </c>
      <c r="C84" s="4">
        <v>1702</v>
      </c>
      <c r="D84">
        <f t="shared" si="6"/>
        <v>130.32159264931087</v>
      </c>
      <c r="E84" s="10">
        <f t="shared" si="7"/>
        <v>2.3342311848897619E-3</v>
      </c>
      <c r="F84" s="11">
        <f t="shared" si="10"/>
        <v>0.38957797319611359</v>
      </c>
      <c r="G84" s="10">
        <f t="shared" si="8"/>
        <v>1.8147534172529415E-3</v>
      </c>
      <c r="H84" s="11">
        <f t="shared" si="11"/>
        <v>0.15999010639790903</v>
      </c>
      <c r="I84">
        <f t="shared" si="9"/>
        <v>5.9003565081150455E-5</v>
      </c>
    </row>
    <row r="85" spans="1:9">
      <c r="A85" s="3" t="s">
        <v>453</v>
      </c>
      <c r="B85">
        <v>2.31</v>
      </c>
      <c r="C85" s="4">
        <v>301</v>
      </c>
      <c r="D85">
        <f t="shared" si="6"/>
        <v>130.30303030303031</v>
      </c>
      <c r="E85" s="10">
        <f t="shared" si="7"/>
        <v>4.1281056795053952E-4</v>
      </c>
      <c r="F85" s="11">
        <f t="shared" si="10"/>
        <v>0.38999078376406415</v>
      </c>
      <c r="G85" s="10">
        <f t="shared" si="8"/>
        <v>3.2098624761518334E-4</v>
      </c>
      <c r="H85" s="11">
        <f t="shared" si="11"/>
        <v>0.16031109264552421</v>
      </c>
      <c r="I85">
        <f t="shared" si="9"/>
        <v>3.1945658452187109E-4</v>
      </c>
    </row>
    <row r="86" spans="1:9">
      <c r="A86" s="3" t="s">
        <v>509</v>
      </c>
      <c r="B86">
        <v>12.5</v>
      </c>
      <c r="C86" s="4">
        <v>1628</v>
      </c>
      <c r="D86">
        <f t="shared" si="6"/>
        <v>130.24</v>
      </c>
      <c r="E86" s="10">
        <f t="shared" si="7"/>
        <v>2.2327428725032504E-3</v>
      </c>
      <c r="F86" s="11">
        <f t="shared" si="10"/>
        <v>0.3922235266365674</v>
      </c>
      <c r="G86" s="10">
        <f t="shared" si="8"/>
        <v>1.7369385693462303E-3</v>
      </c>
      <c r="H86" s="11">
        <f t="shared" si="11"/>
        <v>0.16204803121487044</v>
      </c>
      <c r="I86">
        <f t="shared" si="9"/>
        <v>1.1994306576640357E-4</v>
      </c>
    </row>
    <row r="87" spans="1:9">
      <c r="A87" s="3" t="s">
        <v>468</v>
      </c>
      <c r="B87">
        <v>4.68</v>
      </c>
      <c r="C87" s="4">
        <v>608</v>
      </c>
      <c r="D87">
        <f t="shared" si="6"/>
        <v>129.91452991452994</v>
      </c>
      <c r="E87" s="10">
        <f t="shared" si="7"/>
        <v>8.3384991798647189E-4</v>
      </c>
      <c r="F87" s="11">
        <f t="shared" si="10"/>
        <v>0.39305737655455386</v>
      </c>
      <c r="G87" s="10">
        <f t="shared" si="8"/>
        <v>6.5030980036322856E-4</v>
      </c>
      <c r="H87" s="11">
        <f t="shared" si="11"/>
        <v>0.16269834101523367</v>
      </c>
      <c r="I87">
        <f t="shared" si="9"/>
        <v>7.4391619049415936E-5</v>
      </c>
    </row>
    <row r="88" spans="1:9">
      <c r="A88" s="3" t="s">
        <v>194</v>
      </c>
      <c r="B88">
        <v>2.89</v>
      </c>
      <c r="C88" s="4">
        <v>374</v>
      </c>
      <c r="D88">
        <f t="shared" si="6"/>
        <v>129.41176470588235</v>
      </c>
      <c r="E88" s="10">
        <f t="shared" si="7"/>
        <v>5.1292741665615212E-4</v>
      </c>
      <c r="F88" s="11">
        <f t="shared" si="10"/>
        <v>0.39357030397121001</v>
      </c>
      <c r="G88" s="10">
        <f t="shared" si="8"/>
        <v>4.0158019723284845E-4</v>
      </c>
      <c r="H88" s="11">
        <f t="shared" si="11"/>
        <v>0.16309992121246653</v>
      </c>
      <c r="I88">
        <f t="shared" si="9"/>
        <v>4.0644368621001181E-4</v>
      </c>
    </row>
    <row r="89" spans="1:9">
      <c r="A89" s="3" t="s">
        <v>573</v>
      </c>
      <c r="B89">
        <v>15.78</v>
      </c>
      <c r="C89" s="4">
        <v>2041</v>
      </c>
      <c r="D89">
        <f t="shared" si="6"/>
        <v>129.34093789607098</v>
      </c>
      <c r="E89" s="10">
        <f t="shared" si="7"/>
        <v>2.7991573727144557E-3</v>
      </c>
      <c r="F89" s="11">
        <f t="shared" si="10"/>
        <v>0.39636946134392448</v>
      </c>
      <c r="G89" s="10">
        <f t="shared" si="8"/>
        <v>2.1927112499426811E-3</v>
      </c>
      <c r="H89" s="11">
        <f t="shared" si="11"/>
        <v>0.16529263246240922</v>
      </c>
      <c r="I89">
        <f t="shared" si="9"/>
        <v>1.4602647903194654E-4</v>
      </c>
    </row>
    <row r="90" spans="1:9">
      <c r="A90" s="3" t="s">
        <v>512</v>
      </c>
      <c r="B90">
        <v>5.66</v>
      </c>
      <c r="C90" s="4">
        <v>731</v>
      </c>
      <c r="D90">
        <f t="shared" si="6"/>
        <v>129.15194346289752</v>
      </c>
      <c r="E90" s="10">
        <f t="shared" si="7"/>
        <v>1.0025399507370247E-3</v>
      </c>
      <c r="F90" s="11">
        <f t="shared" si="10"/>
        <v>0.39737200129466149</v>
      </c>
      <c r="G90" s="10">
        <f t="shared" si="8"/>
        <v>7.8648578419997304E-4</v>
      </c>
      <c r="H90" s="11">
        <f t="shared" si="11"/>
        <v>0.1660791182466092</v>
      </c>
      <c r="I90">
        <f t="shared" si="9"/>
        <v>1.6654625376633092E-4</v>
      </c>
    </row>
    <row r="91" spans="1:9">
      <c r="A91" s="3" t="s">
        <v>618</v>
      </c>
      <c r="B91">
        <v>6.44</v>
      </c>
      <c r="C91" s="4">
        <v>830</v>
      </c>
      <c r="D91">
        <f t="shared" si="6"/>
        <v>128.88198757763973</v>
      </c>
      <c r="E91" s="10">
        <f t="shared" si="7"/>
        <v>1.138314855146006E-3</v>
      </c>
      <c r="F91" s="11">
        <f t="shared" si="10"/>
        <v>0.39851031614980748</v>
      </c>
      <c r="G91" s="10">
        <f t="shared" si="8"/>
        <v>8.9487075092717795E-4</v>
      </c>
      <c r="H91" s="11">
        <f t="shared" si="11"/>
        <v>0.16697398899753638</v>
      </c>
      <c r="I91">
        <f t="shared" si="9"/>
        <v>3.5980520430288487E-4</v>
      </c>
    </row>
    <row r="92" spans="1:9">
      <c r="A92" s="3" t="s">
        <v>379</v>
      </c>
      <c r="B92">
        <v>13.9</v>
      </c>
      <c r="C92" s="4">
        <v>1790</v>
      </c>
      <c r="D92">
        <f t="shared" si="6"/>
        <v>128.77697841726618</v>
      </c>
      <c r="E92" s="10">
        <f t="shared" si="7"/>
        <v>2.4549199888088563E-3</v>
      </c>
      <c r="F92" s="11">
        <f t="shared" si="10"/>
        <v>0.40096523613861634</v>
      </c>
      <c r="G92" s="10">
        <f t="shared" si="8"/>
        <v>1.9314756891130082E-3</v>
      </c>
      <c r="H92" s="11">
        <f t="shared" si="11"/>
        <v>0.16890546468664938</v>
      </c>
      <c r="I92">
        <f t="shared" si="9"/>
        <v>1.3269872214193013E-4</v>
      </c>
    </row>
    <row r="93" spans="1:9">
      <c r="A93" s="3" t="s">
        <v>122</v>
      </c>
      <c r="B93">
        <v>5.08</v>
      </c>
      <c r="C93" s="4">
        <v>649</v>
      </c>
      <c r="D93">
        <f t="shared" si="6"/>
        <v>127.75590551181102</v>
      </c>
      <c r="E93" s="10">
        <f t="shared" si="7"/>
        <v>8.9007992890332275E-4</v>
      </c>
      <c r="F93" s="11">
        <f t="shared" si="10"/>
        <v>0.40185531606751967</v>
      </c>
      <c r="G93" s="10">
        <f t="shared" si="8"/>
        <v>7.0589183458230804E-4</v>
      </c>
      <c r="H93" s="11">
        <f t="shared" si="11"/>
        <v>0.16961135652123169</v>
      </c>
      <c r="I93">
        <f t="shared" si="9"/>
        <v>4.0819602870223459E-5</v>
      </c>
    </row>
    <row r="94" spans="1:9">
      <c r="A94" s="3" t="s">
        <v>332</v>
      </c>
      <c r="B94">
        <v>1.56</v>
      </c>
      <c r="C94" s="4">
        <v>199</v>
      </c>
      <c r="D94">
        <f t="shared" si="6"/>
        <v>127.56410256410255</v>
      </c>
      <c r="E94" s="10">
        <f t="shared" si="7"/>
        <v>2.7292127249886166E-4</v>
      </c>
      <c r="F94" s="11">
        <f t="shared" si="10"/>
        <v>0.40212823734001851</v>
      </c>
      <c r="G94" s="10">
        <f t="shared" si="8"/>
        <v>2.1676993345440954E-4</v>
      </c>
      <c r="H94" s="11">
        <f t="shared" si="11"/>
        <v>0.16982812645468609</v>
      </c>
      <c r="I94">
        <f t="shared" si="9"/>
        <v>1.7216863607120991E-4</v>
      </c>
    </row>
    <row r="95" spans="1:9">
      <c r="A95" s="3" t="s">
        <v>525</v>
      </c>
      <c r="B95">
        <v>6.57</v>
      </c>
      <c r="C95" s="4">
        <v>837</v>
      </c>
      <c r="D95">
        <f t="shared" si="6"/>
        <v>127.39726027397259</v>
      </c>
      <c r="E95" s="10">
        <f t="shared" si="7"/>
        <v>1.1479151009122976E-3</v>
      </c>
      <c r="F95" s="11">
        <f t="shared" si="10"/>
        <v>0.40327615244093079</v>
      </c>
      <c r="G95" s="10">
        <f t="shared" si="8"/>
        <v>9.1293491204837867E-4</v>
      </c>
      <c r="H95" s="11">
        <f t="shared" si="11"/>
        <v>0.17074106136673448</v>
      </c>
      <c r="I95">
        <f t="shared" si="9"/>
        <v>6.8514445988390738E-5</v>
      </c>
    </row>
    <row r="96" spans="1:9">
      <c r="A96" s="3" t="s">
        <v>143</v>
      </c>
      <c r="B96">
        <v>2.61</v>
      </c>
      <c r="C96" s="4">
        <v>332</v>
      </c>
      <c r="D96">
        <f t="shared" si="6"/>
        <v>127.20306513409962</v>
      </c>
      <c r="E96" s="10">
        <f t="shared" si="7"/>
        <v>4.5532594205840239E-4</v>
      </c>
      <c r="F96" s="11">
        <f t="shared" si="10"/>
        <v>0.40373147838298917</v>
      </c>
      <c r="G96" s="10">
        <f t="shared" si="8"/>
        <v>3.6267277327949287E-4</v>
      </c>
      <c r="H96" s="11">
        <f t="shared" si="11"/>
        <v>0.17110373414001398</v>
      </c>
      <c r="I96">
        <f t="shared" si="9"/>
        <v>6.3395564047982744E-5</v>
      </c>
    </row>
    <row r="97" spans="1:9">
      <c r="A97" s="3" t="s">
        <v>46</v>
      </c>
      <c r="B97">
        <v>2.41</v>
      </c>
      <c r="C97" s="4">
        <v>306</v>
      </c>
      <c r="D97">
        <f t="shared" si="6"/>
        <v>126.97095435684646</v>
      </c>
      <c r="E97" s="10">
        <f t="shared" si="7"/>
        <v>4.1966788635503356E-4</v>
      </c>
      <c r="F97" s="11">
        <f t="shared" si="10"/>
        <v>0.40415114626934423</v>
      </c>
      <c r="G97" s="10">
        <f t="shared" si="8"/>
        <v>3.3488175616995324E-4</v>
      </c>
      <c r="H97" s="11">
        <f t="shared" si="11"/>
        <v>0.17143861589618392</v>
      </c>
      <c r="I97">
        <f t="shared" si="9"/>
        <v>3.5506791962972017E-4</v>
      </c>
    </row>
    <row r="98" spans="1:9">
      <c r="A98" s="3" t="s">
        <v>634</v>
      </c>
      <c r="B98">
        <v>13.44</v>
      </c>
      <c r="C98" s="4">
        <v>1700</v>
      </c>
      <c r="D98">
        <f t="shared" si="6"/>
        <v>126.48809523809524</v>
      </c>
      <c r="E98" s="10">
        <f t="shared" si="7"/>
        <v>2.3314882575279643E-3</v>
      </c>
      <c r="F98" s="11">
        <f t="shared" si="10"/>
        <v>0.40648263452687222</v>
      </c>
      <c r="G98" s="10">
        <f t="shared" si="8"/>
        <v>1.8675563497610667E-3</v>
      </c>
      <c r="H98" s="11">
        <f t="shared" si="11"/>
        <v>0.17330617224594499</v>
      </c>
      <c r="I98">
        <f t="shared" si="9"/>
        <v>7.0858163432288568E-5</v>
      </c>
    </row>
    <row r="99" spans="1:9">
      <c r="A99" s="3" t="s">
        <v>45</v>
      </c>
      <c r="B99">
        <v>2.66</v>
      </c>
      <c r="C99" s="4">
        <v>334</v>
      </c>
      <c r="D99">
        <f t="shared" si="6"/>
        <v>125.56390977443608</v>
      </c>
      <c r="E99" s="10">
        <f t="shared" si="7"/>
        <v>4.5806886942020001E-4</v>
      </c>
      <c r="F99" s="11">
        <f t="shared" si="10"/>
        <v>0.4069407033962924</v>
      </c>
      <c r="G99" s="10">
        <f t="shared" si="8"/>
        <v>3.6962052755687782E-4</v>
      </c>
      <c r="H99" s="11">
        <f t="shared" si="11"/>
        <v>0.17367579277350187</v>
      </c>
      <c r="I99">
        <f t="shared" si="9"/>
        <v>1.459108781458468E-4</v>
      </c>
    </row>
    <row r="100" spans="1:9">
      <c r="A100" s="3" t="s">
        <v>328</v>
      </c>
      <c r="B100">
        <v>5.47</v>
      </c>
      <c r="C100" s="4">
        <v>686</v>
      </c>
      <c r="D100">
        <f t="shared" si="6"/>
        <v>125.41133455210239</v>
      </c>
      <c r="E100" s="10">
        <f t="shared" si="7"/>
        <v>9.4082408509657848E-4</v>
      </c>
      <c r="F100" s="11">
        <f t="shared" si="10"/>
        <v>0.40788152748138901</v>
      </c>
      <c r="G100" s="10">
        <f t="shared" si="8"/>
        <v>7.6008431794591033E-4</v>
      </c>
      <c r="H100" s="11">
        <f t="shared" si="11"/>
        <v>0.17443587709144778</v>
      </c>
      <c r="I100">
        <f t="shared" si="9"/>
        <v>1.0941108181306003E-4</v>
      </c>
    </row>
    <row r="101" spans="1:9">
      <c r="A101" s="3" t="s">
        <v>182</v>
      </c>
      <c r="B101">
        <v>4.0999999999999996</v>
      </c>
      <c r="C101" s="4">
        <v>514</v>
      </c>
      <c r="D101">
        <f t="shared" si="6"/>
        <v>125.36585365853659</v>
      </c>
      <c r="E101" s="10">
        <f t="shared" si="7"/>
        <v>7.0493233198198446E-4</v>
      </c>
      <c r="F101" s="11">
        <f t="shared" si="10"/>
        <v>0.40858645981337099</v>
      </c>
      <c r="G101" s="10">
        <f t="shared" si="8"/>
        <v>5.6971585074556345E-4</v>
      </c>
      <c r="H101" s="11">
        <f t="shared" si="11"/>
        <v>0.17500559294219334</v>
      </c>
      <c r="I101">
        <f t="shared" si="9"/>
        <v>1.7967750058427157E-4</v>
      </c>
    </row>
    <row r="102" spans="1:9">
      <c r="A102" s="3" t="s">
        <v>338</v>
      </c>
      <c r="B102">
        <v>6.72</v>
      </c>
      <c r="C102" s="4">
        <v>841</v>
      </c>
      <c r="D102">
        <f t="shared" si="6"/>
        <v>125.14880952380953</v>
      </c>
      <c r="E102" s="10">
        <f t="shared" si="7"/>
        <v>1.1534009556358929E-3</v>
      </c>
      <c r="F102" s="11">
        <f t="shared" si="10"/>
        <v>0.40973986076900687</v>
      </c>
      <c r="G102" s="10">
        <f t="shared" si="8"/>
        <v>9.3377817488053336E-4</v>
      </c>
      <c r="H102" s="11">
        <f t="shared" si="11"/>
        <v>0.17593937111707386</v>
      </c>
      <c r="I102">
        <f t="shared" si="9"/>
        <v>3.6672684833068125E-4</v>
      </c>
    </row>
    <row r="103" spans="1:9">
      <c r="A103" s="3" t="s">
        <v>290</v>
      </c>
      <c r="B103">
        <v>13.65</v>
      </c>
      <c r="C103" s="4">
        <v>1701</v>
      </c>
      <c r="D103">
        <f t="shared" si="6"/>
        <v>124.61538461538461</v>
      </c>
      <c r="E103" s="10">
        <f t="shared" si="7"/>
        <v>2.3328597212088631E-3</v>
      </c>
      <c r="F103" s="11">
        <f t="shared" si="10"/>
        <v>0.4120727204902157</v>
      </c>
      <c r="G103" s="10">
        <f t="shared" si="8"/>
        <v>1.8967369177260835E-3</v>
      </c>
      <c r="H103" s="11">
        <f t="shared" si="11"/>
        <v>0.17783610803479993</v>
      </c>
      <c r="I103">
        <f t="shared" si="9"/>
        <v>9.5300044115301241E-5</v>
      </c>
    </row>
    <row r="104" spans="1:9">
      <c r="A104" s="3" t="s">
        <v>176</v>
      </c>
      <c r="B104">
        <v>3.53</v>
      </c>
      <c r="C104" s="4">
        <v>438</v>
      </c>
      <c r="D104">
        <f t="shared" si="6"/>
        <v>124.07932011331445</v>
      </c>
      <c r="E104" s="10">
        <f t="shared" si="7"/>
        <v>6.0070109223367548E-4</v>
      </c>
      <c r="F104" s="11">
        <f t="shared" si="10"/>
        <v>0.41267342158244941</v>
      </c>
      <c r="G104" s="10">
        <f t="shared" si="8"/>
        <v>4.9051145198337543E-4</v>
      </c>
      <c r="H104" s="11">
        <f t="shared" si="11"/>
        <v>0.1783266194867833</v>
      </c>
      <c r="I104">
        <f t="shared" si="9"/>
        <v>3.5409099113915821E-4</v>
      </c>
    </row>
    <row r="105" spans="1:9">
      <c r="A105" s="3" t="s">
        <v>284</v>
      </c>
      <c r="B105">
        <v>13.08</v>
      </c>
      <c r="C105" s="4">
        <v>1619</v>
      </c>
      <c r="D105">
        <f t="shared" si="6"/>
        <v>123.77675840978593</v>
      </c>
      <c r="E105" s="10">
        <f t="shared" si="7"/>
        <v>2.2203996993751612E-3</v>
      </c>
      <c r="F105" s="11">
        <f t="shared" si="10"/>
        <v>0.41489382128182456</v>
      </c>
      <c r="G105" s="10">
        <f t="shared" si="8"/>
        <v>1.8175325189638955E-3</v>
      </c>
      <c r="H105" s="11">
        <f t="shared" si="11"/>
        <v>0.18014415200574718</v>
      </c>
      <c r="I105">
        <f t="shared" si="9"/>
        <v>6.3915931927199798E-5</v>
      </c>
    </row>
    <row r="106" spans="1:9">
      <c r="A106" s="3" t="s">
        <v>173</v>
      </c>
      <c r="B106">
        <v>2.36</v>
      </c>
      <c r="C106" s="4">
        <v>292</v>
      </c>
      <c r="D106">
        <f t="shared" si="6"/>
        <v>123.72881355932203</v>
      </c>
      <c r="E106" s="10">
        <f t="shared" si="7"/>
        <v>4.0046739482245029E-4</v>
      </c>
      <c r="F106" s="11">
        <f t="shared" si="10"/>
        <v>0.41529428867664703</v>
      </c>
      <c r="G106" s="10">
        <f t="shared" si="8"/>
        <v>3.2793400189256824E-4</v>
      </c>
      <c r="H106" s="11">
        <f t="shared" si="11"/>
        <v>0.18047208600763975</v>
      </c>
      <c r="I106">
        <f t="shared" si="9"/>
        <v>1.2188511091351384E-3</v>
      </c>
    </row>
    <row r="107" spans="1:9">
      <c r="A107" s="3" t="s">
        <v>19</v>
      </c>
      <c r="B107">
        <v>44.99</v>
      </c>
      <c r="C107" s="4">
        <v>5565</v>
      </c>
      <c r="D107">
        <f t="shared" si="6"/>
        <v>123.69415425650143</v>
      </c>
      <c r="E107" s="10">
        <f t="shared" si="7"/>
        <v>7.6321953842018357E-3</v>
      </c>
      <c r="F107" s="11">
        <f t="shared" si="10"/>
        <v>0.42292648406084887</v>
      </c>
      <c r="G107" s="10">
        <f t="shared" si="8"/>
        <v>6.2515892987909522E-3</v>
      </c>
      <c r="H107" s="11">
        <f t="shared" si="11"/>
        <v>0.18672367530643069</v>
      </c>
      <c r="I107">
        <f t="shared" si="9"/>
        <v>9.3505745323879674E-5</v>
      </c>
    </row>
    <row r="108" spans="1:9">
      <c r="A108" s="3" t="s">
        <v>150</v>
      </c>
      <c r="B108">
        <v>3.43</v>
      </c>
      <c r="C108" s="4">
        <v>422</v>
      </c>
      <c r="D108">
        <f t="shared" si="6"/>
        <v>123.03206997084547</v>
      </c>
      <c r="E108" s="10">
        <f t="shared" si="7"/>
        <v>5.7875767333929464E-4</v>
      </c>
      <c r="F108" s="11">
        <f t="shared" si="10"/>
        <v>0.42350524173418819</v>
      </c>
      <c r="G108" s="10">
        <f t="shared" si="8"/>
        <v>4.7661594342860564E-4</v>
      </c>
      <c r="H108" s="11">
        <f t="shared" si="11"/>
        <v>0.18720029124985929</v>
      </c>
      <c r="I108">
        <f t="shared" si="9"/>
        <v>2.0228325957699633E-4</v>
      </c>
    </row>
    <row r="109" spans="1:9">
      <c r="A109" s="3" t="s">
        <v>357</v>
      </c>
      <c r="B109">
        <v>7.39</v>
      </c>
      <c r="C109" s="4">
        <v>906</v>
      </c>
      <c r="D109">
        <f t="shared" si="6"/>
        <v>122.59810554803789</v>
      </c>
      <c r="E109" s="10">
        <f t="shared" si="7"/>
        <v>1.242546094894315E-3</v>
      </c>
      <c r="F109" s="11">
        <f t="shared" si="10"/>
        <v>0.42474778782908251</v>
      </c>
      <c r="G109" s="10">
        <f t="shared" si="8"/>
        <v>1.0268780821974914E-3</v>
      </c>
      <c r="H109" s="11">
        <f t="shared" si="11"/>
        <v>0.18822716933205677</v>
      </c>
      <c r="I109">
        <f t="shared" si="9"/>
        <v>1.7147207689091615E-4</v>
      </c>
    </row>
    <row r="110" spans="1:9">
      <c r="A110" s="3" t="s">
        <v>68</v>
      </c>
      <c r="B110">
        <v>6.26</v>
      </c>
      <c r="C110" s="4">
        <v>767</v>
      </c>
      <c r="D110">
        <f t="shared" si="6"/>
        <v>122.52396166134186</v>
      </c>
      <c r="E110" s="10">
        <f t="shared" si="7"/>
        <v>1.0519126432493814E-3</v>
      </c>
      <c r="F110" s="11">
        <f t="shared" si="10"/>
        <v>0.4257997004723319</v>
      </c>
      <c r="G110" s="10">
        <f t="shared" si="8"/>
        <v>8.6985883552859211E-4</v>
      </c>
      <c r="H110" s="11">
        <f t="shared" si="11"/>
        <v>0.18909702816758536</v>
      </c>
      <c r="I110">
        <f t="shared" si="9"/>
        <v>2.4606177251300376E-4</v>
      </c>
    </row>
    <row r="111" spans="1:9">
      <c r="A111" s="3" t="s">
        <v>480</v>
      </c>
      <c r="B111">
        <v>8.84</v>
      </c>
      <c r="C111" s="4">
        <v>1068</v>
      </c>
      <c r="D111">
        <f t="shared" si="6"/>
        <v>120.81447963800905</v>
      </c>
      <c r="E111" s="10">
        <f t="shared" si="7"/>
        <v>1.4647232111999211E-3</v>
      </c>
      <c r="F111" s="11">
        <f t="shared" si="10"/>
        <v>0.42726442368353185</v>
      </c>
      <c r="G111" s="10">
        <f t="shared" si="8"/>
        <v>1.228362956241654E-3</v>
      </c>
      <c r="H111" s="11">
        <f t="shared" si="11"/>
        <v>0.19032539112382701</v>
      </c>
      <c r="I111">
        <f t="shared" si="9"/>
        <v>1.6797876904608988E-4</v>
      </c>
    </row>
    <row r="112" spans="1:9">
      <c r="A112" s="3" t="s">
        <v>282</v>
      </c>
      <c r="B112">
        <v>6.03</v>
      </c>
      <c r="C112" s="4">
        <v>728</v>
      </c>
      <c r="D112">
        <f t="shared" si="6"/>
        <v>120.72968490878938</v>
      </c>
      <c r="E112" s="10">
        <f t="shared" si="7"/>
        <v>9.9842555969432826E-4</v>
      </c>
      <c r="F112" s="11">
        <f t="shared" si="10"/>
        <v>0.42826284924322616</v>
      </c>
      <c r="G112" s="10">
        <f t="shared" si="8"/>
        <v>8.3789916585262148E-4</v>
      </c>
      <c r="H112" s="11">
        <f t="shared" si="11"/>
        <v>0.19116329028967963</v>
      </c>
      <c r="I112">
        <f t="shared" si="9"/>
        <v>1.3805345390201229E-4</v>
      </c>
    </row>
    <row r="113" spans="1:9">
      <c r="A113" s="3" t="s">
        <v>428</v>
      </c>
      <c r="B113">
        <v>4.95</v>
      </c>
      <c r="C113" s="4">
        <v>597</v>
      </c>
      <c r="D113">
        <f t="shared" si="6"/>
        <v>120.60606060606059</v>
      </c>
      <c r="E113" s="10">
        <f t="shared" si="7"/>
        <v>8.187638174965851E-4</v>
      </c>
      <c r="F113" s="11">
        <f t="shared" si="10"/>
        <v>0.42908161306072273</v>
      </c>
      <c r="G113" s="10">
        <f t="shared" si="8"/>
        <v>6.8782767346110721E-4</v>
      </c>
      <c r="H113" s="11">
        <f t="shared" si="11"/>
        <v>0.19185111796314072</v>
      </c>
      <c r="I113">
        <f t="shared" si="9"/>
        <v>1.9848203716622825E-4</v>
      </c>
    </row>
    <row r="114" spans="1:9">
      <c r="A114" s="3" t="s">
        <v>125</v>
      </c>
      <c r="B114">
        <v>7.08</v>
      </c>
      <c r="C114" s="4">
        <v>850</v>
      </c>
      <c r="D114">
        <f t="shared" si="6"/>
        <v>120.05649717514125</v>
      </c>
      <c r="E114" s="10">
        <f t="shared" si="7"/>
        <v>1.1657441287639821E-3</v>
      </c>
      <c r="F114" s="11">
        <f t="shared" si="10"/>
        <v>0.4302473571894867</v>
      </c>
      <c r="G114" s="10">
        <f t="shared" si="8"/>
        <v>9.8380200567770482E-4</v>
      </c>
      <c r="H114" s="11">
        <f t="shared" si="11"/>
        <v>0.19283491996881844</v>
      </c>
      <c r="I114">
        <f t="shared" si="9"/>
        <v>9.2562121170369771E-5</v>
      </c>
    </row>
    <row r="115" spans="1:9">
      <c r="A115" s="3" t="s">
        <v>110</v>
      </c>
      <c r="B115">
        <v>3.3</v>
      </c>
      <c r="C115" s="4">
        <v>396</v>
      </c>
      <c r="D115">
        <f t="shared" si="6"/>
        <v>120</v>
      </c>
      <c r="E115" s="10">
        <f t="shared" si="7"/>
        <v>5.4309961763592581E-4</v>
      </c>
      <c r="F115" s="11">
        <f t="shared" si="10"/>
        <v>0.43079045680712263</v>
      </c>
      <c r="G115" s="10">
        <f t="shared" si="8"/>
        <v>4.5855178230740475E-4</v>
      </c>
      <c r="H115" s="11">
        <f t="shared" si="11"/>
        <v>0.19329347175112585</v>
      </c>
      <c r="I115">
        <f t="shared" si="9"/>
        <v>2.2625725205770164E-4</v>
      </c>
    </row>
    <row r="116" spans="1:9">
      <c r="A116" s="3" t="s">
        <v>105</v>
      </c>
      <c r="B116">
        <v>8.0399999999999991</v>
      </c>
      <c r="C116" s="4">
        <v>962</v>
      </c>
      <c r="D116">
        <f t="shared" si="6"/>
        <v>119.65174129353235</v>
      </c>
      <c r="E116" s="10">
        <f t="shared" si="7"/>
        <v>1.3193480610246479E-3</v>
      </c>
      <c r="F116" s="11">
        <f t="shared" si="10"/>
        <v>0.43210980486814726</v>
      </c>
      <c r="G116" s="10">
        <f t="shared" si="8"/>
        <v>1.1171988878034952E-3</v>
      </c>
      <c r="H116" s="11">
        <f t="shared" si="11"/>
        <v>0.19441067063892933</v>
      </c>
      <c r="I116">
        <f t="shared" si="9"/>
        <v>6.3042152357847825E-5</v>
      </c>
    </row>
    <row r="117" spans="1:9">
      <c r="A117" s="3" t="s">
        <v>398</v>
      </c>
      <c r="B117">
        <v>2.2400000000000002</v>
      </c>
      <c r="C117" s="4">
        <v>268</v>
      </c>
      <c r="D117">
        <f t="shared" si="6"/>
        <v>119.64285714285712</v>
      </c>
      <c r="E117" s="10">
        <f t="shared" si="7"/>
        <v>3.6755226648087908E-4</v>
      </c>
      <c r="F117" s="11">
        <f t="shared" si="10"/>
        <v>0.43247735713462815</v>
      </c>
      <c r="G117" s="10">
        <f t="shared" si="8"/>
        <v>3.1125939162684449E-4</v>
      </c>
      <c r="H117" s="11">
        <f t="shared" si="11"/>
        <v>0.19472193003055618</v>
      </c>
      <c r="I117">
        <f t="shared" si="9"/>
        <v>2.4581751218574061E-3</v>
      </c>
    </row>
    <row r="118" spans="1:9">
      <c r="A118" s="3" t="s">
        <v>316</v>
      </c>
      <c r="B118">
        <v>87.17</v>
      </c>
      <c r="C118" s="4">
        <v>10411</v>
      </c>
      <c r="D118">
        <f t="shared" si="6"/>
        <v>119.43329126993231</v>
      </c>
      <c r="E118" s="10">
        <f t="shared" si="7"/>
        <v>1.4278308381837431E-2</v>
      </c>
      <c r="F118" s="11">
        <f t="shared" si="10"/>
        <v>0.44675566551646556</v>
      </c>
      <c r="G118" s="10">
        <f t="shared" si="8"/>
        <v>1.2112714807192872E-2</v>
      </c>
      <c r="H118" s="11">
        <f t="shared" si="11"/>
        <v>0.20683464483774905</v>
      </c>
      <c r="I118">
        <f t="shared" si="9"/>
        <v>3.5458246260829107E-4</v>
      </c>
    </row>
    <row r="119" spans="1:9">
      <c r="A119" s="3" t="s">
        <v>336</v>
      </c>
      <c r="B119">
        <v>12.47</v>
      </c>
      <c r="C119" s="4">
        <v>1479</v>
      </c>
      <c r="D119">
        <f t="shared" si="6"/>
        <v>118.60465116279069</v>
      </c>
      <c r="E119" s="10">
        <f t="shared" si="7"/>
        <v>2.0283947840493287E-3</v>
      </c>
      <c r="F119" s="11">
        <f t="shared" si="10"/>
        <v>0.44878406030051488</v>
      </c>
      <c r="G119" s="10">
        <f t="shared" si="8"/>
        <v>1.7327699167797993E-3</v>
      </c>
      <c r="H119" s="11">
        <f t="shared" si="11"/>
        <v>0.20856741475452883</v>
      </c>
      <c r="I119">
        <f t="shared" si="9"/>
        <v>3.5616724479853312E-5</v>
      </c>
    </row>
    <row r="120" spans="1:9">
      <c r="A120" s="3" t="s">
        <v>237</v>
      </c>
      <c r="B120">
        <v>1.25</v>
      </c>
      <c r="C120" s="4">
        <v>148</v>
      </c>
      <c r="D120">
        <f t="shared" si="6"/>
        <v>118.4</v>
      </c>
      <c r="E120" s="10">
        <f t="shared" si="7"/>
        <v>2.0297662477302276E-4</v>
      </c>
      <c r="F120" s="11">
        <f t="shared" si="10"/>
        <v>0.44898703692528791</v>
      </c>
      <c r="G120" s="10">
        <f t="shared" si="8"/>
        <v>1.7369385693462303E-4</v>
      </c>
      <c r="H120" s="11">
        <f t="shared" si="11"/>
        <v>0.20874110861146344</v>
      </c>
      <c r="I120">
        <f t="shared" si="9"/>
        <v>4.3781525877016614E-4</v>
      </c>
    </row>
    <row r="121" spans="1:9">
      <c r="A121" s="3" t="s">
        <v>410</v>
      </c>
      <c r="B121">
        <v>15.3</v>
      </c>
      <c r="C121" s="4">
        <v>1805</v>
      </c>
      <c r="D121">
        <f t="shared" si="6"/>
        <v>117.97385620915033</v>
      </c>
      <c r="E121" s="10">
        <f t="shared" si="7"/>
        <v>2.4754919440223384E-3</v>
      </c>
      <c r="F121" s="11">
        <f t="shared" si="10"/>
        <v>0.45146252886931026</v>
      </c>
      <c r="G121" s="10">
        <f t="shared" si="8"/>
        <v>2.1260128088797861E-3</v>
      </c>
      <c r="H121" s="11">
        <f t="shared" si="11"/>
        <v>0.21086712142034322</v>
      </c>
      <c r="I121">
        <f t="shared" si="9"/>
        <v>4.5954925444374739E-5</v>
      </c>
    </row>
    <row r="122" spans="1:9">
      <c r="A122" s="3" t="s">
        <v>265</v>
      </c>
      <c r="B122">
        <v>1.59</v>
      </c>
      <c r="C122" s="4">
        <v>186</v>
      </c>
      <c r="D122">
        <f t="shared" si="6"/>
        <v>116.98113207547169</v>
      </c>
      <c r="E122" s="10">
        <f t="shared" si="7"/>
        <v>2.5509224464717725E-4</v>
      </c>
      <c r="F122" s="11">
        <f t="shared" si="10"/>
        <v>0.45171762111395747</v>
      </c>
      <c r="G122" s="10">
        <f t="shared" si="8"/>
        <v>2.209385860208405E-4</v>
      </c>
      <c r="H122" s="11">
        <f t="shared" si="11"/>
        <v>0.21108806000636407</v>
      </c>
      <c r="I122">
        <f t="shared" si="9"/>
        <v>3.4632852313255802E-4</v>
      </c>
    </row>
    <row r="123" spans="1:9">
      <c r="A123" s="3" t="s">
        <v>38</v>
      </c>
      <c r="B123">
        <v>11.97</v>
      </c>
      <c r="C123" s="4">
        <v>1399</v>
      </c>
      <c r="D123">
        <f t="shared" si="6"/>
        <v>116.87552213868003</v>
      </c>
      <c r="E123" s="10">
        <f t="shared" si="7"/>
        <v>1.9186776895774246E-3</v>
      </c>
      <c r="F123" s="11">
        <f t="shared" si="10"/>
        <v>0.4536362988035349</v>
      </c>
      <c r="G123" s="10">
        <f t="shared" si="8"/>
        <v>1.6632923740059502E-3</v>
      </c>
      <c r="H123" s="11">
        <f t="shared" si="11"/>
        <v>0.21275135238037002</v>
      </c>
      <c r="I123">
        <f t="shared" si="9"/>
        <v>7.7308788924515537E-4</v>
      </c>
    </row>
    <row r="124" spans="1:9">
      <c r="A124" s="3" t="s">
        <v>598</v>
      </c>
      <c r="B124">
        <v>26.6</v>
      </c>
      <c r="C124" s="4">
        <v>3097</v>
      </c>
      <c r="D124">
        <f t="shared" si="6"/>
        <v>116.42857142857142</v>
      </c>
      <c r="E124" s="10">
        <f t="shared" si="7"/>
        <v>4.2474230197435915E-3</v>
      </c>
      <c r="F124" s="11">
        <f t="shared" si="10"/>
        <v>0.45788372182327847</v>
      </c>
      <c r="G124" s="10">
        <f t="shared" si="8"/>
        <v>3.6962052755687784E-3</v>
      </c>
      <c r="H124" s="11">
        <f t="shared" si="11"/>
        <v>0.21644755765593879</v>
      </c>
      <c r="I124">
        <f t="shared" si="9"/>
        <v>1.5401495953916433E-4</v>
      </c>
    </row>
    <row r="125" spans="1:9">
      <c r="A125" s="3" t="s">
        <v>523</v>
      </c>
      <c r="B125">
        <v>5.29</v>
      </c>
      <c r="C125" s="4">
        <v>615</v>
      </c>
      <c r="D125">
        <f t="shared" si="6"/>
        <v>116.2570888468809</v>
      </c>
      <c r="E125" s="10">
        <f t="shared" si="7"/>
        <v>8.4345016375276345E-4</v>
      </c>
      <c r="F125" s="11">
        <f t="shared" si="10"/>
        <v>0.45872717198703122</v>
      </c>
      <c r="G125" s="10">
        <f t="shared" si="8"/>
        <v>7.3507240254732471E-4</v>
      </c>
      <c r="H125" s="11">
        <f t="shared" si="11"/>
        <v>0.21718263005848612</v>
      </c>
      <c r="I125">
        <f t="shared" si="9"/>
        <v>2.0649907105420306E-4</v>
      </c>
    </row>
    <row r="126" spans="1:9">
      <c r="A126" s="3" t="s">
        <v>217</v>
      </c>
      <c r="B126">
        <v>7.09</v>
      </c>
      <c r="C126" s="4">
        <v>824</v>
      </c>
      <c r="D126">
        <f t="shared" si="6"/>
        <v>116.22002820874471</v>
      </c>
      <c r="E126" s="10">
        <f t="shared" si="7"/>
        <v>1.1300860730606133E-3</v>
      </c>
      <c r="F126" s="11">
        <f t="shared" si="10"/>
        <v>0.45985725806009181</v>
      </c>
      <c r="G126" s="10">
        <f t="shared" si="8"/>
        <v>9.851915565331818E-4</v>
      </c>
      <c r="H126" s="11">
        <f t="shared" si="11"/>
        <v>0.2181678216150193</v>
      </c>
      <c r="I126">
        <f t="shared" si="9"/>
        <v>1.2368237519352898E-4</v>
      </c>
    </row>
    <row r="127" spans="1:9">
      <c r="A127" s="3" t="s">
        <v>415</v>
      </c>
      <c r="B127">
        <v>4.2300000000000004</v>
      </c>
      <c r="C127" s="4">
        <v>490</v>
      </c>
      <c r="D127">
        <f t="shared" si="6"/>
        <v>115.83924349881795</v>
      </c>
      <c r="E127" s="10">
        <f t="shared" si="7"/>
        <v>6.7201720364041325E-4</v>
      </c>
      <c r="F127" s="11">
        <f t="shared" si="10"/>
        <v>0.46052927526373222</v>
      </c>
      <c r="G127" s="10">
        <f t="shared" si="8"/>
        <v>5.8778001186676439E-4</v>
      </c>
      <c r="H127" s="11">
        <f t="shared" si="11"/>
        <v>0.21875560162688606</v>
      </c>
      <c r="I127">
        <f t="shared" si="9"/>
        <v>1.0722766388338023E-4</v>
      </c>
    </row>
    <row r="128" spans="1:9">
      <c r="A128" s="3" t="s">
        <v>491</v>
      </c>
      <c r="B128">
        <v>3.64</v>
      </c>
      <c r="C128" s="4">
        <v>419</v>
      </c>
      <c r="D128">
        <f t="shared" si="6"/>
        <v>115.1098901098901</v>
      </c>
      <c r="E128" s="10">
        <f t="shared" si="7"/>
        <v>5.7464328229659821E-4</v>
      </c>
      <c r="F128" s="11">
        <f t="shared" si="10"/>
        <v>0.46110391854602883</v>
      </c>
      <c r="G128" s="10">
        <f t="shared" si="8"/>
        <v>5.0579651139362231E-4</v>
      </c>
      <c r="H128" s="11">
        <f t="shared" si="11"/>
        <v>0.21926139813827969</v>
      </c>
      <c r="I128">
        <f t="shared" si="9"/>
        <v>2.8121882815461408E-4</v>
      </c>
    </row>
    <row r="129" spans="1:9">
      <c r="A129" s="3" t="s">
        <v>632</v>
      </c>
      <c r="B129">
        <v>9.5</v>
      </c>
      <c r="C129" s="4">
        <v>1089</v>
      </c>
      <c r="D129">
        <f t="shared" si="6"/>
        <v>114.63157894736842</v>
      </c>
      <c r="E129" s="10">
        <f t="shared" si="7"/>
        <v>1.4935239484987959E-3</v>
      </c>
      <c r="F129" s="11">
        <f t="shared" si="10"/>
        <v>0.46259744249452761</v>
      </c>
      <c r="G129" s="10">
        <f t="shared" si="8"/>
        <v>1.320073312703135E-3</v>
      </c>
      <c r="H129" s="11">
        <f t="shared" si="11"/>
        <v>0.22058147145098284</v>
      </c>
      <c r="I129">
        <f t="shared" si="9"/>
        <v>1.6851202148827904E-4</v>
      </c>
    </row>
    <row r="130" spans="1:9">
      <c r="A130" s="3" t="s">
        <v>153</v>
      </c>
      <c r="B130">
        <v>5.69</v>
      </c>
      <c r="C130" s="4">
        <v>652</v>
      </c>
      <c r="D130">
        <f t="shared" ref="D130:D193" si="12">C130/B130</f>
        <v>114.58699472759226</v>
      </c>
      <c r="E130" s="10">
        <f t="shared" si="7"/>
        <v>8.9419431994601918E-4</v>
      </c>
      <c r="F130" s="11">
        <f t="shared" si="10"/>
        <v>0.46349163681447364</v>
      </c>
      <c r="G130" s="10">
        <f t="shared" si="8"/>
        <v>7.9065443676640409E-4</v>
      </c>
      <c r="H130" s="11">
        <f t="shared" si="11"/>
        <v>0.22137212588774924</v>
      </c>
      <c r="I130">
        <f t="shared" si="9"/>
        <v>1.4212275183282663E-4</v>
      </c>
    </row>
    <row r="131" spans="1:9">
      <c r="A131" s="3" t="s">
        <v>481</v>
      </c>
      <c r="B131">
        <v>4.79</v>
      </c>
      <c r="C131" s="4">
        <v>548</v>
      </c>
      <c r="D131">
        <f t="shared" si="12"/>
        <v>114.40501043841336</v>
      </c>
      <c r="E131" s="10">
        <f t="shared" ref="E131:E194" si="13">C131/729148</f>
        <v>7.5156209713254376E-4</v>
      </c>
      <c r="F131" s="11">
        <f t="shared" si="10"/>
        <v>0.4642431989116062</v>
      </c>
      <c r="G131" s="10">
        <f t="shared" ref="G131:G194" si="14">B131/7196.57</f>
        <v>6.6559485977347543E-4</v>
      </c>
      <c r="H131" s="11">
        <f t="shared" si="11"/>
        <v>0.2220377207475227</v>
      </c>
      <c r="I131">
        <f t="shared" ref="I131:I194" si="15">F131*H132-F132*H131</f>
        <v>1.7607579165794529E-4</v>
      </c>
    </row>
    <row r="132" spans="1:9">
      <c r="A132" s="3" t="s">
        <v>169</v>
      </c>
      <c r="B132">
        <v>5.93</v>
      </c>
      <c r="C132" s="4">
        <v>678</v>
      </c>
      <c r="D132">
        <f t="shared" si="12"/>
        <v>114.33389544688028</v>
      </c>
      <c r="E132" s="10">
        <f t="shared" si="13"/>
        <v>9.2985237564938801E-4</v>
      </c>
      <c r="F132" s="11">
        <f t="shared" ref="F132:F195" si="16">F131+E132</f>
        <v>0.46517305128725561</v>
      </c>
      <c r="G132" s="10">
        <f t="shared" si="14"/>
        <v>8.2400365729785158E-4</v>
      </c>
      <c r="H132" s="11">
        <f t="shared" ref="H132:H195" si="17">H131+G132</f>
        <v>0.22286172440482055</v>
      </c>
      <c r="I132">
        <f t="shared" si="15"/>
        <v>1.6182495807162689E-4</v>
      </c>
    </row>
    <row r="133" spans="1:9">
      <c r="A133" s="3" t="s">
        <v>252</v>
      </c>
      <c r="B133">
        <v>5.44</v>
      </c>
      <c r="C133" s="4">
        <v>621</v>
      </c>
      <c r="D133">
        <f t="shared" si="12"/>
        <v>114.15441176470587</v>
      </c>
      <c r="E133" s="10">
        <f t="shared" si="13"/>
        <v>8.516789458381563E-4</v>
      </c>
      <c r="F133" s="11">
        <f t="shared" si="16"/>
        <v>0.46602473023309376</v>
      </c>
      <c r="G133" s="10">
        <f t="shared" si="14"/>
        <v>7.559156653794795E-4</v>
      </c>
      <c r="H133" s="11">
        <f t="shared" si="17"/>
        <v>0.22361764007020002</v>
      </c>
      <c r="I133">
        <f t="shared" si="15"/>
        <v>3.11854753341681E-4</v>
      </c>
    </row>
    <row r="134" spans="1:9">
      <c r="A134" s="3" t="s">
        <v>315</v>
      </c>
      <c r="B134">
        <v>10.48</v>
      </c>
      <c r="C134" s="4">
        <v>1196</v>
      </c>
      <c r="D134">
        <f t="shared" si="12"/>
        <v>114.12213740458014</v>
      </c>
      <c r="E134" s="10">
        <f t="shared" si="13"/>
        <v>1.6402705623549678E-3</v>
      </c>
      <c r="F134" s="11">
        <f t="shared" si="16"/>
        <v>0.46766500079544876</v>
      </c>
      <c r="G134" s="10">
        <f t="shared" si="14"/>
        <v>1.4562492965398796E-3</v>
      </c>
      <c r="H134" s="11">
        <f t="shared" si="17"/>
        <v>0.22507388936673989</v>
      </c>
      <c r="I134">
        <f t="shared" si="15"/>
        <v>2.7715369612449359E-4</v>
      </c>
    </row>
    <row r="135" spans="1:9">
      <c r="A135" s="3" t="s">
        <v>339</v>
      </c>
      <c r="B135">
        <v>9.3000000000000007</v>
      </c>
      <c r="C135" s="4">
        <v>1060</v>
      </c>
      <c r="D135">
        <f t="shared" si="12"/>
        <v>113.97849462365591</v>
      </c>
      <c r="E135" s="10">
        <f t="shared" si="13"/>
        <v>1.4537515017527306E-3</v>
      </c>
      <c r="F135" s="11">
        <f t="shared" si="16"/>
        <v>0.46911875229720151</v>
      </c>
      <c r="G135" s="10">
        <f t="shared" si="14"/>
        <v>1.2922822955935955E-3</v>
      </c>
      <c r="H135" s="11">
        <f t="shared" si="17"/>
        <v>0.22636617166233347</v>
      </c>
      <c r="I135">
        <f t="shared" si="15"/>
        <v>1.9015918690842848E-4</v>
      </c>
    </row>
    <row r="136" spans="1:9">
      <c r="A136" s="3" t="s">
        <v>436</v>
      </c>
      <c r="B136">
        <v>6.37</v>
      </c>
      <c r="C136" s="4">
        <v>725</v>
      </c>
      <c r="D136">
        <f t="shared" si="12"/>
        <v>113.81475667189953</v>
      </c>
      <c r="E136" s="10">
        <f t="shared" si="13"/>
        <v>9.9431116865163183E-4</v>
      </c>
      <c r="F136" s="11">
        <f t="shared" si="16"/>
        <v>0.47011306346585313</v>
      </c>
      <c r="G136" s="10">
        <f t="shared" si="14"/>
        <v>8.8514389493883898E-4</v>
      </c>
      <c r="H136" s="11">
        <f t="shared" si="17"/>
        <v>0.22725131555727232</v>
      </c>
      <c r="I136">
        <f t="shared" si="15"/>
        <v>2.711057058886468E-4</v>
      </c>
    </row>
    <row r="137" spans="1:9">
      <c r="A137" s="3" t="s">
        <v>392</v>
      </c>
      <c r="B137">
        <v>9.0500000000000007</v>
      </c>
      <c r="C137" s="4">
        <v>1027</v>
      </c>
      <c r="D137">
        <f t="shared" si="12"/>
        <v>113.4806629834254</v>
      </c>
      <c r="E137" s="10">
        <f t="shared" si="13"/>
        <v>1.4084932002830701E-3</v>
      </c>
      <c r="F137" s="11">
        <f t="shared" si="16"/>
        <v>0.47152155666613621</v>
      </c>
      <c r="G137" s="10">
        <f t="shared" si="14"/>
        <v>1.2575435242066708E-3</v>
      </c>
      <c r="H137" s="11">
        <f t="shared" si="17"/>
        <v>0.228508859081479</v>
      </c>
      <c r="I137">
        <f t="shared" si="15"/>
        <v>2.5549682487989445E-4</v>
      </c>
    </row>
    <row r="138" spans="1:9">
      <c r="A138" s="3" t="s">
        <v>248</v>
      </c>
      <c r="B138">
        <v>8.52</v>
      </c>
      <c r="C138" s="4">
        <v>966</v>
      </c>
      <c r="D138">
        <f t="shared" si="12"/>
        <v>113.38028169014085</v>
      </c>
      <c r="E138" s="10">
        <f t="shared" si="13"/>
        <v>1.3248339157482432E-3</v>
      </c>
      <c r="F138" s="11">
        <f t="shared" si="16"/>
        <v>0.47284639058188443</v>
      </c>
      <c r="G138" s="10">
        <f t="shared" si="14"/>
        <v>1.1838973288663904E-3</v>
      </c>
      <c r="H138" s="11">
        <f t="shared" si="17"/>
        <v>0.22969275641034539</v>
      </c>
      <c r="I138">
        <f t="shared" si="15"/>
        <v>1.8546152593496013E-4</v>
      </c>
    </row>
    <row r="139" spans="1:9">
      <c r="A139" s="3" t="s">
        <v>232</v>
      </c>
      <c r="B139">
        <v>6.15</v>
      </c>
      <c r="C139" s="4">
        <v>694</v>
      </c>
      <c r="D139">
        <f t="shared" si="12"/>
        <v>112.84552845528455</v>
      </c>
      <c r="E139" s="10">
        <f t="shared" si="13"/>
        <v>9.5179579454376885E-4</v>
      </c>
      <c r="F139" s="11">
        <f t="shared" si="16"/>
        <v>0.47379818637642818</v>
      </c>
      <c r="G139" s="10">
        <f t="shared" si="14"/>
        <v>8.5457377611834534E-4</v>
      </c>
      <c r="H139" s="11">
        <f t="shared" si="17"/>
        <v>0.23054733018646373</v>
      </c>
      <c r="I139">
        <f t="shared" si="15"/>
        <v>2.8557727885240858E-4</v>
      </c>
    </row>
    <row r="140" spans="1:9">
      <c r="A140" s="3" t="s">
        <v>376</v>
      </c>
      <c r="B140">
        <v>9.39</v>
      </c>
      <c r="C140" s="4">
        <v>1052</v>
      </c>
      <c r="D140">
        <f t="shared" si="12"/>
        <v>112.03407880724174</v>
      </c>
      <c r="E140" s="10">
        <f t="shared" si="13"/>
        <v>1.4427797923055401E-3</v>
      </c>
      <c r="F140" s="11">
        <f t="shared" si="16"/>
        <v>0.47524096616873374</v>
      </c>
      <c r="G140" s="10">
        <f t="shared" si="14"/>
        <v>1.3047882532928883E-3</v>
      </c>
      <c r="H140" s="11">
        <f t="shared" si="17"/>
        <v>0.23185211843975662</v>
      </c>
      <c r="I140">
        <f t="shared" si="15"/>
        <v>1.987815722877817E-4</v>
      </c>
    </row>
    <row r="141" spans="1:9">
      <c r="A141" s="3" t="s">
        <v>447</v>
      </c>
      <c r="B141">
        <v>6.53</v>
      </c>
      <c r="C141" s="4">
        <v>731</v>
      </c>
      <c r="D141">
        <f t="shared" si="12"/>
        <v>111.9448698315467</v>
      </c>
      <c r="E141" s="10">
        <f t="shared" si="13"/>
        <v>1.0025399507370247E-3</v>
      </c>
      <c r="F141" s="11">
        <f t="shared" si="16"/>
        <v>0.47624350611947075</v>
      </c>
      <c r="G141" s="10">
        <f t="shared" si="14"/>
        <v>9.0737670862647076E-4</v>
      </c>
      <c r="H141" s="11">
        <f t="shared" si="17"/>
        <v>0.23275949514838309</v>
      </c>
      <c r="I141">
        <f t="shared" si="15"/>
        <v>1.0056636578127665E-4</v>
      </c>
    </row>
    <row r="142" spans="1:9">
      <c r="A142" s="3" t="s">
        <v>35</v>
      </c>
      <c r="B142">
        <v>3.29</v>
      </c>
      <c r="C142" s="4">
        <v>367</v>
      </c>
      <c r="D142">
        <f t="shared" si="12"/>
        <v>111.55015197568389</v>
      </c>
      <c r="E142" s="10">
        <f t="shared" si="13"/>
        <v>5.0332717088986045E-4</v>
      </c>
      <c r="F142" s="11">
        <f t="shared" si="16"/>
        <v>0.47674683329036061</v>
      </c>
      <c r="G142" s="10">
        <f t="shared" si="14"/>
        <v>4.5716223145192783E-4</v>
      </c>
      <c r="H142" s="11">
        <f t="shared" si="17"/>
        <v>0.23321665737983502</v>
      </c>
      <c r="I142">
        <f t="shared" si="15"/>
        <v>1.1749114543571637E-4</v>
      </c>
    </row>
    <row r="143" spans="1:9">
      <c r="A143" s="3" t="s">
        <v>235</v>
      </c>
      <c r="B143">
        <v>3.84</v>
      </c>
      <c r="C143" s="4">
        <v>428</v>
      </c>
      <c r="D143">
        <f t="shared" si="12"/>
        <v>111.45833333333334</v>
      </c>
      <c r="E143" s="10">
        <f t="shared" si="13"/>
        <v>5.8698645542468739E-4</v>
      </c>
      <c r="F143" s="11">
        <f t="shared" si="16"/>
        <v>0.47733381974578531</v>
      </c>
      <c r="G143" s="10">
        <f t="shared" si="14"/>
        <v>5.3358752850316189E-4</v>
      </c>
      <c r="H143" s="11">
        <f t="shared" si="17"/>
        <v>0.23375024490833818</v>
      </c>
      <c r="I143">
        <f t="shared" si="15"/>
        <v>8.7068140462956412E-5</v>
      </c>
    </row>
    <row r="144" spans="1:9">
      <c r="A144" s="3" t="s">
        <v>25</v>
      </c>
      <c r="B144">
        <v>2.84</v>
      </c>
      <c r="C144" s="4">
        <v>316</v>
      </c>
      <c r="D144">
        <f t="shared" si="12"/>
        <v>111.26760563380282</v>
      </c>
      <c r="E144" s="10">
        <f t="shared" si="13"/>
        <v>4.3338252316402155E-4</v>
      </c>
      <c r="F144" s="11">
        <f t="shared" si="16"/>
        <v>0.47776720226894931</v>
      </c>
      <c r="G144" s="10">
        <f t="shared" si="14"/>
        <v>3.946324429554635E-4</v>
      </c>
      <c r="H144" s="11">
        <f t="shared" si="17"/>
        <v>0.23414487735129363</v>
      </c>
      <c r="I144">
        <f t="shared" si="15"/>
        <v>4.3424750212520125E-4</v>
      </c>
    </row>
    <row r="145" spans="1:9">
      <c r="A145" s="3" t="s">
        <v>420</v>
      </c>
      <c r="B145">
        <v>14.14</v>
      </c>
      <c r="C145" s="4">
        <v>1571</v>
      </c>
      <c r="D145">
        <f t="shared" si="12"/>
        <v>111.1032531824611</v>
      </c>
      <c r="E145" s="10">
        <f t="shared" si="13"/>
        <v>2.1545694426920187E-3</v>
      </c>
      <c r="F145" s="11">
        <f t="shared" si="16"/>
        <v>0.47992177171164135</v>
      </c>
      <c r="G145" s="10">
        <f t="shared" si="14"/>
        <v>1.9648249096444557E-3</v>
      </c>
      <c r="H145" s="11">
        <f t="shared" si="17"/>
        <v>0.23610970226093808</v>
      </c>
      <c r="I145">
        <f t="shared" si="15"/>
        <v>1.6098202827385943E-4</v>
      </c>
    </row>
    <row r="146" spans="1:9">
      <c r="A146" s="3" t="s">
        <v>137</v>
      </c>
      <c r="B146">
        <v>5.24</v>
      </c>
      <c r="C146" s="4">
        <v>582</v>
      </c>
      <c r="D146">
        <f t="shared" si="12"/>
        <v>111.06870229007633</v>
      </c>
      <c r="E146" s="10">
        <f t="shared" si="13"/>
        <v>7.9819186228310306E-4</v>
      </c>
      <c r="F146" s="11">
        <f t="shared" si="16"/>
        <v>0.48071996357392444</v>
      </c>
      <c r="G146" s="10">
        <f t="shared" si="14"/>
        <v>7.2812464826993981E-4</v>
      </c>
      <c r="H146" s="11">
        <f t="shared" si="17"/>
        <v>0.23683782690920802</v>
      </c>
      <c r="I146">
        <f t="shared" si="15"/>
        <v>1.5404519757508672E-4</v>
      </c>
    </row>
    <row r="147" spans="1:9">
      <c r="A147" s="3" t="s">
        <v>310</v>
      </c>
      <c r="B147">
        <v>5</v>
      </c>
      <c r="C147" s="4">
        <v>554</v>
      </c>
      <c r="D147">
        <f t="shared" si="12"/>
        <v>110.8</v>
      </c>
      <c r="E147" s="10">
        <f t="shared" si="13"/>
        <v>7.5979087921793651E-4</v>
      </c>
      <c r="F147" s="11">
        <f t="shared" si="16"/>
        <v>0.48147975445314239</v>
      </c>
      <c r="G147" s="10">
        <f t="shared" si="14"/>
        <v>6.947754277384921E-4</v>
      </c>
      <c r="H147" s="11">
        <f t="shared" si="17"/>
        <v>0.23753260233694651</v>
      </c>
      <c r="I147">
        <f t="shared" si="15"/>
        <v>1.8887335097256264E-4</v>
      </c>
    </row>
    <row r="148" spans="1:9">
      <c r="A148" s="3" t="s">
        <v>276</v>
      </c>
      <c r="B148">
        <v>6.1</v>
      </c>
      <c r="C148" s="4">
        <v>673</v>
      </c>
      <c r="D148">
        <f t="shared" si="12"/>
        <v>110.32786885245902</v>
      </c>
      <c r="E148" s="10">
        <f t="shared" si="13"/>
        <v>9.2299505724489407E-4</v>
      </c>
      <c r="F148" s="11">
        <f t="shared" si="16"/>
        <v>0.48240274951038731</v>
      </c>
      <c r="G148" s="10">
        <f t="shared" si="14"/>
        <v>8.4762602184096033E-4</v>
      </c>
      <c r="H148" s="11">
        <f t="shared" si="17"/>
        <v>0.23838022835878747</v>
      </c>
      <c r="I148">
        <f t="shared" si="15"/>
        <v>7.4911476196051763E-5</v>
      </c>
    </row>
    <row r="149" spans="1:9">
      <c r="A149" s="3" t="s">
        <v>239</v>
      </c>
      <c r="B149">
        <v>2.41</v>
      </c>
      <c r="C149" s="4">
        <v>265</v>
      </c>
      <c r="D149">
        <f t="shared" si="12"/>
        <v>109.95850622406638</v>
      </c>
      <c r="E149" s="10">
        <f t="shared" si="13"/>
        <v>3.6343787543818265E-4</v>
      </c>
      <c r="F149" s="11">
        <f t="shared" si="16"/>
        <v>0.4827661873858255</v>
      </c>
      <c r="G149" s="10">
        <f t="shared" si="14"/>
        <v>3.3488175616995324E-4</v>
      </c>
      <c r="H149" s="11">
        <f t="shared" si="17"/>
        <v>0.23871511011495741</v>
      </c>
      <c r="I149">
        <f t="shared" si="15"/>
        <v>1.9088480067341873E-4</v>
      </c>
    </row>
    <row r="150" spans="1:9">
      <c r="A150" s="3" t="s">
        <v>349</v>
      </c>
      <c r="B150">
        <v>6.13</v>
      </c>
      <c r="C150" s="4">
        <v>673</v>
      </c>
      <c r="D150">
        <f t="shared" si="12"/>
        <v>109.7879282218597</v>
      </c>
      <c r="E150" s="10">
        <f t="shared" si="13"/>
        <v>9.2299505724489407E-4</v>
      </c>
      <c r="F150" s="11">
        <f t="shared" si="16"/>
        <v>0.48368918244307041</v>
      </c>
      <c r="G150" s="10">
        <f t="shared" si="14"/>
        <v>8.5179467440739127E-4</v>
      </c>
      <c r="H150" s="11">
        <f t="shared" si="17"/>
        <v>0.23956690478936479</v>
      </c>
      <c r="I150">
        <f t="shared" si="15"/>
        <v>3.8274027717494219E-4</v>
      </c>
    </row>
    <row r="151" spans="1:9">
      <c r="A151" s="3" t="s">
        <v>365</v>
      </c>
      <c r="B151">
        <v>12.25</v>
      </c>
      <c r="C151" s="4">
        <v>1341</v>
      </c>
      <c r="D151">
        <f t="shared" si="12"/>
        <v>109.46938775510205</v>
      </c>
      <c r="E151" s="10">
        <f t="shared" si="13"/>
        <v>1.8391327960852941E-3</v>
      </c>
      <c r="F151" s="11">
        <f t="shared" si="16"/>
        <v>0.48552831523915568</v>
      </c>
      <c r="G151" s="10">
        <f t="shared" si="14"/>
        <v>1.7021997979593058E-3</v>
      </c>
      <c r="H151" s="11">
        <f t="shared" si="17"/>
        <v>0.24126910458732409</v>
      </c>
      <c r="I151">
        <f t="shared" si="15"/>
        <v>2.2741051477824514E-4</v>
      </c>
    </row>
    <row r="152" spans="1:9">
      <c r="A152" s="3" t="s">
        <v>479</v>
      </c>
      <c r="B152">
        <v>7.26</v>
      </c>
      <c r="C152" s="4">
        <v>793</v>
      </c>
      <c r="D152">
        <f t="shared" si="12"/>
        <v>109.22865013774106</v>
      </c>
      <c r="E152" s="10">
        <f t="shared" si="13"/>
        <v>1.0875706989527504E-3</v>
      </c>
      <c r="F152" s="11">
        <f t="shared" si="16"/>
        <v>0.48661588593810845</v>
      </c>
      <c r="G152" s="10">
        <f t="shared" si="14"/>
        <v>1.0088139210762904E-3</v>
      </c>
      <c r="H152" s="11">
        <f t="shared" si="17"/>
        <v>0.24227791850840039</v>
      </c>
      <c r="I152">
        <f t="shared" si="15"/>
        <v>2.8462616713079147E-4</v>
      </c>
    </row>
    <row r="153" spans="1:9">
      <c r="A153" s="3" t="s">
        <v>313</v>
      </c>
      <c r="B153">
        <v>9.0299999999999994</v>
      </c>
      <c r="C153" s="4">
        <v>981</v>
      </c>
      <c r="D153">
        <f t="shared" si="12"/>
        <v>108.63787375415284</v>
      </c>
      <c r="E153" s="10">
        <f t="shared" si="13"/>
        <v>1.3454058709617251E-3</v>
      </c>
      <c r="F153" s="11">
        <f t="shared" si="16"/>
        <v>0.48796129180907016</v>
      </c>
      <c r="G153" s="10">
        <f t="shared" si="14"/>
        <v>1.2547644224957166E-3</v>
      </c>
      <c r="H153" s="11">
        <f t="shared" si="17"/>
        <v>0.24353268293089611</v>
      </c>
      <c r="I153">
        <f t="shared" si="15"/>
        <v>6.9689298594133309E-5</v>
      </c>
    </row>
    <row r="154" spans="1:9">
      <c r="A154" s="3" t="s">
        <v>266</v>
      </c>
      <c r="B154">
        <v>2.21</v>
      </c>
      <c r="C154" s="4">
        <v>240</v>
      </c>
      <c r="D154">
        <f t="shared" si="12"/>
        <v>108.5972850678733</v>
      </c>
      <c r="E154" s="10">
        <f t="shared" si="13"/>
        <v>3.2915128341571258E-4</v>
      </c>
      <c r="F154" s="11">
        <f t="shared" si="16"/>
        <v>0.48829044309248587</v>
      </c>
      <c r="G154" s="10">
        <f t="shared" si="14"/>
        <v>3.070907390604135E-4</v>
      </c>
      <c r="H154" s="11">
        <f t="shared" si="17"/>
        <v>0.24383977366995652</v>
      </c>
      <c r="I154">
        <f t="shared" si="15"/>
        <v>7.1239624059490914E-4</v>
      </c>
    </row>
    <row r="155" spans="1:9">
      <c r="A155" s="3" t="s">
        <v>390</v>
      </c>
      <c r="B155">
        <v>22.57</v>
      </c>
      <c r="C155" s="4">
        <v>2449</v>
      </c>
      <c r="D155">
        <f t="shared" si="12"/>
        <v>108.50686752326096</v>
      </c>
      <c r="E155" s="10">
        <f t="shared" si="13"/>
        <v>3.3587145545211673E-3</v>
      </c>
      <c r="F155" s="11">
        <f t="shared" si="16"/>
        <v>0.49164915764700706</v>
      </c>
      <c r="G155" s="10">
        <f t="shared" si="14"/>
        <v>3.1362162808115535E-3</v>
      </c>
      <c r="H155" s="11">
        <f t="shared" si="17"/>
        <v>0.24697598995076808</v>
      </c>
      <c r="I155">
        <f t="shared" si="15"/>
        <v>6.8304893178702808E-5</v>
      </c>
    </row>
    <row r="156" spans="1:9">
      <c r="A156" s="3" t="s">
        <v>555</v>
      </c>
      <c r="B156">
        <v>2.16</v>
      </c>
      <c r="C156" s="4">
        <v>234</v>
      </c>
      <c r="D156">
        <f t="shared" si="12"/>
        <v>108.33333333333333</v>
      </c>
      <c r="E156" s="10">
        <f t="shared" si="13"/>
        <v>3.2092250133031977E-4</v>
      </c>
      <c r="F156" s="11">
        <f t="shared" si="16"/>
        <v>0.49197008014833737</v>
      </c>
      <c r="G156" s="10">
        <f t="shared" si="14"/>
        <v>3.001429847830286E-4</v>
      </c>
      <c r="H156" s="11">
        <f t="shared" si="17"/>
        <v>0.24727613293555112</v>
      </c>
      <c r="I156">
        <f t="shared" si="15"/>
        <v>6.6228327362490014E-4</v>
      </c>
    </row>
    <row r="157" spans="1:9">
      <c r="A157" s="3" t="s">
        <v>450</v>
      </c>
      <c r="B157">
        <v>20.82</v>
      </c>
      <c r="C157" s="4">
        <v>2244</v>
      </c>
      <c r="D157">
        <f t="shared" si="12"/>
        <v>107.78097982708934</v>
      </c>
      <c r="E157" s="10">
        <f t="shared" si="13"/>
        <v>3.0775644999369127E-3</v>
      </c>
      <c r="F157" s="11">
        <f t="shared" si="16"/>
        <v>0.49504764464827428</v>
      </c>
      <c r="G157" s="10">
        <f t="shared" si="14"/>
        <v>2.8930448811030811E-3</v>
      </c>
      <c r="H157" s="11">
        <f t="shared" si="17"/>
        <v>0.25016917781665421</v>
      </c>
      <c r="I157">
        <f t="shared" si="15"/>
        <v>1.3176638365355875E-4</v>
      </c>
    </row>
    <row r="158" spans="1:9">
      <c r="A158" s="3" t="s">
        <v>63</v>
      </c>
      <c r="B158">
        <v>4.1399999999999997</v>
      </c>
      <c r="C158" s="4">
        <v>446</v>
      </c>
      <c r="D158">
        <f t="shared" si="12"/>
        <v>107.72946859903382</v>
      </c>
      <c r="E158" s="10">
        <f t="shared" si="13"/>
        <v>6.1167280168086585E-4</v>
      </c>
      <c r="F158" s="11">
        <f t="shared" si="16"/>
        <v>0.49565931744995512</v>
      </c>
      <c r="G158" s="10">
        <f t="shared" si="14"/>
        <v>5.7527405416747147E-4</v>
      </c>
      <c r="H158" s="11">
        <f t="shared" si="17"/>
        <v>0.25074445187082167</v>
      </c>
      <c r="I158">
        <f t="shared" si="15"/>
        <v>1.9212895473356972E-4</v>
      </c>
    </row>
    <row r="159" spans="1:9">
      <c r="A159" s="3" t="s">
        <v>430</v>
      </c>
      <c r="B159">
        <v>6.02</v>
      </c>
      <c r="C159" s="4">
        <v>647</v>
      </c>
      <c r="D159">
        <f t="shared" si="12"/>
        <v>107.47508305647841</v>
      </c>
      <c r="E159" s="10">
        <f t="shared" si="13"/>
        <v>8.8733700154152513E-4</v>
      </c>
      <c r="F159" s="11">
        <f t="shared" si="16"/>
        <v>0.49654665445149665</v>
      </c>
      <c r="G159" s="10">
        <f t="shared" si="14"/>
        <v>8.3650961499714439E-4</v>
      </c>
      <c r="H159" s="11">
        <f t="shared" si="17"/>
        <v>0.25158096148581882</v>
      </c>
      <c r="I159">
        <f t="shared" si="15"/>
        <v>1.0451543574141464E-4</v>
      </c>
    </row>
    <row r="160" spans="1:9">
      <c r="A160" s="3" t="s">
        <v>124</v>
      </c>
      <c r="B160">
        <v>3.27</v>
      </c>
      <c r="C160" s="4">
        <v>351</v>
      </c>
      <c r="D160">
        <f t="shared" si="12"/>
        <v>107.33944954128441</v>
      </c>
      <c r="E160" s="10">
        <f t="shared" si="13"/>
        <v>4.8138375199547966E-4</v>
      </c>
      <c r="F160" s="11">
        <f t="shared" si="16"/>
        <v>0.49702803820349212</v>
      </c>
      <c r="G160" s="10">
        <f t="shared" si="14"/>
        <v>4.5438312974097387E-4</v>
      </c>
      <c r="H160" s="11">
        <f t="shared" si="17"/>
        <v>0.25203534461555982</v>
      </c>
      <c r="I160">
        <f t="shared" si="15"/>
        <v>7.5541091295788787E-5</v>
      </c>
    </row>
    <row r="161" spans="1:9">
      <c r="A161" s="3" t="s">
        <v>308</v>
      </c>
      <c r="B161">
        <v>2.36</v>
      </c>
      <c r="C161" s="4">
        <v>253</v>
      </c>
      <c r="D161">
        <f t="shared" si="12"/>
        <v>107.20338983050848</v>
      </c>
      <c r="E161" s="10">
        <f t="shared" si="13"/>
        <v>3.4698031126739699E-4</v>
      </c>
      <c r="F161" s="11">
        <f t="shared" si="16"/>
        <v>0.49737501851475951</v>
      </c>
      <c r="G161" s="10">
        <f t="shared" si="14"/>
        <v>3.2793400189256824E-4</v>
      </c>
      <c r="H161" s="11">
        <f t="shared" si="17"/>
        <v>0.25236327861745239</v>
      </c>
      <c r="I161">
        <f t="shared" si="15"/>
        <v>9.7273057379110295E-5</v>
      </c>
    </row>
    <row r="162" spans="1:9">
      <c r="A162" s="3" t="s">
        <v>424</v>
      </c>
      <c r="B162">
        <v>3.03</v>
      </c>
      <c r="C162" s="4">
        <v>324</v>
      </c>
      <c r="D162">
        <f t="shared" si="12"/>
        <v>106.93069306930694</v>
      </c>
      <c r="E162" s="10">
        <f t="shared" si="13"/>
        <v>4.4435423261121197E-4</v>
      </c>
      <c r="F162" s="11">
        <f t="shared" si="16"/>
        <v>0.4978193727473707</v>
      </c>
      <c r="G162" s="10">
        <f t="shared" si="14"/>
        <v>4.2103390920952621E-4</v>
      </c>
      <c r="H162" s="11">
        <f t="shared" si="17"/>
        <v>0.25278431252666189</v>
      </c>
      <c r="I162">
        <f t="shared" si="15"/>
        <v>7.0368054551905868E-5</v>
      </c>
    </row>
    <row r="163" spans="1:9">
      <c r="A163" s="3" t="s">
        <v>148</v>
      </c>
      <c r="B163">
        <v>2.19</v>
      </c>
      <c r="C163" s="4">
        <v>234</v>
      </c>
      <c r="D163">
        <f t="shared" si="12"/>
        <v>106.84931506849315</v>
      </c>
      <c r="E163" s="10">
        <f t="shared" si="13"/>
        <v>3.2092250133031977E-4</v>
      </c>
      <c r="F163" s="11">
        <f t="shared" si="16"/>
        <v>0.49814029524870101</v>
      </c>
      <c r="G163" s="10">
        <f t="shared" si="14"/>
        <v>3.0431163734945954E-4</v>
      </c>
      <c r="H163" s="11">
        <f t="shared" si="17"/>
        <v>0.25308862416401134</v>
      </c>
      <c r="I163">
        <f t="shared" si="15"/>
        <v>2.262840731403204E-4</v>
      </c>
    </row>
    <row r="164" spans="1:9">
      <c r="A164" s="3" t="s">
        <v>500</v>
      </c>
      <c r="B164">
        <v>7.03</v>
      </c>
      <c r="C164" s="4">
        <v>750</v>
      </c>
      <c r="D164">
        <f t="shared" si="12"/>
        <v>106.68563300142247</v>
      </c>
      <c r="E164" s="10">
        <f t="shared" si="13"/>
        <v>1.0285977606741019E-3</v>
      </c>
      <c r="F164" s="11">
        <f t="shared" si="16"/>
        <v>0.49916889300937511</v>
      </c>
      <c r="G164" s="10">
        <f t="shared" si="14"/>
        <v>9.7685425140031992E-4</v>
      </c>
      <c r="H164" s="11">
        <f t="shared" si="17"/>
        <v>0.25406547841541166</v>
      </c>
      <c r="I164">
        <f t="shared" si="15"/>
        <v>1.9834415080760559E-4</v>
      </c>
    </row>
    <row r="165" spans="1:9">
      <c r="A165" s="3" t="s">
        <v>161</v>
      </c>
      <c r="B165">
        <v>6.16</v>
      </c>
      <c r="C165" s="4">
        <v>657</v>
      </c>
      <c r="D165">
        <f t="shared" si="12"/>
        <v>106.65584415584415</v>
      </c>
      <c r="E165" s="10">
        <f t="shared" si="13"/>
        <v>9.0105163835051323E-4</v>
      </c>
      <c r="F165" s="11">
        <f t="shared" si="16"/>
        <v>0.50006994464772558</v>
      </c>
      <c r="G165" s="10">
        <f t="shared" si="14"/>
        <v>8.5596332697382232E-4</v>
      </c>
      <c r="H165" s="11">
        <f t="shared" si="17"/>
        <v>0.25492144174238546</v>
      </c>
      <c r="I165">
        <f t="shared" si="15"/>
        <v>1.6385330577872725E-4</v>
      </c>
    </row>
    <row r="166" spans="1:9">
      <c r="A166" s="3" t="s">
        <v>145</v>
      </c>
      <c r="B166">
        <v>5.08</v>
      </c>
      <c r="C166" s="4">
        <v>541</v>
      </c>
      <c r="D166">
        <f t="shared" si="12"/>
        <v>106.49606299212599</v>
      </c>
      <c r="E166" s="10">
        <f t="shared" si="13"/>
        <v>7.4196185136625209E-4</v>
      </c>
      <c r="F166" s="11">
        <f t="shared" si="16"/>
        <v>0.5008119064990918</v>
      </c>
      <c r="G166" s="10">
        <f t="shared" si="14"/>
        <v>7.0589183458230804E-4</v>
      </c>
      <c r="H166" s="11">
        <f t="shared" si="17"/>
        <v>0.25562733357696776</v>
      </c>
      <c r="I166">
        <f t="shared" si="15"/>
        <v>2.6630807663818867E-4</v>
      </c>
    </row>
    <row r="167" spans="1:9">
      <c r="A167" s="3" t="s">
        <v>520</v>
      </c>
      <c r="B167">
        <v>8.25</v>
      </c>
      <c r="C167" s="4">
        <v>878</v>
      </c>
      <c r="D167">
        <f t="shared" si="12"/>
        <v>106.42424242424242</v>
      </c>
      <c r="E167" s="10">
        <f t="shared" si="13"/>
        <v>1.2041451118291486E-3</v>
      </c>
      <c r="F167" s="11">
        <f t="shared" si="16"/>
        <v>0.502016051610921</v>
      </c>
      <c r="G167" s="10">
        <f t="shared" si="14"/>
        <v>1.146379455768512E-3</v>
      </c>
      <c r="H167" s="11">
        <f t="shared" si="17"/>
        <v>0.25677371303273627</v>
      </c>
      <c r="I167">
        <f t="shared" si="15"/>
        <v>1.7420862771849732E-4</v>
      </c>
    </row>
    <row r="168" spans="1:9">
      <c r="A168" s="3" t="s">
        <v>113</v>
      </c>
      <c r="B168">
        <v>5.39</v>
      </c>
      <c r="C168" s="4">
        <v>573</v>
      </c>
      <c r="D168">
        <f t="shared" si="12"/>
        <v>106.30797773654918</v>
      </c>
      <c r="E168" s="10">
        <f t="shared" si="13"/>
        <v>7.8584868915501378E-4</v>
      </c>
      <c r="F168" s="11">
        <f t="shared" si="16"/>
        <v>0.50280190030007599</v>
      </c>
      <c r="G168" s="10">
        <f t="shared" si="14"/>
        <v>7.489679111020945E-4</v>
      </c>
      <c r="H168" s="11">
        <f t="shared" si="17"/>
        <v>0.25752268094383834</v>
      </c>
      <c r="I168">
        <f t="shared" si="15"/>
        <v>1.2661625555213107E-4</v>
      </c>
    </row>
    <row r="169" spans="1:9">
      <c r="A169" s="3" t="s">
        <v>298</v>
      </c>
      <c r="B169">
        <v>3.9</v>
      </c>
      <c r="C169" s="4">
        <v>413</v>
      </c>
      <c r="D169">
        <f t="shared" si="12"/>
        <v>105.8974358974359</v>
      </c>
      <c r="E169" s="10">
        <f t="shared" si="13"/>
        <v>5.6641450021120536E-4</v>
      </c>
      <c r="F169" s="11">
        <f t="shared" si="16"/>
        <v>0.50336831480028721</v>
      </c>
      <c r="G169" s="10">
        <f t="shared" si="14"/>
        <v>5.4192483363602387E-4</v>
      </c>
      <c r="H169" s="11">
        <f t="shared" si="17"/>
        <v>0.25806460577747437</v>
      </c>
      <c r="I169">
        <f t="shared" si="15"/>
        <v>3.6881700801832951E-4</v>
      </c>
    </row>
    <row r="170" spans="1:9">
      <c r="A170" s="3" t="s">
        <v>268</v>
      </c>
      <c r="B170">
        <v>11.35</v>
      </c>
      <c r="C170" s="4">
        <v>1201</v>
      </c>
      <c r="D170">
        <f t="shared" si="12"/>
        <v>105.81497797356829</v>
      </c>
      <c r="E170" s="10">
        <f t="shared" si="13"/>
        <v>1.6471278807594616E-3</v>
      </c>
      <c r="F170" s="11">
        <f t="shared" si="16"/>
        <v>0.5050154426810467</v>
      </c>
      <c r="G170" s="10">
        <f t="shared" si="14"/>
        <v>1.577140220966377E-3</v>
      </c>
      <c r="H170" s="11">
        <f t="shared" si="17"/>
        <v>0.25964174599844075</v>
      </c>
      <c r="I170">
        <f t="shared" si="15"/>
        <v>2.1321856217740298E-4</v>
      </c>
    </row>
    <row r="171" spans="1:9">
      <c r="A171" s="3" t="s">
        <v>416</v>
      </c>
      <c r="B171">
        <v>6.56</v>
      </c>
      <c r="C171" s="4">
        <v>694</v>
      </c>
      <c r="D171">
        <f t="shared" si="12"/>
        <v>105.79268292682927</v>
      </c>
      <c r="E171" s="10">
        <f t="shared" si="13"/>
        <v>9.5179579454376885E-4</v>
      </c>
      <c r="F171" s="11">
        <f t="shared" si="16"/>
        <v>0.50596723847559044</v>
      </c>
      <c r="G171" s="10">
        <f t="shared" si="14"/>
        <v>9.1154536119290158E-4</v>
      </c>
      <c r="H171" s="11">
        <f t="shared" si="17"/>
        <v>0.26055329135963368</v>
      </c>
      <c r="I171">
        <f t="shared" si="15"/>
        <v>2.2737018024551747E-4</v>
      </c>
    </row>
    <row r="172" spans="1:9">
      <c r="A172" s="3" t="s">
        <v>494</v>
      </c>
      <c r="B172">
        <v>6.99</v>
      </c>
      <c r="C172" s="4">
        <v>739</v>
      </c>
      <c r="D172">
        <f t="shared" si="12"/>
        <v>105.72246065808297</v>
      </c>
      <c r="E172" s="10">
        <f t="shared" si="13"/>
        <v>1.0135116601842149E-3</v>
      </c>
      <c r="F172" s="11">
        <f t="shared" si="16"/>
        <v>0.5069807501357747</v>
      </c>
      <c r="G172" s="10">
        <f t="shared" si="14"/>
        <v>9.7129604797841201E-4</v>
      </c>
      <c r="H172" s="11">
        <f t="shared" si="17"/>
        <v>0.26152458740761209</v>
      </c>
      <c r="I172">
        <f t="shared" si="15"/>
        <v>6.4071699261639137E-4</v>
      </c>
    </row>
    <row r="173" spans="1:9">
      <c r="A173" s="3" t="s">
        <v>233</v>
      </c>
      <c r="B173">
        <v>19.690000000000001</v>
      </c>
      <c r="C173" s="4">
        <v>2081</v>
      </c>
      <c r="D173">
        <f t="shared" si="12"/>
        <v>105.68816658202132</v>
      </c>
      <c r="E173" s="10">
        <f t="shared" si="13"/>
        <v>2.8540159199504081E-3</v>
      </c>
      <c r="F173" s="11">
        <f t="shared" si="16"/>
        <v>0.50983476605572509</v>
      </c>
      <c r="G173" s="10">
        <f t="shared" si="14"/>
        <v>2.7360256344341823E-3</v>
      </c>
      <c r="H173" s="11">
        <f t="shared" si="17"/>
        <v>0.26426061304204629</v>
      </c>
      <c r="I173">
        <f t="shared" si="15"/>
        <v>1.2697350154797227E-4</v>
      </c>
    </row>
    <row r="174" spans="1:9">
      <c r="A174" s="3" t="s">
        <v>140</v>
      </c>
      <c r="B174">
        <v>3.9</v>
      </c>
      <c r="C174" s="4">
        <v>412</v>
      </c>
      <c r="D174">
        <f t="shared" si="12"/>
        <v>105.64102564102565</v>
      </c>
      <c r="E174" s="10">
        <f t="shared" si="13"/>
        <v>5.6504303653030666E-4</v>
      </c>
      <c r="F174" s="11">
        <f t="shared" si="16"/>
        <v>0.51039980909225535</v>
      </c>
      <c r="G174" s="10">
        <f t="shared" si="14"/>
        <v>5.4192483363602387E-4</v>
      </c>
      <c r="H174" s="11">
        <f t="shared" si="17"/>
        <v>0.26480253787568231</v>
      </c>
      <c r="I174">
        <f t="shared" si="15"/>
        <v>3.7955337456693772E-4</v>
      </c>
    </row>
    <row r="175" spans="1:9">
      <c r="A175" s="3" t="s">
        <v>94</v>
      </c>
      <c r="B175">
        <v>11.65</v>
      </c>
      <c r="C175" s="4">
        <v>1230</v>
      </c>
      <c r="D175">
        <f t="shared" si="12"/>
        <v>105.5793991416309</v>
      </c>
      <c r="E175" s="10">
        <f t="shared" si="13"/>
        <v>1.6869003275055269E-3</v>
      </c>
      <c r="F175" s="11">
        <f t="shared" si="16"/>
        <v>0.51208670941976087</v>
      </c>
      <c r="G175" s="10">
        <f t="shared" si="14"/>
        <v>1.6188267466306866E-3</v>
      </c>
      <c r="H175" s="11">
        <f t="shared" si="17"/>
        <v>0.26642136462231297</v>
      </c>
      <c r="I175">
        <f t="shared" si="15"/>
        <v>3.7755309047096675E-4</v>
      </c>
    </row>
    <row r="176" spans="1:9">
      <c r="A176" s="3" t="s">
        <v>72</v>
      </c>
      <c r="B176">
        <v>11.55</v>
      </c>
      <c r="C176" s="4">
        <v>1216</v>
      </c>
      <c r="D176">
        <f t="shared" si="12"/>
        <v>105.28138528138527</v>
      </c>
      <c r="E176" s="10">
        <f t="shared" si="13"/>
        <v>1.6676998359729438E-3</v>
      </c>
      <c r="F176" s="11">
        <f t="shared" si="16"/>
        <v>0.51375440925573379</v>
      </c>
      <c r="G176" s="10">
        <f t="shared" si="14"/>
        <v>1.6049312380759168E-3</v>
      </c>
      <c r="H176" s="11">
        <f t="shared" si="17"/>
        <v>0.2680262958603889</v>
      </c>
      <c r="I176">
        <f t="shared" si="15"/>
        <v>6.9393321449090495E-5</v>
      </c>
    </row>
    <row r="177" spans="1:9">
      <c r="A177" s="3" t="s">
        <v>516</v>
      </c>
      <c r="B177">
        <v>2.11</v>
      </c>
      <c r="C177" s="4">
        <v>221</v>
      </c>
      <c r="D177">
        <f t="shared" si="12"/>
        <v>104.739336492891</v>
      </c>
      <c r="E177" s="10">
        <f t="shared" si="13"/>
        <v>3.0309347347863536E-4</v>
      </c>
      <c r="F177" s="11">
        <f t="shared" si="16"/>
        <v>0.51405750272921247</v>
      </c>
      <c r="G177" s="10">
        <f t="shared" si="14"/>
        <v>2.9319523050564365E-4</v>
      </c>
      <c r="H177" s="11">
        <f t="shared" si="17"/>
        <v>0.26831949109089454</v>
      </c>
      <c r="I177">
        <f t="shared" si="15"/>
        <v>2.8242174627718386E-4</v>
      </c>
    </row>
    <row r="178" spans="1:9">
      <c r="A178" s="3" t="s">
        <v>466</v>
      </c>
      <c r="B178">
        <v>8.58</v>
      </c>
      <c r="C178" s="4">
        <v>898</v>
      </c>
      <c r="D178">
        <f t="shared" si="12"/>
        <v>104.66200466200466</v>
      </c>
      <c r="E178" s="10">
        <f t="shared" si="13"/>
        <v>1.2315743854471246E-3</v>
      </c>
      <c r="F178" s="11">
        <f t="shared" si="16"/>
        <v>0.51528907711465954</v>
      </c>
      <c r="G178" s="10">
        <f t="shared" si="14"/>
        <v>1.1922346339992525E-3</v>
      </c>
      <c r="H178" s="11">
        <f t="shared" si="17"/>
        <v>0.26951172572489379</v>
      </c>
      <c r="I178">
        <f t="shared" si="15"/>
        <v>8.5627150452877165E-5</v>
      </c>
    </row>
    <row r="179" spans="1:9">
      <c r="A179" s="3" t="s">
        <v>66</v>
      </c>
      <c r="B179">
        <v>2.6</v>
      </c>
      <c r="C179" s="4">
        <v>272</v>
      </c>
      <c r="D179">
        <f t="shared" si="12"/>
        <v>104.61538461538461</v>
      </c>
      <c r="E179" s="10">
        <f t="shared" si="13"/>
        <v>3.7303812120447426E-4</v>
      </c>
      <c r="F179" s="11">
        <f t="shared" si="16"/>
        <v>0.51566211523586403</v>
      </c>
      <c r="G179" s="10">
        <f t="shared" si="14"/>
        <v>3.612832224240159E-4</v>
      </c>
      <c r="H179" s="11">
        <f t="shared" si="17"/>
        <v>0.26987300894731781</v>
      </c>
      <c r="I179">
        <f t="shared" si="15"/>
        <v>1.5813783484075472E-4</v>
      </c>
    </row>
    <row r="180" spans="1:9">
      <c r="A180" s="3" t="s">
        <v>96</v>
      </c>
      <c r="B180">
        <v>4.8</v>
      </c>
      <c r="C180" s="4">
        <v>502</v>
      </c>
      <c r="D180">
        <f t="shared" si="12"/>
        <v>104.58333333333334</v>
      </c>
      <c r="E180" s="10">
        <f t="shared" si="13"/>
        <v>6.8847476781119885E-4</v>
      </c>
      <c r="F180" s="11">
        <f t="shared" si="16"/>
        <v>0.51635059000367522</v>
      </c>
      <c r="G180" s="10">
        <f t="shared" si="14"/>
        <v>6.6698441062895241E-4</v>
      </c>
      <c r="H180" s="11">
        <f t="shared" si="17"/>
        <v>0.27053999335794676</v>
      </c>
      <c r="I180">
        <f t="shared" si="15"/>
        <v>2.3032671197456556E-4</v>
      </c>
    </row>
    <row r="181" spans="1:9">
      <c r="A181" s="3" t="s">
        <v>426</v>
      </c>
      <c r="B181">
        <v>6.98</v>
      </c>
      <c r="C181" s="4">
        <v>729</v>
      </c>
      <c r="D181">
        <f t="shared" si="12"/>
        <v>104.44126074498567</v>
      </c>
      <c r="E181" s="10">
        <f t="shared" si="13"/>
        <v>9.9979702337522707E-4</v>
      </c>
      <c r="F181" s="11">
        <f t="shared" si="16"/>
        <v>0.5173503870270505</v>
      </c>
      <c r="G181" s="10">
        <f t="shared" si="14"/>
        <v>9.6990649712293503E-4</v>
      </c>
      <c r="H181" s="11">
        <f t="shared" si="17"/>
        <v>0.27150989985506968</v>
      </c>
      <c r="I181">
        <f t="shared" si="15"/>
        <v>1.5816277497915365E-4</v>
      </c>
    </row>
    <row r="182" spans="1:9">
      <c r="A182" s="3" t="s">
        <v>303</v>
      </c>
      <c r="B182">
        <v>4.79</v>
      </c>
      <c r="C182" s="4">
        <v>500</v>
      </c>
      <c r="D182">
        <f t="shared" si="12"/>
        <v>104.38413361169103</v>
      </c>
      <c r="E182" s="10">
        <f t="shared" si="13"/>
        <v>6.8573184044940123E-4</v>
      </c>
      <c r="F182" s="11">
        <f t="shared" si="16"/>
        <v>0.5180361188674999</v>
      </c>
      <c r="G182" s="10">
        <f t="shared" si="14"/>
        <v>6.6559485977347543E-4</v>
      </c>
      <c r="H182" s="11">
        <f t="shared" si="17"/>
        <v>0.27217549471484315</v>
      </c>
      <c r="I182">
        <f t="shared" si="15"/>
        <v>1.4752633478171129E-4</v>
      </c>
    </row>
    <row r="183" spans="1:9">
      <c r="A183" s="3" t="s">
        <v>139</v>
      </c>
      <c r="B183">
        <v>4.4400000000000004</v>
      </c>
      <c r="C183" s="4">
        <v>461</v>
      </c>
      <c r="D183">
        <f t="shared" si="12"/>
        <v>103.82882882882882</v>
      </c>
      <c r="E183" s="10">
        <f t="shared" si="13"/>
        <v>6.3224475689434788E-4</v>
      </c>
      <c r="F183" s="11">
        <f t="shared" si="16"/>
        <v>0.51866836362439428</v>
      </c>
      <c r="G183" s="10">
        <f t="shared" si="14"/>
        <v>6.1696057983178106E-4</v>
      </c>
      <c r="H183" s="11">
        <f t="shared" si="17"/>
        <v>0.27279245529467494</v>
      </c>
      <c r="I183">
        <f t="shared" si="15"/>
        <v>1.6618718780930797E-4</v>
      </c>
    </row>
    <row r="184" spans="1:9">
      <c r="A184" s="3" t="s">
        <v>95</v>
      </c>
      <c r="B184">
        <v>5</v>
      </c>
      <c r="C184" s="4">
        <v>519</v>
      </c>
      <c r="D184">
        <f t="shared" si="12"/>
        <v>103.8</v>
      </c>
      <c r="E184" s="10">
        <f t="shared" si="13"/>
        <v>7.117896503864785E-4</v>
      </c>
      <c r="F184" s="11">
        <f t="shared" si="16"/>
        <v>0.51938015327478071</v>
      </c>
      <c r="G184" s="10">
        <f t="shared" si="14"/>
        <v>6.947754277384921E-4</v>
      </c>
      <c r="H184" s="11">
        <f t="shared" si="17"/>
        <v>0.27348723072241343</v>
      </c>
      <c r="I184">
        <f t="shared" si="15"/>
        <v>1.9420710077158732E-4</v>
      </c>
    </row>
    <row r="185" spans="1:9">
      <c r="A185" s="3" t="s">
        <v>222</v>
      </c>
      <c r="B185">
        <v>5.83</v>
      </c>
      <c r="C185" s="4">
        <v>604</v>
      </c>
      <c r="D185">
        <f t="shared" si="12"/>
        <v>103.60205831903944</v>
      </c>
      <c r="E185" s="10">
        <f t="shared" si="13"/>
        <v>8.2836406326287665E-4</v>
      </c>
      <c r="F185" s="11">
        <f t="shared" si="16"/>
        <v>0.52020851733804363</v>
      </c>
      <c r="G185" s="10">
        <f t="shared" si="14"/>
        <v>8.1010814874308179E-4</v>
      </c>
      <c r="H185" s="11">
        <f t="shared" si="17"/>
        <v>0.27429733887115654</v>
      </c>
      <c r="I185">
        <f t="shared" si="15"/>
        <v>1.6763180059031768E-4</v>
      </c>
    </row>
    <row r="186" spans="1:9">
      <c r="A186" s="3" t="s">
        <v>460</v>
      </c>
      <c r="B186">
        <v>5.0199999999999996</v>
      </c>
      <c r="C186" s="4">
        <v>519</v>
      </c>
      <c r="D186">
        <f t="shared" si="12"/>
        <v>103.38645418326693</v>
      </c>
      <c r="E186" s="10">
        <f t="shared" si="13"/>
        <v>7.117896503864785E-4</v>
      </c>
      <c r="F186" s="11">
        <f t="shared" si="16"/>
        <v>0.52092030698843006</v>
      </c>
      <c r="G186" s="10">
        <f t="shared" si="14"/>
        <v>6.9755452944944606E-4</v>
      </c>
      <c r="H186" s="11">
        <f t="shared" si="17"/>
        <v>0.27499489340060601</v>
      </c>
      <c r="I186">
        <f t="shared" si="15"/>
        <v>2.7203066734057813E-4</v>
      </c>
    </row>
    <row r="187" spans="1:9">
      <c r="A187" s="3" t="s">
        <v>168</v>
      </c>
      <c r="B187">
        <v>8.14</v>
      </c>
      <c r="C187" s="4">
        <v>841</v>
      </c>
      <c r="D187">
        <f t="shared" si="12"/>
        <v>103.31695331695332</v>
      </c>
      <c r="E187" s="10">
        <f t="shared" si="13"/>
        <v>1.1534009556358929E-3</v>
      </c>
      <c r="F187" s="11">
        <f t="shared" si="16"/>
        <v>0.52207370794406593</v>
      </c>
      <c r="G187" s="10">
        <f t="shared" si="14"/>
        <v>1.1310943963582652E-3</v>
      </c>
      <c r="H187" s="11">
        <f t="shared" si="17"/>
        <v>0.27612598779696429</v>
      </c>
      <c r="I187">
        <f t="shared" si="15"/>
        <v>2.042910502983164E-4</v>
      </c>
    </row>
    <row r="188" spans="1:9">
      <c r="A188" s="3" t="s">
        <v>451</v>
      </c>
      <c r="B188">
        <v>6.11</v>
      </c>
      <c r="C188" s="4">
        <v>631</v>
      </c>
      <c r="D188">
        <f t="shared" si="12"/>
        <v>103.27332242225859</v>
      </c>
      <c r="E188" s="10">
        <f t="shared" si="13"/>
        <v>8.6539358264714429E-4</v>
      </c>
      <c r="F188" s="11">
        <f t="shared" si="16"/>
        <v>0.52293910152671308</v>
      </c>
      <c r="G188" s="10">
        <f t="shared" si="14"/>
        <v>8.4901557269643742E-4</v>
      </c>
      <c r="H188" s="11">
        <f t="shared" si="17"/>
        <v>0.27697500336966074</v>
      </c>
      <c r="I188">
        <f t="shared" si="15"/>
        <v>4.2476591211182413E-4</v>
      </c>
    </row>
    <row r="189" spans="1:9">
      <c r="A189" s="3" t="s">
        <v>422</v>
      </c>
      <c r="B189">
        <v>12.61</v>
      </c>
      <c r="C189" s="4">
        <v>1294</v>
      </c>
      <c r="D189">
        <f t="shared" si="12"/>
        <v>102.61697065820778</v>
      </c>
      <c r="E189" s="10">
        <f t="shared" si="13"/>
        <v>1.7746740030830503E-3</v>
      </c>
      <c r="F189" s="11">
        <f t="shared" si="16"/>
        <v>0.52471377552979614</v>
      </c>
      <c r="G189" s="10">
        <f t="shared" si="14"/>
        <v>1.752223628756477E-3</v>
      </c>
      <c r="H189" s="11">
        <f t="shared" si="17"/>
        <v>0.27872722699841723</v>
      </c>
      <c r="I189">
        <f t="shared" si="15"/>
        <v>2.1398555862028046E-3</v>
      </c>
    </row>
    <row r="190" spans="1:9">
      <c r="A190" s="3" t="s">
        <v>41</v>
      </c>
      <c r="B190">
        <v>63.49</v>
      </c>
      <c r="C190" s="4">
        <v>6512</v>
      </c>
      <c r="D190">
        <f t="shared" si="12"/>
        <v>102.56733343833675</v>
      </c>
      <c r="E190" s="10">
        <f t="shared" si="13"/>
        <v>8.9309714900130018E-3</v>
      </c>
      <c r="F190" s="11">
        <f t="shared" si="16"/>
        <v>0.53364474701980913</v>
      </c>
      <c r="G190" s="10">
        <f t="shared" si="14"/>
        <v>8.8222583814233733E-3</v>
      </c>
      <c r="H190" s="11">
        <f t="shared" si="17"/>
        <v>0.2875494853798406</v>
      </c>
      <c r="I190">
        <f t="shared" si="15"/>
        <v>7.839333448396435E-4</v>
      </c>
    </row>
    <row r="191" spans="1:9">
      <c r="A191" s="3" t="s">
        <v>373</v>
      </c>
      <c r="B191">
        <v>23.24</v>
      </c>
      <c r="C191" s="4">
        <v>2382</v>
      </c>
      <c r="D191">
        <f t="shared" si="12"/>
        <v>102.49569707401034</v>
      </c>
      <c r="E191" s="10">
        <f t="shared" si="13"/>
        <v>3.2668264879009475E-3</v>
      </c>
      <c r="F191" s="11">
        <f t="shared" si="16"/>
        <v>0.53691157350771013</v>
      </c>
      <c r="G191" s="10">
        <f t="shared" si="14"/>
        <v>3.2293161881285113E-3</v>
      </c>
      <c r="H191" s="11">
        <f t="shared" si="17"/>
        <v>0.29077880156796909</v>
      </c>
      <c r="I191">
        <f t="shared" si="15"/>
        <v>1.5084447850777227E-4</v>
      </c>
    </row>
    <row r="192" spans="1:9">
      <c r="A192" s="3" t="s">
        <v>549</v>
      </c>
      <c r="B192">
        <v>4.47</v>
      </c>
      <c r="C192" s="4">
        <v>458</v>
      </c>
      <c r="D192">
        <f t="shared" si="12"/>
        <v>102.46085011185683</v>
      </c>
      <c r="E192" s="10">
        <f t="shared" si="13"/>
        <v>6.2813036585165156E-4</v>
      </c>
      <c r="F192" s="11">
        <f t="shared" si="16"/>
        <v>0.53753970387356176</v>
      </c>
      <c r="G192" s="10">
        <f t="shared" si="14"/>
        <v>6.2112923239821189E-4</v>
      </c>
      <c r="H192" s="11">
        <f t="shared" si="17"/>
        <v>0.2913999308003673</v>
      </c>
      <c r="I192">
        <f t="shared" si="15"/>
        <v>3.0203625134919698E-4</v>
      </c>
    </row>
    <row r="193" spans="1:9">
      <c r="A193" s="3" t="s">
        <v>302</v>
      </c>
      <c r="B193">
        <v>8.9499999999999993</v>
      </c>
      <c r="C193" s="4">
        <v>917</v>
      </c>
      <c r="D193">
        <f t="shared" si="12"/>
        <v>102.45810055865923</v>
      </c>
      <c r="E193" s="10">
        <f t="shared" si="13"/>
        <v>1.2576321953842019E-3</v>
      </c>
      <c r="F193" s="11">
        <f t="shared" si="16"/>
        <v>0.53879733606894598</v>
      </c>
      <c r="G193" s="10">
        <f t="shared" si="14"/>
        <v>1.2436480156519008E-3</v>
      </c>
      <c r="H193" s="11">
        <f t="shared" si="17"/>
        <v>0.29264357881601921</v>
      </c>
      <c r="I193">
        <f t="shared" si="15"/>
        <v>9.5540724931481025E-5</v>
      </c>
    </row>
    <row r="194" spans="1:9">
      <c r="A194" s="3" t="s">
        <v>56</v>
      </c>
      <c r="B194">
        <v>2.82</v>
      </c>
      <c r="C194" s="4">
        <v>288</v>
      </c>
      <c r="D194">
        <f t="shared" ref="D194:D257" si="18">C194/B194</f>
        <v>102.1276595744681</v>
      </c>
      <c r="E194" s="10">
        <f t="shared" si="13"/>
        <v>3.949815400988551E-4</v>
      </c>
      <c r="F194" s="11">
        <f t="shared" si="16"/>
        <v>0.53919231760904485</v>
      </c>
      <c r="G194" s="10">
        <f t="shared" si="14"/>
        <v>3.9185334124450954E-4</v>
      </c>
      <c r="H194" s="11">
        <f t="shared" si="17"/>
        <v>0.29303543215726374</v>
      </c>
      <c r="I194">
        <f t="shared" si="15"/>
        <v>2.9495851944513762E-4</v>
      </c>
    </row>
    <row r="195" spans="1:9">
      <c r="A195" s="3" t="s">
        <v>504</v>
      </c>
      <c r="B195">
        <v>8.6999999999999993</v>
      </c>
      <c r="C195" s="4">
        <v>888</v>
      </c>
      <c r="D195">
        <f t="shared" si="18"/>
        <v>102.06896551724138</v>
      </c>
      <c r="E195" s="10">
        <f t="shared" ref="E195:E258" si="19">C195/729148</f>
        <v>1.2178597486381365E-3</v>
      </c>
      <c r="F195" s="11">
        <f t="shared" si="16"/>
        <v>0.54041017735768293</v>
      </c>
      <c r="G195" s="10">
        <f t="shared" ref="G195:G258" si="20">B195/7196.57</f>
        <v>1.2089092442649763E-3</v>
      </c>
      <c r="H195" s="11">
        <f t="shared" si="17"/>
        <v>0.29424434140152872</v>
      </c>
      <c r="I195">
        <f t="shared" ref="I195:I258" si="21">F195*H196-F196*H195</f>
        <v>4.8498687305925658E-4</v>
      </c>
    </row>
    <row r="196" spans="1:9">
      <c r="A196" s="3" t="s">
        <v>47</v>
      </c>
      <c r="B196">
        <v>14.24</v>
      </c>
      <c r="C196" s="4">
        <v>1448</v>
      </c>
      <c r="D196">
        <f t="shared" si="18"/>
        <v>101.68539325842697</v>
      </c>
      <c r="E196" s="10">
        <f t="shared" si="19"/>
        <v>1.985879409941466E-3</v>
      </c>
      <c r="F196" s="11">
        <f t="shared" ref="F196:F259" si="22">F195+E196</f>
        <v>0.54239605676762437</v>
      </c>
      <c r="G196" s="10">
        <f t="shared" si="20"/>
        <v>1.9787204181992255E-3</v>
      </c>
      <c r="H196" s="11">
        <f t="shared" ref="H196:H259" si="23">H195+G196</f>
        <v>0.29622306181972796</v>
      </c>
      <c r="I196">
        <f t="shared" si="21"/>
        <v>1.2680556200814208E-4</v>
      </c>
    </row>
    <row r="197" spans="1:9">
      <c r="A197" s="3" t="s">
        <v>131</v>
      </c>
      <c r="B197">
        <v>3.72</v>
      </c>
      <c r="C197" s="4">
        <v>378</v>
      </c>
      <c r="D197">
        <f t="shared" si="18"/>
        <v>101.61290322580645</v>
      </c>
      <c r="E197" s="10">
        <f t="shared" si="19"/>
        <v>5.1841327137974735E-4</v>
      </c>
      <c r="F197" s="11">
        <f t="shared" si="22"/>
        <v>0.54291447003900406</v>
      </c>
      <c r="G197" s="10">
        <f t="shared" si="20"/>
        <v>5.1691291823743814E-4</v>
      </c>
      <c r="H197" s="11">
        <f t="shared" si="23"/>
        <v>0.29673997473796537</v>
      </c>
      <c r="I197">
        <f t="shared" si="21"/>
        <v>3.7213767491570127E-4</v>
      </c>
    </row>
    <row r="198" spans="1:9">
      <c r="A198" s="3" t="s">
        <v>258</v>
      </c>
      <c r="B198">
        <v>10.91</v>
      </c>
      <c r="C198" s="4">
        <v>1108</v>
      </c>
      <c r="D198">
        <f t="shared" si="18"/>
        <v>101.55820348304307</v>
      </c>
      <c r="E198" s="10">
        <f t="shared" si="19"/>
        <v>1.519581758435873E-3</v>
      </c>
      <c r="F198" s="11">
        <f t="shared" si="22"/>
        <v>0.54443405179743998</v>
      </c>
      <c r="G198" s="10">
        <f t="shared" si="20"/>
        <v>1.5159999833253897E-3</v>
      </c>
      <c r="H198" s="11">
        <f t="shared" si="23"/>
        <v>0.29825597472129078</v>
      </c>
      <c r="I198">
        <f t="shared" si="21"/>
        <v>2.8592513346734072E-4</v>
      </c>
    </row>
    <row r="199" spans="1:9">
      <c r="A199" s="3" t="s">
        <v>326</v>
      </c>
      <c r="B199">
        <v>8.3699999999999992</v>
      </c>
      <c r="C199" s="4">
        <v>849</v>
      </c>
      <c r="D199">
        <f t="shared" si="18"/>
        <v>101.43369175627241</v>
      </c>
      <c r="E199" s="10">
        <f t="shared" si="19"/>
        <v>1.1643726650830833E-3</v>
      </c>
      <c r="F199" s="11">
        <f t="shared" si="22"/>
        <v>0.54559842446252305</v>
      </c>
      <c r="G199" s="10">
        <f t="shared" si="20"/>
        <v>1.1630540660342358E-3</v>
      </c>
      <c r="H199" s="11">
        <f t="shared" si="23"/>
        <v>0.29941902878732501</v>
      </c>
      <c r="I199">
        <f t="shared" si="21"/>
        <v>2.0353719759608202E-4</v>
      </c>
    </row>
    <row r="200" spans="1:9">
      <c r="A200" s="3" t="s">
        <v>156</v>
      </c>
      <c r="B200">
        <v>5.94</v>
      </c>
      <c r="C200" s="4">
        <v>601</v>
      </c>
      <c r="D200">
        <f t="shared" si="18"/>
        <v>101.17845117845117</v>
      </c>
      <c r="E200" s="10">
        <f t="shared" si="19"/>
        <v>8.2424967222018022E-4</v>
      </c>
      <c r="F200" s="11">
        <f t="shared" si="22"/>
        <v>0.54642267413474321</v>
      </c>
      <c r="G200" s="10">
        <f t="shared" si="20"/>
        <v>8.2539320815332867E-4</v>
      </c>
      <c r="H200" s="11">
        <f t="shared" si="23"/>
        <v>0.30024442199547835</v>
      </c>
      <c r="I200">
        <f t="shared" si="21"/>
        <v>6.8330498412871865E-5</v>
      </c>
    </row>
    <row r="201" spans="1:9">
      <c r="A201" s="3" t="s">
        <v>164</v>
      </c>
      <c r="B201">
        <v>1.99</v>
      </c>
      <c r="C201" s="4">
        <v>201</v>
      </c>
      <c r="D201">
        <f t="shared" si="18"/>
        <v>101.00502512562814</v>
      </c>
      <c r="E201" s="10">
        <f t="shared" si="19"/>
        <v>2.7566419986065928E-4</v>
      </c>
      <c r="F201" s="11">
        <f t="shared" si="22"/>
        <v>0.54669833833460391</v>
      </c>
      <c r="G201" s="10">
        <f t="shared" si="20"/>
        <v>2.7652062023991985E-4</v>
      </c>
      <c r="H201" s="11">
        <f t="shared" si="23"/>
        <v>0.30052094261571827</v>
      </c>
      <c r="I201">
        <f t="shared" si="21"/>
        <v>1.7482262926632464E-4</v>
      </c>
    </row>
    <row r="202" spans="1:9">
      <c r="A202" s="3" t="s">
        <v>191</v>
      </c>
      <c r="B202">
        <v>5.09</v>
      </c>
      <c r="C202" s="4">
        <v>514</v>
      </c>
      <c r="D202">
        <f t="shared" si="18"/>
        <v>100.98231827111985</v>
      </c>
      <c r="E202" s="10">
        <f t="shared" si="19"/>
        <v>7.0493233198198446E-4</v>
      </c>
      <c r="F202" s="11">
        <f t="shared" si="22"/>
        <v>0.54740327066658589</v>
      </c>
      <c r="G202" s="10">
        <f t="shared" si="20"/>
        <v>7.0728138543778491E-4</v>
      </c>
      <c r="H202" s="11">
        <f t="shared" si="23"/>
        <v>0.30122822400115606</v>
      </c>
      <c r="I202">
        <f t="shared" si="21"/>
        <v>1.582072182410299E-4</v>
      </c>
    </row>
    <row r="203" spans="1:9">
      <c r="A203" s="3" t="s">
        <v>553</v>
      </c>
      <c r="B203">
        <v>4.5999999999999996</v>
      </c>
      <c r="C203" s="4">
        <v>464</v>
      </c>
      <c r="D203">
        <f t="shared" si="18"/>
        <v>100.86956521739131</v>
      </c>
      <c r="E203" s="10">
        <f t="shared" si="19"/>
        <v>6.3635914793704431E-4</v>
      </c>
      <c r="F203" s="11">
        <f t="shared" si="22"/>
        <v>0.54803962981452292</v>
      </c>
      <c r="G203" s="10">
        <f t="shared" si="20"/>
        <v>6.3919339351941272E-4</v>
      </c>
      <c r="H203" s="11">
        <f t="shared" si="23"/>
        <v>0.30186741739467549</v>
      </c>
      <c r="I203">
        <f t="shared" si="21"/>
        <v>2.4947433315797296E-4</v>
      </c>
    </row>
    <row r="204" spans="1:9">
      <c r="A204" s="3" t="s">
        <v>264</v>
      </c>
      <c r="B204">
        <v>7.25</v>
      </c>
      <c r="C204" s="4">
        <v>731</v>
      </c>
      <c r="D204">
        <f t="shared" si="18"/>
        <v>100.82758620689656</v>
      </c>
      <c r="E204" s="10">
        <f t="shared" si="19"/>
        <v>1.0025399507370247E-3</v>
      </c>
      <c r="F204" s="11">
        <f t="shared" si="22"/>
        <v>0.54904216976525999</v>
      </c>
      <c r="G204" s="10">
        <f t="shared" si="20"/>
        <v>1.0074243702208135E-3</v>
      </c>
      <c r="H204" s="11">
        <f t="shared" si="23"/>
        <v>0.30287484176489632</v>
      </c>
      <c r="I204">
        <f t="shared" si="21"/>
        <v>1.8809540617670262E-4</v>
      </c>
    </row>
    <row r="205" spans="1:9">
      <c r="A205" s="3" t="s">
        <v>134</v>
      </c>
      <c r="B205">
        <v>5.46</v>
      </c>
      <c r="C205" s="4">
        <v>550</v>
      </c>
      <c r="D205">
        <f t="shared" si="18"/>
        <v>100.73260073260073</v>
      </c>
      <c r="E205" s="10">
        <f t="shared" si="19"/>
        <v>7.5430502449434138E-4</v>
      </c>
      <c r="F205" s="11">
        <f t="shared" si="22"/>
        <v>0.54979647478975435</v>
      </c>
      <c r="G205" s="10">
        <f t="shared" si="20"/>
        <v>7.5869476709043335E-4</v>
      </c>
      <c r="H205" s="11">
        <f t="shared" si="23"/>
        <v>0.30363353653198677</v>
      </c>
      <c r="I205">
        <f t="shared" si="21"/>
        <v>2.8061199401419046E-4</v>
      </c>
    </row>
    <row r="206" spans="1:9">
      <c r="A206" s="3" t="s">
        <v>50</v>
      </c>
      <c r="B206">
        <v>8.11</v>
      </c>
      <c r="C206" s="4">
        <v>814</v>
      </c>
      <c r="D206">
        <f t="shared" si="18"/>
        <v>100.36991368680641</v>
      </c>
      <c r="E206" s="10">
        <f t="shared" si="19"/>
        <v>1.1163714362516252E-3</v>
      </c>
      <c r="F206" s="11">
        <f t="shared" si="22"/>
        <v>0.550912846226006</v>
      </c>
      <c r="G206" s="10">
        <f t="shared" si="20"/>
        <v>1.1269257437918341E-3</v>
      </c>
      <c r="H206" s="11">
        <f t="shared" si="23"/>
        <v>0.30476046227577858</v>
      </c>
      <c r="I206">
        <f t="shared" si="21"/>
        <v>2.710213244835058E-4</v>
      </c>
    </row>
    <row r="207" spans="1:9">
      <c r="A207" s="3" t="s">
        <v>327</v>
      </c>
      <c r="B207">
        <v>7.81</v>
      </c>
      <c r="C207" s="4">
        <v>782</v>
      </c>
      <c r="D207">
        <f t="shared" si="18"/>
        <v>100.1280409731114</v>
      </c>
      <c r="E207" s="10">
        <f t="shared" si="19"/>
        <v>1.0724845984628635E-3</v>
      </c>
      <c r="F207" s="11">
        <f t="shared" si="22"/>
        <v>0.55198533082446888</v>
      </c>
      <c r="G207" s="10">
        <f t="shared" si="20"/>
        <v>1.0852392181275247E-3</v>
      </c>
      <c r="H207" s="11">
        <f t="shared" si="23"/>
        <v>0.30584570149390611</v>
      </c>
      <c r="I207">
        <f t="shared" si="21"/>
        <v>2.4566172789042273E-4</v>
      </c>
    </row>
    <row r="208" spans="1:9">
      <c r="A208" s="3" t="s">
        <v>524</v>
      </c>
      <c r="B208">
        <v>7.02</v>
      </c>
      <c r="C208" s="4">
        <v>698</v>
      </c>
      <c r="D208">
        <f t="shared" si="18"/>
        <v>99.430199430199437</v>
      </c>
      <c r="E208" s="10">
        <f t="shared" si="19"/>
        <v>9.5728164926736409E-4</v>
      </c>
      <c r="F208" s="11">
        <f t="shared" si="22"/>
        <v>0.55294261247373622</v>
      </c>
      <c r="G208" s="10">
        <f t="shared" si="20"/>
        <v>9.7546470054484284E-4</v>
      </c>
      <c r="H208" s="11">
        <f t="shared" si="23"/>
        <v>0.30682116619445093</v>
      </c>
      <c r="I208">
        <f t="shared" si="21"/>
        <v>1.7933869622666909E-3</v>
      </c>
    </row>
    <row r="209" spans="1:9">
      <c r="A209" s="3" t="s">
        <v>67</v>
      </c>
      <c r="B209">
        <v>51.02</v>
      </c>
      <c r="C209" s="4">
        <v>5054</v>
      </c>
      <c r="D209">
        <f t="shared" si="18"/>
        <v>99.059192473539781</v>
      </c>
      <c r="E209" s="10">
        <f t="shared" si="19"/>
        <v>6.9313774432625472E-3</v>
      </c>
      <c r="F209" s="11">
        <f t="shared" si="22"/>
        <v>0.55987398991699877</v>
      </c>
      <c r="G209" s="10">
        <f t="shared" si="20"/>
        <v>7.0894884646435742E-3</v>
      </c>
      <c r="H209" s="11">
        <f t="shared" si="23"/>
        <v>0.31391065465909451</v>
      </c>
      <c r="I209">
        <f t="shared" si="21"/>
        <v>1.9229425294753355E-4</v>
      </c>
    </row>
    <row r="210" spans="1:9">
      <c r="A210" s="3" t="s">
        <v>507</v>
      </c>
      <c r="B210">
        <v>5.46</v>
      </c>
      <c r="C210" s="4">
        <v>540</v>
      </c>
      <c r="D210">
        <f t="shared" si="18"/>
        <v>98.901098901098905</v>
      </c>
      <c r="E210" s="10">
        <f t="shared" si="19"/>
        <v>7.4059038768535328E-4</v>
      </c>
      <c r="F210" s="11">
        <f t="shared" si="22"/>
        <v>0.56061458030468414</v>
      </c>
      <c r="G210" s="10">
        <f t="shared" si="20"/>
        <v>7.5869476709043335E-4</v>
      </c>
      <c r="H210" s="11">
        <f t="shared" si="23"/>
        <v>0.31466934942618496</v>
      </c>
      <c r="I210">
        <f t="shared" si="21"/>
        <v>3.5330747211656521E-4</v>
      </c>
    </row>
    <row r="211" spans="1:9">
      <c r="A211" s="3" t="s">
        <v>307</v>
      </c>
      <c r="B211">
        <v>9.9700000000000006</v>
      </c>
      <c r="C211" s="4">
        <v>981</v>
      </c>
      <c r="D211">
        <f t="shared" si="18"/>
        <v>98.39518555667</v>
      </c>
      <c r="E211" s="10">
        <f t="shared" si="19"/>
        <v>1.3454058709617251E-3</v>
      </c>
      <c r="F211" s="11">
        <f t="shared" si="22"/>
        <v>0.56195998617564591</v>
      </c>
      <c r="G211" s="10">
        <f t="shared" si="20"/>
        <v>1.3853822029105533E-3</v>
      </c>
      <c r="H211" s="11">
        <f t="shared" si="23"/>
        <v>0.31605473162909553</v>
      </c>
      <c r="I211">
        <f t="shared" si="21"/>
        <v>5.2353404188718033E-4</v>
      </c>
    </row>
    <row r="212" spans="1:9">
      <c r="A212" s="3" t="s">
        <v>449</v>
      </c>
      <c r="B212">
        <v>14.77</v>
      </c>
      <c r="C212" s="4">
        <v>1453</v>
      </c>
      <c r="D212">
        <f t="shared" si="18"/>
        <v>98.375084631008804</v>
      </c>
      <c r="E212" s="10">
        <f t="shared" si="19"/>
        <v>1.9927367283459601E-3</v>
      </c>
      <c r="F212" s="11">
        <f t="shared" si="22"/>
        <v>0.5639527229039919</v>
      </c>
      <c r="G212" s="10">
        <f t="shared" si="20"/>
        <v>2.0523666135395056E-3</v>
      </c>
      <c r="H212" s="11">
        <f t="shared" si="23"/>
        <v>0.31810709824263506</v>
      </c>
      <c r="I212">
        <f t="shared" si="21"/>
        <v>2.3788336428556822E-4</v>
      </c>
    </row>
    <row r="213" spans="1:9">
      <c r="A213" s="3" t="s">
        <v>346</v>
      </c>
      <c r="B213">
        <v>6.71</v>
      </c>
      <c r="C213" s="4">
        <v>660</v>
      </c>
      <c r="D213">
        <f t="shared" si="18"/>
        <v>98.360655737704917</v>
      </c>
      <c r="E213" s="10">
        <f t="shared" si="19"/>
        <v>9.0516602939320965E-4</v>
      </c>
      <c r="F213" s="11">
        <f t="shared" si="22"/>
        <v>0.56485788893338507</v>
      </c>
      <c r="G213" s="10">
        <f t="shared" si="20"/>
        <v>9.3238862402505638E-4</v>
      </c>
      <c r="H213" s="11">
        <f t="shared" si="23"/>
        <v>0.31903948686666012</v>
      </c>
      <c r="I213">
        <f t="shared" si="21"/>
        <v>7.5387915357411073E-5</v>
      </c>
    </row>
    <row r="214" spans="1:9">
      <c r="A214" s="3" t="s">
        <v>108</v>
      </c>
      <c r="B214">
        <v>2.12</v>
      </c>
      <c r="C214" s="4">
        <v>208</v>
      </c>
      <c r="D214">
        <f t="shared" si="18"/>
        <v>98.113207547169807</v>
      </c>
      <c r="E214" s="10">
        <f t="shared" si="19"/>
        <v>2.8526444562695089E-4</v>
      </c>
      <c r="F214" s="11">
        <f t="shared" si="22"/>
        <v>0.565143153379012</v>
      </c>
      <c r="G214" s="10">
        <f t="shared" si="20"/>
        <v>2.9458478136112069E-4</v>
      </c>
      <c r="H214" s="11">
        <f t="shared" si="23"/>
        <v>0.31933407164802124</v>
      </c>
      <c r="I214">
        <f t="shared" si="21"/>
        <v>3.5375840704682249E-4</v>
      </c>
    </row>
    <row r="215" spans="1:9">
      <c r="A215" s="3" t="s">
        <v>22</v>
      </c>
      <c r="B215">
        <v>9.92</v>
      </c>
      <c r="C215" s="4">
        <v>971</v>
      </c>
      <c r="D215">
        <f t="shared" si="18"/>
        <v>97.883064516129039</v>
      </c>
      <c r="E215" s="10">
        <f t="shared" si="19"/>
        <v>1.3316912341527372E-3</v>
      </c>
      <c r="F215" s="11">
        <f t="shared" si="22"/>
        <v>0.56647484461316477</v>
      </c>
      <c r="G215" s="10">
        <f t="shared" si="20"/>
        <v>1.3784344486331684E-3</v>
      </c>
      <c r="H215" s="11">
        <f t="shared" si="23"/>
        <v>0.32071250609665441</v>
      </c>
      <c r="I215">
        <f t="shared" si="21"/>
        <v>1.0692163407305388E-4</v>
      </c>
    </row>
    <row r="216" spans="1:9">
      <c r="A216" s="3" t="s">
        <v>107</v>
      </c>
      <c r="B216">
        <v>2.99</v>
      </c>
      <c r="C216" s="4">
        <v>292</v>
      </c>
      <c r="D216">
        <f t="shared" si="18"/>
        <v>97.658862876254176</v>
      </c>
      <c r="E216" s="10">
        <f t="shared" si="19"/>
        <v>4.0046739482245029E-4</v>
      </c>
      <c r="F216" s="11">
        <f t="shared" si="22"/>
        <v>0.56687531200798724</v>
      </c>
      <c r="G216" s="10">
        <f t="shared" si="20"/>
        <v>4.1547570578761829E-4</v>
      </c>
      <c r="H216" s="11">
        <f t="shared" si="23"/>
        <v>0.32112798180244201</v>
      </c>
      <c r="I216">
        <f t="shared" si="21"/>
        <v>7.363468594378253E-4</v>
      </c>
    </row>
    <row r="217" spans="1:9">
      <c r="A217" s="3" t="s">
        <v>629</v>
      </c>
      <c r="B217">
        <v>20.48</v>
      </c>
      <c r="C217" s="4">
        <v>1991</v>
      </c>
      <c r="D217">
        <f t="shared" si="18"/>
        <v>97.216796875</v>
      </c>
      <c r="E217" s="10">
        <f t="shared" si="19"/>
        <v>2.7305841886695157E-3</v>
      </c>
      <c r="F217" s="11">
        <f t="shared" si="22"/>
        <v>0.5696058961966568</v>
      </c>
      <c r="G217" s="10">
        <f t="shared" si="20"/>
        <v>2.8458001520168638E-3</v>
      </c>
      <c r="H217" s="11">
        <f t="shared" si="23"/>
        <v>0.32397378195445886</v>
      </c>
      <c r="I217">
        <f t="shared" si="21"/>
        <v>3.6135488696936724E-4</v>
      </c>
    </row>
    <row r="218" spans="1:9">
      <c r="A218" s="3" t="s">
        <v>563</v>
      </c>
      <c r="B218">
        <v>10.050000000000001</v>
      </c>
      <c r="C218" s="4">
        <v>977</v>
      </c>
      <c r="D218">
        <f t="shared" si="18"/>
        <v>97.2139303482587</v>
      </c>
      <c r="E218" s="10">
        <f t="shared" si="19"/>
        <v>1.3399200162381301E-3</v>
      </c>
      <c r="F218" s="11">
        <f t="shared" si="22"/>
        <v>0.57094581621289497</v>
      </c>
      <c r="G218" s="10">
        <f t="shared" si="20"/>
        <v>1.3964986097543693E-3</v>
      </c>
      <c r="H218" s="11">
        <f t="shared" si="23"/>
        <v>0.32537028056421324</v>
      </c>
      <c r="I218">
        <f t="shared" si="21"/>
        <v>3.2217959140787289E-4</v>
      </c>
    </row>
    <row r="219" spans="1:9">
      <c r="A219" s="3" t="s">
        <v>325</v>
      </c>
      <c r="B219">
        <v>8.9600000000000009</v>
      </c>
      <c r="C219" s="4">
        <v>871</v>
      </c>
      <c r="D219">
        <f t="shared" si="18"/>
        <v>97.209821428571416</v>
      </c>
      <c r="E219" s="10">
        <f t="shared" si="19"/>
        <v>1.1945448660628569E-3</v>
      </c>
      <c r="F219" s="11">
        <f t="shared" si="22"/>
        <v>0.57214036107895783</v>
      </c>
      <c r="G219" s="10">
        <f t="shared" si="20"/>
        <v>1.245037566507378E-3</v>
      </c>
      <c r="H219" s="11">
        <f t="shared" si="23"/>
        <v>0.32661531813072064</v>
      </c>
      <c r="I219">
        <f t="shared" si="21"/>
        <v>2.8761723238532322E-4</v>
      </c>
    </row>
    <row r="220" spans="1:9">
      <c r="A220" s="3" t="s">
        <v>38</v>
      </c>
      <c r="B220">
        <v>7.99</v>
      </c>
      <c r="C220" s="4">
        <v>776</v>
      </c>
      <c r="D220">
        <f t="shared" si="18"/>
        <v>97.121401752190238</v>
      </c>
      <c r="E220" s="10">
        <f t="shared" si="19"/>
        <v>1.0642558163774707E-3</v>
      </c>
      <c r="F220" s="11">
        <f t="shared" si="22"/>
        <v>0.57320461689533531</v>
      </c>
      <c r="G220" s="10">
        <f t="shared" si="20"/>
        <v>1.1102511335261103E-3</v>
      </c>
      <c r="H220" s="11">
        <f t="shared" si="23"/>
        <v>0.32772556926424673</v>
      </c>
      <c r="I220">
        <f t="shared" si="21"/>
        <v>2.583640089013628E-4</v>
      </c>
    </row>
    <row r="221" spans="1:9">
      <c r="A221" s="3" t="s">
        <v>534</v>
      </c>
      <c r="B221">
        <v>7.16</v>
      </c>
      <c r="C221" s="4">
        <v>694</v>
      </c>
      <c r="D221">
        <f t="shared" si="18"/>
        <v>96.927374301675982</v>
      </c>
      <c r="E221" s="10">
        <f t="shared" si="19"/>
        <v>9.5179579454376885E-4</v>
      </c>
      <c r="F221" s="11">
        <f t="shared" si="22"/>
        <v>0.57415641268987905</v>
      </c>
      <c r="G221" s="10">
        <f t="shared" si="20"/>
        <v>9.9491841252152065E-4</v>
      </c>
      <c r="H221" s="11">
        <f t="shared" si="23"/>
        <v>0.32872048767676826</v>
      </c>
      <c r="I221">
        <f t="shared" si="21"/>
        <v>1.5530638208889891E-3</v>
      </c>
    </row>
    <row r="222" spans="1:9">
      <c r="A222" s="3" t="s">
        <v>354</v>
      </c>
      <c r="B222">
        <v>43.03</v>
      </c>
      <c r="C222" s="4">
        <v>4170</v>
      </c>
      <c r="D222">
        <f t="shared" si="18"/>
        <v>96.909133162909598</v>
      </c>
      <c r="E222" s="10">
        <f t="shared" si="19"/>
        <v>5.7190035493480057E-3</v>
      </c>
      <c r="F222" s="11">
        <f t="shared" si="22"/>
        <v>0.579875416239227</v>
      </c>
      <c r="G222" s="10">
        <f t="shared" si="20"/>
        <v>5.9792373311174634E-3</v>
      </c>
      <c r="H222" s="11">
        <f t="shared" si="23"/>
        <v>0.3346997250078857</v>
      </c>
      <c r="I222">
        <f t="shared" si="21"/>
        <v>2.1815121158574868E-4</v>
      </c>
    </row>
    <row r="223" spans="1:9">
      <c r="A223" s="3" t="s">
        <v>55</v>
      </c>
      <c r="B223">
        <v>6.04</v>
      </c>
      <c r="C223" s="4">
        <v>585</v>
      </c>
      <c r="D223">
        <f t="shared" si="18"/>
        <v>96.854304635761594</v>
      </c>
      <c r="E223" s="10">
        <f t="shared" si="19"/>
        <v>8.0230625332579938E-4</v>
      </c>
      <c r="F223" s="11">
        <f t="shared" si="22"/>
        <v>0.58067772249255278</v>
      </c>
      <c r="G223" s="10">
        <f t="shared" si="20"/>
        <v>8.3928871670809846E-4</v>
      </c>
      <c r="H223" s="11">
        <f t="shared" si="23"/>
        <v>0.33553901372459377</v>
      </c>
      <c r="I223">
        <f t="shared" si="21"/>
        <v>1.5795113731340016E-4</v>
      </c>
    </row>
    <row r="224" spans="1:9">
      <c r="A224" s="3" t="s">
        <v>125</v>
      </c>
      <c r="B224">
        <v>4.37</v>
      </c>
      <c r="C224" s="4">
        <v>423</v>
      </c>
      <c r="D224">
        <f t="shared" si="18"/>
        <v>96.796338672768883</v>
      </c>
      <c r="E224" s="10">
        <f t="shared" si="19"/>
        <v>5.8012913702019345E-4</v>
      </c>
      <c r="F224" s="11">
        <f t="shared" si="22"/>
        <v>0.581257851629573</v>
      </c>
      <c r="G224" s="10">
        <f t="shared" si="20"/>
        <v>6.072337238434421E-4</v>
      </c>
      <c r="H224" s="11">
        <f t="shared" si="23"/>
        <v>0.33614624744843719</v>
      </c>
      <c r="I224">
        <f t="shared" si="21"/>
        <v>8.7595242960888942E-4</v>
      </c>
    </row>
    <row r="225" spans="1:9">
      <c r="A225" s="3" t="s">
        <v>62</v>
      </c>
      <c r="B225">
        <v>24.23</v>
      </c>
      <c r="C225" s="4">
        <v>2345</v>
      </c>
      <c r="D225">
        <f t="shared" si="18"/>
        <v>96.780850185720183</v>
      </c>
      <c r="E225" s="10">
        <f t="shared" si="19"/>
        <v>3.2160823317076916E-3</v>
      </c>
      <c r="F225" s="11">
        <f t="shared" si="22"/>
        <v>0.58447393396128067</v>
      </c>
      <c r="G225" s="10">
        <f t="shared" si="20"/>
        <v>3.3668817228207329E-3</v>
      </c>
      <c r="H225" s="11">
        <f t="shared" si="23"/>
        <v>0.33951312917125792</v>
      </c>
      <c r="I225">
        <f t="shared" si="21"/>
        <v>1.2999051125464622E-4</v>
      </c>
    </row>
    <row r="226" spans="1:9">
      <c r="A226" s="3" t="s">
        <v>181</v>
      </c>
      <c r="B226">
        <v>3.59</v>
      </c>
      <c r="C226" s="4">
        <v>347</v>
      </c>
      <c r="D226">
        <f t="shared" si="18"/>
        <v>96.657381615598894</v>
      </c>
      <c r="E226" s="10">
        <f t="shared" si="19"/>
        <v>4.7589789727188442E-4</v>
      </c>
      <c r="F226" s="11">
        <f t="shared" si="22"/>
        <v>0.58494983185855254</v>
      </c>
      <c r="G226" s="10">
        <f t="shared" si="20"/>
        <v>4.988487571162373E-4</v>
      </c>
      <c r="H226" s="11">
        <f t="shared" si="23"/>
        <v>0.34001197792837418</v>
      </c>
      <c r="I226">
        <f t="shared" si="21"/>
        <v>3.6651618067568004E-4</v>
      </c>
    </row>
    <row r="227" spans="1:9">
      <c r="A227" s="3" t="s">
        <v>337</v>
      </c>
      <c r="B227">
        <v>10.119999999999999</v>
      </c>
      <c r="C227" s="4">
        <v>978</v>
      </c>
      <c r="D227">
        <f t="shared" si="18"/>
        <v>96.640316205533608</v>
      </c>
      <c r="E227" s="10">
        <f t="shared" si="19"/>
        <v>1.3412914799190289E-3</v>
      </c>
      <c r="F227" s="11">
        <f t="shared" si="22"/>
        <v>0.58629112333847155</v>
      </c>
      <c r="G227" s="10">
        <f t="shared" si="20"/>
        <v>1.406225465742708E-3</v>
      </c>
      <c r="H227" s="11">
        <f t="shared" si="23"/>
        <v>0.34141820339411688</v>
      </c>
      <c r="I227">
        <f t="shared" si="21"/>
        <v>1.608424077113868E-4</v>
      </c>
    </row>
    <row r="228" spans="1:9">
      <c r="A228" s="3" t="s">
        <v>522</v>
      </c>
      <c r="B228">
        <v>4.4400000000000004</v>
      </c>
      <c r="C228" s="4">
        <v>429</v>
      </c>
      <c r="D228">
        <f t="shared" si="18"/>
        <v>96.621621621621614</v>
      </c>
      <c r="E228" s="10">
        <f t="shared" si="19"/>
        <v>5.883579191055862E-4</v>
      </c>
      <c r="F228" s="11">
        <f t="shared" si="22"/>
        <v>0.58687948125757716</v>
      </c>
      <c r="G228" s="10">
        <f t="shared" si="20"/>
        <v>6.1696057983178106E-4</v>
      </c>
      <c r="H228" s="11">
        <f t="shared" si="23"/>
        <v>0.34203516397394867</v>
      </c>
      <c r="I228">
        <f t="shared" si="21"/>
        <v>9.5327650353943527E-5</v>
      </c>
    </row>
    <row r="229" spans="1:9">
      <c r="A229" s="3" t="s">
        <v>80</v>
      </c>
      <c r="B229">
        <v>2.63</v>
      </c>
      <c r="C229" s="4">
        <v>254</v>
      </c>
      <c r="D229">
        <f t="shared" si="18"/>
        <v>96.577946768060841</v>
      </c>
      <c r="E229" s="10">
        <f t="shared" si="19"/>
        <v>3.483517749482958E-4</v>
      </c>
      <c r="F229" s="11">
        <f t="shared" si="22"/>
        <v>0.58722783303252546</v>
      </c>
      <c r="G229" s="10">
        <f t="shared" si="20"/>
        <v>3.6545187499044683E-4</v>
      </c>
      <c r="H229" s="11">
        <f t="shared" si="23"/>
        <v>0.3424006158489391</v>
      </c>
      <c r="I229">
        <f t="shared" si="21"/>
        <v>2.6322101652975771E-4</v>
      </c>
    </row>
    <row r="230" spans="1:9">
      <c r="A230" s="3" t="s">
        <v>162</v>
      </c>
      <c r="B230">
        <v>7.26</v>
      </c>
      <c r="C230" s="4">
        <v>701</v>
      </c>
      <c r="D230">
        <f t="shared" si="18"/>
        <v>96.55647382920111</v>
      </c>
      <c r="E230" s="10">
        <f t="shared" si="19"/>
        <v>9.6139604031006051E-4</v>
      </c>
      <c r="F230" s="11">
        <f t="shared" si="22"/>
        <v>0.58818922907283555</v>
      </c>
      <c r="G230" s="10">
        <f t="shared" si="20"/>
        <v>1.0088139210762904E-3</v>
      </c>
      <c r="H230" s="11">
        <f t="shared" si="23"/>
        <v>0.34340942977001537</v>
      </c>
      <c r="I230">
        <f t="shared" si="21"/>
        <v>3.3868227918201765E-4</v>
      </c>
    </row>
    <row r="231" spans="1:9">
      <c r="A231" s="3" t="s">
        <v>431</v>
      </c>
      <c r="B231">
        <v>9.33</v>
      </c>
      <c r="C231" s="4">
        <v>900</v>
      </c>
      <c r="D231">
        <f t="shared" si="18"/>
        <v>96.463022508038591</v>
      </c>
      <c r="E231" s="10">
        <f t="shared" si="19"/>
        <v>1.2343173128089222E-3</v>
      </c>
      <c r="F231" s="11">
        <f t="shared" si="22"/>
        <v>0.58942354638564443</v>
      </c>
      <c r="G231" s="10">
        <f t="shared" si="20"/>
        <v>1.2964509481600264E-3</v>
      </c>
      <c r="H231" s="11">
        <f t="shared" si="23"/>
        <v>0.34470588071817537</v>
      </c>
      <c r="I231">
        <f t="shared" si="21"/>
        <v>1.81997009685686E-4</v>
      </c>
    </row>
    <row r="232" spans="1:9">
      <c r="A232" s="3" t="s">
        <v>98</v>
      </c>
      <c r="B232">
        <v>5.01</v>
      </c>
      <c r="C232" s="4">
        <v>483</v>
      </c>
      <c r="D232">
        <f t="shared" si="18"/>
        <v>96.407185628742525</v>
      </c>
      <c r="E232" s="10">
        <f t="shared" si="19"/>
        <v>6.6241695787412158E-4</v>
      </c>
      <c r="F232" s="11">
        <f t="shared" si="22"/>
        <v>0.59008596334351859</v>
      </c>
      <c r="G232" s="10">
        <f t="shared" si="20"/>
        <v>6.9616497859396908E-4</v>
      </c>
      <c r="H232" s="11">
        <f t="shared" si="23"/>
        <v>0.34540204569676936</v>
      </c>
      <c r="I232">
        <f t="shared" si="21"/>
        <v>2.0834799155014516E-4</v>
      </c>
    </row>
    <row r="233" spans="1:9">
      <c r="A233" s="3" t="s">
        <v>587</v>
      </c>
      <c r="B233">
        <v>5.73</v>
      </c>
      <c r="C233" s="4">
        <v>552</v>
      </c>
      <c r="D233">
        <f t="shared" si="18"/>
        <v>96.33507853403141</v>
      </c>
      <c r="E233" s="10">
        <f t="shared" si="19"/>
        <v>7.57047951856139E-4</v>
      </c>
      <c r="F233" s="11">
        <f t="shared" si="22"/>
        <v>0.59084301129537475</v>
      </c>
      <c r="G233" s="10">
        <f t="shared" si="20"/>
        <v>7.96212640188312E-4</v>
      </c>
      <c r="H233" s="11">
        <f t="shared" si="23"/>
        <v>0.34619825833695766</v>
      </c>
      <c r="I233">
        <f t="shared" si="21"/>
        <v>3.124082273632256E-4</v>
      </c>
    </row>
    <row r="234" spans="1:9">
      <c r="A234" s="3" t="s">
        <v>31</v>
      </c>
      <c r="B234">
        <v>8.5299999999999994</v>
      </c>
      <c r="C234" s="4">
        <v>817</v>
      </c>
      <c r="D234">
        <f t="shared" si="18"/>
        <v>95.779601406799543</v>
      </c>
      <c r="E234" s="10">
        <f t="shared" si="19"/>
        <v>1.1204858272943216E-3</v>
      </c>
      <c r="F234" s="11">
        <f t="shared" si="22"/>
        <v>0.59196349712266905</v>
      </c>
      <c r="G234" s="10">
        <f t="shared" si="20"/>
        <v>1.1852868797218674E-3</v>
      </c>
      <c r="H234" s="11">
        <f t="shared" si="23"/>
        <v>0.34738354521667952</v>
      </c>
      <c r="I234">
        <f t="shared" si="21"/>
        <v>5.8392728360123769E-4</v>
      </c>
    </row>
    <row r="235" spans="1:9">
      <c r="A235" s="3" t="s">
        <v>377</v>
      </c>
      <c r="B235">
        <v>15.92</v>
      </c>
      <c r="C235" s="4">
        <v>1523</v>
      </c>
      <c r="D235">
        <f t="shared" si="18"/>
        <v>95.665829145728637</v>
      </c>
      <c r="E235" s="10">
        <f t="shared" si="19"/>
        <v>2.0887391860088763E-3</v>
      </c>
      <c r="F235" s="11">
        <f t="shared" si="22"/>
        <v>0.59405223630867787</v>
      </c>
      <c r="G235" s="10">
        <f t="shared" si="20"/>
        <v>2.2121649619193588E-3</v>
      </c>
      <c r="H235" s="11">
        <f t="shared" si="23"/>
        <v>0.34959571017859886</v>
      </c>
      <c r="I235">
        <f t="shared" si="21"/>
        <v>3.4282921799150268E-4</v>
      </c>
    </row>
    <row r="236" spans="1:9">
      <c r="A236" s="3" t="s">
        <v>352</v>
      </c>
      <c r="B236">
        <v>9.34</v>
      </c>
      <c r="C236" s="4">
        <v>893</v>
      </c>
      <c r="D236">
        <f t="shared" si="18"/>
        <v>95.610278372591011</v>
      </c>
      <c r="E236" s="10">
        <f t="shared" si="19"/>
        <v>1.2247170670426305E-3</v>
      </c>
      <c r="F236" s="11">
        <f t="shared" si="22"/>
        <v>0.59527695337572051</v>
      </c>
      <c r="G236" s="10">
        <f t="shared" si="20"/>
        <v>1.2978404990155032E-3</v>
      </c>
      <c r="H236" s="11">
        <f t="shared" si="23"/>
        <v>0.35089355067761435</v>
      </c>
      <c r="I236">
        <f t="shared" si="21"/>
        <v>9.8829979870318496E-5</v>
      </c>
    </row>
    <row r="237" spans="1:9">
      <c r="A237" s="3" t="s">
        <v>101</v>
      </c>
      <c r="B237">
        <v>2.69</v>
      </c>
      <c r="C237" s="4">
        <v>257</v>
      </c>
      <c r="D237">
        <f t="shared" si="18"/>
        <v>95.539033457249076</v>
      </c>
      <c r="E237" s="10">
        <f t="shared" si="19"/>
        <v>3.5246616599099223E-4</v>
      </c>
      <c r="F237" s="11">
        <f t="shared" si="22"/>
        <v>0.59562941954171145</v>
      </c>
      <c r="G237" s="10">
        <f t="shared" si="20"/>
        <v>3.7378918012330876E-4</v>
      </c>
      <c r="H237" s="11">
        <f t="shared" si="23"/>
        <v>0.35126733985773767</v>
      </c>
      <c r="I237">
        <f t="shared" si="21"/>
        <v>2.8632279403603689E-4</v>
      </c>
    </row>
    <row r="238" spans="1:9">
      <c r="A238" s="3" t="s">
        <v>221</v>
      </c>
      <c r="B238">
        <v>7.79</v>
      </c>
      <c r="C238" s="4">
        <v>744</v>
      </c>
      <c r="D238">
        <f t="shared" si="18"/>
        <v>95.507060333761231</v>
      </c>
      <c r="E238" s="10">
        <f t="shared" si="19"/>
        <v>1.020368978588709E-3</v>
      </c>
      <c r="F238" s="11">
        <f t="shared" si="22"/>
        <v>0.59664978852030015</v>
      </c>
      <c r="G238" s="10">
        <f t="shared" si="20"/>
        <v>1.0824601164165708E-3</v>
      </c>
      <c r="H238" s="11">
        <f t="shared" si="23"/>
        <v>0.35234979997415422</v>
      </c>
      <c r="I238">
        <f t="shared" si="21"/>
        <v>5.4733290455208361E-4</v>
      </c>
    </row>
    <row r="239" spans="1:9">
      <c r="A239" s="3" t="s">
        <v>412</v>
      </c>
      <c r="B239">
        <v>14.89</v>
      </c>
      <c r="C239" s="4">
        <v>1422</v>
      </c>
      <c r="D239">
        <f t="shared" si="18"/>
        <v>95.500335795836122</v>
      </c>
      <c r="E239" s="10">
        <f t="shared" si="19"/>
        <v>1.950221354238097E-3</v>
      </c>
      <c r="F239" s="11">
        <f t="shared" si="22"/>
        <v>0.59860000987453821</v>
      </c>
      <c r="G239" s="10">
        <f t="shared" si="20"/>
        <v>2.0690412238052298E-3</v>
      </c>
      <c r="H239" s="11">
        <f t="shared" si="23"/>
        <v>0.35441884119795947</v>
      </c>
      <c r="I239">
        <f t="shared" si="21"/>
        <v>3.1765250558293823E-4</v>
      </c>
    </row>
    <row r="240" spans="1:9">
      <c r="A240" s="3" t="s">
        <v>444</v>
      </c>
      <c r="B240">
        <v>8.64</v>
      </c>
      <c r="C240" s="4">
        <v>825</v>
      </c>
      <c r="D240">
        <f t="shared" si="18"/>
        <v>95.4861111111111</v>
      </c>
      <c r="E240" s="10">
        <f t="shared" si="19"/>
        <v>1.1314575367415119E-3</v>
      </c>
      <c r="F240" s="11">
        <f t="shared" si="22"/>
        <v>0.5997314674112797</v>
      </c>
      <c r="G240" s="10">
        <f t="shared" si="20"/>
        <v>1.2005719391321144E-3</v>
      </c>
      <c r="H240" s="11">
        <f t="shared" si="23"/>
        <v>0.35561941313709156</v>
      </c>
      <c r="I240">
        <f t="shared" si="21"/>
        <v>3.9456453648709089E-4</v>
      </c>
    </row>
    <row r="241" spans="1:9">
      <c r="A241" s="3" t="s">
        <v>37</v>
      </c>
      <c r="B241">
        <v>10.71</v>
      </c>
      <c r="C241" s="4">
        <v>1021</v>
      </c>
      <c r="D241">
        <f t="shared" si="18"/>
        <v>95.331465919701202</v>
      </c>
      <c r="E241" s="10">
        <f t="shared" si="19"/>
        <v>1.4002644181976772E-3</v>
      </c>
      <c r="F241" s="11">
        <f t="shared" si="22"/>
        <v>0.60113173182947732</v>
      </c>
      <c r="G241" s="10">
        <f t="shared" si="20"/>
        <v>1.4882089662158501E-3</v>
      </c>
      <c r="H241" s="11">
        <f t="shared" si="23"/>
        <v>0.35710762210330743</v>
      </c>
      <c r="I241">
        <f t="shared" si="21"/>
        <v>4.396593406467697E-4</v>
      </c>
    </row>
    <row r="242" spans="1:9">
      <c r="A242" s="3" t="s">
        <v>364</v>
      </c>
      <c r="B242">
        <v>11.93</v>
      </c>
      <c r="C242" s="4">
        <v>1137</v>
      </c>
      <c r="D242">
        <f t="shared" si="18"/>
        <v>95.305951383067892</v>
      </c>
      <c r="E242" s="10">
        <f t="shared" si="19"/>
        <v>1.5593542051819383E-3</v>
      </c>
      <c r="F242" s="11">
        <f t="shared" si="22"/>
        <v>0.60269108603465926</v>
      </c>
      <c r="G242" s="10">
        <f t="shared" si="20"/>
        <v>1.6577341705840422E-3</v>
      </c>
      <c r="H242" s="11">
        <f t="shared" si="23"/>
        <v>0.3587653562738915</v>
      </c>
      <c r="I242">
        <f t="shared" si="21"/>
        <v>2.2360334843138374E-4</v>
      </c>
    </row>
    <row r="243" spans="1:9">
      <c r="A243" s="3" t="s">
        <v>451</v>
      </c>
      <c r="B243">
        <v>6.06</v>
      </c>
      <c r="C243" s="4">
        <v>577</v>
      </c>
      <c r="D243">
        <f t="shared" si="18"/>
        <v>95.21452145214522</v>
      </c>
      <c r="E243" s="10">
        <f t="shared" si="19"/>
        <v>7.9133454387860902E-4</v>
      </c>
      <c r="F243" s="11">
        <f t="shared" si="22"/>
        <v>0.60348242057853785</v>
      </c>
      <c r="G243" s="10">
        <f t="shared" si="20"/>
        <v>8.4206781841905242E-4</v>
      </c>
      <c r="H243" s="11">
        <f t="shared" si="23"/>
        <v>0.35960742409231056</v>
      </c>
      <c r="I243">
        <f t="shared" si="21"/>
        <v>1.0824907756165625E-4</v>
      </c>
    </row>
    <row r="244" spans="1:9">
      <c r="A244" s="3" t="s">
        <v>402</v>
      </c>
      <c r="B244">
        <v>2.92</v>
      </c>
      <c r="C244" s="4">
        <v>277</v>
      </c>
      <c r="D244">
        <f t="shared" si="18"/>
        <v>94.863013698630141</v>
      </c>
      <c r="E244" s="10">
        <f t="shared" si="19"/>
        <v>3.7989543960896825E-4</v>
      </c>
      <c r="F244" s="11">
        <f t="shared" si="22"/>
        <v>0.60386231601814677</v>
      </c>
      <c r="G244" s="10">
        <f t="shared" si="20"/>
        <v>4.0574884979927939E-4</v>
      </c>
      <c r="H244" s="11">
        <f t="shared" si="23"/>
        <v>0.36001317294210983</v>
      </c>
      <c r="I244">
        <f t="shared" si="21"/>
        <v>3.8282038595907619E-4</v>
      </c>
    </row>
    <row r="245" spans="1:9">
      <c r="A245" s="3" t="s">
        <v>498</v>
      </c>
      <c r="B245">
        <v>10.27</v>
      </c>
      <c r="C245" s="4">
        <v>970</v>
      </c>
      <c r="D245">
        <f t="shared" si="18"/>
        <v>94.449853943524829</v>
      </c>
      <c r="E245" s="10">
        <f t="shared" si="19"/>
        <v>1.3303197704718384E-3</v>
      </c>
      <c r="F245" s="11">
        <f t="shared" si="22"/>
        <v>0.60519263578861859</v>
      </c>
      <c r="G245" s="10">
        <f t="shared" si="20"/>
        <v>1.4270687285748629E-3</v>
      </c>
      <c r="H245" s="11">
        <f t="shared" si="23"/>
        <v>0.36144024167068467</v>
      </c>
      <c r="I245">
        <f t="shared" si="21"/>
        <v>5.8684071560000106E-4</v>
      </c>
    </row>
    <row r="246" spans="1:9">
      <c r="A246" s="3" t="s">
        <v>625</v>
      </c>
      <c r="B246">
        <v>15.72</v>
      </c>
      <c r="C246" s="4">
        <v>1483</v>
      </c>
      <c r="D246">
        <f t="shared" si="18"/>
        <v>94.338422391857506</v>
      </c>
      <c r="E246" s="10">
        <f t="shared" si="19"/>
        <v>2.0338806387729239E-3</v>
      </c>
      <c r="F246" s="11">
        <f t="shared" si="22"/>
        <v>0.60722651642739156</v>
      </c>
      <c r="G246" s="10">
        <f t="shared" si="20"/>
        <v>2.1843739448098192E-3</v>
      </c>
      <c r="H246" s="11">
        <f t="shared" si="23"/>
        <v>0.36362461561549447</v>
      </c>
      <c r="I246">
        <f t="shared" si="21"/>
        <v>2.6046461573797641E-4</v>
      </c>
    </row>
    <row r="247" spans="1:9">
      <c r="A247" s="3" t="s">
        <v>321</v>
      </c>
      <c r="B247">
        <v>6.97</v>
      </c>
      <c r="C247" s="4">
        <v>657</v>
      </c>
      <c r="D247">
        <f t="shared" si="18"/>
        <v>94.261119081779057</v>
      </c>
      <c r="E247" s="10">
        <f t="shared" si="19"/>
        <v>9.0105163835051323E-4</v>
      </c>
      <c r="F247" s="11">
        <f t="shared" si="22"/>
        <v>0.60812756806574209</v>
      </c>
      <c r="G247" s="10">
        <f t="shared" si="20"/>
        <v>9.6851694626745794E-4</v>
      </c>
      <c r="H247" s="11">
        <f t="shared" si="23"/>
        <v>0.36459313256176196</v>
      </c>
      <c r="I247">
        <f t="shared" si="21"/>
        <v>8.1330394915088422E-4</v>
      </c>
    </row>
    <row r="248" spans="1:9">
      <c r="A248" s="3" t="s">
        <v>568</v>
      </c>
      <c r="B248">
        <v>21.69</v>
      </c>
      <c r="C248" s="4">
        <v>2039</v>
      </c>
      <c r="D248">
        <f t="shared" si="18"/>
        <v>94.006454587367443</v>
      </c>
      <c r="E248" s="10">
        <f t="shared" si="19"/>
        <v>2.7964144453526581E-3</v>
      </c>
      <c r="F248" s="11">
        <f t="shared" si="22"/>
        <v>0.6109239825110947</v>
      </c>
      <c r="G248" s="10">
        <f t="shared" si="20"/>
        <v>3.0139358055295789E-3</v>
      </c>
      <c r="H248" s="11">
        <f t="shared" si="23"/>
        <v>0.36760706836729151</v>
      </c>
      <c r="I248">
        <f t="shared" si="21"/>
        <v>2.3099410222701677E-4</v>
      </c>
    </row>
    <row r="249" spans="1:9">
      <c r="A249" s="3" t="s">
        <v>102</v>
      </c>
      <c r="B249">
        <v>6.13</v>
      </c>
      <c r="C249" s="4">
        <v>574</v>
      </c>
      <c r="D249">
        <f t="shared" si="18"/>
        <v>93.637846655791193</v>
      </c>
      <c r="E249" s="10">
        <f t="shared" si="19"/>
        <v>7.8722015283591259E-4</v>
      </c>
      <c r="F249" s="11">
        <f t="shared" si="22"/>
        <v>0.61171120266393064</v>
      </c>
      <c r="G249" s="10">
        <f t="shared" si="20"/>
        <v>8.5179467440739127E-4</v>
      </c>
      <c r="H249" s="11">
        <f t="shared" si="23"/>
        <v>0.36845886304169889</v>
      </c>
      <c r="I249">
        <f t="shared" si="21"/>
        <v>1.712980104660311E-4</v>
      </c>
    </row>
    <row r="250" spans="1:9">
      <c r="A250" s="3" t="s">
        <v>186</v>
      </c>
      <c r="B250">
        <v>4.53</v>
      </c>
      <c r="C250" s="4">
        <v>423</v>
      </c>
      <c r="D250">
        <f t="shared" si="18"/>
        <v>93.377483443708599</v>
      </c>
      <c r="E250" s="10">
        <f t="shared" si="19"/>
        <v>5.8012913702019345E-4</v>
      </c>
      <c r="F250" s="11">
        <f t="shared" si="22"/>
        <v>0.61229133180095086</v>
      </c>
      <c r="G250" s="10">
        <f t="shared" si="20"/>
        <v>6.2946653753107387E-4</v>
      </c>
      <c r="H250" s="11">
        <f t="shared" si="23"/>
        <v>0.36908832957922999</v>
      </c>
      <c r="I250">
        <f t="shared" si="21"/>
        <v>9.579378338950284E-5</v>
      </c>
    </row>
    <row r="251" spans="1:9">
      <c r="A251" s="3" t="s">
        <v>79</v>
      </c>
      <c r="B251">
        <v>2.5299999999999998</v>
      </c>
      <c r="C251" s="4">
        <v>236</v>
      </c>
      <c r="D251">
        <f t="shared" si="18"/>
        <v>93.280632411067202</v>
      </c>
      <c r="E251" s="10">
        <f t="shared" si="19"/>
        <v>3.2366542869211739E-4</v>
      </c>
      <c r="F251" s="11">
        <f t="shared" si="22"/>
        <v>0.61261499722964297</v>
      </c>
      <c r="G251" s="10">
        <f t="shared" si="20"/>
        <v>3.5155636643567699E-4</v>
      </c>
      <c r="H251" s="11">
        <f t="shared" si="23"/>
        <v>0.36943988594566568</v>
      </c>
      <c r="I251">
        <f t="shared" si="21"/>
        <v>2.1514069847355932E-4</v>
      </c>
    </row>
    <row r="252" spans="1:9">
      <c r="A252" s="3" t="s">
        <v>475</v>
      </c>
      <c r="B252">
        <v>5.67</v>
      </c>
      <c r="C252" s="4">
        <v>528</v>
      </c>
      <c r="D252">
        <f t="shared" si="18"/>
        <v>93.121693121693127</v>
      </c>
      <c r="E252" s="10">
        <f t="shared" si="19"/>
        <v>7.2413282351456768E-4</v>
      </c>
      <c r="F252" s="11">
        <f t="shared" si="22"/>
        <v>0.61333913005315754</v>
      </c>
      <c r="G252" s="10">
        <f t="shared" si="20"/>
        <v>7.8787533505545002E-4</v>
      </c>
      <c r="H252" s="11">
        <f t="shared" si="23"/>
        <v>0.37022776128072116</v>
      </c>
      <c r="I252">
        <f t="shared" si="21"/>
        <v>1.5309169379556509E-3</v>
      </c>
    </row>
    <row r="253" spans="1:9">
      <c r="A253" s="3" t="s">
        <v>382</v>
      </c>
      <c r="B253">
        <v>40.340000000000003</v>
      </c>
      <c r="C253" s="4">
        <v>3756</v>
      </c>
      <c r="D253">
        <f t="shared" si="18"/>
        <v>93.108577094695079</v>
      </c>
      <c r="E253" s="10">
        <f t="shared" si="19"/>
        <v>5.1512175854559021E-3</v>
      </c>
      <c r="F253" s="11">
        <f t="shared" si="22"/>
        <v>0.61849034763861344</v>
      </c>
      <c r="G253" s="10">
        <f t="shared" si="20"/>
        <v>5.6054481509941545E-3</v>
      </c>
      <c r="H253" s="11">
        <f t="shared" si="23"/>
        <v>0.37583320943171533</v>
      </c>
      <c r="I253">
        <f t="shared" si="21"/>
        <v>1.5168126045755903E-4</v>
      </c>
    </row>
    <row r="254" spans="1:9">
      <c r="A254" s="3" t="s">
        <v>269</v>
      </c>
      <c r="B254">
        <v>3.99</v>
      </c>
      <c r="C254" s="4">
        <v>371</v>
      </c>
      <c r="D254">
        <f t="shared" si="18"/>
        <v>92.982456140350877</v>
      </c>
      <c r="E254" s="10">
        <f t="shared" si="19"/>
        <v>5.0881302561345569E-4</v>
      </c>
      <c r="F254" s="11">
        <f t="shared" si="22"/>
        <v>0.61899916066422689</v>
      </c>
      <c r="G254" s="10">
        <f t="shared" si="20"/>
        <v>5.5443079133531679E-4</v>
      </c>
      <c r="H254" s="11">
        <f t="shared" si="23"/>
        <v>0.37638764022305066</v>
      </c>
      <c r="I254">
        <f t="shared" si="21"/>
        <v>4.3681493567893082E-4</v>
      </c>
    </row>
    <row r="255" spans="1:9">
      <c r="A255" s="3" t="s">
        <v>515</v>
      </c>
      <c r="B255">
        <v>11.47</v>
      </c>
      <c r="C255" s="4">
        <v>1065</v>
      </c>
      <c r="D255">
        <f t="shared" si="18"/>
        <v>92.850915431560594</v>
      </c>
      <c r="E255" s="10">
        <f t="shared" si="19"/>
        <v>1.4606088201572246E-3</v>
      </c>
      <c r="F255" s="11">
        <f t="shared" si="22"/>
        <v>0.62045976948438408</v>
      </c>
      <c r="G255" s="10">
        <f t="shared" si="20"/>
        <v>1.593814831232101E-3</v>
      </c>
      <c r="H255" s="11">
        <f t="shared" si="23"/>
        <v>0.37798145505428277</v>
      </c>
      <c r="I255">
        <f t="shared" si="21"/>
        <v>2.9132818662644389E-4</v>
      </c>
    </row>
    <row r="256" spans="1:9">
      <c r="A256" s="3" t="s">
        <v>21</v>
      </c>
      <c r="B256">
        <v>7.63</v>
      </c>
      <c r="C256" s="4">
        <v>707</v>
      </c>
      <c r="D256">
        <f t="shared" si="18"/>
        <v>92.660550458715591</v>
      </c>
      <c r="E256" s="10">
        <f t="shared" si="19"/>
        <v>9.6962482239545337E-4</v>
      </c>
      <c r="F256" s="11">
        <f t="shared" si="22"/>
        <v>0.62142939430677957</v>
      </c>
      <c r="G256" s="10">
        <f t="shared" si="20"/>
        <v>1.0602273027289389E-3</v>
      </c>
      <c r="H256" s="11">
        <f t="shared" si="23"/>
        <v>0.37904168235701169</v>
      </c>
      <c r="I256">
        <f t="shared" si="21"/>
        <v>3.4085949971501828E-4</v>
      </c>
    </row>
    <row r="257" spans="1:9">
      <c r="A257" s="3" t="s">
        <v>455</v>
      </c>
      <c r="B257">
        <v>8.92</v>
      </c>
      <c r="C257" s="4">
        <v>826</v>
      </c>
      <c r="D257">
        <f t="shared" si="18"/>
        <v>92.600896860986552</v>
      </c>
      <c r="E257" s="10">
        <f t="shared" si="19"/>
        <v>1.1328290004224107E-3</v>
      </c>
      <c r="F257" s="11">
        <f t="shared" si="22"/>
        <v>0.62256222330720201</v>
      </c>
      <c r="G257" s="10">
        <f t="shared" si="20"/>
        <v>1.2394793630854698E-3</v>
      </c>
      <c r="H257" s="11">
        <f t="shared" si="23"/>
        <v>0.38028116172009718</v>
      </c>
      <c r="I257">
        <f t="shared" si="21"/>
        <v>2.6656760119919687E-4</v>
      </c>
    </row>
    <row r="258" spans="1:9">
      <c r="A258" s="3" t="s">
        <v>294</v>
      </c>
      <c r="B258">
        <v>6.97</v>
      </c>
      <c r="C258" s="4">
        <v>645</v>
      </c>
      <c r="D258">
        <f t="shared" ref="D258:D321" si="24">C258/B258</f>
        <v>92.539454806312776</v>
      </c>
      <c r="E258" s="10">
        <f t="shared" si="19"/>
        <v>8.8459407417972762E-4</v>
      </c>
      <c r="F258" s="11">
        <f t="shared" si="22"/>
        <v>0.62344681738138175</v>
      </c>
      <c r="G258" s="10">
        <f t="shared" si="20"/>
        <v>9.6851694626745794E-4</v>
      </c>
      <c r="H258" s="11">
        <f t="shared" si="23"/>
        <v>0.38124967866636467</v>
      </c>
      <c r="I258">
        <f t="shared" si="21"/>
        <v>7.4650028765083087E-5</v>
      </c>
    </row>
    <row r="259" spans="1:9">
      <c r="A259" s="3" t="s">
        <v>54</v>
      </c>
      <c r="B259">
        <v>1.93</v>
      </c>
      <c r="C259" s="4">
        <v>177</v>
      </c>
      <c r="D259">
        <f t="shared" si="24"/>
        <v>91.709844559585491</v>
      </c>
      <c r="E259" s="10">
        <f t="shared" ref="E259:E322" si="25">C259/729148</f>
        <v>2.4274907151908802E-4</v>
      </c>
      <c r="F259" s="11">
        <f t="shared" si="22"/>
        <v>0.62368956645290086</v>
      </c>
      <c r="G259" s="10">
        <f t="shared" ref="G259:G322" si="26">B259/7196.57</f>
        <v>2.6818331510705792E-4</v>
      </c>
      <c r="H259" s="11">
        <f t="shared" si="23"/>
        <v>0.38151786198147175</v>
      </c>
      <c r="I259">
        <f t="shared" ref="I259:I322" si="27">F259*H260-F260*H259</f>
        <v>1.3932490928580954E-4</v>
      </c>
    </row>
    <row r="260" spans="1:9">
      <c r="A260" s="3" t="s">
        <v>489</v>
      </c>
      <c r="B260">
        <v>3.6</v>
      </c>
      <c r="C260" s="4">
        <v>330</v>
      </c>
      <c r="D260">
        <f t="shared" si="24"/>
        <v>91.666666666666671</v>
      </c>
      <c r="E260" s="10">
        <f t="shared" si="25"/>
        <v>4.5258301469660483E-4</v>
      </c>
      <c r="F260" s="11">
        <f t="shared" ref="F260:F323" si="28">F259+E260</f>
        <v>0.6241421494675975</v>
      </c>
      <c r="G260" s="10">
        <f t="shared" si="26"/>
        <v>5.0023830797171428E-4</v>
      </c>
      <c r="H260" s="11">
        <f t="shared" ref="H260:H323" si="29">H259+G260</f>
        <v>0.38201810028944344</v>
      </c>
      <c r="I260">
        <f t="shared" si="27"/>
        <v>5.2238701848913993E-4</v>
      </c>
    </row>
    <row r="261" spans="1:9">
      <c r="A261" s="3" t="s">
        <v>356</v>
      </c>
      <c r="B261">
        <v>13.49</v>
      </c>
      <c r="C261" s="4">
        <v>1236</v>
      </c>
      <c r="D261">
        <f t="shared" si="24"/>
        <v>91.623424759080805</v>
      </c>
      <c r="E261" s="10">
        <f t="shared" si="25"/>
        <v>1.6951291095909198E-3</v>
      </c>
      <c r="F261" s="11">
        <f t="shared" si="28"/>
        <v>0.62583727857718841</v>
      </c>
      <c r="G261" s="10">
        <f t="shared" si="26"/>
        <v>1.8745041040384518E-3</v>
      </c>
      <c r="H261" s="11">
        <f t="shared" si="29"/>
        <v>0.38389260439348188</v>
      </c>
      <c r="I261">
        <f t="shared" si="27"/>
        <v>2.8054806478033933E-4</v>
      </c>
    </row>
    <row r="262" spans="1:9">
      <c r="A262" s="3" t="s">
        <v>469</v>
      </c>
      <c r="B262">
        <v>7.24</v>
      </c>
      <c r="C262" s="4">
        <v>663</v>
      </c>
      <c r="D262">
        <f t="shared" si="24"/>
        <v>91.574585635359114</v>
      </c>
      <c r="E262" s="10">
        <f t="shared" si="25"/>
        <v>9.0928042043590597E-4</v>
      </c>
      <c r="F262" s="11">
        <f t="shared" si="28"/>
        <v>0.62674655899762433</v>
      </c>
      <c r="G262" s="10">
        <f t="shared" si="26"/>
        <v>1.0060348193653367E-3</v>
      </c>
      <c r="H262" s="11">
        <f t="shared" si="29"/>
        <v>0.38489863921284723</v>
      </c>
      <c r="I262">
        <f t="shared" si="27"/>
        <v>5.3637188237437572E-4</v>
      </c>
    </row>
    <row r="263" spans="1:9">
      <c r="A263" s="3" t="s">
        <v>375</v>
      </c>
      <c r="B263">
        <v>13.79</v>
      </c>
      <c r="C263" s="4">
        <v>1259</v>
      </c>
      <c r="D263">
        <f t="shared" si="24"/>
        <v>91.298042059463384</v>
      </c>
      <c r="E263" s="10">
        <f t="shared" si="25"/>
        <v>1.7266727742515924E-3</v>
      </c>
      <c r="F263" s="11">
        <f t="shared" si="28"/>
        <v>0.62847323177187597</v>
      </c>
      <c r="G263" s="10">
        <f t="shared" si="26"/>
        <v>1.9161906297027612E-3</v>
      </c>
      <c r="H263" s="11">
        <f t="shared" si="29"/>
        <v>0.38681482984255</v>
      </c>
      <c r="I263">
        <f t="shared" si="27"/>
        <v>2.8384827569502558E-4</v>
      </c>
    </row>
    <row r="264" spans="1:9">
      <c r="A264" s="3" t="s">
        <v>200</v>
      </c>
      <c r="B264">
        <v>7.29</v>
      </c>
      <c r="C264" s="4">
        <v>665</v>
      </c>
      <c r="D264">
        <f t="shared" si="24"/>
        <v>91.220850480109732</v>
      </c>
      <c r="E264" s="10">
        <f t="shared" si="25"/>
        <v>9.1202334779770359E-4</v>
      </c>
      <c r="F264" s="11">
        <f t="shared" si="28"/>
        <v>0.62938525511967369</v>
      </c>
      <c r="G264" s="10">
        <f t="shared" si="26"/>
        <v>1.0129825736427216E-3</v>
      </c>
      <c r="H264" s="11">
        <f t="shared" si="29"/>
        <v>0.38782781241619274</v>
      </c>
      <c r="I264">
        <f t="shared" si="27"/>
        <v>2.65957839875125E-4</v>
      </c>
    </row>
    <row r="265" spans="1:9">
      <c r="A265" s="3" t="s">
        <v>26</v>
      </c>
      <c r="B265">
        <v>6.83</v>
      </c>
      <c r="C265" s="4">
        <v>623</v>
      </c>
      <c r="D265">
        <f t="shared" si="24"/>
        <v>91.215226939970719</v>
      </c>
      <c r="E265" s="10">
        <f t="shared" si="25"/>
        <v>8.5442187319995392E-4</v>
      </c>
      <c r="F265" s="11">
        <f t="shared" si="28"/>
        <v>0.63023967699287364</v>
      </c>
      <c r="G265" s="10">
        <f t="shared" si="26"/>
        <v>9.4906323429078023E-4</v>
      </c>
      <c r="H265" s="11">
        <f t="shared" si="29"/>
        <v>0.38877687565048352</v>
      </c>
      <c r="I265">
        <f t="shared" si="27"/>
        <v>1.2439564371391487E-4</v>
      </c>
    </row>
    <row r="266" spans="1:9">
      <c r="A266" s="3" t="s">
        <v>41</v>
      </c>
      <c r="B266">
        <v>3.18</v>
      </c>
      <c r="C266" s="4">
        <v>289</v>
      </c>
      <c r="D266">
        <f t="shared" si="24"/>
        <v>90.880503144654085</v>
      </c>
      <c r="E266" s="10">
        <f t="shared" si="25"/>
        <v>3.9635300377975391E-4</v>
      </c>
      <c r="F266" s="11">
        <f t="shared" si="28"/>
        <v>0.63063602999665336</v>
      </c>
      <c r="G266" s="10">
        <f t="shared" si="26"/>
        <v>4.41877172041681E-4</v>
      </c>
      <c r="H266" s="11">
        <f t="shared" si="29"/>
        <v>0.38921875282252522</v>
      </c>
      <c r="I266">
        <f t="shared" si="27"/>
        <v>4.4943189957696861E-4</v>
      </c>
    </row>
    <row r="267" spans="1:9">
      <c r="A267" s="3" t="s">
        <v>170</v>
      </c>
      <c r="B267">
        <v>11.47</v>
      </c>
      <c r="C267" s="4">
        <v>1041</v>
      </c>
      <c r="D267">
        <f t="shared" si="24"/>
        <v>90.758500435919785</v>
      </c>
      <c r="E267" s="10">
        <f t="shared" si="25"/>
        <v>1.4276936918156534E-3</v>
      </c>
      <c r="F267" s="11">
        <f t="shared" si="28"/>
        <v>0.63206372368846897</v>
      </c>
      <c r="G267" s="10">
        <f t="shared" si="26"/>
        <v>1.593814831232101E-3</v>
      </c>
      <c r="H267" s="11">
        <f t="shared" si="29"/>
        <v>0.39081256765375733</v>
      </c>
      <c r="I267">
        <f t="shared" si="27"/>
        <v>5.352053272672519E-5</v>
      </c>
    </row>
    <row r="268" spans="1:9">
      <c r="A268" s="3" t="s">
        <v>163</v>
      </c>
      <c r="B268">
        <v>1.36</v>
      </c>
      <c r="C268" s="4">
        <v>123</v>
      </c>
      <c r="D268">
        <f t="shared" si="24"/>
        <v>90.441176470588232</v>
      </c>
      <c r="E268" s="10">
        <f t="shared" si="25"/>
        <v>1.6869003275055269E-4</v>
      </c>
      <c r="F268" s="11">
        <f t="shared" si="28"/>
        <v>0.63223241372121952</v>
      </c>
      <c r="G268" s="10">
        <f t="shared" si="26"/>
        <v>1.8897891634486988E-4</v>
      </c>
      <c r="H268" s="11">
        <f t="shared" si="29"/>
        <v>0.39100154657010222</v>
      </c>
      <c r="I268">
        <f t="shared" si="27"/>
        <v>1.4765780077460877E-4</v>
      </c>
    </row>
    <row r="269" spans="1:9">
      <c r="A269" s="3" t="s">
        <v>438</v>
      </c>
      <c r="B269">
        <v>3.75</v>
      </c>
      <c r="C269" s="4">
        <v>339</v>
      </c>
      <c r="D269">
        <f t="shared" si="24"/>
        <v>90.4</v>
      </c>
      <c r="E269" s="10">
        <f t="shared" si="25"/>
        <v>4.64926187824694E-4</v>
      </c>
      <c r="F269" s="11">
        <f t="shared" si="28"/>
        <v>0.6326973399090442</v>
      </c>
      <c r="G269" s="10">
        <f t="shared" si="26"/>
        <v>5.2108157080386908E-4</v>
      </c>
      <c r="H269" s="11">
        <f t="shared" si="29"/>
        <v>0.3915226281409061</v>
      </c>
      <c r="I269">
        <f t="shared" si="27"/>
        <v>1.2362463230319032E-3</v>
      </c>
    </row>
    <row r="270" spans="1:9">
      <c r="A270" s="3" t="s">
        <v>334</v>
      </c>
      <c r="B270">
        <v>31.34</v>
      </c>
      <c r="C270" s="4">
        <v>2829</v>
      </c>
      <c r="D270">
        <f t="shared" si="24"/>
        <v>90.268028079132094</v>
      </c>
      <c r="E270" s="10">
        <f t="shared" si="25"/>
        <v>3.8798707532627123E-3</v>
      </c>
      <c r="F270" s="11">
        <f t="shared" si="28"/>
        <v>0.63657721066230688</v>
      </c>
      <c r="G270" s="10">
        <f t="shared" si="26"/>
        <v>4.3548523810648682E-3</v>
      </c>
      <c r="H270" s="11">
        <f t="shared" si="29"/>
        <v>0.39587748052197097</v>
      </c>
      <c r="I270">
        <f t="shared" si="27"/>
        <v>6.827663785232696E-4</v>
      </c>
    </row>
    <row r="271" spans="1:9">
      <c r="A271" s="3" t="s">
        <v>435</v>
      </c>
      <c r="B271">
        <v>17.3</v>
      </c>
      <c r="C271" s="4">
        <v>1561</v>
      </c>
      <c r="D271">
        <f t="shared" si="24"/>
        <v>90.23121387283237</v>
      </c>
      <c r="E271" s="10">
        <f t="shared" si="25"/>
        <v>2.1408548058830306E-3</v>
      </c>
      <c r="F271" s="11">
        <f t="shared" si="28"/>
        <v>0.63871806546818988</v>
      </c>
      <c r="G271" s="10">
        <f t="shared" si="26"/>
        <v>2.4039229799751828E-3</v>
      </c>
      <c r="H271" s="11">
        <f t="shared" si="29"/>
        <v>0.39828140350194613</v>
      </c>
      <c r="I271">
        <f t="shared" si="27"/>
        <v>3.2343016011660009E-4</v>
      </c>
    </row>
    <row r="272" spans="1:9">
      <c r="A272" s="3" t="s">
        <v>443</v>
      </c>
      <c r="B272">
        <v>8.18</v>
      </c>
      <c r="C272" s="4">
        <v>737</v>
      </c>
      <c r="D272">
        <f t="shared" si="24"/>
        <v>90.097799511002449</v>
      </c>
      <c r="E272" s="10">
        <f t="shared" si="25"/>
        <v>1.0107687328224173E-3</v>
      </c>
      <c r="F272" s="11">
        <f t="shared" si="28"/>
        <v>0.63972883420101234</v>
      </c>
      <c r="G272" s="10">
        <f t="shared" si="26"/>
        <v>1.1366525997801732E-3</v>
      </c>
      <c r="H272" s="11">
        <f t="shared" si="29"/>
        <v>0.39941805610172632</v>
      </c>
      <c r="I272">
        <f t="shared" si="27"/>
        <v>2.267019076453991E-4</v>
      </c>
    </row>
    <row r="273" spans="1:9">
      <c r="A273" s="3" t="s">
        <v>64</v>
      </c>
      <c r="B273">
        <v>5.73</v>
      </c>
      <c r="C273" s="4">
        <v>516</v>
      </c>
      <c r="D273">
        <f t="shared" si="24"/>
        <v>90.052356020942398</v>
      </c>
      <c r="E273" s="10">
        <f t="shared" si="25"/>
        <v>7.0767525934378208E-4</v>
      </c>
      <c r="F273" s="11">
        <f t="shared" si="28"/>
        <v>0.64043650946035613</v>
      </c>
      <c r="G273" s="10">
        <f t="shared" si="26"/>
        <v>7.96212640188312E-4</v>
      </c>
      <c r="H273" s="11">
        <f t="shared" si="29"/>
        <v>0.40021426874191462</v>
      </c>
      <c r="I273">
        <f t="shared" si="27"/>
        <v>6.906193948402195E-4</v>
      </c>
    </row>
    <row r="274" spans="1:9">
      <c r="A274" s="3" t="s">
        <v>423</v>
      </c>
      <c r="B274">
        <v>17.45</v>
      </c>
      <c r="C274" s="4">
        <v>1571</v>
      </c>
      <c r="D274">
        <f t="shared" si="24"/>
        <v>90.028653295128947</v>
      </c>
      <c r="E274" s="10">
        <f t="shared" si="25"/>
        <v>2.1545694426920187E-3</v>
      </c>
      <c r="F274" s="11">
        <f t="shared" si="28"/>
        <v>0.64259107890304812</v>
      </c>
      <c r="G274" s="10">
        <f t="shared" si="26"/>
        <v>2.4247662428073372E-3</v>
      </c>
      <c r="H274" s="11">
        <f t="shared" si="29"/>
        <v>0.40263903498472198</v>
      </c>
      <c r="I274">
        <f t="shared" si="27"/>
        <v>8.6422887036968765E-4</v>
      </c>
    </row>
    <row r="275" spans="1:9">
      <c r="A275" s="3" t="s">
        <v>359</v>
      </c>
      <c r="B275">
        <v>21.8</v>
      </c>
      <c r="C275" s="4">
        <v>1960</v>
      </c>
      <c r="D275">
        <f t="shared" si="24"/>
        <v>89.908256880733944</v>
      </c>
      <c r="E275" s="10">
        <f t="shared" si="25"/>
        <v>2.688068814561653E-3</v>
      </c>
      <c r="F275" s="11">
        <f t="shared" si="28"/>
        <v>0.64527914771760975</v>
      </c>
      <c r="G275" s="10">
        <f t="shared" si="26"/>
        <v>3.0292208649398259E-3</v>
      </c>
      <c r="H275" s="11">
        <f t="shared" si="29"/>
        <v>0.40566825584966182</v>
      </c>
      <c r="I275">
        <f t="shared" si="27"/>
        <v>1.0051522201305896E-3</v>
      </c>
    </row>
    <row r="276" spans="1:9">
      <c r="A276" s="3" t="s">
        <v>569</v>
      </c>
      <c r="B276">
        <v>25.32</v>
      </c>
      <c r="C276" s="4">
        <v>2274</v>
      </c>
      <c r="D276">
        <f t="shared" si="24"/>
        <v>89.810426540284354</v>
      </c>
      <c r="E276" s="10">
        <f t="shared" si="25"/>
        <v>3.1187084103638765E-3</v>
      </c>
      <c r="F276" s="11">
        <f t="shared" si="28"/>
        <v>0.64839785612797363</v>
      </c>
      <c r="G276" s="10">
        <f t="shared" si="26"/>
        <v>3.5183427660677243E-3</v>
      </c>
      <c r="H276" s="11">
        <f t="shared" si="29"/>
        <v>0.40918659861572954</v>
      </c>
      <c r="I276">
        <f t="shared" si="27"/>
        <v>9.1081204832504925E-4</v>
      </c>
    </row>
    <row r="277" spans="1:9">
      <c r="A277" s="3" t="s">
        <v>374</v>
      </c>
      <c r="B277">
        <v>22.94</v>
      </c>
      <c r="C277" s="4">
        <v>2060</v>
      </c>
      <c r="D277">
        <f t="shared" si="24"/>
        <v>89.799476896251079</v>
      </c>
      <c r="E277" s="10">
        <f t="shared" si="25"/>
        <v>2.8252151826515331E-3</v>
      </c>
      <c r="F277" s="11">
        <f t="shared" si="28"/>
        <v>0.65122307131062518</v>
      </c>
      <c r="G277" s="10">
        <f t="shared" si="26"/>
        <v>3.187629662464202E-3</v>
      </c>
      <c r="H277" s="11">
        <f t="shared" si="29"/>
        <v>0.41237422827819376</v>
      </c>
      <c r="I277">
        <f t="shared" si="27"/>
        <v>4.5076825229961592E-4</v>
      </c>
    </row>
    <row r="278" spans="1:9">
      <c r="A278" s="3" t="s">
        <v>470</v>
      </c>
      <c r="B278">
        <v>11.35</v>
      </c>
      <c r="C278" s="4">
        <v>1019</v>
      </c>
      <c r="D278">
        <f t="shared" si="24"/>
        <v>89.779735682819393</v>
      </c>
      <c r="E278" s="10">
        <f t="shared" si="25"/>
        <v>1.3975214908358796E-3</v>
      </c>
      <c r="F278" s="11">
        <f t="shared" si="28"/>
        <v>0.65262059280146101</v>
      </c>
      <c r="G278" s="10">
        <f t="shared" si="26"/>
        <v>1.577140220966377E-3</v>
      </c>
      <c r="H278" s="11">
        <f t="shared" si="29"/>
        <v>0.41395136849916014</v>
      </c>
      <c r="I278">
        <f t="shared" si="27"/>
        <v>9.3219879349648593E-4</v>
      </c>
    </row>
    <row r="279" spans="1:9">
      <c r="A279" s="3" t="s">
        <v>344</v>
      </c>
      <c r="B279">
        <v>23.42</v>
      </c>
      <c r="C279" s="4">
        <v>2099</v>
      </c>
      <c r="D279">
        <f t="shared" si="24"/>
        <v>89.624252775405623</v>
      </c>
      <c r="E279" s="10">
        <f t="shared" si="25"/>
        <v>2.8787022662065862E-3</v>
      </c>
      <c r="F279" s="11">
        <f t="shared" si="28"/>
        <v>0.65549929506766758</v>
      </c>
      <c r="G279" s="10">
        <f t="shared" si="26"/>
        <v>3.2543281035270974E-3</v>
      </c>
      <c r="H279" s="11">
        <f t="shared" si="29"/>
        <v>0.41720569660268725</v>
      </c>
      <c r="I279">
        <f t="shared" si="27"/>
        <v>2.6232357174771348E-4</v>
      </c>
    </row>
    <row r="280" spans="1:9">
      <c r="A280" s="3" t="s">
        <v>125</v>
      </c>
      <c r="B280">
        <v>6.58</v>
      </c>
      <c r="C280" s="4">
        <v>589</v>
      </c>
      <c r="D280">
        <f t="shared" si="24"/>
        <v>89.513677811550153</v>
      </c>
      <c r="E280" s="10">
        <f t="shared" si="25"/>
        <v>8.0779210804939462E-4</v>
      </c>
      <c r="F280" s="11">
        <f t="shared" si="28"/>
        <v>0.65630708717571695</v>
      </c>
      <c r="G280" s="10">
        <f t="shared" si="26"/>
        <v>9.1432446290385565E-4</v>
      </c>
      <c r="H280" s="11">
        <f t="shared" si="29"/>
        <v>0.4181200210655911</v>
      </c>
      <c r="I280">
        <f t="shared" si="27"/>
        <v>4.8370507152950548E-4</v>
      </c>
    </row>
    <row r="281" spans="1:9">
      <c r="A281" s="3" t="s">
        <v>311</v>
      </c>
      <c r="B281">
        <v>12.12</v>
      </c>
      <c r="C281" s="4">
        <v>1084</v>
      </c>
      <c r="D281">
        <f t="shared" si="24"/>
        <v>89.438943894389439</v>
      </c>
      <c r="E281" s="10">
        <f t="shared" si="25"/>
        <v>1.4866666300943018E-3</v>
      </c>
      <c r="F281" s="11">
        <f t="shared" si="28"/>
        <v>0.65779375380581129</v>
      </c>
      <c r="G281" s="10">
        <f t="shared" si="26"/>
        <v>1.6841356368381048E-3</v>
      </c>
      <c r="H281" s="11">
        <f t="shared" si="29"/>
        <v>0.41980415670242921</v>
      </c>
      <c r="I281">
        <f t="shared" si="27"/>
        <v>1.1991139272443663E-4</v>
      </c>
    </row>
    <row r="282" spans="1:9">
      <c r="A282" s="3" t="s">
        <v>189</v>
      </c>
      <c r="B282">
        <v>3</v>
      </c>
      <c r="C282" s="4">
        <v>268</v>
      </c>
      <c r="D282">
        <f t="shared" si="24"/>
        <v>89.333333333333329</v>
      </c>
      <c r="E282" s="10">
        <f t="shared" si="25"/>
        <v>3.6755226648087908E-4</v>
      </c>
      <c r="F282" s="11">
        <f t="shared" si="28"/>
        <v>0.65816130607229217</v>
      </c>
      <c r="G282" s="10">
        <f t="shared" si="26"/>
        <v>4.1686525664309527E-4</v>
      </c>
      <c r="H282" s="11">
        <f t="shared" si="29"/>
        <v>0.42022102195907229</v>
      </c>
      <c r="I282">
        <f t="shared" si="27"/>
        <v>2.3518769874331102E-4</v>
      </c>
    </row>
    <row r="283" spans="1:9">
      <c r="A283" s="3" t="s">
        <v>476</v>
      </c>
      <c r="B283">
        <v>5.88</v>
      </c>
      <c r="C283" s="4">
        <v>525</v>
      </c>
      <c r="D283">
        <f t="shared" si="24"/>
        <v>89.285714285714292</v>
      </c>
      <c r="E283" s="10">
        <f t="shared" si="25"/>
        <v>7.2001843247187125E-4</v>
      </c>
      <c r="F283" s="11">
        <f t="shared" si="28"/>
        <v>0.658881324504764</v>
      </c>
      <c r="G283" s="10">
        <f t="shared" si="26"/>
        <v>8.1705590302046669E-4</v>
      </c>
      <c r="H283" s="11">
        <f t="shared" si="29"/>
        <v>0.42103807786209274</v>
      </c>
      <c r="I283">
        <f t="shared" si="27"/>
        <v>3.6393157088082662E-4</v>
      </c>
    </row>
    <row r="284" spans="1:9">
      <c r="A284" s="3" t="s">
        <v>180</v>
      </c>
      <c r="B284">
        <v>9.09</v>
      </c>
      <c r="C284" s="4">
        <v>811</v>
      </c>
      <c r="D284">
        <f t="shared" si="24"/>
        <v>89.218921892189215</v>
      </c>
      <c r="E284" s="10">
        <f t="shared" si="25"/>
        <v>1.1122570452089288E-3</v>
      </c>
      <c r="F284" s="11">
        <f t="shared" si="28"/>
        <v>0.6599935815499729</v>
      </c>
      <c r="G284" s="10">
        <f t="shared" si="26"/>
        <v>1.2631017276285787E-3</v>
      </c>
      <c r="H284" s="11">
        <f t="shared" si="29"/>
        <v>0.4223011795897213</v>
      </c>
      <c r="I284">
        <f t="shared" si="27"/>
        <v>7.9732822304201534E-4</v>
      </c>
    </row>
    <row r="285" spans="1:9">
      <c r="A285" s="3" t="s">
        <v>387</v>
      </c>
      <c r="B285">
        <v>19.91</v>
      </c>
      <c r="C285" s="4">
        <v>1776</v>
      </c>
      <c r="D285">
        <f t="shared" si="24"/>
        <v>89.201406328478157</v>
      </c>
      <c r="E285" s="10">
        <f t="shared" si="25"/>
        <v>2.4357194972762729E-3</v>
      </c>
      <c r="F285" s="11">
        <f t="shared" si="28"/>
        <v>0.66242930104724917</v>
      </c>
      <c r="G285" s="10">
        <f t="shared" si="26"/>
        <v>2.7665957532546758E-3</v>
      </c>
      <c r="H285" s="11">
        <f t="shared" si="29"/>
        <v>0.42506777534297596</v>
      </c>
      <c r="I285">
        <f t="shared" si="27"/>
        <v>5.0798758268888466E-4</v>
      </c>
    </row>
    <row r="286" spans="1:9">
      <c r="A286" s="3" t="s">
        <v>331</v>
      </c>
      <c r="B286">
        <v>12.65</v>
      </c>
      <c r="C286" s="4">
        <v>1126</v>
      </c>
      <c r="D286">
        <f t="shared" si="24"/>
        <v>89.011857707509876</v>
      </c>
      <c r="E286" s="10">
        <f t="shared" si="25"/>
        <v>1.5442681046920516E-3</v>
      </c>
      <c r="F286" s="11">
        <f t="shared" si="28"/>
        <v>0.66397356915194128</v>
      </c>
      <c r="G286" s="10">
        <f t="shared" si="26"/>
        <v>1.7577818321783852E-3</v>
      </c>
      <c r="H286" s="11">
        <f t="shared" si="29"/>
        <v>0.42682555717515436</v>
      </c>
      <c r="I286">
        <f t="shared" si="27"/>
        <v>2.6961207993275726E-4</v>
      </c>
    </row>
    <row r="287" spans="1:9">
      <c r="A287" s="3" t="s">
        <v>490</v>
      </c>
      <c r="B287">
        <v>6.71</v>
      </c>
      <c r="C287" s="4">
        <v>597</v>
      </c>
      <c r="D287">
        <f t="shared" si="24"/>
        <v>88.971684053651273</v>
      </c>
      <c r="E287" s="10">
        <f t="shared" si="25"/>
        <v>8.187638174965851E-4</v>
      </c>
      <c r="F287" s="11">
        <f t="shared" si="28"/>
        <v>0.66479233296943785</v>
      </c>
      <c r="G287" s="10">
        <f t="shared" si="26"/>
        <v>9.3238862402505638E-4</v>
      </c>
      <c r="H287" s="11">
        <f t="shared" si="29"/>
        <v>0.42775794579917942</v>
      </c>
      <c r="I287">
        <f t="shared" si="27"/>
        <v>6.0918941793725034E-4</v>
      </c>
    </row>
    <row r="288" spans="1:9">
      <c r="A288" s="3" t="s">
        <v>406</v>
      </c>
      <c r="B288">
        <v>15.13</v>
      </c>
      <c r="C288" s="4">
        <v>1344</v>
      </c>
      <c r="D288">
        <f t="shared" si="24"/>
        <v>88.830138797091863</v>
      </c>
      <c r="E288" s="10">
        <f t="shared" si="25"/>
        <v>1.8432471871279905E-3</v>
      </c>
      <c r="F288" s="11">
        <f t="shared" si="28"/>
        <v>0.66663558015656588</v>
      </c>
      <c r="G288" s="10">
        <f t="shared" si="26"/>
        <v>2.1023904443366772E-3</v>
      </c>
      <c r="H288" s="11">
        <f t="shared" si="29"/>
        <v>0.42986033624351611</v>
      </c>
      <c r="I288">
        <f t="shared" si="27"/>
        <v>1.0363377945621366E-3</v>
      </c>
    </row>
    <row r="289" spans="1:9">
      <c r="A289" s="3" t="s">
        <v>370</v>
      </c>
      <c r="B289">
        <v>25.73</v>
      </c>
      <c r="C289" s="4">
        <v>2285</v>
      </c>
      <c r="D289">
        <f t="shared" si="24"/>
        <v>88.80684026428294</v>
      </c>
      <c r="E289" s="10">
        <f t="shared" si="25"/>
        <v>3.1337945108537634E-3</v>
      </c>
      <c r="F289" s="11">
        <f t="shared" si="28"/>
        <v>0.66976937466741959</v>
      </c>
      <c r="G289" s="10">
        <f t="shared" si="26"/>
        <v>3.5753143511422806E-3</v>
      </c>
      <c r="H289" s="11">
        <f t="shared" si="29"/>
        <v>0.43343565059465838</v>
      </c>
      <c r="I289">
        <f t="shared" si="27"/>
        <v>6.25375289534158E-4</v>
      </c>
    </row>
    <row r="290" spans="1:9">
      <c r="A290" s="3" t="s">
        <v>242</v>
      </c>
      <c r="B290">
        <v>15.47</v>
      </c>
      <c r="C290" s="4">
        <v>1370</v>
      </c>
      <c r="D290">
        <f t="shared" si="24"/>
        <v>88.558500323206204</v>
      </c>
      <c r="E290" s="10">
        <f t="shared" si="25"/>
        <v>1.8789052428313593E-3</v>
      </c>
      <c r="F290" s="11">
        <f t="shared" si="28"/>
        <v>0.671648279910251</v>
      </c>
      <c r="G290" s="10">
        <f t="shared" si="26"/>
        <v>2.1496351734228945E-3</v>
      </c>
      <c r="H290" s="11">
        <f t="shared" si="29"/>
        <v>0.43558528576808125</v>
      </c>
      <c r="I290">
        <f t="shared" si="27"/>
        <v>1.6217582943894859E-4</v>
      </c>
    </row>
    <row r="291" spans="1:9">
      <c r="A291" s="3" t="s">
        <v>583</v>
      </c>
      <c r="B291">
        <v>4.01</v>
      </c>
      <c r="C291" s="4">
        <v>355</v>
      </c>
      <c r="D291">
        <f t="shared" si="24"/>
        <v>88.528678304239406</v>
      </c>
      <c r="E291" s="10">
        <f t="shared" si="25"/>
        <v>4.8686960671907485E-4</v>
      </c>
      <c r="F291" s="11">
        <f t="shared" si="28"/>
        <v>0.67213514951697007</v>
      </c>
      <c r="G291" s="10">
        <f t="shared" si="26"/>
        <v>5.5720989304627064E-4</v>
      </c>
      <c r="H291" s="11">
        <f t="shared" si="29"/>
        <v>0.43614249566112751</v>
      </c>
      <c r="I291">
        <f t="shared" si="27"/>
        <v>3.0423445956040407E-4</v>
      </c>
    </row>
    <row r="292" spans="1:9">
      <c r="A292" s="3" t="s">
        <v>513</v>
      </c>
      <c r="B292">
        <v>7.51</v>
      </c>
      <c r="C292" s="4">
        <v>664</v>
      </c>
      <c r="D292">
        <f t="shared" si="24"/>
        <v>88.415446071904128</v>
      </c>
      <c r="E292" s="10">
        <f t="shared" si="25"/>
        <v>9.1065188411680478E-4</v>
      </c>
      <c r="F292" s="11">
        <f t="shared" si="28"/>
        <v>0.67304580140108683</v>
      </c>
      <c r="G292" s="10">
        <f t="shared" si="26"/>
        <v>1.0435526924632151E-3</v>
      </c>
      <c r="H292" s="11">
        <f t="shared" si="29"/>
        <v>0.43718604835359071</v>
      </c>
      <c r="I292">
        <f t="shared" si="27"/>
        <v>7.0413423992982116E-4</v>
      </c>
    </row>
    <row r="293" spans="1:9">
      <c r="A293" s="3" t="s">
        <v>196</v>
      </c>
      <c r="B293">
        <v>17.37</v>
      </c>
      <c r="C293" s="4">
        <v>1535</v>
      </c>
      <c r="D293">
        <f t="shared" si="24"/>
        <v>88.370754173862977</v>
      </c>
      <c r="E293" s="10">
        <f t="shared" si="25"/>
        <v>2.1051967501796616E-3</v>
      </c>
      <c r="F293" s="11">
        <f t="shared" si="28"/>
        <v>0.67515099815126645</v>
      </c>
      <c r="G293" s="10">
        <f t="shared" si="26"/>
        <v>2.4136498359635218E-3</v>
      </c>
      <c r="H293" s="11">
        <f t="shared" si="29"/>
        <v>0.43959969818955424</v>
      </c>
      <c r="I293">
        <f t="shared" si="27"/>
        <v>3.4586477986803255E-4</v>
      </c>
    </row>
    <row r="294" spans="1:9">
      <c r="A294" s="3" t="s">
        <v>320</v>
      </c>
      <c r="B294">
        <v>8.5</v>
      </c>
      <c r="C294" s="4">
        <v>749</v>
      </c>
      <c r="D294">
        <f t="shared" si="24"/>
        <v>88.117647058823536</v>
      </c>
      <c r="E294" s="10">
        <f t="shared" si="25"/>
        <v>1.027226296993203E-3</v>
      </c>
      <c r="F294" s="11">
        <f t="shared" si="28"/>
        <v>0.6761782244482597</v>
      </c>
      <c r="G294" s="10">
        <f t="shared" si="26"/>
        <v>1.1811182271554367E-3</v>
      </c>
      <c r="H294" s="11">
        <f t="shared" si="29"/>
        <v>0.44078081641670969</v>
      </c>
      <c r="I294">
        <f t="shared" si="27"/>
        <v>3.4928804683975745E-4</v>
      </c>
    </row>
    <row r="295" spans="1:9">
      <c r="A295" s="3" t="s">
        <v>576</v>
      </c>
      <c r="B295">
        <v>8.5299999999999994</v>
      </c>
      <c r="C295" s="4">
        <v>748</v>
      </c>
      <c r="D295">
        <f t="shared" si="24"/>
        <v>87.69050410316531</v>
      </c>
      <c r="E295" s="10">
        <f t="shared" si="25"/>
        <v>1.0258548333123042E-3</v>
      </c>
      <c r="F295" s="11">
        <f t="shared" si="28"/>
        <v>0.677204079281572</v>
      </c>
      <c r="G295" s="10">
        <f t="shared" si="26"/>
        <v>1.1852868797218674E-3</v>
      </c>
      <c r="H295" s="11">
        <f t="shared" si="29"/>
        <v>0.44196610329643155</v>
      </c>
      <c r="I295">
        <f t="shared" si="27"/>
        <v>9.5443175011300507E-4</v>
      </c>
    </row>
    <row r="296" spans="1:9">
      <c r="A296" s="3" t="s">
        <v>386</v>
      </c>
      <c r="B296">
        <v>23.18</v>
      </c>
      <c r="C296" s="4">
        <v>2024</v>
      </c>
      <c r="D296">
        <f t="shared" si="24"/>
        <v>87.316652286453845</v>
      </c>
      <c r="E296" s="10">
        <f t="shared" si="25"/>
        <v>2.7758424901391759E-3</v>
      </c>
      <c r="F296" s="11">
        <f t="shared" si="28"/>
        <v>0.67997992177171118</v>
      </c>
      <c r="G296" s="10">
        <f t="shared" si="26"/>
        <v>3.2209788829956495E-3</v>
      </c>
      <c r="H296" s="11">
        <f t="shared" si="29"/>
        <v>0.44518708217942721</v>
      </c>
      <c r="I296">
        <f t="shared" si="27"/>
        <v>1.4582040987576317E-4</v>
      </c>
    </row>
    <row r="297" spans="1:9">
      <c r="A297" s="3" t="s">
        <v>505</v>
      </c>
      <c r="B297">
        <v>3.54</v>
      </c>
      <c r="C297" s="4">
        <v>309</v>
      </c>
      <c r="D297">
        <f t="shared" si="24"/>
        <v>87.288135593220332</v>
      </c>
      <c r="E297" s="10">
        <f t="shared" si="25"/>
        <v>4.2378227739772994E-4</v>
      </c>
      <c r="F297" s="11">
        <f t="shared" si="28"/>
        <v>0.68040370404910888</v>
      </c>
      <c r="G297" s="10">
        <f t="shared" si="26"/>
        <v>4.9190100283885241E-4</v>
      </c>
      <c r="H297" s="11">
        <f t="shared" si="29"/>
        <v>0.44567898318226606</v>
      </c>
      <c r="I297">
        <f t="shared" si="27"/>
        <v>2.0884695821027366E-4</v>
      </c>
    </row>
    <row r="298" spans="1:9">
      <c r="A298" s="3" t="s">
        <v>43</v>
      </c>
      <c r="B298">
        <v>5.0599999999999996</v>
      </c>
      <c r="C298" s="4">
        <v>441</v>
      </c>
      <c r="D298">
        <f t="shared" si="24"/>
        <v>87.154150197628468</v>
      </c>
      <c r="E298" s="10">
        <f t="shared" si="25"/>
        <v>6.0481548327637191E-4</v>
      </c>
      <c r="F298" s="11">
        <f t="shared" si="28"/>
        <v>0.68100851953238528</v>
      </c>
      <c r="G298" s="10">
        <f t="shared" si="26"/>
        <v>7.0311273287135398E-4</v>
      </c>
      <c r="H298" s="11">
        <f t="shared" si="29"/>
        <v>0.44638209591513744</v>
      </c>
      <c r="I298">
        <f t="shared" si="27"/>
        <v>1.4448355594909312E-4</v>
      </c>
    </row>
    <row r="299" spans="1:9">
      <c r="A299" s="3" t="s">
        <v>296</v>
      </c>
      <c r="B299">
        <v>3.5</v>
      </c>
      <c r="C299" s="4">
        <v>305</v>
      </c>
      <c r="D299">
        <f t="shared" si="24"/>
        <v>87.142857142857139</v>
      </c>
      <c r="E299" s="10">
        <f t="shared" si="25"/>
        <v>4.1829642267413475E-4</v>
      </c>
      <c r="F299" s="11">
        <f t="shared" si="28"/>
        <v>0.68142681595505938</v>
      </c>
      <c r="G299" s="10">
        <f t="shared" si="26"/>
        <v>4.8634279941694449E-4</v>
      </c>
      <c r="H299" s="11">
        <f t="shared" si="29"/>
        <v>0.44686843871455439</v>
      </c>
      <c r="I299">
        <f t="shared" si="27"/>
        <v>1.1853780226162014E-4</v>
      </c>
    </row>
    <row r="300" spans="1:9">
      <c r="A300" s="3" t="s">
        <v>288</v>
      </c>
      <c r="B300">
        <v>2.87</v>
      </c>
      <c r="C300" s="4">
        <v>250</v>
      </c>
      <c r="D300">
        <f t="shared" si="24"/>
        <v>87.108013937282223</v>
      </c>
      <c r="E300" s="10">
        <f t="shared" si="25"/>
        <v>3.4286592022470062E-4</v>
      </c>
      <c r="F300" s="11">
        <f t="shared" si="28"/>
        <v>0.68176968187528408</v>
      </c>
      <c r="G300" s="10">
        <f t="shared" si="26"/>
        <v>3.9880109552189449E-4</v>
      </c>
      <c r="H300" s="11">
        <f t="shared" si="29"/>
        <v>0.44726723981007627</v>
      </c>
      <c r="I300">
        <f t="shared" si="27"/>
        <v>5.7593029977798249E-4</v>
      </c>
    </row>
    <row r="301" spans="1:9">
      <c r="A301" s="3" t="s">
        <v>312</v>
      </c>
      <c r="B301">
        <v>13.94</v>
      </c>
      <c r="C301" s="4">
        <v>1214</v>
      </c>
      <c r="D301">
        <f t="shared" si="24"/>
        <v>87.087517934002875</v>
      </c>
      <c r="E301" s="10">
        <f t="shared" si="25"/>
        <v>1.6649569086111462E-3</v>
      </c>
      <c r="F301" s="11">
        <f t="shared" si="28"/>
        <v>0.68343463878389521</v>
      </c>
      <c r="G301" s="10">
        <f t="shared" si="26"/>
        <v>1.9370338925349159E-3</v>
      </c>
      <c r="H301" s="11">
        <f t="shared" si="29"/>
        <v>0.44920427370261118</v>
      </c>
      <c r="I301">
        <f t="shared" si="27"/>
        <v>6.901311478467731E-4</v>
      </c>
    </row>
    <row r="302" spans="1:9">
      <c r="A302" s="3" t="s">
        <v>157</v>
      </c>
      <c r="B302">
        <v>16.68</v>
      </c>
      <c r="C302" s="4">
        <v>1451</v>
      </c>
      <c r="D302">
        <f t="shared" si="24"/>
        <v>86.990407673860915</v>
      </c>
      <c r="E302" s="10">
        <f t="shared" si="25"/>
        <v>1.9899938009841625E-3</v>
      </c>
      <c r="F302" s="11">
        <f t="shared" si="28"/>
        <v>0.6854246325848794</v>
      </c>
      <c r="G302" s="10">
        <f t="shared" si="26"/>
        <v>2.3177708269356096E-3</v>
      </c>
      <c r="H302" s="11">
        <f t="shared" si="29"/>
        <v>0.45152204452954681</v>
      </c>
      <c r="I302">
        <f t="shared" si="27"/>
        <v>1.8089943968352395E-4</v>
      </c>
    </row>
    <row r="303" spans="1:9">
      <c r="A303" s="3" t="s">
        <v>611</v>
      </c>
      <c r="B303">
        <v>4.37</v>
      </c>
      <c r="C303" s="4">
        <v>380</v>
      </c>
      <c r="D303">
        <f t="shared" si="24"/>
        <v>86.956521739130437</v>
      </c>
      <c r="E303" s="10">
        <f t="shared" si="25"/>
        <v>5.2115619874154497E-4</v>
      </c>
      <c r="F303" s="11">
        <f t="shared" si="28"/>
        <v>0.68594578878362089</v>
      </c>
      <c r="G303" s="10">
        <f t="shared" si="26"/>
        <v>6.072337238434421E-4</v>
      </c>
      <c r="H303" s="11">
        <f t="shared" si="29"/>
        <v>0.45212927825339022</v>
      </c>
      <c r="I303">
        <f t="shared" si="27"/>
        <v>3.0924367502216388E-4</v>
      </c>
    </row>
    <row r="304" spans="1:9">
      <c r="A304" s="3" t="s">
        <v>208</v>
      </c>
      <c r="B304">
        <v>7.46</v>
      </c>
      <c r="C304" s="4">
        <v>648</v>
      </c>
      <c r="D304">
        <f t="shared" si="24"/>
        <v>86.863270777479897</v>
      </c>
      <c r="E304" s="10">
        <f t="shared" si="25"/>
        <v>8.8870846522242394E-4</v>
      </c>
      <c r="F304" s="11">
        <f t="shared" si="28"/>
        <v>0.68683449724884327</v>
      </c>
      <c r="G304" s="10">
        <f t="shared" si="26"/>
        <v>1.0366049381858302E-3</v>
      </c>
      <c r="H304" s="11">
        <f t="shared" si="29"/>
        <v>0.45316588319157602</v>
      </c>
      <c r="I304">
        <f t="shared" si="27"/>
        <v>1.1915671294032704E-4</v>
      </c>
    </row>
    <row r="305" spans="1:9">
      <c r="A305" s="3" t="s">
        <v>147</v>
      </c>
      <c r="B305">
        <v>2.87</v>
      </c>
      <c r="C305" s="4">
        <v>249</v>
      </c>
      <c r="D305">
        <f t="shared" si="24"/>
        <v>86.759581881533094</v>
      </c>
      <c r="E305" s="10">
        <f t="shared" si="25"/>
        <v>3.4149445654380181E-4</v>
      </c>
      <c r="F305" s="11">
        <f t="shared" si="28"/>
        <v>0.68717599170538712</v>
      </c>
      <c r="G305" s="10">
        <f t="shared" si="26"/>
        <v>3.9880109552189449E-4</v>
      </c>
      <c r="H305" s="11">
        <f t="shared" si="29"/>
        <v>0.4535646842870979</v>
      </c>
      <c r="I305">
        <f t="shared" si="27"/>
        <v>3.169693588497835E-4</v>
      </c>
    </row>
    <row r="306" spans="1:9">
      <c r="A306" s="3" t="s">
        <v>584</v>
      </c>
      <c r="B306">
        <v>7.58</v>
      </c>
      <c r="C306" s="4">
        <v>654</v>
      </c>
      <c r="D306">
        <f t="shared" si="24"/>
        <v>86.2796833773087</v>
      </c>
      <c r="E306" s="10">
        <f t="shared" si="25"/>
        <v>8.969372473078168E-4</v>
      </c>
      <c r="F306" s="11">
        <f t="shared" si="28"/>
        <v>0.6880729289526949</v>
      </c>
      <c r="G306" s="10">
        <f t="shared" si="26"/>
        <v>1.053279548451554E-3</v>
      </c>
      <c r="H306" s="11">
        <f t="shared" si="29"/>
        <v>0.45461796383554948</v>
      </c>
      <c r="I306">
        <f t="shared" si="27"/>
        <v>2.4113603514575033E-4</v>
      </c>
    </row>
    <row r="307" spans="1:9">
      <c r="A307" s="3" t="s">
        <v>662</v>
      </c>
      <c r="B307">
        <v>5.75</v>
      </c>
      <c r="C307" s="4">
        <v>495</v>
      </c>
      <c r="D307">
        <f t="shared" si="24"/>
        <v>86.086956521739125</v>
      </c>
      <c r="E307" s="10">
        <f t="shared" si="25"/>
        <v>6.7887452204490719E-4</v>
      </c>
      <c r="F307" s="11">
        <f t="shared" si="28"/>
        <v>0.68875180347473985</v>
      </c>
      <c r="G307" s="10">
        <f t="shared" si="26"/>
        <v>7.9899174189926596E-4</v>
      </c>
      <c r="H307" s="11">
        <f t="shared" si="29"/>
        <v>0.45541695557744877</v>
      </c>
      <c r="I307">
        <f t="shared" si="27"/>
        <v>1.0881899069235534E-3</v>
      </c>
    </row>
    <row r="308" spans="1:9">
      <c r="A308" s="3" t="s">
        <v>136</v>
      </c>
      <c r="B308">
        <v>25.93</v>
      </c>
      <c r="C308" s="4">
        <v>2231</v>
      </c>
      <c r="D308">
        <f t="shared" si="24"/>
        <v>86.039336675665254</v>
      </c>
      <c r="E308" s="10">
        <f t="shared" si="25"/>
        <v>3.0597354720852282E-3</v>
      </c>
      <c r="F308" s="11">
        <f t="shared" si="28"/>
        <v>0.69181153894682512</v>
      </c>
      <c r="G308" s="10">
        <f t="shared" si="26"/>
        <v>3.6031053682518202E-3</v>
      </c>
      <c r="H308" s="11">
        <f t="shared" si="29"/>
        <v>0.45902006094570058</v>
      </c>
      <c r="I308">
        <f t="shared" si="27"/>
        <v>4.5861953631831653E-4</v>
      </c>
    </row>
    <row r="309" spans="1:9">
      <c r="A309" s="3" t="s">
        <v>486</v>
      </c>
      <c r="B309">
        <v>10.92</v>
      </c>
      <c r="C309" s="4">
        <v>939</v>
      </c>
      <c r="D309">
        <f t="shared" si="24"/>
        <v>85.989010989010993</v>
      </c>
      <c r="E309" s="10">
        <f t="shared" si="25"/>
        <v>1.2878043963639755E-3</v>
      </c>
      <c r="F309" s="11">
        <f t="shared" si="28"/>
        <v>0.69309934334318912</v>
      </c>
      <c r="G309" s="10">
        <f t="shared" si="26"/>
        <v>1.5173895341808667E-3</v>
      </c>
      <c r="H309" s="11">
        <f t="shared" si="29"/>
        <v>0.46053745047988143</v>
      </c>
      <c r="I309">
        <f t="shared" si="27"/>
        <v>4.3629799809308256E-4</v>
      </c>
    </row>
    <row r="310" spans="1:9">
      <c r="A310" s="3" t="s">
        <v>146</v>
      </c>
      <c r="B310">
        <v>10.38</v>
      </c>
      <c r="C310" s="4">
        <v>892</v>
      </c>
      <c r="D310">
        <f t="shared" si="24"/>
        <v>85.934489402697494</v>
      </c>
      <c r="E310" s="10">
        <f t="shared" si="25"/>
        <v>1.2233456033617317E-3</v>
      </c>
      <c r="F310" s="11">
        <f t="shared" si="28"/>
        <v>0.6943226889465508</v>
      </c>
      <c r="G310" s="10">
        <f t="shared" si="26"/>
        <v>1.4423537879851098E-3</v>
      </c>
      <c r="H310" s="11">
        <f t="shared" si="29"/>
        <v>0.46197980426786656</v>
      </c>
      <c r="I310">
        <f t="shared" si="27"/>
        <v>1.4791478463162533E-3</v>
      </c>
    </row>
    <row r="311" spans="1:9">
      <c r="A311" s="3" t="s">
        <v>324</v>
      </c>
      <c r="B311">
        <v>35.19</v>
      </c>
      <c r="C311" s="4">
        <v>3024</v>
      </c>
      <c r="D311">
        <f t="shared" si="24"/>
        <v>85.933503836317144</v>
      </c>
      <c r="E311" s="10">
        <f t="shared" si="25"/>
        <v>4.1473061710379788E-3</v>
      </c>
      <c r="F311" s="11">
        <f t="shared" si="28"/>
        <v>0.69846999511758878</v>
      </c>
      <c r="G311" s="10">
        <f t="shared" si="26"/>
        <v>4.8898294604235075E-3</v>
      </c>
      <c r="H311" s="11">
        <f t="shared" si="29"/>
        <v>0.46686963372829005</v>
      </c>
      <c r="I311">
        <f t="shared" si="27"/>
        <v>3.1885228117567443E-4</v>
      </c>
    </row>
    <row r="312" spans="1:9">
      <c r="A312" s="3" t="s">
        <v>647</v>
      </c>
      <c r="B312">
        <v>7.58</v>
      </c>
      <c r="C312" s="4">
        <v>651</v>
      </c>
      <c r="D312">
        <f t="shared" si="24"/>
        <v>85.883905013192617</v>
      </c>
      <c r="E312" s="10">
        <f t="shared" si="25"/>
        <v>8.9282285626512037E-4</v>
      </c>
      <c r="F312" s="11">
        <f t="shared" si="28"/>
        <v>0.69936281797385391</v>
      </c>
      <c r="G312" s="10">
        <f t="shared" si="26"/>
        <v>1.053279548451554E-3</v>
      </c>
      <c r="H312" s="11">
        <f t="shared" si="29"/>
        <v>0.46792291327674163</v>
      </c>
      <c r="I312">
        <f t="shared" si="27"/>
        <v>3.6870903762920015E-4</v>
      </c>
    </row>
    <row r="313" spans="1:9">
      <c r="A313" s="3" t="s">
        <v>323</v>
      </c>
      <c r="B313">
        <v>8.76</v>
      </c>
      <c r="C313" s="4">
        <v>752</v>
      </c>
      <c r="D313">
        <f t="shared" si="24"/>
        <v>85.844748858447488</v>
      </c>
      <c r="E313" s="10">
        <f t="shared" si="25"/>
        <v>1.0313406880358995E-3</v>
      </c>
      <c r="F313" s="11">
        <f t="shared" si="28"/>
        <v>0.70039415866188981</v>
      </c>
      <c r="G313" s="10">
        <f t="shared" si="26"/>
        <v>1.2172465493978382E-3</v>
      </c>
      <c r="H313" s="11">
        <f t="shared" si="29"/>
        <v>0.46914015982613949</v>
      </c>
      <c r="I313">
        <f t="shared" si="27"/>
        <v>8.9381870472926561E-4</v>
      </c>
    </row>
    <row r="314" spans="1:9">
      <c r="A314" s="3" t="s">
        <v>335</v>
      </c>
      <c r="B314">
        <v>21.15</v>
      </c>
      <c r="C314" s="4">
        <v>1810</v>
      </c>
      <c r="D314">
        <f t="shared" si="24"/>
        <v>85.579196217494101</v>
      </c>
      <c r="E314" s="10">
        <f t="shared" si="25"/>
        <v>2.4823492624268324E-3</v>
      </c>
      <c r="F314" s="11">
        <f t="shared" si="28"/>
        <v>0.70287650792431666</v>
      </c>
      <c r="G314" s="10">
        <f t="shared" si="26"/>
        <v>2.9389000593338216E-3</v>
      </c>
      <c r="H314" s="11">
        <f t="shared" si="29"/>
        <v>0.47207905988547333</v>
      </c>
      <c r="I314">
        <f t="shared" si="27"/>
        <v>4.7592034473048495E-4</v>
      </c>
    </row>
    <row r="315" spans="1:9">
      <c r="A315" s="3" t="s">
        <v>49</v>
      </c>
      <c r="B315">
        <v>11.23</v>
      </c>
      <c r="C315" s="4">
        <v>959</v>
      </c>
      <c r="D315">
        <f t="shared" si="24"/>
        <v>85.396260017809439</v>
      </c>
      <c r="E315" s="10">
        <f t="shared" si="25"/>
        <v>1.3152336699819515E-3</v>
      </c>
      <c r="F315" s="11">
        <f t="shared" si="28"/>
        <v>0.70419174159429865</v>
      </c>
      <c r="G315" s="10">
        <f t="shared" si="26"/>
        <v>1.5604656107006533E-3</v>
      </c>
      <c r="H315" s="11">
        <f t="shared" si="29"/>
        <v>0.473639525496174</v>
      </c>
      <c r="I315">
        <f t="shared" si="27"/>
        <v>1.3254244941096061E-3</v>
      </c>
    </row>
    <row r="316" spans="1:9">
      <c r="A316" s="3" t="s">
        <v>341</v>
      </c>
      <c r="B316">
        <v>31.27</v>
      </c>
      <c r="C316" s="4">
        <v>2670</v>
      </c>
      <c r="D316">
        <f t="shared" si="24"/>
        <v>85.385353373840744</v>
      </c>
      <c r="E316" s="10">
        <f t="shared" si="25"/>
        <v>3.6618080279998025E-3</v>
      </c>
      <c r="F316" s="11">
        <f t="shared" si="28"/>
        <v>0.70785354962229841</v>
      </c>
      <c r="G316" s="10">
        <f t="shared" si="26"/>
        <v>4.34512552507653E-3</v>
      </c>
      <c r="H316" s="11">
        <f t="shared" si="29"/>
        <v>0.47798465102125054</v>
      </c>
      <c r="I316">
        <f t="shared" si="27"/>
        <v>5.52669941715489E-4</v>
      </c>
    </row>
    <row r="317" spans="1:9">
      <c r="A317" s="3" t="s">
        <v>351</v>
      </c>
      <c r="B317">
        <v>13.03</v>
      </c>
      <c r="C317" s="4">
        <v>1112</v>
      </c>
      <c r="D317">
        <f t="shared" si="24"/>
        <v>85.341519570222573</v>
      </c>
      <c r="E317" s="10">
        <f t="shared" si="25"/>
        <v>1.5250676131594683E-3</v>
      </c>
      <c r="F317" s="11">
        <f t="shared" si="28"/>
        <v>0.70937861723545792</v>
      </c>
      <c r="G317" s="10">
        <f t="shared" si="26"/>
        <v>1.8105847646865104E-3</v>
      </c>
      <c r="H317" s="11">
        <f t="shared" si="29"/>
        <v>0.47979523578593702</v>
      </c>
      <c r="I317">
        <f t="shared" si="27"/>
        <v>2.2139725054548531E-4</v>
      </c>
    </row>
    <row r="318" spans="1:9">
      <c r="A318" s="3" t="s">
        <v>48</v>
      </c>
      <c r="B318">
        <v>5.21</v>
      </c>
      <c r="C318" s="4">
        <v>444</v>
      </c>
      <c r="D318">
        <f t="shared" si="24"/>
        <v>85.220729366602683</v>
      </c>
      <c r="E318" s="10">
        <f t="shared" si="25"/>
        <v>6.0892987431906823E-4</v>
      </c>
      <c r="F318" s="11">
        <f t="shared" si="28"/>
        <v>0.70998754710977696</v>
      </c>
      <c r="G318" s="10">
        <f t="shared" si="26"/>
        <v>7.2395599570350877E-4</v>
      </c>
      <c r="H318" s="11">
        <f t="shared" si="29"/>
        <v>0.48051919178164054</v>
      </c>
      <c r="I318">
        <f t="shared" si="27"/>
        <v>2.9519763947777333E-4</v>
      </c>
    </row>
    <row r="319" spans="1:9">
      <c r="A319" s="3" t="s">
        <v>471</v>
      </c>
      <c r="B319">
        <v>6.94</v>
      </c>
      <c r="C319" s="4">
        <v>591</v>
      </c>
      <c r="D319">
        <f t="shared" si="24"/>
        <v>85.15850144092218</v>
      </c>
      <c r="E319" s="10">
        <f t="shared" si="25"/>
        <v>8.1053503541119224E-4</v>
      </c>
      <c r="F319" s="11">
        <f t="shared" si="28"/>
        <v>0.71079808214518814</v>
      </c>
      <c r="G319" s="10">
        <f t="shared" si="26"/>
        <v>9.6434829370102711E-4</v>
      </c>
      <c r="H319" s="11">
        <f t="shared" si="29"/>
        <v>0.48148354007534155</v>
      </c>
      <c r="I319">
        <f t="shared" si="27"/>
        <v>3.368615595089608E-4</v>
      </c>
    </row>
    <row r="320" spans="1:9">
      <c r="A320" s="3" t="s">
        <v>462</v>
      </c>
      <c r="B320">
        <v>7.89</v>
      </c>
      <c r="C320" s="4">
        <v>670</v>
      </c>
      <c r="D320">
        <f t="shared" si="24"/>
        <v>84.917617237008869</v>
      </c>
      <c r="E320" s="10">
        <f t="shared" si="25"/>
        <v>9.1888066620219764E-4</v>
      </c>
      <c r="F320" s="11">
        <f t="shared" si="28"/>
        <v>0.7117169628113903</v>
      </c>
      <c r="G320" s="10">
        <f t="shared" si="26"/>
        <v>1.0963556249713406E-3</v>
      </c>
      <c r="H320" s="11">
        <f t="shared" si="29"/>
        <v>0.4825798957003129</v>
      </c>
      <c r="I320">
        <f t="shared" si="27"/>
        <v>9.8403434325822214E-5</v>
      </c>
    </row>
    <row r="321" spans="1:9">
      <c r="A321" s="3" t="s">
        <v>52</v>
      </c>
      <c r="B321">
        <v>2.2999999999999998</v>
      </c>
      <c r="C321" s="4">
        <v>195</v>
      </c>
      <c r="D321">
        <f t="shared" si="24"/>
        <v>84.782608695652186</v>
      </c>
      <c r="E321" s="10">
        <f t="shared" si="25"/>
        <v>2.6743541777526648E-4</v>
      </c>
      <c r="F321" s="11">
        <f t="shared" si="28"/>
        <v>0.71198439822916559</v>
      </c>
      <c r="G321" s="10">
        <f t="shared" si="26"/>
        <v>3.1959669675970636E-4</v>
      </c>
      <c r="H321" s="11">
        <f t="shared" si="29"/>
        <v>0.48289949239707258</v>
      </c>
      <c r="I321">
        <f t="shared" si="27"/>
        <v>2.863552179311335E-4</v>
      </c>
    </row>
    <row r="322" spans="1:9">
      <c r="A322" s="3" t="s">
        <v>88</v>
      </c>
      <c r="B322">
        <v>6.69</v>
      </c>
      <c r="C322" s="4">
        <v>567</v>
      </c>
      <c r="D322">
        <f t="shared" ref="D322:D385" si="30">C322/B322</f>
        <v>84.753363228699541</v>
      </c>
      <c r="E322" s="10">
        <f t="shared" si="25"/>
        <v>7.7761990706962103E-4</v>
      </c>
      <c r="F322" s="11">
        <f t="shared" si="28"/>
        <v>0.71276201813623519</v>
      </c>
      <c r="G322" s="10">
        <f t="shared" si="26"/>
        <v>9.2960952231410253E-4</v>
      </c>
      <c r="H322" s="11">
        <f t="shared" si="29"/>
        <v>0.48382910191938666</v>
      </c>
      <c r="I322">
        <f t="shared" si="27"/>
        <v>1.4596578570819085E-4</v>
      </c>
    </row>
    <row r="323" spans="1:9">
      <c r="A323" s="3" t="s">
        <v>488</v>
      </c>
      <c r="B323">
        <v>3.41</v>
      </c>
      <c r="C323" s="4">
        <v>289</v>
      </c>
      <c r="D323">
        <f t="shared" si="30"/>
        <v>84.750733137829911</v>
      </c>
      <c r="E323" s="10">
        <f t="shared" ref="E323:E386" si="31">C323/729148</f>
        <v>3.9635300377975391E-4</v>
      </c>
      <c r="F323" s="11">
        <f t="shared" si="28"/>
        <v>0.7131583711400149</v>
      </c>
      <c r="G323" s="10">
        <f t="shared" ref="G323:G386" si="32">B323/7196.57</f>
        <v>4.7383684171765163E-4</v>
      </c>
      <c r="H323" s="11">
        <f t="shared" si="29"/>
        <v>0.48430293876110431</v>
      </c>
      <c r="I323">
        <f t="shared" ref="I323:I386" si="33">F323*H324-F324*H323</f>
        <v>5.7074981739169139E-4</v>
      </c>
    </row>
    <row r="324" spans="1:9">
      <c r="A324" s="3" t="s">
        <v>378</v>
      </c>
      <c r="B324">
        <v>13.32</v>
      </c>
      <c r="C324" s="4">
        <v>1128</v>
      </c>
      <c r="D324">
        <f t="shared" si="30"/>
        <v>84.684684684684683</v>
      </c>
      <c r="E324" s="10">
        <f t="shared" si="31"/>
        <v>1.5470110320538492E-3</v>
      </c>
      <c r="F324" s="11">
        <f t="shared" ref="F324:F387" si="34">F323+E324</f>
        <v>0.7147053821720688</v>
      </c>
      <c r="G324" s="10">
        <f t="shared" si="32"/>
        <v>1.850881739495343E-3</v>
      </c>
      <c r="H324" s="11">
        <f t="shared" ref="H324:H387" si="35">H323+G324</f>
        <v>0.48615382050059963</v>
      </c>
      <c r="I324">
        <f t="shared" si="33"/>
        <v>2.0272221134909341E-4</v>
      </c>
    </row>
    <row r="325" spans="1:9">
      <c r="A325" s="3" t="s">
        <v>95</v>
      </c>
      <c r="B325">
        <v>4.72</v>
      </c>
      <c r="C325" s="4">
        <v>399</v>
      </c>
      <c r="D325">
        <f t="shared" si="30"/>
        <v>84.533898305084747</v>
      </c>
      <c r="E325" s="10">
        <f t="shared" si="31"/>
        <v>5.4721400867862213E-4</v>
      </c>
      <c r="F325" s="11">
        <f t="shared" si="34"/>
        <v>0.71525259618074744</v>
      </c>
      <c r="G325" s="10">
        <f t="shared" si="32"/>
        <v>6.5586800378513647E-4</v>
      </c>
      <c r="H325" s="11">
        <f t="shared" si="35"/>
        <v>0.48680968850438477</v>
      </c>
      <c r="I325">
        <f t="shared" si="33"/>
        <v>9.7097262467427115E-5</v>
      </c>
    </row>
    <row r="326" spans="1:9">
      <c r="A326" s="3" t="s">
        <v>71</v>
      </c>
      <c r="B326">
        <v>2.2599999999999998</v>
      </c>
      <c r="C326" s="4">
        <v>191</v>
      </c>
      <c r="D326">
        <f t="shared" si="30"/>
        <v>84.513274336283189</v>
      </c>
      <c r="E326" s="10">
        <f t="shared" si="31"/>
        <v>2.6194956305167124E-4</v>
      </c>
      <c r="F326" s="11">
        <f t="shared" si="34"/>
        <v>0.71551454574379914</v>
      </c>
      <c r="G326" s="10">
        <f t="shared" si="32"/>
        <v>3.1403849333779839E-4</v>
      </c>
      <c r="H326" s="11">
        <f t="shared" si="35"/>
        <v>0.48712372699772255</v>
      </c>
      <c r="I326">
        <f t="shared" si="33"/>
        <v>3.7562117783873639E-4</v>
      </c>
    </row>
    <row r="327" spans="1:9">
      <c r="A327" s="3" t="s">
        <v>560</v>
      </c>
      <c r="B327">
        <v>8.7100000000000009</v>
      </c>
      <c r="C327" s="4">
        <v>734</v>
      </c>
      <c r="D327">
        <f t="shared" si="30"/>
        <v>84.270952927669342</v>
      </c>
      <c r="E327" s="10">
        <f t="shared" si="31"/>
        <v>1.0066543417797209E-3</v>
      </c>
      <c r="F327" s="11">
        <f t="shared" si="34"/>
        <v>0.71652120008557885</v>
      </c>
      <c r="G327" s="10">
        <f t="shared" si="32"/>
        <v>1.2102987951204535E-3</v>
      </c>
      <c r="H327" s="11">
        <f t="shared" si="35"/>
        <v>0.48833402579284302</v>
      </c>
      <c r="I327">
        <f t="shared" si="33"/>
        <v>2.7955629074244426E-4</v>
      </c>
    </row>
    <row r="328" spans="1:9">
      <c r="A328" s="3" t="s">
        <v>461</v>
      </c>
      <c r="B328">
        <v>6.42</v>
      </c>
      <c r="C328" s="4">
        <v>537</v>
      </c>
      <c r="D328">
        <f t="shared" si="30"/>
        <v>83.644859813084111</v>
      </c>
      <c r="E328" s="10">
        <f t="shared" si="31"/>
        <v>7.3647599664265686E-4</v>
      </c>
      <c r="F328" s="11">
        <f t="shared" si="34"/>
        <v>0.71725767608222146</v>
      </c>
      <c r="G328" s="10">
        <f t="shared" si="32"/>
        <v>8.9209164921622388E-4</v>
      </c>
      <c r="H328" s="11">
        <f t="shared" si="35"/>
        <v>0.48922611744205924</v>
      </c>
      <c r="I328">
        <f t="shared" si="33"/>
        <v>3.6028659261527762E-4</v>
      </c>
    </row>
    <row r="329" spans="1:9">
      <c r="A329" s="3" t="s">
        <v>272</v>
      </c>
      <c r="B329">
        <v>8.26</v>
      </c>
      <c r="C329" s="4">
        <v>690</v>
      </c>
      <c r="D329">
        <f t="shared" si="30"/>
        <v>83.535108958837768</v>
      </c>
      <c r="E329" s="10">
        <f t="shared" si="31"/>
        <v>9.4630993982017372E-4</v>
      </c>
      <c r="F329" s="11">
        <f t="shared" si="34"/>
        <v>0.71820398602204161</v>
      </c>
      <c r="G329" s="10">
        <f t="shared" si="32"/>
        <v>1.147769006623989E-3</v>
      </c>
      <c r="H329" s="11">
        <f t="shared" si="35"/>
        <v>0.49037388644868324</v>
      </c>
      <c r="I329">
        <f t="shared" si="33"/>
        <v>6.2315726185030451E-4</v>
      </c>
    </row>
    <row r="330" spans="1:9">
      <c r="A330" s="3" t="s">
        <v>358</v>
      </c>
      <c r="B330">
        <v>14.25</v>
      </c>
      <c r="C330" s="4">
        <v>1188</v>
      </c>
      <c r="D330">
        <f t="shared" si="30"/>
        <v>83.368421052631575</v>
      </c>
      <c r="E330" s="10">
        <f t="shared" si="31"/>
        <v>1.6292988529077773E-3</v>
      </c>
      <c r="F330" s="11">
        <f t="shared" si="34"/>
        <v>0.71983328487494935</v>
      </c>
      <c r="G330" s="10">
        <f t="shared" si="32"/>
        <v>1.9801099690547027E-3</v>
      </c>
      <c r="H330" s="11">
        <f t="shared" si="35"/>
        <v>0.49235399641773792</v>
      </c>
      <c r="I330">
        <f t="shared" si="33"/>
        <v>3.412814105520634E-4</v>
      </c>
    </row>
    <row r="331" spans="1:9">
      <c r="A331" s="3" t="s">
        <v>129</v>
      </c>
      <c r="B331">
        <v>7.8</v>
      </c>
      <c r="C331" s="4">
        <v>650</v>
      </c>
      <c r="D331">
        <f t="shared" si="30"/>
        <v>83.333333333333329</v>
      </c>
      <c r="E331" s="10">
        <f t="shared" si="31"/>
        <v>8.9145139258422156E-4</v>
      </c>
      <c r="F331" s="11">
        <f t="shared" si="34"/>
        <v>0.72072473626753353</v>
      </c>
      <c r="G331" s="10">
        <f t="shared" si="32"/>
        <v>1.0838496672720477E-3</v>
      </c>
      <c r="H331" s="11">
        <f t="shared" si="35"/>
        <v>0.49343784608500996</v>
      </c>
      <c r="I331">
        <f t="shared" si="33"/>
        <v>4.7681972000540584E-4</v>
      </c>
    </row>
    <row r="332" spans="1:9">
      <c r="A332" s="3" t="s">
        <v>214</v>
      </c>
      <c r="B332">
        <v>10.89</v>
      </c>
      <c r="C332" s="4">
        <v>907</v>
      </c>
      <c r="D332">
        <f t="shared" si="30"/>
        <v>83.287419651056013</v>
      </c>
      <c r="E332" s="10">
        <f t="shared" si="31"/>
        <v>1.2439175585752138E-3</v>
      </c>
      <c r="F332" s="11">
        <f t="shared" si="34"/>
        <v>0.72196865382610875</v>
      </c>
      <c r="G332" s="10">
        <f t="shared" si="32"/>
        <v>1.513220881614436E-3</v>
      </c>
      <c r="H332" s="11">
        <f t="shared" si="35"/>
        <v>0.49495106696662439</v>
      </c>
      <c r="I332">
        <f t="shared" si="33"/>
        <v>5.966373551894999E-4</v>
      </c>
    </row>
    <row r="333" spans="1:9">
      <c r="A333" s="3" t="s">
        <v>368</v>
      </c>
      <c r="B333">
        <v>13.6</v>
      </c>
      <c r="C333" s="4">
        <v>1131</v>
      </c>
      <c r="D333">
        <f t="shared" si="30"/>
        <v>83.161764705882362</v>
      </c>
      <c r="E333" s="10">
        <f t="shared" si="31"/>
        <v>1.5511254230965456E-3</v>
      </c>
      <c r="F333" s="11">
        <f t="shared" si="34"/>
        <v>0.7235197792492053</v>
      </c>
      <c r="G333" s="10">
        <f t="shared" si="32"/>
        <v>1.8897891634486986E-3</v>
      </c>
      <c r="H333" s="11">
        <f t="shared" si="35"/>
        <v>0.49684085613007306</v>
      </c>
      <c r="I333">
        <f t="shared" si="33"/>
        <v>1.1651457331451898E-4</v>
      </c>
    </row>
    <row r="334" spans="1:9">
      <c r="A334" s="3" t="s">
        <v>130</v>
      </c>
      <c r="B334">
        <v>2.65</v>
      </c>
      <c r="C334" s="4">
        <v>220</v>
      </c>
      <c r="D334">
        <f t="shared" si="30"/>
        <v>83.018867924528308</v>
      </c>
      <c r="E334" s="10">
        <f t="shared" si="31"/>
        <v>3.0172200979773655E-4</v>
      </c>
      <c r="F334" s="11">
        <f t="shared" si="34"/>
        <v>0.72382150125900302</v>
      </c>
      <c r="G334" s="10">
        <f t="shared" si="32"/>
        <v>3.6823097670140079E-4</v>
      </c>
      <c r="H334" s="11">
        <f t="shared" si="35"/>
        <v>0.49720908710677447</v>
      </c>
      <c r="I334">
        <f t="shared" si="33"/>
        <v>4.4735801281980958E-4</v>
      </c>
    </row>
    <row r="335" spans="1:9">
      <c r="A335" s="3" t="s">
        <v>291</v>
      </c>
      <c r="B335">
        <v>10.17</v>
      </c>
      <c r="C335" s="4">
        <v>844</v>
      </c>
      <c r="D335">
        <f t="shared" si="30"/>
        <v>82.989183874139627</v>
      </c>
      <c r="E335" s="10">
        <f t="shared" si="31"/>
        <v>1.1575153466785893E-3</v>
      </c>
      <c r="F335" s="11">
        <f t="shared" si="34"/>
        <v>0.72497901660568165</v>
      </c>
      <c r="G335" s="10">
        <f t="shared" si="32"/>
        <v>1.4131732200200928E-3</v>
      </c>
      <c r="H335" s="11">
        <f t="shared" si="35"/>
        <v>0.49862226032679458</v>
      </c>
      <c r="I335">
        <f t="shared" si="33"/>
        <v>3.8964123653378868E-4</v>
      </c>
    </row>
    <row r="336" spans="1:9">
      <c r="A336" s="3" t="s">
        <v>283</v>
      </c>
      <c r="B336">
        <v>8.83</v>
      </c>
      <c r="C336" s="4">
        <v>731</v>
      </c>
      <c r="D336">
        <f t="shared" si="30"/>
        <v>82.785956964892407</v>
      </c>
      <c r="E336" s="10">
        <f t="shared" si="31"/>
        <v>1.0025399507370247E-3</v>
      </c>
      <c r="F336" s="11">
        <f t="shared" si="34"/>
        <v>0.72598155655641872</v>
      </c>
      <c r="G336" s="10">
        <f t="shared" si="32"/>
        <v>1.226973405386177E-3</v>
      </c>
      <c r="H336" s="11">
        <f t="shared" si="35"/>
        <v>0.49984923373218076</v>
      </c>
      <c r="I336">
        <f t="shared" si="33"/>
        <v>3.4077304107676953E-4</v>
      </c>
    </row>
    <row r="337" spans="1:9">
      <c r="A337" s="3" t="s">
        <v>249</v>
      </c>
      <c r="B337">
        <v>7.7</v>
      </c>
      <c r="C337" s="4">
        <v>636</v>
      </c>
      <c r="D337">
        <f t="shared" si="30"/>
        <v>82.597402597402592</v>
      </c>
      <c r="E337" s="10">
        <f t="shared" si="31"/>
        <v>8.7225090105163834E-4</v>
      </c>
      <c r="F337" s="11">
        <f t="shared" si="34"/>
        <v>0.7268538074574703</v>
      </c>
      <c r="G337" s="10">
        <f t="shared" si="32"/>
        <v>1.0699541587172779E-3</v>
      </c>
      <c r="H337" s="11">
        <f t="shared" si="35"/>
        <v>0.50091918789089807</v>
      </c>
      <c r="I337">
        <f t="shared" si="33"/>
        <v>2.2195926599744009E-4</v>
      </c>
    </row>
    <row r="338" spans="1:9">
      <c r="A338" s="3" t="s">
        <v>83</v>
      </c>
      <c r="B338">
        <v>5</v>
      </c>
      <c r="C338" s="4">
        <v>412</v>
      </c>
      <c r="D338">
        <f t="shared" si="30"/>
        <v>82.4</v>
      </c>
      <c r="E338" s="10">
        <f t="shared" si="31"/>
        <v>5.6504303653030666E-4</v>
      </c>
      <c r="F338" s="11">
        <f t="shared" si="34"/>
        <v>0.72741885049400057</v>
      </c>
      <c r="G338" s="10">
        <f t="shared" si="32"/>
        <v>6.947754277384921E-4</v>
      </c>
      <c r="H338" s="11">
        <f t="shared" si="35"/>
        <v>0.5016139633186365</v>
      </c>
      <c r="I338">
        <f t="shared" si="33"/>
        <v>1.405424271180844E-4</v>
      </c>
    </row>
    <row r="339" spans="1:9">
      <c r="A339" s="3" t="s">
        <v>94</v>
      </c>
      <c r="B339">
        <v>3.16</v>
      </c>
      <c r="C339" s="4">
        <v>260</v>
      </c>
      <c r="D339">
        <f t="shared" si="30"/>
        <v>82.278481012658219</v>
      </c>
      <c r="E339" s="10">
        <f t="shared" si="31"/>
        <v>3.5658055703368866E-4</v>
      </c>
      <c r="F339" s="11">
        <f t="shared" si="34"/>
        <v>0.72777543105103426</v>
      </c>
      <c r="G339" s="10">
        <f t="shared" si="32"/>
        <v>4.3909807033072704E-4</v>
      </c>
      <c r="H339" s="11">
        <f t="shared" si="35"/>
        <v>0.50205306138896721</v>
      </c>
      <c r="I339">
        <f t="shared" si="33"/>
        <v>3.3169049708936527E-4</v>
      </c>
    </row>
    <row r="340" spans="1:9">
      <c r="A340" s="3" t="s">
        <v>84</v>
      </c>
      <c r="B340">
        <v>7.44</v>
      </c>
      <c r="C340" s="4">
        <v>611</v>
      </c>
      <c r="D340">
        <f t="shared" si="30"/>
        <v>82.123655913978496</v>
      </c>
      <c r="E340" s="10">
        <f t="shared" si="31"/>
        <v>8.3796430902916832E-4</v>
      </c>
      <c r="F340" s="11">
        <f t="shared" si="34"/>
        <v>0.72861339536006342</v>
      </c>
      <c r="G340" s="10">
        <f t="shared" si="32"/>
        <v>1.0338258364748763E-3</v>
      </c>
      <c r="H340" s="11">
        <f t="shared" si="35"/>
        <v>0.50308688722544204</v>
      </c>
      <c r="I340">
        <f t="shared" si="33"/>
        <v>1.8654403313789203E-4</v>
      </c>
    </row>
    <row r="341" spans="1:9">
      <c r="A341" s="3" t="s">
        <v>177</v>
      </c>
      <c r="B341">
        <v>4.18</v>
      </c>
      <c r="C341" s="4">
        <v>343</v>
      </c>
      <c r="D341">
        <f t="shared" si="30"/>
        <v>82.057416267942585</v>
      </c>
      <c r="E341" s="10">
        <f t="shared" si="31"/>
        <v>4.7041204254828924E-4</v>
      </c>
      <c r="F341" s="11">
        <f t="shared" si="34"/>
        <v>0.72908380740261169</v>
      </c>
      <c r="G341" s="10">
        <f t="shared" si="32"/>
        <v>5.8083225758937939E-4</v>
      </c>
      <c r="H341" s="11">
        <f t="shared" si="35"/>
        <v>0.50366771948303146</v>
      </c>
      <c r="I341">
        <f t="shared" si="33"/>
        <v>3.8363329116142264E-4</v>
      </c>
    </row>
    <row r="342" spans="1:9">
      <c r="A342" s="3" t="s">
        <v>362</v>
      </c>
      <c r="B342">
        <v>8.58</v>
      </c>
      <c r="C342" s="4">
        <v>703</v>
      </c>
      <c r="D342">
        <f t="shared" si="30"/>
        <v>81.934731934731929</v>
      </c>
      <c r="E342" s="10">
        <f t="shared" si="31"/>
        <v>9.6413896767185813E-4</v>
      </c>
      <c r="F342" s="11">
        <f t="shared" si="34"/>
        <v>0.73004794637028358</v>
      </c>
      <c r="G342" s="10">
        <f t="shared" si="32"/>
        <v>1.1922346339992525E-3</v>
      </c>
      <c r="H342" s="11">
        <f t="shared" si="35"/>
        <v>0.50485995411703066</v>
      </c>
      <c r="I342">
        <f t="shared" si="33"/>
        <v>5.4430037086228289E-4</v>
      </c>
    </row>
    <row r="343" spans="1:9">
      <c r="A343" s="3" t="s">
        <v>132</v>
      </c>
      <c r="B343">
        <v>12.15</v>
      </c>
      <c r="C343" s="4">
        <v>994</v>
      </c>
      <c r="D343">
        <f t="shared" si="30"/>
        <v>81.810699588477362</v>
      </c>
      <c r="E343" s="10">
        <f t="shared" si="31"/>
        <v>1.3632348988134096E-3</v>
      </c>
      <c r="F343" s="11">
        <f t="shared" si="34"/>
        <v>0.73141118126909699</v>
      </c>
      <c r="G343" s="10">
        <f t="shared" si="32"/>
        <v>1.688304289404536E-3</v>
      </c>
      <c r="H343" s="11">
        <f t="shared" si="35"/>
        <v>0.50654825840643525</v>
      </c>
      <c r="I343">
        <f t="shared" si="33"/>
        <v>3.9616123513536161E-4</v>
      </c>
    </row>
    <row r="344" spans="1:9">
      <c r="A344" s="3" t="s">
        <v>571</v>
      </c>
      <c r="B344">
        <v>8.84</v>
      </c>
      <c r="C344" s="3">
        <v>723</v>
      </c>
      <c r="D344">
        <f t="shared" si="30"/>
        <v>81.787330316742086</v>
      </c>
      <c r="E344" s="10">
        <f t="shared" si="31"/>
        <v>9.9156824128983421E-4</v>
      </c>
      <c r="F344" s="11">
        <f t="shared" si="34"/>
        <v>0.73240274951038686</v>
      </c>
      <c r="G344" s="10">
        <f t="shared" si="32"/>
        <v>1.228362956241654E-3</v>
      </c>
      <c r="H344" s="11">
        <f t="shared" si="35"/>
        <v>0.50777662136267687</v>
      </c>
      <c r="I344">
        <f t="shared" si="33"/>
        <v>1.1070235095250736E-4</v>
      </c>
    </row>
    <row r="345" spans="1:9">
      <c r="A345" s="3" t="s">
        <v>482</v>
      </c>
      <c r="B345">
        <v>2.4700000000000002</v>
      </c>
      <c r="C345" s="4">
        <v>202</v>
      </c>
      <c r="D345">
        <f t="shared" si="30"/>
        <v>81.781376518218622</v>
      </c>
      <c r="E345" s="10">
        <f t="shared" si="31"/>
        <v>2.7703566354155809E-4</v>
      </c>
      <c r="F345" s="11">
        <f t="shared" si="34"/>
        <v>0.7326797851739284</v>
      </c>
      <c r="G345" s="10">
        <f t="shared" si="32"/>
        <v>3.4321906130281511E-4</v>
      </c>
      <c r="H345" s="11">
        <f t="shared" si="35"/>
        <v>0.50811984042397973</v>
      </c>
      <c r="I345">
        <f t="shared" si="33"/>
        <v>9.4705397426053661E-4</v>
      </c>
    </row>
    <row r="346" spans="1:9">
      <c r="A346" s="3" t="s">
        <v>391</v>
      </c>
      <c r="B346">
        <v>21</v>
      </c>
      <c r="C346" s="4">
        <v>1709</v>
      </c>
      <c r="D346">
        <f t="shared" si="30"/>
        <v>81.38095238095238</v>
      </c>
      <c r="E346" s="10">
        <f t="shared" si="31"/>
        <v>2.3438314306560536E-3</v>
      </c>
      <c r="F346" s="11">
        <f t="shared" si="34"/>
        <v>0.73502361660458448</v>
      </c>
      <c r="G346" s="10">
        <f t="shared" si="32"/>
        <v>2.9180567965016667E-3</v>
      </c>
      <c r="H346" s="11">
        <f t="shared" si="35"/>
        <v>0.51103789722048143</v>
      </c>
      <c r="I346">
        <f t="shared" si="33"/>
        <v>3.9210036619763411E-4</v>
      </c>
    </row>
    <row r="347" spans="1:9">
      <c r="A347" s="3" t="s">
        <v>590</v>
      </c>
      <c r="B347">
        <v>8.67</v>
      </c>
      <c r="C347" s="4">
        <v>704</v>
      </c>
      <c r="D347">
        <f t="shared" si="30"/>
        <v>81.199538638985004</v>
      </c>
      <c r="E347" s="10">
        <f t="shared" si="31"/>
        <v>9.6551043135275694E-4</v>
      </c>
      <c r="F347" s="11">
        <f t="shared" si="34"/>
        <v>0.73598912703593722</v>
      </c>
      <c r="G347" s="10">
        <f t="shared" si="32"/>
        <v>1.2047405916985453E-3</v>
      </c>
      <c r="H347" s="11">
        <f t="shared" si="35"/>
        <v>0.51224263781217994</v>
      </c>
      <c r="I347">
        <f t="shared" si="33"/>
        <v>1.7026380179357981E-4</v>
      </c>
    </row>
    <row r="348" spans="1:9">
      <c r="A348" s="3" t="s">
        <v>528</v>
      </c>
      <c r="B348">
        <v>3.76</v>
      </c>
      <c r="C348" s="4">
        <v>305</v>
      </c>
      <c r="D348">
        <f t="shared" si="30"/>
        <v>81.11702127659575</v>
      </c>
      <c r="E348" s="10">
        <f t="shared" si="31"/>
        <v>4.1829642267413475E-4</v>
      </c>
      <c r="F348" s="11">
        <f t="shared" si="34"/>
        <v>0.73640742345861132</v>
      </c>
      <c r="G348" s="10">
        <f t="shared" si="32"/>
        <v>5.2247112165934606E-4</v>
      </c>
      <c r="H348" s="11">
        <f t="shared" si="35"/>
        <v>0.51276510893383931</v>
      </c>
      <c r="I348">
        <f t="shared" si="33"/>
        <v>3.5306799380885323E-4</v>
      </c>
    </row>
    <row r="349" spans="1:9">
      <c r="A349" s="3" t="s">
        <v>508</v>
      </c>
      <c r="B349">
        <v>7.78</v>
      </c>
      <c r="C349" s="4">
        <v>630</v>
      </c>
      <c r="D349">
        <f t="shared" si="30"/>
        <v>80.976863753213365</v>
      </c>
      <c r="E349" s="10">
        <f t="shared" si="31"/>
        <v>8.6402211896624559E-4</v>
      </c>
      <c r="F349" s="11">
        <f t="shared" si="34"/>
        <v>0.73727144557757751</v>
      </c>
      <c r="G349" s="10">
        <f t="shared" si="32"/>
        <v>1.0810705655610938E-3</v>
      </c>
      <c r="H349" s="11">
        <f t="shared" si="35"/>
        <v>0.51384617949940037</v>
      </c>
      <c r="I349">
        <f t="shared" si="33"/>
        <v>3.5274823901360053E-4</v>
      </c>
    </row>
    <row r="350" spans="1:9">
      <c r="A350" s="3" t="s">
        <v>559</v>
      </c>
      <c r="B350">
        <v>7.77</v>
      </c>
      <c r="C350" s="4">
        <v>629</v>
      </c>
      <c r="D350">
        <f t="shared" si="30"/>
        <v>80.952380952380963</v>
      </c>
      <c r="E350" s="10">
        <f t="shared" si="31"/>
        <v>8.6265065528534678E-4</v>
      </c>
      <c r="F350" s="11">
        <f t="shared" si="34"/>
        <v>0.73813409623286286</v>
      </c>
      <c r="G350" s="10">
        <f t="shared" si="32"/>
        <v>1.0796810147056166E-3</v>
      </c>
      <c r="H350" s="11">
        <f t="shared" si="35"/>
        <v>0.51492586051410594</v>
      </c>
      <c r="I350">
        <f t="shared" si="33"/>
        <v>3.3598433249470983E-4</v>
      </c>
    </row>
    <row r="351" spans="1:9">
      <c r="A351" s="3" t="s">
        <v>467</v>
      </c>
      <c r="B351">
        <v>7.4</v>
      </c>
      <c r="C351" s="4">
        <v>599</v>
      </c>
      <c r="D351">
        <f t="shared" si="30"/>
        <v>80.945945945945937</v>
      </c>
      <c r="E351" s="10">
        <f t="shared" si="31"/>
        <v>8.2150674485838271E-4</v>
      </c>
      <c r="F351" s="11">
        <f t="shared" si="34"/>
        <v>0.73895560297772123</v>
      </c>
      <c r="G351" s="10">
        <f t="shared" si="32"/>
        <v>1.0282676330529684E-3</v>
      </c>
      <c r="H351" s="11">
        <f t="shared" si="35"/>
        <v>0.51595412814715891</v>
      </c>
      <c r="I351">
        <f t="shared" si="33"/>
        <v>3.7117722898472039E-4</v>
      </c>
    </row>
    <row r="352" spans="1:9">
      <c r="A352" s="3" t="s">
        <v>304</v>
      </c>
      <c r="B352">
        <v>8.17</v>
      </c>
      <c r="C352" s="4">
        <v>661</v>
      </c>
      <c r="D352">
        <f t="shared" si="30"/>
        <v>80.905752753977964</v>
      </c>
      <c r="E352" s="10">
        <f t="shared" si="31"/>
        <v>9.0653749307410846E-4</v>
      </c>
      <c r="F352" s="11">
        <f t="shared" si="34"/>
        <v>0.73986214047079535</v>
      </c>
      <c r="G352" s="10">
        <f t="shared" si="32"/>
        <v>1.1352630489246962E-3</v>
      </c>
      <c r="H352" s="11">
        <f t="shared" si="35"/>
        <v>0.51708939119608366</v>
      </c>
      <c r="I352">
        <f t="shared" si="33"/>
        <v>6.7735567009280517E-4</v>
      </c>
    </row>
    <row r="353" spans="1:9">
      <c r="A353" s="3" t="s">
        <v>166</v>
      </c>
      <c r="B353">
        <v>14.88</v>
      </c>
      <c r="C353" s="4">
        <v>1202</v>
      </c>
      <c r="D353">
        <f t="shared" si="30"/>
        <v>80.77956989247312</v>
      </c>
      <c r="E353" s="10">
        <f t="shared" si="31"/>
        <v>1.6484993444403604E-3</v>
      </c>
      <c r="F353" s="11">
        <f t="shared" si="34"/>
        <v>0.74151063981523568</v>
      </c>
      <c r="G353" s="10">
        <f t="shared" si="32"/>
        <v>2.0676516729497526E-3</v>
      </c>
      <c r="H353" s="11">
        <f t="shared" si="35"/>
        <v>0.51915704286903341</v>
      </c>
      <c r="I353">
        <f t="shared" si="33"/>
        <v>1.056136186226686E-3</v>
      </c>
    </row>
    <row r="354" spans="1:9">
      <c r="A354" s="3" t="s">
        <v>433</v>
      </c>
      <c r="B354">
        <v>23.11</v>
      </c>
      <c r="C354" s="4">
        <v>1861</v>
      </c>
      <c r="D354">
        <f t="shared" si="30"/>
        <v>80.527909995672871</v>
      </c>
      <c r="E354" s="10">
        <f t="shared" si="31"/>
        <v>2.5522939101526713E-3</v>
      </c>
      <c r="F354" s="11">
        <f t="shared" si="34"/>
        <v>0.74406293372538834</v>
      </c>
      <c r="G354" s="10">
        <f t="shared" si="32"/>
        <v>3.2112520270073104E-3</v>
      </c>
      <c r="H354" s="11">
        <f t="shared" si="35"/>
        <v>0.52236829489604075</v>
      </c>
      <c r="I354">
        <f t="shared" si="33"/>
        <v>1.5658582910338392E-4</v>
      </c>
    </row>
    <row r="355" spans="1:9">
      <c r="A355" s="3" t="s">
        <v>174</v>
      </c>
      <c r="B355">
        <v>3.42</v>
      </c>
      <c r="C355" s="4">
        <v>275</v>
      </c>
      <c r="D355">
        <f t="shared" si="30"/>
        <v>80.409356725146196</v>
      </c>
      <c r="E355" s="10">
        <f t="shared" si="31"/>
        <v>3.7715251224717069E-4</v>
      </c>
      <c r="F355" s="11">
        <f t="shared" si="34"/>
        <v>0.74444008623763547</v>
      </c>
      <c r="G355" s="10">
        <f t="shared" si="32"/>
        <v>4.7522639257312861E-4</v>
      </c>
      <c r="H355" s="11">
        <f t="shared" si="35"/>
        <v>0.52284352128861389</v>
      </c>
      <c r="I355">
        <f t="shared" si="33"/>
        <v>5.7772544089695899E-4</v>
      </c>
    </row>
    <row r="356" spans="1:9">
      <c r="A356" s="3" t="s">
        <v>411</v>
      </c>
      <c r="B356">
        <v>12.6</v>
      </c>
      <c r="C356" s="4">
        <v>1012</v>
      </c>
      <c r="D356">
        <f t="shared" si="30"/>
        <v>80.317460317460316</v>
      </c>
      <c r="E356" s="10">
        <f t="shared" si="31"/>
        <v>1.387921245069588E-3</v>
      </c>
      <c r="F356" s="11">
        <f t="shared" si="34"/>
        <v>0.74582800748270506</v>
      </c>
      <c r="G356" s="10">
        <f t="shared" si="32"/>
        <v>1.750834077901E-3</v>
      </c>
      <c r="H356" s="11">
        <f t="shared" si="35"/>
        <v>0.52459435536651489</v>
      </c>
      <c r="I356">
        <f t="shared" si="33"/>
        <v>2.8529112378072874E-4</v>
      </c>
    </row>
    <row r="357" spans="1:9">
      <c r="A357" s="3" t="s">
        <v>227</v>
      </c>
      <c r="B357">
        <v>6.21</v>
      </c>
      <c r="C357" s="4">
        <v>498</v>
      </c>
      <c r="D357">
        <f t="shared" si="30"/>
        <v>80.193236714975839</v>
      </c>
      <c r="E357" s="10">
        <f t="shared" si="31"/>
        <v>6.8298891308760361E-4</v>
      </c>
      <c r="F357" s="11">
        <f t="shared" si="34"/>
        <v>0.74651099639579266</v>
      </c>
      <c r="G357" s="10">
        <f t="shared" si="32"/>
        <v>8.6291108125120721E-4</v>
      </c>
      <c r="H357" s="11">
        <f t="shared" si="35"/>
        <v>0.52545726644776614</v>
      </c>
      <c r="I357">
        <f t="shared" si="33"/>
        <v>3.896041360054725E-4</v>
      </c>
    </row>
    <row r="358" spans="1:9">
      <c r="A358" s="3" t="s">
        <v>271</v>
      </c>
      <c r="B358">
        <v>8.48</v>
      </c>
      <c r="C358" s="4">
        <v>680</v>
      </c>
      <c r="D358">
        <f t="shared" si="30"/>
        <v>80.188679245283012</v>
      </c>
      <c r="E358" s="10">
        <f t="shared" si="31"/>
        <v>9.3259530301118563E-4</v>
      </c>
      <c r="F358" s="11">
        <f t="shared" si="34"/>
        <v>0.74744359169880381</v>
      </c>
      <c r="G358" s="10">
        <f t="shared" si="32"/>
        <v>1.1783391254444827E-3</v>
      </c>
      <c r="H358" s="11">
        <f t="shared" si="35"/>
        <v>0.52663560557321065</v>
      </c>
      <c r="I358">
        <f t="shared" si="33"/>
        <v>7.4085196089374028E-4</v>
      </c>
    </row>
    <row r="359" spans="1:9">
      <c r="A359" s="3" t="s">
        <v>400</v>
      </c>
      <c r="B359">
        <v>16.09</v>
      </c>
      <c r="C359" s="4">
        <v>1288</v>
      </c>
      <c r="D359">
        <f t="shared" si="30"/>
        <v>80.0497203231821</v>
      </c>
      <c r="E359" s="10">
        <f t="shared" si="31"/>
        <v>1.7664452209976576E-3</v>
      </c>
      <c r="F359" s="11">
        <f t="shared" si="34"/>
        <v>0.74921003691980148</v>
      </c>
      <c r="G359" s="10">
        <f t="shared" si="32"/>
        <v>2.2357873264624677E-3</v>
      </c>
      <c r="H359" s="11">
        <f t="shared" si="35"/>
        <v>0.52887139289967311</v>
      </c>
      <c r="I359">
        <f t="shared" si="33"/>
        <v>3.0151030733766016E-4</v>
      </c>
    </row>
    <row r="360" spans="1:9">
      <c r="A360" s="3" t="s">
        <v>343</v>
      </c>
      <c r="B360">
        <v>6.54</v>
      </c>
      <c r="C360" s="4">
        <v>523</v>
      </c>
      <c r="D360">
        <f t="shared" si="30"/>
        <v>79.969418960244653</v>
      </c>
      <c r="E360" s="10">
        <f t="shared" si="31"/>
        <v>7.1727550511007363E-4</v>
      </c>
      <c r="F360" s="11">
        <f t="shared" si="34"/>
        <v>0.74992731242491151</v>
      </c>
      <c r="G360" s="10">
        <f t="shared" si="32"/>
        <v>9.0876625948194774E-4</v>
      </c>
      <c r="H360" s="11">
        <f t="shared" si="35"/>
        <v>0.52978015915915511</v>
      </c>
      <c r="I360">
        <f t="shared" si="33"/>
        <v>1.9918724068573868E-4</v>
      </c>
    </row>
    <row r="361" spans="1:9">
      <c r="A361" s="3" t="s">
        <v>187</v>
      </c>
      <c r="B361">
        <v>4.3099999999999996</v>
      </c>
      <c r="C361" s="4">
        <v>344</v>
      </c>
      <c r="D361">
        <f t="shared" si="30"/>
        <v>79.814385150812072</v>
      </c>
      <c r="E361" s="10">
        <f t="shared" si="31"/>
        <v>4.7178350622918805E-4</v>
      </c>
      <c r="F361" s="11">
        <f t="shared" si="34"/>
        <v>0.75039909593114074</v>
      </c>
      <c r="G361" s="10">
        <f t="shared" si="32"/>
        <v>5.9889641871058012E-4</v>
      </c>
      <c r="H361" s="11">
        <f t="shared" si="35"/>
        <v>0.53037905557786569</v>
      </c>
      <c r="I361">
        <f t="shared" si="33"/>
        <v>1.2116635602010817E-4</v>
      </c>
    </row>
    <row r="362" spans="1:9">
      <c r="A362" s="3" t="s">
        <v>240</v>
      </c>
      <c r="B362">
        <v>2.62</v>
      </c>
      <c r="C362" s="4">
        <v>209</v>
      </c>
      <c r="D362">
        <f t="shared" si="30"/>
        <v>79.770992366412216</v>
      </c>
      <c r="E362" s="10">
        <f t="shared" si="31"/>
        <v>2.866359093078497E-4</v>
      </c>
      <c r="F362" s="11">
        <f t="shared" si="34"/>
        <v>0.75068573184044862</v>
      </c>
      <c r="G362" s="10">
        <f t="shared" si="32"/>
        <v>3.6406232413496991E-4</v>
      </c>
      <c r="H362" s="11">
        <f t="shared" si="35"/>
        <v>0.53074311790200068</v>
      </c>
      <c r="I362">
        <f t="shared" si="33"/>
        <v>1.7352792221070334E-4</v>
      </c>
    </row>
    <row r="363" spans="1:9">
      <c r="A363" s="3" t="s">
        <v>112</v>
      </c>
      <c r="B363">
        <v>3.75</v>
      </c>
      <c r="C363" s="4">
        <v>299</v>
      </c>
      <c r="D363">
        <f t="shared" si="30"/>
        <v>79.733333333333334</v>
      </c>
      <c r="E363" s="10">
        <f t="shared" si="31"/>
        <v>4.1006764058874195E-4</v>
      </c>
      <c r="F363" s="11">
        <f t="shared" si="34"/>
        <v>0.75109579948103733</v>
      </c>
      <c r="G363" s="10">
        <f t="shared" si="32"/>
        <v>5.2108157080386908E-4</v>
      </c>
      <c r="H363" s="11">
        <f t="shared" si="35"/>
        <v>0.53126419947280457</v>
      </c>
      <c r="I363">
        <f t="shared" si="33"/>
        <v>6.2237289668876095E-4</v>
      </c>
    </row>
    <row r="364" spans="1:9">
      <c r="A364" s="3" t="s">
        <v>654</v>
      </c>
      <c r="B364">
        <v>13.44</v>
      </c>
      <c r="C364" s="4">
        <v>1071</v>
      </c>
      <c r="D364">
        <f t="shared" si="30"/>
        <v>79.6875</v>
      </c>
      <c r="E364" s="10">
        <f t="shared" si="31"/>
        <v>1.4688376022426175E-3</v>
      </c>
      <c r="F364" s="11">
        <f t="shared" si="34"/>
        <v>0.75256463708327992</v>
      </c>
      <c r="G364" s="10">
        <f t="shared" si="32"/>
        <v>1.8675563497610667E-3</v>
      </c>
      <c r="H364" s="11">
        <f t="shared" si="35"/>
        <v>0.53313175582256567</v>
      </c>
      <c r="I364">
        <f t="shared" si="33"/>
        <v>7.5516043484280537E-4</v>
      </c>
    </row>
    <row r="365" spans="1:9">
      <c r="A365" s="3" t="s">
        <v>33</v>
      </c>
      <c r="B365">
        <v>16.29</v>
      </c>
      <c r="C365" s="4">
        <v>1297</v>
      </c>
      <c r="D365">
        <f t="shared" si="30"/>
        <v>79.619398403928798</v>
      </c>
      <c r="E365" s="10">
        <f t="shared" si="31"/>
        <v>1.7787883941257467E-3</v>
      </c>
      <c r="F365" s="11">
        <f t="shared" si="34"/>
        <v>0.75434342547740563</v>
      </c>
      <c r="G365" s="10">
        <f t="shared" si="32"/>
        <v>2.2635783435720072E-3</v>
      </c>
      <c r="H365" s="11">
        <f t="shared" si="35"/>
        <v>0.53539533416613772</v>
      </c>
      <c r="I365">
        <f t="shared" si="33"/>
        <v>7.9181520801790972E-4</v>
      </c>
    </row>
    <row r="366" spans="1:9">
      <c r="A366" s="3" t="s">
        <v>225</v>
      </c>
      <c r="B366">
        <v>17.059999999999999</v>
      </c>
      <c r="C366" s="4">
        <v>1357</v>
      </c>
      <c r="D366">
        <f t="shared" si="30"/>
        <v>79.542790152403285</v>
      </c>
      <c r="E366" s="10">
        <f t="shared" si="31"/>
        <v>1.8610762149796748E-3</v>
      </c>
      <c r="F366" s="11">
        <f t="shared" si="34"/>
        <v>0.75620450169238529</v>
      </c>
      <c r="G366" s="10">
        <f t="shared" si="32"/>
        <v>2.3705737594437348E-3</v>
      </c>
      <c r="H366" s="11">
        <f t="shared" si="35"/>
        <v>0.53776590792558143</v>
      </c>
      <c r="I366">
        <f t="shared" si="33"/>
        <v>1.8777100523975632E-4</v>
      </c>
    </row>
    <row r="367" spans="1:9">
      <c r="A367" s="3" t="s">
        <v>77</v>
      </c>
      <c r="B367">
        <v>4.04</v>
      </c>
      <c r="C367" s="4">
        <v>321</v>
      </c>
      <c r="D367">
        <f t="shared" si="30"/>
        <v>79.455445544554451</v>
      </c>
      <c r="E367" s="10">
        <f t="shared" si="31"/>
        <v>4.402398415685156E-4</v>
      </c>
      <c r="F367" s="11">
        <f t="shared" si="34"/>
        <v>0.75664474153395378</v>
      </c>
      <c r="G367" s="10">
        <f t="shared" si="32"/>
        <v>5.6137854561270168E-4</v>
      </c>
      <c r="H367" s="11">
        <f t="shared" si="35"/>
        <v>0.5383272864711941</v>
      </c>
      <c r="I367">
        <f t="shared" si="33"/>
        <v>1.4232127624930202E-4</v>
      </c>
    </row>
    <row r="368" spans="1:9">
      <c r="A368" s="3" t="s">
        <v>179</v>
      </c>
      <c r="B368">
        <v>3.06</v>
      </c>
      <c r="C368" s="4">
        <v>243</v>
      </c>
      <c r="D368">
        <f t="shared" si="30"/>
        <v>79.411764705882348</v>
      </c>
      <c r="E368" s="10">
        <f t="shared" si="31"/>
        <v>3.3326567445840901E-4</v>
      </c>
      <c r="F368" s="11">
        <f t="shared" si="34"/>
        <v>0.75697800720841224</v>
      </c>
      <c r="G368" s="10">
        <f t="shared" si="32"/>
        <v>4.252025617759572E-4</v>
      </c>
      <c r="H368" s="11">
        <f t="shared" si="35"/>
        <v>0.53875248903297002</v>
      </c>
      <c r="I368">
        <f t="shared" si="33"/>
        <v>4.9786794667705525E-4</v>
      </c>
    </row>
    <row r="369" spans="1:9">
      <c r="A369" s="3" t="s">
        <v>575</v>
      </c>
      <c r="B369">
        <v>10.69</v>
      </c>
      <c r="C369" s="4">
        <v>848</v>
      </c>
      <c r="D369">
        <f t="shared" si="30"/>
        <v>79.326473339569688</v>
      </c>
      <c r="E369" s="10">
        <f t="shared" si="31"/>
        <v>1.1630012014021845E-3</v>
      </c>
      <c r="F369" s="11">
        <f t="shared" si="34"/>
        <v>0.75814100840981447</v>
      </c>
      <c r="G369" s="10">
        <f t="shared" si="32"/>
        <v>1.485429864504896E-3</v>
      </c>
      <c r="H369" s="11">
        <f t="shared" si="35"/>
        <v>0.54023791889747497</v>
      </c>
      <c r="I369">
        <f t="shared" si="33"/>
        <v>1.9018935062131703E-4</v>
      </c>
    </row>
    <row r="370" spans="1:9">
      <c r="A370" s="3" t="s">
        <v>53</v>
      </c>
      <c r="B370">
        <v>4.07</v>
      </c>
      <c r="C370" s="4">
        <v>322</v>
      </c>
      <c r="D370">
        <f t="shared" si="30"/>
        <v>79.115479115479104</v>
      </c>
      <c r="E370" s="10">
        <f t="shared" si="31"/>
        <v>4.4161130524941441E-4</v>
      </c>
      <c r="F370" s="11">
        <f t="shared" si="34"/>
        <v>0.75858261971506391</v>
      </c>
      <c r="G370" s="10">
        <f t="shared" si="32"/>
        <v>5.6554719817913262E-4</v>
      </c>
      <c r="H370" s="11">
        <f t="shared" si="35"/>
        <v>0.54080346609565411</v>
      </c>
      <c r="I370">
        <f t="shared" si="33"/>
        <v>2.7722115856043672E-4</v>
      </c>
    </row>
    <row r="371" spans="1:9">
      <c r="A371" s="3" t="s">
        <v>158</v>
      </c>
      <c r="B371">
        <v>5.93</v>
      </c>
      <c r="C371" s="4">
        <v>469</v>
      </c>
      <c r="D371">
        <f t="shared" si="30"/>
        <v>79.089376053962908</v>
      </c>
      <c r="E371" s="10">
        <f t="shared" si="31"/>
        <v>6.4321646634153836E-4</v>
      </c>
      <c r="F371" s="11">
        <f t="shared" si="34"/>
        <v>0.75922583618140549</v>
      </c>
      <c r="G371" s="10">
        <f t="shared" si="32"/>
        <v>8.2400365729785158E-4</v>
      </c>
      <c r="H371" s="11">
        <f t="shared" si="35"/>
        <v>0.54162746975295195</v>
      </c>
      <c r="I371">
        <f t="shared" si="33"/>
        <v>2.8120408742171588E-4</v>
      </c>
    </row>
    <row r="372" spans="1:9">
      <c r="A372" s="3" t="s">
        <v>496</v>
      </c>
      <c r="B372">
        <v>6.01</v>
      </c>
      <c r="C372" s="4">
        <v>475</v>
      </c>
      <c r="D372">
        <f t="shared" si="30"/>
        <v>79.034941763727119</v>
      </c>
      <c r="E372" s="10">
        <f t="shared" si="31"/>
        <v>6.5144524842693111E-4</v>
      </c>
      <c r="F372" s="11">
        <f t="shared" si="34"/>
        <v>0.75987728142983246</v>
      </c>
      <c r="G372" s="10">
        <f t="shared" si="32"/>
        <v>8.3512006414166752E-4</v>
      </c>
      <c r="H372" s="11">
        <f t="shared" si="35"/>
        <v>0.54246258981709361</v>
      </c>
      <c r="I372">
        <f t="shared" si="33"/>
        <v>1.9952326078864768E-4</v>
      </c>
    </row>
    <row r="373" spans="1:9">
      <c r="A373" s="3" t="s">
        <v>86</v>
      </c>
      <c r="B373">
        <v>4.25</v>
      </c>
      <c r="C373" s="4">
        <v>335</v>
      </c>
      <c r="D373">
        <f t="shared" si="30"/>
        <v>78.82352941176471</v>
      </c>
      <c r="E373" s="10">
        <f t="shared" si="31"/>
        <v>4.5944033310109882E-4</v>
      </c>
      <c r="F373" s="11">
        <f t="shared" si="34"/>
        <v>0.76033672176293354</v>
      </c>
      <c r="G373" s="10">
        <f t="shared" si="32"/>
        <v>5.9055911357771835E-4</v>
      </c>
      <c r="H373" s="11">
        <f t="shared" si="35"/>
        <v>0.54305314893067136</v>
      </c>
      <c r="I373">
        <f t="shared" si="33"/>
        <v>1.1755938997861093E-3</v>
      </c>
    </row>
    <row r="374" spans="1:9">
      <c r="A374" s="3" t="s">
        <v>384</v>
      </c>
      <c r="B374">
        <v>25</v>
      </c>
      <c r="C374" s="4">
        <v>1968</v>
      </c>
      <c r="D374">
        <f t="shared" si="30"/>
        <v>78.72</v>
      </c>
      <c r="E374" s="10">
        <f t="shared" si="31"/>
        <v>2.699040524008843E-3</v>
      </c>
      <c r="F374" s="11">
        <f t="shared" si="34"/>
        <v>0.76303576228694237</v>
      </c>
      <c r="G374" s="10">
        <f t="shared" si="32"/>
        <v>3.4738771386924605E-3</v>
      </c>
      <c r="H374" s="11">
        <f t="shared" si="35"/>
        <v>0.54652702606936376</v>
      </c>
      <c r="I374">
        <f t="shared" si="33"/>
        <v>4.6044394736821648E-4</v>
      </c>
    </row>
    <row r="375" spans="1:9">
      <c r="A375" s="3" t="s">
        <v>305</v>
      </c>
      <c r="B375">
        <v>9.68</v>
      </c>
      <c r="C375" s="4">
        <v>755</v>
      </c>
      <c r="D375">
        <f t="shared" si="30"/>
        <v>77.995867768595048</v>
      </c>
      <c r="E375" s="10">
        <f t="shared" si="31"/>
        <v>1.0354550790785959E-3</v>
      </c>
      <c r="F375" s="11">
        <f t="shared" si="34"/>
        <v>0.76407121736602102</v>
      </c>
      <c r="G375" s="10">
        <f t="shared" si="32"/>
        <v>1.3450852281017207E-3</v>
      </c>
      <c r="H375" s="11">
        <f t="shared" si="35"/>
        <v>0.54787211129746549</v>
      </c>
      <c r="I375">
        <f t="shared" si="33"/>
        <v>2.3028733792401779E-4</v>
      </c>
    </row>
    <row r="376" spans="1:9">
      <c r="A376" s="3" t="s">
        <v>454</v>
      </c>
      <c r="B376">
        <v>4.83</v>
      </c>
      <c r="C376" s="4">
        <v>376</v>
      </c>
      <c r="D376">
        <f t="shared" si="30"/>
        <v>77.846790890269148</v>
      </c>
      <c r="E376" s="10">
        <f t="shared" si="31"/>
        <v>5.1567034401794973E-4</v>
      </c>
      <c r="F376" s="11">
        <f t="shared" si="34"/>
        <v>0.76458688771003902</v>
      </c>
      <c r="G376" s="10">
        <f t="shared" si="32"/>
        <v>6.7115306319538335E-4</v>
      </c>
      <c r="H376" s="11">
        <f t="shared" si="35"/>
        <v>0.54854326436066092</v>
      </c>
      <c r="I376">
        <f t="shared" si="33"/>
        <v>2.876365868627051E-4</v>
      </c>
    </row>
    <row r="377" spans="1:9">
      <c r="A377" s="3" t="s">
        <v>263</v>
      </c>
      <c r="B377">
        <v>6</v>
      </c>
      <c r="C377" s="4">
        <v>465</v>
      </c>
      <c r="D377">
        <f t="shared" si="30"/>
        <v>77.5</v>
      </c>
      <c r="E377" s="10">
        <f t="shared" si="31"/>
        <v>6.3773061161794312E-4</v>
      </c>
      <c r="F377" s="11">
        <f t="shared" si="34"/>
        <v>0.765224618321657</v>
      </c>
      <c r="G377" s="10">
        <f t="shared" si="32"/>
        <v>8.3373051328619054E-4</v>
      </c>
      <c r="H377" s="11">
        <f t="shared" si="35"/>
        <v>0.54937699487394709</v>
      </c>
      <c r="I377">
        <f t="shared" si="33"/>
        <v>8.0423424780079467E-4</v>
      </c>
    </row>
    <row r="378" spans="1:9">
      <c r="A378" s="3" t="s">
        <v>348</v>
      </c>
      <c r="B378">
        <v>16.690000000000001</v>
      </c>
      <c r="C378" s="4">
        <v>1288</v>
      </c>
      <c r="D378">
        <f t="shared" si="30"/>
        <v>77.171959257040143</v>
      </c>
      <c r="E378" s="10">
        <f t="shared" si="31"/>
        <v>1.7664452209976576E-3</v>
      </c>
      <c r="F378" s="11">
        <f t="shared" si="34"/>
        <v>0.76699106354265467</v>
      </c>
      <c r="G378" s="10">
        <f t="shared" si="32"/>
        <v>2.3191603777910868E-3</v>
      </c>
      <c r="H378" s="11">
        <f t="shared" si="35"/>
        <v>0.55169615525173821</v>
      </c>
      <c r="I378">
        <f t="shared" si="33"/>
        <v>3.2027813596913202E-4</v>
      </c>
    </row>
    <row r="379" spans="1:9">
      <c r="A379" s="3" t="s">
        <v>214</v>
      </c>
      <c r="B379">
        <v>6.64</v>
      </c>
      <c r="C379" s="4">
        <v>512</v>
      </c>
      <c r="D379">
        <f t="shared" si="30"/>
        <v>77.108433734939766</v>
      </c>
      <c r="E379" s="10">
        <f t="shared" si="31"/>
        <v>7.0218940462018684E-4</v>
      </c>
      <c r="F379" s="11">
        <f t="shared" si="34"/>
        <v>0.76769325294727486</v>
      </c>
      <c r="G379" s="10">
        <f t="shared" si="32"/>
        <v>9.2266176803671753E-4</v>
      </c>
      <c r="H379" s="11">
        <f t="shared" si="35"/>
        <v>0.55261881701977489</v>
      </c>
      <c r="I379">
        <f t="shared" si="33"/>
        <v>2.6244381305845499E-4</v>
      </c>
    </row>
    <row r="380" spans="1:9">
      <c r="A380" s="3" t="s">
        <v>425</v>
      </c>
      <c r="B380">
        <v>5.43</v>
      </c>
      <c r="C380" s="4">
        <v>418</v>
      </c>
      <c r="D380">
        <f t="shared" si="30"/>
        <v>76.979742173112342</v>
      </c>
      <c r="E380" s="10">
        <f t="shared" si="31"/>
        <v>5.732718186156994E-4</v>
      </c>
      <c r="F380" s="11">
        <f t="shared" si="34"/>
        <v>0.76826652476589052</v>
      </c>
      <c r="G380" s="10">
        <f t="shared" si="32"/>
        <v>7.5452611452400242E-4</v>
      </c>
      <c r="H380" s="11">
        <f t="shared" si="35"/>
        <v>0.55337334313429887</v>
      </c>
      <c r="I380">
        <f t="shared" si="33"/>
        <v>4.6138263952222314E-4</v>
      </c>
    </row>
    <row r="381" spans="1:9">
      <c r="A381" s="3" t="s">
        <v>75</v>
      </c>
      <c r="B381">
        <v>9.5399999999999991</v>
      </c>
      <c r="C381" s="4">
        <v>734</v>
      </c>
      <c r="D381">
        <f t="shared" si="30"/>
        <v>76.939203354297703</v>
      </c>
      <c r="E381" s="10">
        <f t="shared" si="31"/>
        <v>1.0066543417797209E-3</v>
      </c>
      <c r="F381" s="11">
        <f t="shared" si="34"/>
        <v>0.76927317910767024</v>
      </c>
      <c r="G381" s="10">
        <f t="shared" si="32"/>
        <v>1.3256315161250427E-3</v>
      </c>
      <c r="H381" s="11">
        <f t="shared" si="35"/>
        <v>0.55469897465042395</v>
      </c>
      <c r="I381">
        <f t="shared" si="33"/>
        <v>5.8606981433978467E-4</v>
      </c>
    </row>
    <row r="382" spans="1:9">
      <c r="A382" s="3" t="s">
        <v>141</v>
      </c>
      <c r="B382">
        <v>12.08</v>
      </c>
      <c r="C382" s="4">
        <v>927</v>
      </c>
      <c r="D382">
        <f t="shared" si="30"/>
        <v>76.738410596026483</v>
      </c>
      <c r="E382" s="10">
        <f t="shared" si="31"/>
        <v>1.2713468321931898E-3</v>
      </c>
      <c r="F382" s="11">
        <f t="shared" si="34"/>
        <v>0.77054452593986344</v>
      </c>
      <c r="G382" s="10">
        <f t="shared" si="32"/>
        <v>1.6785774334161969E-3</v>
      </c>
      <c r="H382" s="11">
        <f t="shared" si="35"/>
        <v>0.5563775520838401</v>
      </c>
      <c r="I382">
        <f t="shared" si="33"/>
        <v>6.2594358242307191E-4</v>
      </c>
    </row>
    <row r="383" spans="1:9">
      <c r="A383" s="3" t="s">
        <v>456</v>
      </c>
      <c r="B383">
        <v>12.88</v>
      </c>
      <c r="C383" s="4">
        <v>987</v>
      </c>
      <c r="D383">
        <f t="shared" si="30"/>
        <v>76.630434782608688</v>
      </c>
      <c r="E383" s="10">
        <f t="shared" si="31"/>
        <v>1.3536346530471179E-3</v>
      </c>
      <c r="F383" s="11">
        <f t="shared" si="34"/>
        <v>0.77189816059291061</v>
      </c>
      <c r="G383" s="10">
        <f t="shared" si="32"/>
        <v>1.7897415018543559E-3</v>
      </c>
      <c r="H383" s="11">
        <f t="shared" si="35"/>
        <v>0.5581672935856945</v>
      </c>
      <c r="I383">
        <f t="shared" si="33"/>
        <v>3.9510674771203735E-4</v>
      </c>
    </row>
    <row r="384" spans="1:9">
      <c r="A384" s="3" t="s">
        <v>581</v>
      </c>
      <c r="B384">
        <v>8.1300000000000008</v>
      </c>
      <c r="C384" s="4">
        <v>623</v>
      </c>
      <c r="D384">
        <f t="shared" si="30"/>
        <v>76.629766297662968</v>
      </c>
      <c r="E384" s="10">
        <f t="shared" si="31"/>
        <v>8.5442187319995392E-4</v>
      </c>
      <c r="F384" s="11">
        <f t="shared" si="34"/>
        <v>0.77275258246611056</v>
      </c>
      <c r="G384" s="10">
        <f t="shared" si="32"/>
        <v>1.1297048455027883E-3</v>
      </c>
      <c r="H384" s="11">
        <f t="shared" si="35"/>
        <v>0.55929699843119729</v>
      </c>
      <c r="I384">
        <f t="shared" si="33"/>
        <v>7.764099511284317E-4</v>
      </c>
    </row>
    <row r="385" spans="1:9">
      <c r="A385" s="3" t="s">
        <v>124</v>
      </c>
      <c r="B385">
        <v>15.91</v>
      </c>
      <c r="C385" s="4">
        <v>1215</v>
      </c>
      <c r="D385">
        <f t="shared" si="30"/>
        <v>76.367064739157769</v>
      </c>
      <c r="E385" s="10">
        <f t="shared" si="31"/>
        <v>1.666328372292045E-3</v>
      </c>
      <c r="F385" s="11">
        <f t="shared" si="34"/>
        <v>0.77441891083840264</v>
      </c>
      <c r="G385" s="10">
        <f t="shared" si="32"/>
        <v>2.210775411063882E-3</v>
      </c>
      <c r="H385" s="11">
        <f t="shared" si="35"/>
        <v>0.56150777384226114</v>
      </c>
      <c r="I385">
        <f t="shared" si="33"/>
        <v>4.5369970286707195E-4</v>
      </c>
    </row>
    <row r="386" spans="1:9">
      <c r="A386" s="3" t="s">
        <v>319</v>
      </c>
      <c r="B386">
        <v>9.2899999999999991</v>
      </c>
      <c r="C386" s="4">
        <v>709</v>
      </c>
      <c r="D386">
        <f t="shared" ref="D386:D449" si="36">C386/B386</f>
        <v>76.318622174381062</v>
      </c>
      <c r="E386" s="10">
        <f t="shared" si="31"/>
        <v>9.7236774975725088E-4</v>
      </c>
      <c r="F386" s="11">
        <f t="shared" si="34"/>
        <v>0.77539127858815993</v>
      </c>
      <c r="G386" s="10">
        <f t="shared" si="32"/>
        <v>1.2908927447381183E-3</v>
      </c>
      <c r="H386" s="11">
        <f t="shared" si="35"/>
        <v>0.56279866658699929</v>
      </c>
      <c r="I386">
        <f t="shared" si="33"/>
        <v>2.2010325622862092E-4</v>
      </c>
    </row>
    <row r="387" spans="1:9">
      <c r="A387" s="3" t="s">
        <v>127</v>
      </c>
      <c r="B387">
        <v>4.5</v>
      </c>
      <c r="C387" s="4">
        <v>343</v>
      </c>
      <c r="D387">
        <f t="shared" si="36"/>
        <v>76.222222222222229</v>
      </c>
      <c r="E387" s="10">
        <f t="shared" ref="E387:E450" si="37">C387/729148</f>
        <v>4.7041204254828924E-4</v>
      </c>
      <c r="F387" s="11">
        <f t="shared" si="34"/>
        <v>0.7758616906307082</v>
      </c>
      <c r="G387" s="10">
        <f t="shared" ref="G387:G450" si="38">B387/7196.57</f>
        <v>6.2529788496464293E-4</v>
      </c>
      <c r="H387" s="11">
        <f t="shared" si="35"/>
        <v>0.56342396447196397</v>
      </c>
      <c r="I387">
        <f t="shared" ref="I387:I450" si="39">F387*H388-F388*H387</f>
        <v>2.2010325622862092E-4</v>
      </c>
    </row>
    <row r="388" spans="1:9">
      <c r="A388" s="3" t="s">
        <v>218</v>
      </c>
      <c r="B388">
        <v>4.5</v>
      </c>
      <c r="C388" s="4">
        <v>343</v>
      </c>
      <c r="D388">
        <f t="shared" si="36"/>
        <v>76.222222222222229</v>
      </c>
      <c r="E388" s="10">
        <f t="shared" si="37"/>
        <v>4.7041204254828924E-4</v>
      </c>
      <c r="F388" s="11">
        <f t="shared" ref="F388:F451" si="40">F387+E388</f>
        <v>0.77633210267325647</v>
      </c>
      <c r="G388" s="10">
        <f t="shared" si="38"/>
        <v>6.2529788496464293E-4</v>
      </c>
      <c r="H388" s="11">
        <f t="shared" ref="H388:H451" si="41">H387+G388</f>
        <v>0.56404926235692865</v>
      </c>
      <c r="I388">
        <f t="shared" si="39"/>
        <v>1.6212680673544089E-4</v>
      </c>
    </row>
    <row r="389" spans="1:9">
      <c r="A389" s="3" t="s">
        <v>195</v>
      </c>
      <c r="B389">
        <v>3.31</v>
      </c>
      <c r="C389" s="4">
        <v>252</v>
      </c>
      <c r="D389">
        <f t="shared" si="36"/>
        <v>76.13293051359517</v>
      </c>
      <c r="E389" s="10">
        <f t="shared" si="37"/>
        <v>3.4560884758649824E-4</v>
      </c>
      <c r="F389" s="11">
        <f t="shared" si="40"/>
        <v>0.77667771152084297</v>
      </c>
      <c r="G389" s="10">
        <f t="shared" si="38"/>
        <v>4.5994133316288178E-4</v>
      </c>
      <c r="H389" s="11">
        <f t="shared" si="41"/>
        <v>0.5645092036900915</v>
      </c>
      <c r="I389">
        <f t="shared" si="39"/>
        <v>2.4173550558975743E-4</v>
      </c>
    </row>
    <row r="390" spans="1:9">
      <c r="A390" s="3" t="s">
        <v>658</v>
      </c>
      <c r="B390">
        <v>4.93</v>
      </c>
      <c r="C390" s="4">
        <v>375</v>
      </c>
      <c r="D390">
        <f t="shared" si="36"/>
        <v>76.064908722109536</v>
      </c>
      <c r="E390" s="10">
        <f t="shared" si="37"/>
        <v>5.1429888033705093E-4</v>
      </c>
      <c r="F390" s="11">
        <f t="shared" si="40"/>
        <v>0.77719201040118002</v>
      </c>
      <c r="G390" s="10">
        <f t="shared" si="38"/>
        <v>6.8504857175015314E-4</v>
      </c>
      <c r="H390" s="11">
        <f t="shared" si="41"/>
        <v>0.56519425226184161</v>
      </c>
      <c r="I390">
        <f t="shared" si="39"/>
        <v>7.4254615800789514E-4</v>
      </c>
    </row>
    <row r="391" spans="1:9">
      <c r="A391" s="3" t="s">
        <v>90</v>
      </c>
      <c r="B391">
        <v>15.13</v>
      </c>
      <c r="C391" s="4">
        <v>1150</v>
      </c>
      <c r="D391">
        <f t="shared" si="36"/>
        <v>76.007931262392589</v>
      </c>
      <c r="E391" s="10">
        <f t="shared" si="37"/>
        <v>1.5771832330336228E-3</v>
      </c>
      <c r="F391" s="11">
        <f t="shared" si="40"/>
        <v>0.7787691936342136</v>
      </c>
      <c r="G391" s="10">
        <f t="shared" si="38"/>
        <v>2.1023904443366772E-3</v>
      </c>
      <c r="H391" s="11">
        <f t="shared" si="41"/>
        <v>0.5672966427061783</v>
      </c>
      <c r="I391">
        <f t="shared" si="39"/>
        <v>7.8182748012561865E-4</v>
      </c>
    </row>
    <row r="392" spans="1:9">
      <c r="A392" s="3" t="s">
        <v>328</v>
      </c>
      <c r="B392">
        <v>15.91</v>
      </c>
      <c r="C392" s="4">
        <v>1208</v>
      </c>
      <c r="D392">
        <f t="shared" si="36"/>
        <v>75.927089880578251</v>
      </c>
      <c r="E392" s="10">
        <f t="shared" si="37"/>
        <v>1.6567281265257533E-3</v>
      </c>
      <c r="F392" s="11">
        <f t="shared" si="40"/>
        <v>0.78042592176073933</v>
      </c>
      <c r="G392" s="10">
        <f t="shared" si="38"/>
        <v>2.210775411063882E-3</v>
      </c>
      <c r="H392" s="11">
        <f t="shared" si="41"/>
        <v>0.56950741811724215</v>
      </c>
      <c r="I392">
        <f t="shared" si="39"/>
        <v>2.7182577591844392E-4</v>
      </c>
    </row>
    <row r="393" spans="1:9">
      <c r="A393" s="3" t="s">
        <v>547</v>
      </c>
      <c r="B393">
        <v>5.51</v>
      </c>
      <c r="C393" s="4">
        <v>417</v>
      </c>
      <c r="D393">
        <f t="shared" si="36"/>
        <v>75.680580762250457</v>
      </c>
      <c r="E393" s="10">
        <f t="shared" si="37"/>
        <v>5.719003549348006E-4</v>
      </c>
      <c r="F393" s="11">
        <f t="shared" si="40"/>
        <v>0.78099782211567415</v>
      </c>
      <c r="G393" s="10">
        <f t="shared" si="38"/>
        <v>7.6564252136781825E-4</v>
      </c>
      <c r="H393" s="11">
        <f t="shared" si="41"/>
        <v>0.57027306063860994</v>
      </c>
      <c r="I393">
        <f t="shared" si="39"/>
        <v>2.4528948198399014E-4</v>
      </c>
    </row>
    <row r="394" spans="1:9">
      <c r="A394" s="3" t="s">
        <v>459</v>
      </c>
      <c r="B394">
        <v>4.97</v>
      </c>
      <c r="C394" s="4">
        <v>376</v>
      </c>
      <c r="D394">
        <f t="shared" si="36"/>
        <v>75.653923541247494</v>
      </c>
      <c r="E394" s="10">
        <f t="shared" si="37"/>
        <v>5.1567034401794973E-4</v>
      </c>
      <c r="F394" s="11">
        <f t="shared" si="40"/>
        <v>0.78151349245969215</v>
      </c>
      <c r="G394" s="10">
        <f t="shared" si="38"/>
        <v>6.9060677517206116E-4</v>
      </c>
      <c r="H394" s="11">
        <f t="shared" si="41"/>
        <v>0.57096366741378202</v>
      </c>
      <c r="I394">
        <f t="shared" si="39"/>
        <v>3.6756850892000204E-4</v>
      </c>
    </row>
    <row r="395" spans="1:9">
      <c r="A395" s="3" t="s">
        <v>210</v>
      </c>
      <c r="B395">
        <v>7.43</v>
      </c>
      <c r="C395" s="4">
        <v>561</v>
      </c>
      <c r="D395">
        <f t="shared" si="36"/>
        <v>75.504710632570664</v>
      </c>
      <c r="E395" s="10">
        <f t="shared" si="37"/>
        <v>7.6939112498422817E-4</v>
      </c>
      <c r="F395" s="11">
        <f t="shared" si="40"/>
        <v>0.78228288358467635</v>
      </c>
      <c r="G395" s="10">
        <f t="shared" si="38"/>
        <v>1.0324362856193993E-3</v>
      </c>
      <c r="H395" s="11">
        <f t="shared" si="41"/>
        <v>0.57199610369940146</v>
      </c>
      <c r="I395">
        <f t="shared" si="39"/>
        <v>2.9962649122960983E-4</v>
      </c>
    </row>
    <row r="396" spans="1:9">
      <c r="A396" s="3" t="s">
        <v>602</v>
      </c>
      <c r="B396">
        <v>6.04</v>
      </c>
      <c r="C396" s="4">
        <v>455</v>
      </c>
      <c r="D396">
        <f t="shared" si="36"/>
        <v>75.331125827814574</v>
      </c>
      <c r="E396" s="10">
        <f t="shared" si="37"/>
        <v>6.2401597480895514E-4</v>
      </c>
      <c r="F396" s="11">
        <f t="shared" si="40"/>
        <v>0.78290689955948534</v>
      </c>
      <c r="G396" s="10">
        <f t="shared" si="38"/>
        <v>8.3928871670809846E-4</v>
      </c>
      <c r="H396" s="11">
        <f t="shared" si="41"/>
        <v>0.57283539241610959</v>
      </c>
      <c r="I396">
        <f t="shared" si="39"/>
        <v>2.0007323209947359E-4</v>
      </c>
    </row>
    <row r="397" spans="1:9">
      <c r="A397" s="3" t="s">
        <v>103</v>
      </c>
      <c r="B397">
        <v>4.0199999999999996</v>
      </c>
      <c r="C397" s="4">
        <v>302</v>
      </c>
      <c r="D397">
        <f t="shared" si="36"/>
        <v>75.124378109452749</v>
      </c>
      <c r="E397" s="10">
        <f t="shared" si="37"/>
        <v>4.1418203163143833E-4</v>
      </c>
      <c r="F397" s="11">
        <f t="shared" si="40"/>
        <v>0.7833210815911168</v>
      </c>
      <c r="G397" s="10">
        <f t="shared" si="38"/>
        <v>5.5859944390174762E-4</v>
      </c>
      <c r="H397" s="11">
        <f t="shared" si="41"/>
        <v>0.57339399186001139</v>
      </c>
      <c r="I397">
        <f t="shared" si="39"/>
        <v>2.5731511476190239E-4</v>
      </c>
    </row>
    <row r="398" spans="1:9">
      <c r="A398" s="3" t="s">
        <v>389</v>
      </c>
      <c r="B398">
        <v>5.16</v>
      </c>
      <c r="C398" s="4">
        <v>387</v>
      </c>
      <c r="D398">
        <f t="shared" si="36"/>
        <v>75</v>
      </c>
      <c r="E398" s="10">
        <f t="shared" si="37"/>
        <v>5.3075644450783653E-4</v>
      </c>
      <c r="F398" s="11">
        <f t="shared" si="40"/>
        <v>0.78385183803562464</v>
      </c>
      <c r="G398" s="10">
        <f t="shared" si="38"/>
        <v>7.1700824142612387E-4</v>
      </c>
      <c r="H398" s="11">
        <f t="shared" si="41"/>
        <v>0.57411100010143756</v>
      </c>
      <c r="I398">
        <f t="shared" si="39"/>
        <v>2.6668490960907176E-4</v>
      </c>
    </row>
    <row r="399" spans="1:9">
      <c r="A399" s="3" t="s">
        <v>267</v>
      </c>
      <c r="B399">
        <v>5.34</v>
      </c>
      <c r="C399" s="4">
        <v>400</v>
      </c>
      <c r="D399">
        <f t="shared" si="36"/>
        <v>74.906367041198507</v>
      </c>
      <c r="E399" s="10">
        <f t="shared" si="37"/>
        <v>5.4858547235952094E-4</v>
      </c>
      <c r="F399" s="11">
        <f t="shared" si="40"/>
        <v>0.78440042350798411</v>
      </c>
      <c r="G399" s="10">
        <f t="shared" si="38"/>
        <v>7.420201568247096E-4</v>
      </c>
      <c r="H399" s="11">
        <f t="shared" si="41"/>
        <v>0.57485302025826224</v>
      </c>
      <c r="I399">
        <f t="shared" si="39"/>
        <v>2.6469022260838804E-4</v>
      </c>
    </row>
    <row r="400" spans="1:9">
      <c r="A400" s="3" t="s">
        <v>487</v>
      </c>
      <c r="B400">
        <v>5.3</v>
      </c>
      <c r="C400" s="4">
        <v>397</v>
      </c>
      <c r="D400">
        <f t="shared" si="36"/>
        <v>74.905660377358487</v>
      </c>
      <c r="E400" s="10">
        <f t="shared" si="37"/>
        <v>5.4447108131682452E-4</v>
      </c>
      <c r="F400" s="11">
        <f t="shared" si="40"/>
        <v>0.78494489458930095</v>
      </c>
      <c r="G400" s="10">
        <f t="shared" si="38"/>
        <v>7.3646195340280158E-4</v>
      </c>
      <c r="H400" s="11">
        <f t="shared" si="41"/>
        <v>0.57558948221166506</v>
      </c>
      <c r="I400">
        <f t="shared" si="39"/>
        <v>4.7123331194925955E-4</v>
      </c>
    </row>
    <row r="401" spans="1:9">
      <c r="A401" s="3" t="s">
        <v>120</v>
      </c>
      <c r="B401">
        <v>9.43</v>
      </c>
      <c r="C401" s="4">
        <v>706</v>
      </c>
      <c r="D401">
        <f t="shared" si="36"/>
        <v>74.867444326617175</v>
      </c>
      <c r="E401" s="10">
        <f t="shared" si="37"/>
        <v>9.6825335871455456E-4</v>
      </c>
      <c r="F401" s="11">
        <f t="shared" si="40"/>
        <v>0.78591314794801548</v>
      </c>
      <c r="G401" s="10">
        <f t="shared" si="38"/>
        <v>1.3103464567147962E-3</v>
      </c>
      <c r="H401" s="11">
        <f t="shared" si="41"/>
        <v>0.57689982866837985</v>
      </c>
      <c r="I401">
        <f t="shared" si="39"/>
        <v>5.1451439423422229E-4</v>
      </c>
    </row>
    <row r="402" spans="1:9">
      <c r="A402" s="3" t="s">
        <v>121</v>
      </c>
      <c r="B402">
        <v>10.29</v>
      </c>
      <c r="C402" s="4">
        <v>770</v>
      </c>
      <c r="D402">
        <f t="shared" si="36"/>
        <v>74.829931972789126</v>
      </c>
      <c r="E402" s="10">
        <f t="shared" si="37"/>
        <v>1.0560270342920778E-3</v>
      </c>
      <c r="F402" s="11">
        <f t="shared" si="40"/>
        <v>0.78696917498230756</v>
      </c>
      <c r="G402" s="10">
        <f t="shared" si="38"/>
        <v>1.4298478302858166E-3</v>
      </c>
      <c r="H402" s="11">
        <f t="shared" si="41"/>
        <v>0.57832967649866562</v>
      </c>
      <c r="I402">
        <f t="shared" si="39"/>
        <v>1.8998551306154132E-4</v>
      </c>
    </row>
    <row r="403" spans="1:9">
      <c r="A403" s="3" t="s">
        <v>114</v>
      </c>
      <c r="B403">
        <v>3.79</v>
      </c>
      <c r="C403" s="4">
        <v>283</v>
      </c>
      <c r="D403">
        <f t="shared" si="36"/>
        <v>74.670184696569919</v>
      </c>
      <c r="E403" s="10">
        <f t="shared" si="37"/>
        <v>3.8812422169436111E-4</v>
      </c>
      <c r="F403" s="11">
        <f t="shared" si="40"/>
        <v>0.78735729920400188</v>
      </c>
      <c r="G403" s="10">
        <f t="shared" si="38"/>
        <v>5.2663977422577699E-4</v>
      </c>
      <c r="H403" s="11">
        <f t="shared" si="41"/>
        <v>0.57885631627289136</v>
      </c>
      <c r="I403">
        <f t="shared" si="39"/>
        <v>4.0440052344703492E-4</v>
      </c>
    </row>
    <row r="404" spans="1:9">
      <c r="A404" s="3" t="s">
        <v>465</v>
      </c>
      <c r="B404">
        <v>8.0500000000000007</v>
      </c>
      <c r="C404" s="4">
        <v>600</v>
      </c>
      <c r="D404">
        <f t="shared" si="36"/>
        <v>74.534161490683218</v>
      </c>
      <c r="E404" s="10">
        <f t="shared" si="37"/>
        <v>8.2287820853928142E-4</v>
      </c>
      <c r="F404" s="11">
        <f t="shared" si="40"/>
        <v>0.78818017741254121</v>
      </c>
      <c r="G404" s="10">
        <f t="shared" si="38"/>
        <v>1.1185884386589724E-3</v>
      </c>
      <c r="H404" s="11">
        <f t="shared" si="41"/>
        <v>0.57997490471155033</v>
      </c>
      <c r="I404">
        <f t="shared" si="39"/>
        <v>1.9446957919638796E-4</v>
      </c>
    </row>
    <row r="405" spans="1:9">
      <c r="A405" s="3" t="s">
        <v>65</v>
      </c>
      <c r="B405">
        <v>3.86</v>
      </c>
      <c r="C405" s="4">
        <v>287</v>
      </c>
      <c r="D405">
        <f t="shared" si="36"/>
        <v>74.352331606217618</v>
      </c>
      <c r="E405" s="10">
        <f t="shared" si="37"/>
        <v>3.9361007641795629E-4</v>
      </c>
      <c r="F405" s="11">
        <f t="shared" si="40"/>
        <v>0.78857378748895912</v>
      </c>
      <c r="G405" s="10">
        <f t="shared" si="38"/>
        <v>5.3636663021411585E-4</v>
      </c>
      <c r="H405" s="11">
        <f t="shared" si="41"/>
        <v>0.5805112713417645</v>
      </c>
      <c r="I405">
        <f t="shared" si="39"/>
        <v>4.1307131979423373E-4</v>
      </c>
    </row>
    <row r="406" spans="1:9">
      <c r="A406" s="3" t="s">
        <v>215</v>
      </c>
      <c r="B406">
        <v>8.18</v>
      </c>
      <c r="C406" s="4">
        <v>607</v>
      </c>
      <c r="D406">
        <f t="shared" si="36"/>
        <v>74.205378973105141</v>
      </c>
      <c r="E406" s="10">
        <f t="shared" si="37"/>
        <v>8.3247845430557308E-4</v>
      </c>
      <c r="F406" s="11">
        <f t="shared" si="40"/>
        <v>0.78940626594326468</v>
      </c>
      <c r="G406" s="10">
        <f t="shared" si="38"/>
        <v>1.1366525997801732E-3</v>
      </c>
      <c r="H406" s="11">
        <f t="shared" si="41"/>
        <v>0.58164792394154463</v>
      </c>
      <c r="I406">
        <f t="shared" si="39"/>
        <v>3.9621725754307446E-4</v>
      </c>
    </row>
    <row r="407" spans="1:9">
      <c r="A407" s="3" t="s">
        <v>236</v>
      </c>
      <c r="B407">
        <v>7.83</v>
      </c>
      <c r="C407" s="4">
        <v>580</v>
      </c>
      <c r="D407">
        <f t="shared" si="36"/>
        <v>74.074074074074076</v>
      </c>
      <c r="E407" s="10">
        <f t="shared" si="37"/>
        <v>7.9544893492130544E-4</v>
      </c>
      <c r="F407" s="11">
        <f t="shared" si="40"/>
        <v>0.79020171487818602</v>
      </c>
      <c r="G407" s="10">
        <f t="shared" si="38"/>
        <v>1.0880183198384787E-3</v>
      </c>
      <c r="H407" s="11">
        <f t="shared" si="41"/>
        <v>0.58273594226138314</v>
      </c>
      <c r="I407">
        <f t="shared" si="39"/>
        <v>1.0742704472983533E-3</v>
      </c>
    </row>
    <row r="408" spans="1:9">
      <c r="A408" s="3" t="s">
        <v>366</v>
      </c>
      <c r="B408">
        <v>21.16</v>
      </c>
      <c r="C408" s="4">
        <v>1563</v>
      </c>
      <c r="D408">
        <f t="shared" si="36"/>
        <v>73.865784499054826</v>
      </c>
      <c r="E408" s="10">
        <f t="shared" si="37"/>
        <v>2.1435977332448283E-3</v>
      </c>
      <c r="F408" s="11">
        <f t="shared" si="40"/>
        <v>0.79234531261143082</v>
      </c>
      <c r="G408" s="10">
        <f t="shared" si="38"/>
        <v>2.9402896101892988E-3</v>
      </c>
      <c r="H408" s="11">
        <f t="shared" si="41"/>
        <v>0.58567623187157247</v>
      </c>
      <c r="I408">
        <f t="shared" si="39"/>
        <v>5.6387832615856226E-4</v>
      </c>
    </row>
    <row r="409" spans="1:9">
      <c r="A409" s="3" t="s">
        <v>539</v>
      </c>
      <c r="B409">
        <v>11.06</v>
      </c>
      <c r="C409" s="4">
        <v>814</v>
      </c>
      <c r="D409">
        <f t="shared" si="36"/>
        <v>73.59855334538878</v>
      </c>
      <c r="E409" s="10">
        <f t="shared" si="37"/>
        <v>1.1163714362516252E-3</v>
      </c>
      <c r="F409" s="11">
        <f t="shared" si="40"/>
        <v>0.79346168404768247</v>
      </c>
      <c r="G409" s="10">
        <f t="shared" si="38"/>
        <v>1.5368432461575446E-3</v>
      </c>
      <c r="H409" s="11">
        <f t="shared" si="41"/>
        <v>0.58721307511773002</v>
      </c>
      <c r="I409">
        <f t="shared" si="39"/>
        <v>1.2516461066980344E-4</v>
      </c>
    </row>
    <row r="410" spans="1:9">
      <c r="A410" s="3" t="s">
        <v>617</v>
      </c>
      <c r="B410">
        <v>2.4500000000000002</v>
      </c>
      <c r="C410" s="4">
        <v>180</v>
      </c>
      <c r="D410">
        <f t="shared" si="36"/>
        <v>73.469387755102034</v>
      </c>
      <c r="E410" s="10">
        <f t="shared" si="37"/>
        <v>2.4686346256178445E-4</v>
      </c>
      <c r="F410" s="11">
        <f t="shared" si="40"/>
        <v>0.79370854751024422</v>
      </c>
      <c r="G410" s="10">
        <f t="shared" si="38"/>
        <v>3.4043995959186116E-4</v>
      </c>
      <c r="H410" s="11">
        <f t="shared" si="41"/>
        <v>0.5875535150773219</v>
      </c>
      <c r="I410">
        <f t="shared" si="39"/>
        <v>6.2204634419560367E-4</v>
      </c>
    </row>
    <row r="411" spans="1:9">
      <c r="A411" s="3" t="s">
        <v>457</v>
      </c>
      <c r="B411">
        <v>12.15</v>
      </c>
      <c r="C411" s="4">
        <v>891</v>
      </c>
      <c r="D411">
        <f t="shared" si="36"/>
        <v>73.333333333333329</v>
      </c>
      <c r="E411" s="10">
        <f t="shared" si="37"/>
        <v>1.2219741396808329E-3</v>
      </c>
      <c r="F411" s="11">
        <f t="shared" si="40"/>
        <v>0.79493052164992506</v>
      </c>
      <c r="G411" s="10">
        <f t="shared" si="38"/>
        <v>1.688304289404536E-3</v>
      </c>
      <c r="H411" s="11">
        <f t="shared" si="41"/>
        <v>0.58924181936672648</v>
      </c>
      <c r="I411">
        <f t="shared" si="39"/>
        <v>1.0028456641980599E-3</v>
      </c>
    </row>
    <row r="412" spans="1:9">
      <c r="A412" s="3" t="s">
        <v>657</v>
      </c>
      <c r="B412">
        <v>19.57</v>
      </c>
      <c r="C412" s="4">
        <v>1434</v>
      </c>
      <c r="D412">
        <f t="shared" si="36"/>
        <v>73.275421563617783</v>
      </c>
      <c r="E412" s="10">
        <f t="shared" si="37"/>
        <v>1.9666789184088827E-3</v>
      </c>
      <c r="F412" s="11">
        <f t="shared" si="40"/>
        <v>0.79689720056833391</v>
      </c>
      <c r="G412" s="10">
        <f t="shared" si="38"/>
        <v>2.7193510241684581E-3</v>
      </c>
      <c r="H412" s="11">
        <f t="shared" si="41"/>
        <v>0.59196117039089491</v>
      </c>
      <c r="I412">
        <f t="shared" si="39"/>
        <v>1.7973078447441893E-4</v>
      </c>
    </row>
    <row r="413" spans="1:9">
      <c r="A413" s="3" t="s">
        <v>93</v>
      </c>
      <c r="B413">
        <v>3.5</v>
      </c>
      <c r="C413" s="4">
        <v>256</v>
      </c>
      <c r="D413">
        <f t="shared" si="36"/>
        <v>73.142857142857139</v>
      </c>
      <c r="E413" s="10">
        <f t="shared" si="37"/>
        <v>3.5109470231009342E-4</v>
      </c>
      <c r="F413" s="11">
        <f t="shared" si="40"/>
        <v>0.797248295270644</v>
      </c>
      <c r="G413" s="10">
        <f t="shared" si="38"/>
        <v>4.8634279941694449E-4</v>
      </c>
      <c r="H413" s="11">
        <f t="shared" si="41"/>
        <v>0.59244751319031186</v>
      </c>
      <c r="I413">
        <f t="shared" si="39"/>
        <v>5.2678807152467533E-4</v>
      </c>
    </row>
    <row r="414" spans="1:9">
      <c r="A414" s="3" t="s">
        <v>209</v>
      </c>
      <c r="B414">
        <v>10.19</v>
      </c>
      <c r="C414" s="4">
        <v>741</v>
      </c>
      <c r="D414">
        <f t="shared" si="36"/>
        <v>72.718351324828262</v>
      </c>
      <c r="E414" s="10">
        <f t="shared" si="37"/>
        <v>1.0162545875460126E-3</v>
      </c>
      <c r="F414" s="11">
        <f t="shared" si="40"/>
        <v>0.79826454985819006</v>
      </c>
      <c r="G414" s="10">
        <f t="shared" si="38"/>
        <v>1.4159523217310468E-3</v>
      </c>
      <c r="H414" s="11">
        <f t="shared" si="41"/>
        <v>0.59386346551204294</v>
      </c>
      <c r="I414">
        <f t="shared" si="39"/>
        <v>5.9871024906726911E-4</v>
      </c>
    </row>
    <row r="415" spans="1:9">
      <c r="A415" s="3" t="s">
        <v>367</v>
      </c>
      <c r="B415">
        <v>11.58</v>
      </c>
      <c r="C415" s="4">
        <v>842</v>
      </c>
      <c r="D415">
        <f t="shared" si="36"/>
        <v>72.711571675302238</v>
      </c>
      <c r="E415" s="10">
        <f t="shared" si="37"/>
        <v>1.1547724193167917E-3</v>
      </c>
      <c r="F415" s="11">
        <f t="shared" si="40"/>
        <v>0.79941932227750689</v>
      </c>
      <c r="G415" s="10">
        <f t="shared" si="38"/>
        <v>1.6090998906423478E-3</v>
      </c>
      <c r="H415" s="11">
        <f t="shared" si="41"/>
        <v>0.59547256540268534</v>
      </c>
      <c r="I415">
        <f t="shared" si="39"/>
        <v>5.7184866231968501E-4</v>
      </c>
    </row>
    <row r="416" spans="1:9">
      <c r="A416" s="3" t="s">
        <v>484</v>
      </c>
      <c r="B416">
        <v>11</v>
      </c>
      <c r="C416" s="4">
        <v>796</v>
      </c>
      <c r="D416">
        <f t="shared" si="36"/>
        <v>72.36363636363636</v>
      </c>
      <c r="E416" s="10">
        <f t="shared" si="37"/>
        <v>1.0916850899954466E-3</v>
      </c>
      <c r="F416" s="11">
        <f t="shared" si="40"/>
        <v>0.80051100736750236</v>
      </c>
      <c r="G416" s="10">
        <f t="shared" si="38"/>
        <v>1.5285059410246828E-3</v>
      </c>
      <c r="H416" s="11">
        <f t="shared" si="41"/>
        <v>0.59700107134371005</v>
      </c>
      <c r="I416">
        <f t="shared" si="39"/>
        <v>5.996281803236081E-4</v>
      </c>
    </row>
    <row r="417" spans="1:9">
      <c r="A417" s="3" t="s">
        <v>207</v>
      </c>
      <c r="B417">
        <v>11.5</v>
      </c>
      <c r="C417" s="4">
        <v>830</v>
      </c>
      <c r="D417">
        <f t="shared" si="36"/>
        <v>72.173913043478265</v>
      </c>
      <c r="E417" s="10">
        <f t="shared" si="37"/>
        <v>1.138314855146006E-3</v>
      </c>
      <c r="F417" s="11">
        <f t="shared" si="40"/>
        <v>0.8016493222226484</v>
      </c>
      <c r="G417" s="10">
        <f t="shared" si="38"/>
        <v>1.5979834837985319E-3</v>
      </c>
      <c r="H417" s="11">
        <f t="shared" si="41"/>
        <v>0.59859905482750864</v>
      </c>
      <c r="I417">
        <f t="shared" si="39"/>
        <v>8.6151997151806547E-4</v>
      </c>
    </row>
    <row r="418" spans="1:9">
      <c r="A418" s="3" t="s">
        <v>407</v>
      </c>
      <c r="B418">
        <v>16.46</v>
      </c>
      <c r="C418" s="4">
        <v>1184</v>
      </c>
      <c r="D418">
        <f t="shared" si="36"/>
        <v>71.931956257594166</v>
      </c>
      <c r="E418" s="10">
        <f t="shared" si="37"/>
        <v>1.6238129981841821E-3</v>
      </c>
      <c r="F418" s="11">
        <f t="shared" si="40"/>
        <v>0.80327313522083255</v>
      </c>
      <c r="G418" s="10">
        <f t="shared" si="38"/>
        <v>2.2872007081151161E-3</v>
      </c>
      <c r="H418" s="11">
        <f t="shared" si="41"/>
        <v>0.6008862555356238</v>
      </c>
      <c r="I418">
        <f t="shared" si="39"/>
        <v>6.8391870553596856E-4</v>
      </c>
    </row>
    <row r="419" spans="1:9">
      <c r="A419" s="3" t="s">
        <v>414</v>
      </c>
      <c r="B419">
        <v>13.06</v>
      </c>
      <c r="C419" s="4">
        <v>939</v>
      </c>
      <c r="D419">
        <f t="shared" si="36"/>
        <v>71.898928024502297</v>
      </c>
      <c r="E419" s="10">
        <f t="shared" si="37"/>
        <v>1.2878043963639755E-3</v>
      </c>
      <c r="F419" s="11">
        <f t="shared" si="40"/>
        <v>0.80456093961719655</v>
      </c>
      <c r="G419" s="10">
        <f t="shared" si="38"/>
        <v>1.8147534172529415E-3</v>
      </c>
      <c r="H419" s="11">
        <f t="shared" si="41"/>
        <v>0.6027010089528767</v>
      </c>
      <c r="I419">
        <f t="shared" si="39"/>
        <v>2.5102153267320682E-3</v>
      </c>
    </row>
    <row r="420" spans="1:9">
      <c r="A420" s="3" t="s">
        <v>369</v>
      </c>
      <c r="B420">
        <v>47.85</v>
      </c>
      <c r="C420" s="4">
        <v>3435</v>
      </c>
      <c r="D420">
        <f t="shared" si="36"/>
        <v>71.786833855799372</v>
      </c>
      <c r="E420" s="10">
        <f t="shared" si="37"/>
        <v>4.7109777438873865E-3</v>
      </c>
      <c r="F420" s="11">
        <f t="shared" si="40"/>
        <v>0.80927191736108395</v>
      </c>
      <c r="G420" s="10">
        <f t="shared" si="38"/>
        <v>6.6490008434573694E-3</v>
      </c>
      <c r="H420" s="11">
        <f t="shared" si="41"/>
        <v>0.60935000979633402</v>
      </c>
      <c r="I420">
        <f t="shared" si="39"/>
        <v>1.5761454797246222E-3</v>
      </c>
    </row>
    <row r="421" spans="1:9">
      <c r="A421" s="3" t="s">
        <v>538</v>
      </c>
      <c r="B421">
        <v>29.89</v>
      </c>
      <c r="C421" s="4">
        <v>2136</v>
      </c>
      <c r="D421">
        <f t="shared" si="36"/>
        <v>71.462027433924391</v>
      </c>
      <c r="E421" s="10">
        <f t="shared" si="37"/>
        <v>2.9294464223998421E-3</v>
      </c>
      <c r="F421" s="11">
        <f t="shared" si="40"/>
        <v>0.81220136378348384</v>
      </c>
      <c r="G421" s="10">
        <f t="shared" si="38"/>
        <v>4.1533675070207056E-3</v>
      </c>
      <c r="H421" s="11">
        <f t="shared" si="41"/>
        <v>0.61350337730335469</v>
      </c>
      <c r="I421">
        <f t="shared" si="39"/>
        <v>1.1624691876770399E-3</v>
      </c>
    </row>
    <row r="422" spans="1:9">
      <c r="A422" s="3" t="s">
        <v>372</v>
      </c>
      <c r="B422">
        <v>21.99</v>
      </c>
      <c r="C422" s="4">
        <v>1568</v>
      </c>
      <c r="D422">
        <f t="shared" si="36"/>
        <v>71.305138699408829</v>
      </c>
      <c r="E422" s="10">
        <f t="shared" si="37"/>
        <v>2.1504550516493223E-3</v>
      </c>
      <c r="F422" s="11">
        <f t="shared" si="40"/>
        <v>0.81435181883513319</v>
      </c>
      <c r="G422" s="10">
        <f t="shared" si="38"/>
        <v>3.0556223311938883E-3</v>
      </c>
      <c r="H422" s="11">
        <f t="shared" si="41"/>
        <v>0.61655899963454863</v>
      </c>
      <c r="I422">
        <f t="shared" si="39"/>
        <v>9.9854098716001261E-4</v>
      </c>
    </row>
    <row r="423" spans="1:9">
      <c r="A423" s="3" t="s">
        <v>510</v>
      </c>
      <c r="B423">
        <v>18.86</v>
      </c>
      <c r="C423" s="4">
        <v>1343</v>
      </c>
      <c r="D423">
        <f t="shared" si="36"/>
        <v>71.208907741251323</v>
      </c>
      <c r="E423" s="10">
        <f t="shared" si="37"/>
        <v>1.8418757234470917E-3</v>
      </c>
      <c r="F423" s="11">
        <f t="shared" si="40"/>
        <v>0.81619369455858026</v>
      </c>
      <c r="G423" s="10">
        <f t="shared" si="38"/>
        <v>2.6206929134295924E-3</v>
      </c>
      <c r="H423" s="11">
        <f t="shared" si="41"/>
        <v>0.61917969254797822</v>
      </c>
      <c r="I423">
        <f t="shared" si="39"/>
        <v>4.5850121597190707E-4</v>
      </c>
    </row>
    <row r="424" spans="1:9">
      <c r="A424" s="3" t="s">
        <v>599</v>
      </c>
      <c r="B424">
        <v>8.64</v>
      </c>
      <c r="C424" s="4">
        <v>614</v>
      </c>
      <c r="D424">
        <f t="shared" si="36"/>
        <v>71.06481481481481</v>
      </c>
      <c r="E424" s="10">
        <f t="shared" si="37"/>
        <v>8.4207870007186475E-4</v>
      </c>
      <c r="F424" s="11">
        <f t="shared" si="40"/>
        <v>0.81703577325865218</v>
      </c>
      <c r="G424" s="10">
        <f t="shared" si="38"/>
        <v>1.2005719391321144E-3</v>
      </c>
      <c r="H424" s="11">
        <f t="shared" si="41"/>
        <v>0.62038026448711037</v>
      </c>
      <c r="I424">
        <f t="shared" si="39"/>
        <v>1.3749346804026175E-4</v>
      </c>
    </row>
    <row r="425" spans="1:9">
      <c r="A425" s="3" t="s">
        <v>259</v>
      </c>
      <c r="B425">
        <v>2.59</v>
      </c>
      <c r="C425" s="4">
        <v>184</v>
      </c>
      <c r="D425">
        <f t="shared" si="36"/>
        <v>71.04247104247105</v>
      </c>
      <c r="E425" s="10">
        <f t="shared" si="37"/>
        <v>2.5234931728537963E-4</v>
      </c>
      <c r="F425" s="11">
        <f t="shared" si="40"/>
        <v>0.81728812257593753</v>
      </c>
      <c r="G425" s="10">
        <f t="shared" si="38"/>
        <v>3.5989367156853892E-4</v>
      </c>
      <c r="H425" s="11">
        <f t="shared" si="41"/>
        <v>0.62074015815867889</v>
      </c>
      <c r="I425">
        <f t="shared" si="39"/>
        <v>3.3180240469299349E-4</v>
      </c>
    </row>
    <row r="426" spans="1:9">
      <c r="A426" s="3" t="s">
        <v>578</v>
      </c>
      <c r="B426">
        <v>6.25</v>
      </c>
      <c r="C426" s="4">
        <v>444</v>
      </c>
      <c r="D426">
        <f t="shared" si="36"/>
        <v>71.040000000000006</v>
      </c>
      <c r="E426" s="10">
        <f t="shared" si="37"/>
        <v>6.0892987431906823E-4</v>
      </c>
      <c r="F426" s="11">
        <f t="shared" si="40"/>
        <v>0.81789705245025657</v>
      </c>
      <c r="G426" s="10">
        <f t="shared" si="38"/>
        <v>8.6846928467311513E-4</v>
      </c>
      <c r="H426" s="11">
        <f t="shared" si="41"/>
        <v>0.62160862744335199</v>
      </c>
      <c r="I426">
        <f t="shared" si="39"/>
        <v>3.5850590827712914E-4</v>
      </c>
    </row>
    <row r="427" spans="1:9">
      <c r="A427" s="3" t="s">
        <v>562</v>
      </c>
      <c r="B427">
        <v>6.74</v>
      </c>
      <c r="C427" s="4">
        <v>478</v>
      </c>
      <c r="D427">
        <f t="shared" si="36"/>
        <v>70.919881305637986</v>
      </c>
      <c r="E427" s="10">
        <f t="shared" si="37"/>
        <v>6.5555963946962754E-4</v>
      </c>
      <c r="F427" s="11">
        <f t="shared" si="40"/>
        <v>0.81855261208972618</v>
      </c>
      <c r="G427" s="10">
        <f t="shared" si="38"/>
        <v>9.3655727659148742E-4</v>
      </c>
      <c r="H427" s="11">
        <f t="shared" si="41"/>
        <v>0.62254518471994347</v>
      </c>
      <c r="I427">
        <f t="shared" si="39"/>
        <v>4.8975047570531949E-4</v>
      </c>
    </row>
    <row r="428" spans="1:9">
      <c r="A428" s="3" t="s">
        <v>556</v>
      </c>
      <c r="B428">
        <v>9.1999999999999993</v>
      </c>
      <c r="C428" s="4">
        <v>652</v>
      </c>
      <c r="D428">
        <f t="shared" si="36"/>
        <v>70.869565217391312</v>
      </c>
      <c r="E428" s="10">
        <f t="shared" si="37"/>
        <v>8.9419431994601918E-4</v>
      </c>
      <c r="F428" s="11">
        <f t="shared" si="40"/>
        <v>0.81944680640967216</v>
      </c>
      <c r="G428" s="10">
        <f t="shared" si="38"/>
        <v>1.2783867870388254E-3</v>
      </c>
      <c r="H428" s="11">
        <f t="shared" si="41"/>
        <v>0.62382357150698231</v>
      </c>
      <c r="I428">
        <f t="shared" si="39"/>
        <v>7.8776651662171293E-4</v>
      </c>
    </row>
    <row r="429" spans="1:9">
      <c r="A429" s="3" t="s">
        <v>270</v>
      </c>
      <c r="B429">
        <v>14.71</v>
      </c>
      <c r="C429" s="4">
        <v>1037</v>
      </c>
      <c r="D429">
        <f t="shared" si="36"/>
        <v>70.496261046906866</v>
      </c>
      <c r="E429" s="10">
        <f t="shared" si="37"/>
        <v>1.4222078370920582E-3</v>
      </c>
      <c r="F429" s="11">
        <f t="shared" si="40"/>
        <v>0.82086901424676417</v>
      </c>
      <c r="G429" s="10">
        <f t="shared" si="38"/>
        <v>2.0440293084066441E-3</v>
      </c>
      <c r="H429" s="11">
        <f t="shared" si="41"/>
        <v>0.62586760081538895</v>
      </c>
      <c r="I429">
        <f t="shared" si="39"/>
        <v>1.4623034422466263E-3</v>
      </c>
    </row>
    <row r="430" spans="1:9">
      <c r="A430" s="3" t="s">
        <v>557</v>
      </c>
      <c r="B430">
        <v>26.99</v>
      </c>
      <c r="C430" s="4">
        <v>1883</v>
      </c>
      <c r="D430">
        <f t="shared" si="36"/>
        <v>69.766580214894404</v>
      </c>
      <c r="E430" s="10">
        <f t="shared" si="37"/>
        <v>2.5824661111324451E-3</v>
      </c>
      <c r="F430" s="11">
        <f t="shared" si="40"/>
        <v>0.82345148035789661</v>
      </c>
      <c r="G430" s="10">
        <f t="shared" si="38"/>
        <v>3.7503977589323804E-3</v>
      </c>
      <c r="H430" s="11">
        <f t="shared" si="41"/>
        <v>0.62961799857432132</v>
      </c>
      <c r="I430">
        <f t="shared" si="39"/>
        <v>1.6620855853677341E-4</v>
      </c>
    </row>
    <row r="431" spans="1:9">
      <c r="A431" s="3" t="s">
        <v>82</v>
      </c>
      <c r="B431">
        <v>3.06</v>
      </c>
      <c r="C431" s="4">
        <v>213</v>
      </c>
      <c r="D431">
        <f t="shared" si="36"/>
        <v>69.607843137254903</v>
      </c>
      <c r="E431" s="10">
        <f t="shared" si="37"/>
        <v>2.9212176403144494E-4</v>
      </c>
      <c r="F431" s="11">
        <f t="shared" si="40"/>
        <v>0.8237436021219281</v>
      </c>
      <c r="G431" s="10">
        <f t="shared" si="38"/>
        <v>4.252025617759572E-4</v>
      </c>
      <c r="H431" s="11">
        <f t="shared" si="41"/>
        <v>0.63004320113609724</v>
      </c>
      <c r="I431">
        <f t="shared" si="39"/>
        <v>2.7332223567766434E-4</v>
      </c>
    </row>
    <row r="432" spans="1:9">
      <c r="A432" s="3" t="s">
        <v>275</v>
      </c>
      <c r="B432">
        <v>5.03</v>
      </c>
      <c r="C432" s="4">
        <v>350</v>
      </c>
      <c r="D432">
        <f t="shared" si="36"/>
        <v>69.582504970178917</v>
      </c>
      <c r="E432" s="10">
        <f t="shared" si="37"/>
        <v>4.8001228831458085E-4</v>
      </c>
      <c r="F432" s="11">
        <f t="shared" si="40"/>
        <v>0.82422361441024272</v>
      </c>
      <c r="G432" s="10">
        <f t="shared" si="38"/>
        <v>6.9894408030492315E-4</v>
      </c>
      <c r="H432" s="11">
        <f t="shared" si="41"/>
        <v>0.63074214521640215</v>
      </c>
      <c r="I432">
        <f t="shared" si="39"/>
        <v>2.4946498560862729E-4</v>
      </c>
    </row>
    <row r="433" spans="1:9">
      <c r="A433" s="3" t="s">
        <v>221</v>
      </c>
      <c r="B433">
        <v>4.58</v>
      </c>
      <c r="C433" s="4">
        <v>318</v>
      </c>
      <c r="D433">
        <f t="shared" si="36"/>
        <v>69.432314410480345</v>
      </c>
      <c r="E433" s="10">
        <f t="shared" si="37"/>
        <v>4.3612545052581917E-4</v>
      </c>
      <c r="F433" s="11">
        <f t="shared" si="40"/>
        <v>0.82465973986076857</v>
      </c>
      <c r="G433" s="10">
        <f t="shared" si="38"/>
        <v>6.3641429180845877E-4</v>
      </c>
      <c r="H433" s="11">
        <f t="shared" si="41"/>
        <v>0.63137855950821065</v>
      </c>
      <c r="I433">
        <f t="shared" si="39"/>
        <v>2.0060589758041925E-4</v>
      </c>
    </row>
    <row r="434" spans="1:9">
      <c r="A434" s="3" t="s">
        <v>32</v>
      </c>
      <c r="B434">
        <v>3.67</v>
      </c>
      <c r="C434" s="4">
        <v>254</v>
      </c>
      <c r="D434">
        <f t="shared" si="36"/>
        <v>69.209809264305179</v>
      </c>
      <c r="E434" s="10">
        <f t="shared" si="37"/>
        <v>3.483517749482958E-4</v>
      </c>
      <c r="F434" s="11">
        <f t="shared" si="40"/>
        <v>0.82500809163571687</v>
      </c>
      <c r="G434" s="10">
        <f t="shared" si="38"/>
        <v>5.0996516396005324E-4</v>
      </c>
      <c r="H434" s="11">
        <f t="shared" si="41"/>
        <v>0.63188852467217071</v>
      </c>
      <c r="I434">
        <f t="shared" si="39"/>
        <v>1.4966695179774447E-3</v>
      </c>
    </row>
    <row r="435" spans="1:9">
      <c r="A435" s="3" t="s">
        <v>565</v>
      </c>
      <c r="B435">
        <v>27.29</v>
      </c>
      <c r="C435" s="4">
        <v>1883</v>
      </c>
      <c r="D435">
        <f t="shared" si="36"/>
        <v>68.999633565408573</v>
      </c>
      <c r="E435" s="10">
        <f t="shared" si="37"/>
        <v>2.5824661111324451E-3</v>
      </c>
      <c r="F435" s="11">
        <f t="shared" si="40"/>
        <v>0.82759055774684931</v>
      </c>
      <c r="G435" s="10">
        <f t="shared" si="38"/>
        <v>3.7920842845966898E-3</v>
      </c>
      <c r="H435" s="11">
        <f t="shared" si="41"/>
        <v>0.63568060895676737</v>
      </c>
      <c r="I435">
        <f t="shared" si="39"/>
        <v>7.1382858817148342E-4</v>
      </c>
    </row>
    <row r="436" spans="1:9">
      <c r="A436" s="3" t="s">
        <v>552</v>
      </c>
      <c r="B436">
        <v>13</v>
      </c>
      <c r="C436" s="3">
        <v>896</v>
      </c>
      <c r="D436">
        <f t="shared" si="36"/>
        <v>68.92307692307692</v>
      </c>
      <c r="E436" s="10">
        <f t="shared" si="37"/>
        <v>1.2288314580853269E-3</v>
      </c>
      <c r="F436" s="11">
        <f t="shared" si="40"/>
        <v>0.82881938920493459</v>
      </c>
      <c r="G436" s="10">
        <f t="shared" si="38"/>
        <v>1.8064161121200794E-3</v>
      </c>
      <c r="H436" s="11">
        <f t="shared" si="41"/>
        <v>0.63748702506888744</v>
      </c>
      <c r="I436">
        <f t="shared" si="39"/>
        <v>3.4584322809727563E-4</v>
      </c>
    </row>
    <row r="437" spans="1:9">
      <c r="A437" s="3" t="s">
        <v>15</v>
      </c>
      <c r="B437">
        <v>6.29</v>
      </c>
      <c r="C437" s="4">
        <v>433</v>
      </c>
      <c r="D437">
        <f t="shared" si="36"/>
        <v>68.839427662957078</v>
      </c>
      <c r="E437" s="10">
        <f t="shared" si="37"/>
        <v>5.9384377382918144E-4</v>
      </c>
      <c r="F437" s="11">
        <f t="shared" si="40"/>
        <v>0.82941323297876379</v>
      </c>
      <c r="G437" s="10">
        <f t="shared" si="38"/>
        <v>8.7402748809502304E-4</v>
      </c>
      <c r="H437" s="11">
        <f t="shared" si="41"/>
        <v>0.6383610525569825</v>
      </c>
      <c r="I437">
        <f t="shared" si="39"/>
        <v>8.3434998805753668E-4</v>
      </c>
    </row>
    <row r="438" spans="1:9">
      <c r="A438" s="3" t="s">
        <v>318</v>
      </c>
      <c r="B438">
        <v>15.17</v>
      </c>
      <c r="C438" s="4">
        <v>1044</v>
      </c>
      <c r="D438">
        <f t="shared" si="36"/>
        <v>68.820039551746873</v>
      </c>
      <c r="E438" s="10">
        <f t="shared" si="37"/>
        <v>1.4318080828583496E-3</v>
      </c>
      <c r="F438" s="11">
        <f t="shared" si="40"/>
        <v>0.83084504106162216</v>
      </c>
      <c r="G438" s="10">
        <f t="shared" si="38"/>
        <v>2.1079486477585852E-3</v>
      </c>
      <c r="H438" s="11">
        <f t="shared" si="41"/>
        <v>0.64046900120474104</v>
      </c>
      <c r="I438">
        <f t="shared" si="39"/>
        <v>3.1715435838175488E-4</v>
      </c>
    </row>
    <row r="439" spans="1:9">
      <c r="A439" s="3" t="s">
        <v>652</v>
      </c>
      <c r="B439">
        <v>5.76</v>
      </c>
      <c r="C439" s="4">
        <v>396</v>
      </c>
      <c r="D439">
        <f t="shared" si="36"/>
        <v>68.75</v>
      </c>
      <c r="E439" s="10">
        <f t="shared" si="37"/>
        <v>5.4309961763592581E-4</v>
      </c>
      <c r="F439" s="11">
        <f t="shared" si="40"/>
        <v>0.83138814067925804</v>
      </c>
      <c r="G439" s="10">
        <f t="shared" si="38"/>
        <v>8.0038129275474294E-4</v>
      </c>
      <c r="H439" s="11">
        <f t="shared" si="41"/>
        <v>0.64126938249749577</v>
      </c>
      <c r="I439">
        <f t="shared" si="39"/>
        <v>4.4335423349206593E-4</v>
      </c>
    </row>
    <row r="440" spans="1:9">
      <c r="A440" s="3" t="s">
        <v>306</v>
      </c>
      <c r="B440">
        <v>8.0399999999999991</v>
      </c>
      <c r="C440" s="4">
        <v>552</v>
      </c>
      <c r="D440">
        <f t="shared" si="36"/>
        <v>68.656716417910459</v>
      </c>
      <c r="E440" s="10">
        <f t="shared" si="37"/>
        <v>7.57047951856139E-4</v>
      </c>
      <c r="F440" s="11">
        <f t="shared" si="40"/>
        <v>0.8321451886311142</v>
      </c>
      <c r="G440" s="10">
        <f t="shared" si="38"/>
        <v>1.1171988878034952E-3</v>
      </c>
      <c r="H440" s="11">
        <f t="shared" si="41"/>
        <v>0.64238658138529925</v>
      </c>
      <c r="I440">
        <f t="shared" si="39"/>
        <v>4.8343893031377316E-4</v>
      </c>
    </row>
    <row r="441" spans="1:9">
      <c r="A441" s="3" t="s">
        <v>483</v>
      </c>
      <c r="B441">
        <v>8.76</v>
      </c>
      <c r="C441" s="4">
        <v>601</v>
      </c>
      <c r="D441">
        <f t="shared" si="36"/>
        <v>68.607305936073061</v>
      </c>
      <c r="E441" s="10">
        <f t="shared" si="37"/>
        <v>8.2424967222018022E-4</v>
      </c>
      <c r="F441" s="11">
        <f t="shared" si="40"/>
        <v>0.83296943830333436</v>
      </c>
      <c r="G441" s="10">
        <f t="shared" si="38"/>
        <v>1.2172465493978382E-3</v>
      </c>
      <c r="H441" s="11">
        <f t="shared" si="41"/>
        <v>0.64360382793469706</v>
      </c>
      <c r="I441">
        <f t="shared" si="39"/>
        <v>7.838542079718902E-4</v>
      </c>
    </row>
    <row r="442" spans="1:9">
      <c r="A442" s="3" t="s">
        <v>363</v>
      </c>
      <c r="B442">
        <v>14.2</v>
      </c>
      <c r="C442" s="4">
        <v>974</v>
      </c>
      <c r="D442">
        <f t="shared" si="36"/>
        <v>68.591549295774655</v>
      </c>
      <c r="E442" s="10">
        <f t="shared" si="37"/>
        <v>1.3358056251954336E-3</v>
      </c>
      <c r="F442" s="11">
        <f t="shared" si="40"/>
        <v>0.83430524392852978</v>
      </c>
      <c r="G442" s="10">
        <f t="shared" si="38"/>
        <v>1.9731622147773176E-3</v>
      </c>
      <c r="H442" s="11">
        <f t="shared" si="41"/>
        <v>0.64557699014947434</v>
      </c>
      <c r="I442">
        <f t="shared" si="39"/>
        <v>6.803095643075352E-4</v>
      </c>
    </row>
    <row r="443" spans="1:9">
      <c r="A443" s="3" t="s">
        <v>133</v>
      </c>
      <c r="B443">
        <v>12.23</v>
      </c>
      <c r="C443" s="4">
        <v>833</v>
      </c>
      <c r="D443">
        <f t="shared" si="36"/>
        <v>68.111201962387568</v>
      </c>
      <c r="E443" s="10">
        <f t="shared" si="37"/>
        <v>1.1424292461887024E-3</v>
      </c>
      <c r="F443" s="11">
        <f t="shared" si="40"/>
        <v>0.83544767317471846</v>
      </c>
      <c r="G443" s="10">
        <f t="shared" si="38"/>
        <v>1.6994206962483518E-3</v>
      </c>
      <c r="H443" s="11">
        <f t="shared" si="41"/>
        <v>0.64727641084572274</v>
      </c>
      <c r="I443">
        <f t="shared" si="39"/>
        <v>6.6699284724480723E-4</v>
      </c>
    </row>
    <row r="444" spans="1:9">
      <c r="A444" s="3" t="s">
        <v>314</v>
      </c>
      <c r="B444">
        <v>11.97</v>
      </c>
      <c r="C444" s="4">
        <v>814</v>
      </c>
      <c r="D444">
        <f t="shared" si="36"/>
        <v>68.003341687552208</v>
      </c>
      <c r="E444" s="10">
        <f t="shared" si="37"/>
        <v>1.1163714362516252E-3</v>
      </c>
      <c r="F444" s="11">
        <f t="shared" si="40"/>
        <v>0.83656404461097011</v>
      </c>
      <c r="G444" s="10">
        <f t="shared" si="38"/>
        <v>1.6632923740059502E-3</v>
      </c>
      <c r="H444" s="11">
        <f t="shared" si="41"/>
        <v>0.64893970321972871</v>
      </c>
      <c r="I444">
        <f t="shared" si="39"/>
        <v>9.6194672435956363E-4</v>
      </c>
    </row>
    <row r="445" spans="1:9">
      <c r="A445" s="3" t="s">
        <v>605</v>
      </c>
      <c r="B445">
        <v>17.21</v>
      </c>
      <c r="C445" s="4">
        <v>1167</v>
      </c>
      <c r="D445">
        <f t="shared" si="36"/>
        <v>67.809413131900058</v>
      </c>
      <c r="E445" s="10">
        <f t="shared" si="37"/>
        <v>1.6004981156089023E-3</v>
      </c>
      <c r="F445" s="11">
        <f t="shared" si="40"/>
        <v>0.83816454272657903</v>
      </c>
      <c r="G445" s="10">
        <f t="shared" si="38"/>
        <v>2.3914170222758902E-3</v>
      </c>
      <c r="H445" s="11">
        <f t="shared" si="41"/>
        <v>0.65133112024200457</v>
      </c>
      <c r="I445">
        <f t="shared" si="39"/>
        <v>1.0794111725844768E-3</v>
      </c>
    </row>
    <row r="446" spans="1:9">
      <c r="A446" s="3" t="s">
        <v>521</v>
      </c>
      <c r="B446">
        <v>19.3</v>
      </c>
      <c r="C446" s="4">
        <v>1308</v>
      </c>
      <c r="D446">
        <f t="shared" si="36"/>
        <v>67.7720207253886</v>
      </c>
      <c r="E446" s="10">
        <f t="shared" si="37"/>
        <v>1.7938744946156336E-3</v>
      </c>
      <c r="F446" s="11">
        <f t="shared" si="40"/>
        <v>0.83995841722119469</v>
      </c>
      <c r="G446" s="10">
        <f t="shared" si="38"/>
        <v>2.6818331510705799E-3</v>
      </c>
      <c r="H446" s="11">
        <f t="shared" si="41"/>
        <v>0.65401295339307519</v>
      </c>
      <c r="I446">
        <f t="shared" si="39"/>
        <v>2.4922442389981869E-3</v>
      </c>
    </row>
    <row r="447" spans="1:9">
      <c r="A447" s="3" t="s">
        <v>446</v>
      </c>
      <c r="B447">
        <v>44.4</v>
      </c>
      <c r="C447" s="4">
        <v>2999</v>
      </c>
      <c r="D447">
        <f t="shared" si="36"/>
        <v>67.545045045045043</v>
      </c>
      <c r="E447" s="10">
        <f t="shared" si="37"/>
        <v>4.1130195790155082E-3</v>
      </c>
      <c r="F447" s="11">
        <f t="shared" si="40"/>
        <v>0.84407143680021024</v>
      </c>
      <c r="G447" s="10">
        <f t="shared" si="38"/>
        <v>6.1696057983178102E-3</v>
      </c>
      <c r="H447" s="11">
        <f t="shared" si="41"/>
        <v>0.66018255919139301</v>
      </c>
      <c r="I447">
        <f t="shared" si="39"/>
        <v>2.6962757533011139E-4</v>
      </c>
    </row>
    <row r="448" spans="1:9">
      <c r="A448" s="3" t="s">
        <v>228</v>
      </c>
      <c r="B448">
        <v>4.8</v>
      </c>
      <c r="C448" s="4">
        <v>324</v>
      </c>
      <c r="D448">
        <f t="shared" si="36"/>
        <v>67.5</v>
      </c>
      <c r="E448" s="10">
        <f t="shared" si="37"/>
        <v>4.4435423261121197E-4</v>
      </c>
      <c r="F448" s="11">
        <f t="shared" si="40"/>
        <v>0.84451579103282148</v>
      </c>
      <c r="G448" s="10">
        <f t="shared" si="38"/>
        <v>6.6698441062895241E-4</v>
      </c>
      <c r="H448" s="11">
        <f t="shared" si="41"/>
        <v>0.66084954360202197</v>
      </c>
      <c r="I448">
        <f t="shared" si="39"/>
        <v>2.5030710547591095E-4</v>
      </c>
    </row>
    <row r="449" spans="1:9">
      <c r="A449" s="3" t="s">
        <v>409</v>
      </c>
      <c r="B449">
        <v>4.45</v>
      </c>
      <c r="C449" s="4">
        <v>300</v>
      </c>
      <c r="D449">
        <f t="shared" si="36"/>
        <v>67.415730337078642</v>
      </c>
      <c r="E449" s="10">
        <f t="shared" si="37"/>
        <v>4.1143910426964071E-4</v>
      </c>
      <c r="F449" s="11">
        <f t="shared" si="40"/>
        <v>0.84492723013709115</v>
      </c>
      <c r="G449" s="10">
        <f t="shared" si="38"/>
        <v>6.1835013068725804E-4</v>
      </c>
      <c r="H449" s="11">
        <f t="shared" si="41"/>
        <v>0.6614678937327092</v>
      </c>
      <c r="I449">
        <f t="shared" si="39"/>
        <v>3.4818831765848213E-4</v>
      </c>
    </row>
    <row r="450" spans="1:9">
      <c r="A450" s="3" t="s">
        <v>612</v>
      </c>
      <c r="B450">
        <v>6.18</v>
      </c>
      <c r="C450" s="4">
        <v>416</v>
      </c>
      <c r="D450">
        <f t="shared" ref="D450:D513" si="42">C450/B450</f>
        <v>67.313915857605181</v>
      </c>
      <c r="E450" s="10">
        <f t="shared" si="37"/>
        <v>5.7052889125390179E-4</v>
      </c>
      <c r="F450" s="11">
        <f t="shared" si="40"/>
        <v>0.84549775902834501</v>
      </c>
      <c r="G450" s="10">
        <f t="shared" si="38"/>
        <v>8.5874242868477617E-4</v>
      </c>
      <c r="H450" s="11">
        <f t="shared" si="41"/>
        <v>0.66232663616139398</v>
      </c>
      <c r="I450">
        <f t="shared" si="39"/>
        <v>3.5619466999403659E-4</v>
      </c>
    </row>
    <row r="451" spans="1:9">
      <c r="A451" s="3" t="s">
        <v>385</v>
      </c>
      <c r="B451">
        <v>6.31</v>
      </c>
      <c r="C451" s="4">
        <v>424</v>
      </c>
      <c r="D451">
        <f t="shared" si="42"/>
        <v>67.194928684627584</v>
      </c>
      <c r="E451" s="10">
        <f t="shared" ref="E451:E514" si="43">C451/729148</f>
        <v>5.8150060070109226E-4</v>
      </c>
      <c r="F451" s="11">
        <f t="shared" si="40"/>
        <v>0.84607925962904607</v>
      </c>
      <c r="G451" s="10">
        <f t="shared" ref="G451:G514" si="44">B451/7196.57</f>
        <v>8.76806589805977E-4</v>
      </c>
      <c r="H451" s="11">
        <f t="shared" si="41"/>
        <v>0.66320344275119991</v>
      </c>
      <c r="I451">
        <f t="shared" ref="I451:I514" si="45">F451*H452-F452*H451</f>
        <v>2.8905467585316202E-4</v>
      </c>
    </row>
    <row r="452" spans="1:9">
      <c r="A452" s="3" t="s">
        <v>30</v>
      </c>
      <c r="B452">
        <v>5.12</v>
      </c>
      <c r="C452" s="4">
        <v>344</v>
      </c>
      <c r="D452">
        <f t="shared" si="42"/>
        <v>67.1875</v>
      </c>
      <c r="E452" s="10">
        <f t="shared" si="43"/>
        <v>4.7178350622918805E-4</v>
      </c>
      <c r="F452" s="11">
        <f t="shared" ref="F452:F515" si="46">F451+E452</f>
        <v>0.84655104313527529</v>
      </c>
      <c r="G452" s="10">
        <f t="shared" si="44"/>
        <v>7.1145003800421596E-4</v>
      </c>
      <c r="H452" s="11">
        <f t="shared" ref="H452:H515" si="47">H451+G452</f>
        <v>0.66391489278920413</v>
      </c>
      <c r="I452">
        <f t="shared" si="45"/>
        <v>2.7512563046383498E-4</v>
      </c>
    </row>
    <row r="453" spans="1:9">
      <c r="A453" s="3" t="s">
        <v>134</v>
      </c>
      <c r="B453">
        <v>4.87</v>
      </c>
      <c r="C453" s="4">
        <v>327</v>
      </c>
      <c r="D453">
        <f t="shared" si="42"/>
        <v>67.145790554414788</v>
      </c>
      <c r="E453" s="10">
        <f t="shared" si="43"/>
        <v>4.484686236539084E-4</v>
      </c>
      <c r="F453" s="11">
        <f t="shared" si="46"/>
        <v>0.84699951175892918</v>
      </c>
      <c r="G453" s="10">
        <f t="shared" si="44"/>
        <v>6.7671126661729137E-4</v>
      </c>
      <c r="H453" s="11">
        <f t="shared" si="47"/>
        <v>0.66459160405582141</v>
      </c>
      <c r="I453">
        <f t="shared" si="45"/>
        <v>1.6881861348561067E-4</v>
      </c>
    </row>
    <row r="454" spans="1:9">
      <c r="A454" s="3" t="s">
        <v>418</v>
      </c>
      <c r="B454">
        <v>2.96</v>
      </c>
      <c r="C454" s="4">
        <v>197</v>
      </c>
      <c r="D454">
        <f t="shared" si="42"/>
        <v>66.554054054054049</v>
      </c>
      <c r="E454" s="10">
        <f t="shared" si="43"/>
        <v>2.701783451370641E-4</v>
      </c>
      <c r="F454" s="11">
        <f t="shared" si="46"/>
        <v>0.84726969010406628</v>
      </c>
      <c r="G454" s="10">
        <f t="shared" si="44"/>
        <v>4.113070532211873E-4</v>
      </c>
      <c r="H454" s="11">
        <f t="shared" si="47"/>
        <v>0.66500291110904264</v>
      </c>
      <c r="I454">
        <f t="shared" si="45"/>
        <v>4.4128964854717179E-4</v>
      </c>
    </row>
    <row r="455" spans="1:9">
      <c r="A455" s="3" t="s">
        <v>646</v>
      </c>
      <c r="B455">
        <v>7.73</v>
      </c>
      <c r="C455" s="4">
        <v>514</v>
      </c>
      <c r="D455">
        <f t="shared" si="42"/>
        <v>66.494178525226388</v>
      </c>
      <c r="E455" s="10">
        <f t="shared" si="43"/>
        <v>7.0493233198198446E-4</v>
      </c>
      <c r="F455" s="11">
        <f t="shared" si="46"/>
        <v>0.84797462243604826</v>
      </c>
      <c r="G455" s="10">
        <f t="shared" si="44"/>
        <v>1.0741228112837089E-3</v>
      </c>
      <c r="H455" s="11">
        <f t="shared" si="47"/>
        <v>0.66607703392032636</v>
      </c>
      <c r="I455">
        <f t="shared" si="45"/>
        <v>1.1394145938559141E-3</v>
      </c>
    </row>
    <row r="456" spans="1:9">
      <c r="A456" s="3" t="s">
        <v>589</v>
      </c>
      <c r="B456">
        <v>19.95</v>
      </c>
      <c r="C456" s="4">
        <v>1326</v>
      </c>
      <c r="D456">
        <f t="shared" si="42"/>
        <v>66.466165413533844</v>
      </c>
      <c r="E456" s="10">
        <f t="shared" si="43"/>
        <v>1.8185608408718119E-3</v>
      </c>
      <c r="F456" s="11">
        <f t="shared" si="46"/>
        <v>0.84979318327692011</v>
      </c>
      <c r="G456" s="10">
        <f t="shared" si="44"/>
        <v>2.7721539566765833E-3</v>
      </c>
      <c r="H456" s="11">
        <f t="shared" si="47"/>
        <v>0.66884918787700298</v>
      </c>
      <c r="I456">
        <f t="shared" si="45"/>
        <v>6.9654459772527932E-4</v>
      </c>
    </row>
    <row r="457" spans="1:9">
      <c r="A457" s="3" t="s">
        <v>213</v>
      </c>
      <c r="B457">
        <v>12.16</v>
      </c>
      <c r="C457" s="4">
        <v>806</v>
      </c>
      <c r="D457">
        <f t="shared" si="42"/>
        <v>66.28289473684211</v>
      </c>
      <c r="E457" s="10">
        <f t="shared" si="43"/>
        <v>1.1053997268044347E-3</v>
      </c>
      <c r="F457" s="11">
        <f t="shared" si="46"/>
        <v>0.85089858300372456</v>
      </c>
      <c r="G457" s="10">
        <f t="shared" si="44"/>
        <v>1.6896938402600128E-3</v>
      </c>
      <c r="H457" s="11">
        <f t="shared" si="47"/>
        <v>0.67053888171726295</v>
      </c>
      <c r="I457">
        <f t="shared" si="45"/>
        <v>5.689805082875754E-4</v>
      </c>
    </row>
    <row r="458" spans="1:9">
      <c r="A458" s="3" t="s">
        <v>616</v>
      </c>
      <c r="B458">
        <v>9.93</v>
      </c>
      <c r="C458" s="4">
        <v>658</v>
      </c>
      <c r="D458">
        <f t="shared" si="42"/>
        <v>66.263846928499504</v>
      </c>
      <c r="E458" s="10">
        <f t="shared" si="43"/>
        <v>9.0242310203141204E-4</v>
      </c>
      <c r="F458" s="11">
        <f t="shared" si="46"/>
        <v>0.85180100610575593</v>
      </c>
      <c r="G458" s="10">
        <f t="shared" si="44"/>
        <v>1.3798239994886454E-3</v>
      </c>
      <c r="H458" s="11">
        <f t="shared" si="47"/>
        <v>0.67191870571675161</v>
      </c>
      <c r="I458">
        <f t="shared" si="45"/>
        <v>1.7065690197781702E-4</v>
      </c>
    </row>
    <row r="459" spans="1:9">
      <c r="A459" s="3" t="s">
        <v>148</v>
      </c>
      <c r="B459">
        <v>2.96</v>
      </c>
      <c r="C459" s="4">
        <v>195</v>
      </c>
      <c r="D459">
        <f t="shared" si="42"/>
        <v>65.878378378378386</v>
      </c>
      <c r="E459" s="10">
        <f t="shared" si="43"/>
        <v>2.6743541777526648E-4</v>
      </c>
      <c r="F459" s="11">
        <f t="shared" si="46"/>
        <v>0.85206844152353123</v>
      </c>
      <c r="G459" s="10">
        <f t="shared" si="44"/>
        <v>4.113070532211873E-4</v>
      </c>
      <c r="H459" s="11">
        <f t="shared" si="47"/>
        <v>0.67233001276997284</v>
      </c>
      <c r="I459">
        <f t="shared" si="45"/>
        <v>4.3735024248559018E-4</v>
      </c>
    </row>
    <row r="460" spans="1:9">
      <c r="A460" s="3" t="s">
        <v>477</v>
      </c>
      <c r="B460">
        <v>7.58</v>
      </c>
      <c r="C460" s="4">
        <v>499</v>
      </c>
      <c r="D460">
        <f t="shared" si="42"/>
        <v>65.831134564643804</v>
      </c>
      <c r="E460" s="10">
        <f t="shared" si="43"/>
        <v>6.8436037676850242E-4</v>
      </c>
      <c r="F460" s="11">
        <f t="shared" si="46"/>
        <v>0.85275280190029978</v>
      </c>
      <c r="G460" s="10">
        <f t="shared" si="44"/>
        <v>1.053279548451554E-3</v>
      </c>
      <c r="H460" s="11">
        <f t="shared" si="47"/>
        <v>0.67338329231842442</v>
      </c>
      <c r="I460">
        <f t="shared" si="45"/>
        <v>3.5734559630373752E-4</v>
      </c>
    </row>
    <row r="461" spans="1:9">
      <c r="A461" s="3" t="s">
        <v>69</v>
      </c>
      <c r="B461">
        <v>6.18</v>
      </c>
      <c r="C461" s="4">
        <v>406</v>
      </c>
      <c r="D461">
        <f t="shared" si="42"/>
        <v>65.695792880258907</v>
      </c>
      <c r="E461" s="10">
        <f t="shared" si="43"/>
        <v>5.568142544449138E-4</v>
      </c>
      <c r="F461" s="11">
        <f t="shared" si="46"/>
        <v>0.85330961615474465</v>
      </c>
      <c r="G461" s="10">
        <f t="shared" si="44"/>
        <v>8.5874242868477617E-4</v>
      </c>
      <c r="H461" s="11">
        <f t="shared" si="47"/>
        <v>0.6742420347471092</v>
      </c>
      <c r="I461">
        <f t="shared" si="45"/>
        <v>8.4751564071805507E-4</v>
      </c>
    </row>
    <row r="462" spans="1:9">
      <c r="A462" s="3" t="s">
        <v>440</v>
      </c>
      <c r="B462">
        <v>14.65</v>
      </c>
      <c r="C462" s="4">
        <v>962</v>
      </c>
      <c r="D462">
        <f t="shared" si="42"/>
        <v>65.665529010238913</v>
      </c>
      <c r="E462" s="10">
        <f t="shared" si="43"/>
        <v>1.3193480610246479E-3</v>
      </c>
      <c r="F462" s="11">
        <f t="shared" si="46"/>
        <v>0.85462896421576928</v>
      </c>
      <c r="G462" s="10">
        <f t="shared" si="44"/>
        <v>2.0356920032737818E-3</v>
      </c>
      <c r="H462" s="11">
        <f t="shared" si="47"/>
        <v>0.676277726750383</v>
      </c>
      <c r="I462">
        <f t="shared" si="45"/>
        <v>5.0780195236399539E-4</v>
      </c>
    </row>
    <row r="463" spans="1:9">
      <c r="A463" s="3" t="s">
        <v>230</v>
      </c>
      <c r="B463">
        <v>8.7200000000000006</v>
      </c>
      <c r="C463" s="4">
        <v>569</v>
      </c>
      <c r="D463">
        <f t="shared" si="42"/>
        <v>65.252293577981646</v>
      </c>
      <c r="E463" s="10">
        <f t="shared" si="43"/>
        <v>7.8036283443141854E-4</v>
      </c>
      <c r="F463" s="11">
        <f t="shared" si="46"/>
        <v>0.85540932705020067</v>
      </c>
      <c r="G463" s="10">
        <f t="shared" si="44"/>
        <v>1.2116883459759302E-3</v>
      </c>
      <c r="H463" s="11">
        <f t="shared" si="47"/>
        <v>0.67748941509635896</v>
      </c>
      <c r="I463">
        <f t="shared" si="45"/>
        <v>2.2099199949965342E-4</v>
      </c>
    </row>
    <row r="464" spans="1:9">
      <c r="A464" s="3" t="s">
        <v>138</v>
      </c>
      <c r="B464">
        <v>3.79</v>
      </c>
      <c r="C464" s="4">
        <v>247</v>
      </c>
      <c r="D464">
        <f t="shared" si="42"/>
        <v>65.171503957783642</v>
      </c>
      <c r="E464" s="10">
        <f t="shared" si="43"/>
        <v>3.3875152918200419E-4</v>
      </c>
      <c r="F464" s="11">
        <f t="shared" si="46"/>
        <v>0.85574807857938273</v>
      </c>
      <c r="G464" s="10">
        <f t="shared" si="44"/>
        <v>5.2663977422577699E-4</v>
      </c>
      <c r="H464" s="11">
        <f t="shared" si="47"/>
        <v>0.67801605487058469</v>
      </c>
      <c r="I464">
        <f t="shared" si="45"/>
        <v>2.9036605546856054E-3</v>
      </c>
    </row>
    <row r="465" spans="1:9">
      <c r="A465" s="3" t="s">
        <v>601</v>
      </c>
      <c r="B465">
        <v>49.56</v>
      </c>
      <c r="C465" s="4">
        <v>3215</v>
      </c>
      <c r="D465">
        <f t="shared" si="42"/>
        <v>64.870863599677151</v>
      </c>
      <c r="E465" s="10">
        <f t="shared" si="43"/>
        <v>4.4092557340896501E-3</v>
      </c>
      <c r="F465" s="11">
        <f t="shared" si="46"/>
        <v>0.86015733431347241</v>
      </c>
      <c r="G465" s="10">
        <f t="shared" si="44"/>
        <v>6.8866140397439339E-3</v>
      </c>
      <c r="H465" s="11">
        <f t="shared" si="47"/>
        <v>0.68490266891032858</v>
      </c>
      <c r="I465">
        <f t="shared" si="45"/>
        <v>8.539685446872225E-4</v>
      </c>
    </row>
    <row r="466" spans="1:9">
      <c r="A466" s="3" t="s">
        <v>229</v>
      </c>
      <c r="B466">
        <v>14.54</v>
      </c>
      <c r="C466" s="4">
        <v>941</v>
      </c>
      <c r="D466">
        <f t="shared" si="42"/>
        <v>64.718019257221457</v>
      </c>
      <c r="E466" s="10">
        <f t="shared" si="43"/>
        <v>1.2905473237257731E-3</v>
      </c>
      <c r="F466" s="11">
        <f t="shared" si="46"/>
        <v>0.86144788163719821</v>
      </c>
      <c r="G466" s="10">
        <f t="shared" si="44"/>
        <v>2.0204069438635348E-3</v>
      </c>
      <c r="H466" s="11">
        <f t="shared" si="47"/>
        <v>0.6869230758541921</v>
      </c>
      <c r="I466">
        <f t="shared" si="45"/>
        <v>5.9910906831284194E-4</v>
      </c>
    </row>
    <row r="467" spans="1:9">
      <c r="A467" s="3" t="s">
        <v>403</v>
      </c>
      <c r="B467">
        <v>10.16</v>
      </c>
      <c r="C467" s="4">
        <v>655</v>
      </c>
      <c r="D467">
        <f t="shared" si="42"/>
        <v>64.468503937007867</v>
      </c>
      <c r="E467" s="10">
        <f t="shared" si="43"/>
        <v>8.9830871098871561E-4</v>
      </c>
      <c r="F467" s="11">
        <f t="shared" si="46"/>
        <v>0.86234619034818694</v>
      </c>
      <c r="G467" s="10">
        <f t="shared" si="44"/>
        <v>1.4117836691646161E-3</v>
      </c>
      <c r="H467" s="11">
        <f t="shared" si="47"/>
        <v>0.68833485952335671</v>
      </c>
      <c r="I467">
        <f t="shared" si="45"/>
        <v>2.3669480575216895E-4</v>
      </c>
    </row>
    <row r="468" spans="1:9">
      <c r="A468" s="3" t="s">
        <v>546</v>
      </c>
      <c r="B468">
        <v>4</v>
      </c>
      <c r="C468" s="4">
        <v>257</v>
      </c>
      <c r="D468">
        <f t="shared" si="42"/>
        <v>64.25</v>
      </c>
      <c r="E468" s="10">
        <f t="shared" si="43"/>
        <v>3.5246616599099223E-4</v>
      </c>
      <c r="F468" s="11">
        <f t="shared" si="46"/>
        <v>0.86269865651417788</v>
      </c>
      <c r="G468" s="10">
        <f t="shared" si="44"/>
        <v>5.5582034219079366E-4</v>
      </c>
      <c r="H468" s="11">
        <f t="shared" si="47"/>
        <v>0.68889067986554753</v>
      </c>
      <c r="I468">
        <f t="shared" si="45"/>
        <v>4.6340330337213409E-4</v>
      </c>
    </row>
    <row r="469" spans="1:9">
      <c r="A469" s="3" t="s">
        <v>245</v>
      </c>
      <c r="B469">
        <v>7.83</v>
      </c>
      <c r="C469" s="4">
        <v>503</v>
      </c>
      <c r="D469">
        <f t="shared" si="42"/>
        <v>64.240102171136655</v>
      </c>
      <c r="E469" s="10">
        <f t="shared" si="43"/>
        <v>6.8984623149209766E-4</v>
      </c>
      <c r="F469" s="11">
        <f t="shared" si="46"/>
        <v>0.86338850274567003</v>
      </c>
      <c r="G469" s="10">
        <f t="shared" si="44"/>
        <v>1.0880183198384787E-3</v>
      </c>
      <c r="H469" s="11">
        <f t="shared" si="47"/>
        <v>0.68997869818538604</v>
      </c>
      <c r="I469">
        <f t="shared" si="45"/>
        <v>4.5512371864220302E-4</v>
      </c>
    </row>
    <row r="470" spans="1:9">
      <c r="A470" s="3" t="s">
        <v>333</v>
      </c>
      <c r="B470">
        <v>7.69</v>
      </c>
      <c r="C470" s="4">
        <v>494</v>
      </c>
      <c r="D470">
        <f t="shared" si="42"/>
        <v>64.239271781534455</v>
      </c>
      <c r="E470" s="10">
        <f t="shared" si="43"/>
        <v>6.7750305836400838E-4</v>
      </c>
      <c r="F470" s="11">
        <f t="shared" si="46"/>
        <v>0.86406600580403403</v>
      </c>
      <c r="G470" s="10">
        <f t="shared" si="44"/>
        <v>1.068564607861801E-3</v>
      </c>
      <c r="H470" s="11">
        <f t="shared" si="47"/>
        <v>0.6910472627932478</v>
      </c>
      <c r="I470">
        <f t="shared" si="45"/>
        <v>1.9228180860552113E-3</v>
      </c>
    </row>
    <row r="471" spans="1:9">
      <c r="A471" s="3" t="s">
        <v>413</v>
      </c>
      <c r="B471">
        <v>32.369999999999997</v>
      </c>
      <c r="C471" s="4">
        <v>2072</v>
      </c>
      <c r="D471">
        <f t="shared" si="42"/>
        <v>64.009885696632693</v>
      </c>
      <c r="E471" s="10">
        <f t="shared" si="43"/>
        <v>2.8416727468223188E-3</v>
      </c>
      <c r="F471" s="11">
        <f t="shared" si="46"/>
        <v>0.86690767855085638</v>
      </c>
      <c r="G471" s="10">
        <f t="shared" si="44"/>
        <v>4.4979761191789973E-3</v>
      </c>
      <c r="H471" s="11">
        <f t="shared" si="47"/>
        <v>0.69554523891242681</v>
      </c>
      <c r="I471">
        <f t="shared" si="45"/>
        <v>3.7618400131533836E-4</v>
      </c>
    </row>
    <row r="472" spans="1:9">
      <c r="A472" s="3" t="s">
        <v>203</v>
      </c>
      <c r="B472">
        <v>6.33</v>
      </c>
      <c r="C472" s="4">
        <v>405</v>
      </c>
      <c r="D472">
        <f t="shared" si="42"/>
        <v>63.981042654028435</v>
      </c>
      <c r="E472" s="10">
        <f t="shared" si="43"/>
        <v>5.5544279076401499E-4</v>
      </c>
      <c r="F472" s="11">
        <f t="shared" si="46"/>
        <v>0.8674631213416204</v>
      </c>
      <c r="G472" s="10">
        <f t="shared" si="44"/>
        <v>8.7958569151693107E-4</v>
      </c>
      <c r="H472" s="11">
        <f t="shared" si="47"/>
        <v>0.69642482460394373</v>
      </c>
      <c r="I472">
        <f t="shared" si="45"/>
        <v>1.5414692997572921E-3</v>
      </c>
    </row>
    <row r="473" spans="1:9">
      <c r="A473" s="3" t="s">
        <v>441</v>
      </c>
      <c r="B473">
        <v>25.91</v>
      </c>
      <c r="C473" s="4">
        <v>1656</v>
      </c>
      <c r="D473">
        <f t="shared" si="42"/>
        <v>63.913546893091471</v>
      </c>
      <c r="E473" s="10">
        <f t="shared" si="43"/>
        <v>2.2711438555684167E-3</v>
      </c>
      <c r="F473" s="11">
        <f t="shared" si="46"/>
        <v>0.86973426519718877</v>
      </c>
      <c r="G473" s="10">
        <f t="shared" si="44"/>
        <v>3.6003262665408662E-3</v>
      </c>
      <c r="H473" s="11">
        <f t="shared" si="47"/>
        <v>0.70002515087048456</v>
      </c>
      <c r="I473">
        <f t="shared" si="45"/>
        <v>2.6368649971530989E-4</v>
      </c>
    </row>
    <row r="474" spans="1:9">
      <c r="A474" s="3" t="s">
        <v>640</v>
      </c>
      <c r="B474">
        <v>4.43</v>
      </c>
      <c r="C474" s="4">
        <v>283</v>
      </c>
      <c r="D474">
        <f t="shared" si="42"/>
        <v>63.882618510158018</v>
      </c>
      <c r="E474" s="10">
        <f t="shared" si="43"/>
        <v>3.8812422169436111E-4</v>
      </c>
      <c r="F474" s="11">
        <f t="shared" si="46"/>
        <v>0.87012238941888309</v>
      </c>
      <c r="G474" s="10">
        <f t="shared" si="44"/>
        <v>6.1557102897630397E-4</v>
      </c>
      <c r="H474" s="11">
        <f t="shared" si="47"/>
        <v>0.70064072189946092</v>
      </c>
      <c r="I474">
        <f t="shared" si="45"/>
        <v>2.220434206220423E-4</v>
      </c>
    </row>
    <row r="475" spans="1:9">
      <c r="A475" s="3" t="s">
        <v>115</v>
      </c>
      <c r="B475">
        <v>3.72</v>
      </c>
      <c r="C475" s="4">
        <v>237</v>
      </c>
      <c r="D475">
        <f t="shared" si="42"/>
        <v>63.709677419354833</v>
      </c>
      <c r="E475" s="10">
        <f t="shared" si="43"/>
        <v>3.250368923730162E-4</v>
      </c>
      <c r="F475" s="11">
        <f t="shared" si="46"/>
        <v>0.87044742631125616</v>
      </c>
      <c r="G475" s="10">
        <f t="shared" si="44"/>
        <v>5.1691291823743814E-4</v>
      </c>
      <c r="H475" s="11">
        <f t="shared" si="47"/>
        <v>0.70115763481769833</v>
      </c>
      <c r="I475">
        <f t="shared" si="45"/>
        <v>1.0860639635590363E-3</v>
      </c>
    </row>
    <row r="476" spans="1:9">
      <c r="A476" s="3" t="s">
        <v>641</v>
      </c>
      <c r="B476">
        <v>18.13</v>
      </c>
      <c r="C476" s="4">
        <v>1151</v>
      </c>
      <c r="D476">
        <f t="shared" si="42"/>
        <v>63.485934914506345</v>
      </c>
      <c r="E476" s="10">
        <f t="shared" si="43"/>
        <v>1.5785546967145216E-3</v>
      </c>
      <c r="F476" s="11">
        <f t="shared" si="46"/>
        <v>0.87202598100797069</v>
      </c>
      <c r="G476" s="10">
        <f t="shared" si="44"/>
        <v>2.5192557009797723E-3</v>
      </c>
      <c r="H476" s="11">
        <f t="shared" si="47"/>
        <v>0.7036768905186781</v>
      </c>
      <c r="I476">
        <f t="shared" si="45"/>
        <v>2.6195328491995795E-4</v>
      </c>
    </row>
    <row r="477" spans="1:9">
      <c r="A477" s="3" t="s">
        <v>250</v>
      </c>
      <c r="B477">
        <v>4.3600000000000003</v>
      </c>
      <c r="C477" s="4">
        <v>276</v>
      </c>
      <c r="D477">
        <f t="shared" si="42"/>
        <v>63.302752293577974</v>
      </c>
      <c r="E477" s="10">
        <f t="shared" si="43"/>
        <v>3.785239759280695E-4</v>
      </c>
      <c r="F477" s="11">
        <f t="shared" si="46"/>
        <v>0.87240450498389877</v>
      </c>
      <c r="G477" s="10">
        <f t="shared" si="44"/>
        <v>6.0584417298796512E-4</v>
      </c>
      <c r="H477" s="11">
        <f t="shared" si="47"/>
        <v>0.70428273469166602</v>
      </c>
      <c r="I477">
        <f t="shared" si="45"/>
        <v>2.1910257105073327E-4</v>
      </c>
    </row>
    <row r="478" spans="1:9">
      <c r="A478" s="3" t="s">
        <v>160</v>
      </c>
      <c r="B478">
        <v>3.64</v>
      </c>
      <c r="C478" s="4">
        <v>230</v>
      </c>
      <c r="D478">
        <f t="shared" si="42"/>
        <v>63.186813186813183</v>
      </c>
      <c r="E478" s="10">
        <f t="shared" si="43"/>
        <v>3.1543664660672454E-4</v>
      </c>
      <c r="F478" s="11">
        <f t="shared" si="46"/>
        <v>0.87271994163050548</v>
      </c>
      <c r="G478" s="10">
        <f t="shared" si="44"/>
        <v>5.0579651139362231E-4</v>
      </c>
      <c r="H478" s="11">
        <f t="shared" si="47"/>
        <v>0.70478853120305962</v>
      </c>
      <c r="I478">
        <f t="shared" si="45"/>
        <v>3.3424290214678631E-4</v>
      </c>
    </row>
    <row r="479" spans="1:9">
      <c r="A479" s="3" t="s">
        <v>281</v>
      </c>
      <c r="B479">
        <v>5.53</v>
      </c>
      <c r="C479" s="4">
        <v>348</v>
      </c>
      <c r="D479">
        <f t="shared" si="42"/>
        <v>62.929475587703436</v>
      </c>
      <c r="E479" s="10">
        <f t="shared" si="43"/>
        <v>4.7726936095278323E-4</v>
      </c>
      <c r="F479" s="11">
        <f t="shared" si="46"/>
        <v>0.87319721099145831</v>
      </c>
      <c r="G479" s="10">
        <f t="shared" si="44"/>
        <v>7.6842162307877231E-4</v>
      </c>
      <c r="H479" s="11">
        <f t="shared" si="47"/>
        <v>0.70555695282613839</v>
      </c>
      <c r="I479">
        <f t="shared" si="45"/>
        <v>7.9701953094291067E-4</v>
      </c>
    </row>
    <row r="480" spans="1:9">
      <c r="A480" s="3" t="s">
        <v>393</v>
      </c>
      <c r="B480">
        <v>13.18</v>
      </c>
      <c r="C480" s="4">
        <v>829</v>
      </c>
      <c r="D480">
        <f t="shared" si="42"/>
        <v>62.898330804248864</v>
      </c>
      <c r="E480" s="10">
        <f t="shared" si="43"/>
        <v>1.1369433914651071E-3</v>
      </c>
      <c r="F480" s="11">
        <f t="shared" si="46"/>
        <v>0.87433415438292339</v>
      </c>
      <c r="G480" s="10">
        <f t="shared" si="44"/>
        <v>1.8314280275186653E-3</v>
      </c>
      <c r="H480" s="11">
        <f t="shared" si="47"/>
        <v>0.70738838085365707</v>
      </c>
      <c r="I480">
        <f t="shared" si="45"/>
        <v>9.8105871241793707E-4</v>
      </c>
    </row>
    <row r="481" spans="1:9">
      <c r="A481" s="3" t="s">
        <v>277</v>
      </c>
      <c r="B481">
        <v>16.22</v>
      </c>
      <c r="C481" s="4">
        <v>1020</v>
      </c>
      <c r="D481">
        <f t="shared" si="42"/>
        <v>62.88532675709002</v>
      </c>
      <c r="E481" s="10">
        <f t="shared" si="43"/>
        <v>1.3988929545167784E-3</v>
      </c>
      <c r="F481" s="11">
        <f t="shared" si="46"/>
        <v>0.87573304733744017</v>
      </c>
      <c r="G481" s="10">
        <f t="shared" si="44"/>
        <v>2.2538514875836682E-3</v>
      </c>
      <c r="H481" s="11">
        <f t="shared" si="47"/>
        <v>0.70964223234124069</v>
      </c>
      <c r="I481">
        <f t="shared" si="45"/>
        <v>8.3621146533296997E-4</v>
      </c>
    </row>
    <row r="482" spans="1:9">
      <c r="A482" s="3" t="s">
        <v>596</v>
      </c>
      <c r="B482">
        <v>13.79</v>
      </c>
      <c r="C482" s="4">
        <v>865</v>
      </c>
      <c r="D482">
        <f t="shared" si="42"/>
        <v>62.726613488034815</v>
      </c>
      <c r="E482" s="10">
        <f t="shared" si="43"/>
        <v>1.1863160839774641E-3</v>
      </c>
      <c r="F482" s="11">
        <f t="shared" si="46"/>
        <v>0.87691936342141763</v>
      </c>
      <c r="G482" s="10">
        <f t="shared" si="44"/>
        <v>1.9161906297027612E-3</v>
      </c>
      <c r="H482" s="11">
        <f t="shared" si="47"/>
        <v>0.7115584229709434</v>
      </c>
      <c r="I482">
        <f t="shared" si="45"/>
        <v>7.5052464302149957E-4</v>
      </c>
    </row>
    <row r="483" spans="1:9">
      <c r="A483" s="3" t="s">
        <v>649</v>
      </c>
      <c r="B483">
        <v>12.35</v>
      </c>
      <c r="C483" s="4">
        <v>773</v>
      </c>
      <c r="D483">
        <f t="shared" si="42"/>
        <v>62.59109311740891</v>
      </c>
      <c r="E483" s="10">
        <f t="shared" si="43"/>
        <v>1.0601414253347743E-3</v>
      </c>
      <c r="F483" s="11">
        <f t="shared" si="46"/>
        <v>0.87797950484675236</v>
      </c>
      <c r="G483" s="10">
        <f t="shared" si="44"/>
        <v>1.7160953065140756E-3</v>
      </c>
      <c r="H483" s="11">
        <f t="shared" si="47"/>
        <v>0.71327451827745747</v>
      </c>
      <c r="I483">
        <f t="shared" si="45"/>
        <v>7.3397286393783734E-4</v>
      </c>
    </row>
    <row r="484" spans="1:9">
      <c r="A484" s="3" t="s">
        <v>536</v>
      </c>
      <c r="B484">
        <v>12.07</v>
      </c>
      <c r="C484" s="4">
        <v>755</v>
      </c>
      <c r="D484">
        <f t="shared" si="42"/>
        <v>62.551781275890633</v>
      </c>
      <c r="E484" s="10">
        <f t="shared" si="43"/>
        <v>1.0354550790785959E-3</v>
      </c>
      <c r="F484" s="11">
        <f t="shared" si="46"/>
        <v>0.87901495992583101</v>
      </c>
      <c r="G484" s="10">
        <f t="shared" si="44"/>
        <v>1.6771878825607199E-3</v>
      </c>
      <c r="H484" s="11">
        <f t="shared" si="47"/>
        <v>0.71495170616001824</v>
      </c>
      <c r="I484">
        <f t="shared" si="45"/>
        <v>3.6273676730780302E-4</v>
      </c>
    </row>
    <row r="485" spans="1:9">
      <c r="A485" s="3" t="s">
        <v>185</v>
      </c>
      <c r="B485">
        <v>5.94</v>
      </c>
      <c r="C485" s="4">
        <v>370</v>
      </c>
      <c r="D485">
        <f t="shared" si="42"/>
        <v>62.289562289562284</v>
      </c>
      <c r="E485" s="10">
        <f t="shared" si="43"/>
        <v>5.0744156193255688E-4</v>
      </c>
      <c r="F485" s="11">
        <f t="shared" si="46"/>
        <v>0.87952240148776362</v>
      </c>
      <c r="G485" s="10">
        <f t="shared" si="44"/>
        <v>8.2539320815332867E-4</v>
      </c>
      <c r="H485" s="11">
        <f t="shared" si="47"/>
        <v>0.71577709936817158</v>
      </c>
      <c r="I485">
        <f t="shared" si="45"/>
        <v>7.466913969165212E-4</v>
      </c>
    </row>
    <row r="486" spans="1:9">
      <c r="A486" s="3" t="s">
        <v>645</v>
      </c>
      <c r="B486">
        <v>12.15</v>
      </c>
      <c r="C486" s="4">
        <v>752</v>
      </c>
      <c r="D486">
        <f t="shared" si="42"/>
        <v>61.893004115226333</v>
      </c>
      <c r="E486" s="10">
        <f t="shared" si="43"/>
        <v>1.0313406880358995E-3</v>
      </c>
      <c r="F486" s="11">
        <f t="shared" si="46"/>
        <v>0.88055374217579951</v>
      </c>
      <c r="G486" s="10">
        <f t="shared" si="44"/>
        <v>1.688304289404536E-3</v>
      </c>
      <c r="H486" s="11">
        <f t="shared" si="47"/>
        <v>0.71746540365757616</v>
      </c>
      <c r="I486">
        <f t="shared" si="45"/>
        <v>2.3372342847560734E-4</v>
      </c>
    </row>
    <row r="487" spans="1:9">
      <c r="A487" s="3" t="s">
        <v>622</v>
      </c>
      <c r="B487">
        <v>3.8</v>
      </c>
      <c r="C487" s="4">
        <v>235</v>
      </c>
      <c r="D487">
        <f t="shared" si="42"/>
        <v>61.842105263157897</v>
      </c>
      <c r="E487" s="10">
        <f t="shared" si="43"/>
        <v>3.2229396501121858E-4</v>
      </c>
      <c r="F487" s="11">
        <f t="shared" si="46"/>
        <v>0.88087603614081078</v>
      </c>
      <c r="G487" s="10">
        <f t="shared" si="44"/>
        <v>5.2802932508125397E-4</v>
      </c>
      <c r="H487" s="11">
        <f t="shared" si="47"/>
        <v>0.71799343298265739</v>
      </c>
      <c r="I487">
        <f t="shared" si="45"/>
        <v>3.7371816542797198E-4</v>
      </c>
    </row>
    <row r="488" spans="1:9">
      <c r="A488" s="3" t="s">
        <v>531</v>
      </c>
      <c r="B488">
        <v>6.07</v>
      </c>
      <c r="C488" s="4">
        <v>375</v>
      </c>
      <c r="D488">
        <f t="shared" si="42"/>
        <v>61.779242174629324</v>
      </c>
      <c r="E488" s="10">
        <f t="shared" si="43"/>
        <v>5.1429888033705093E-4</v>
      </c>
      <c r="F488" s="11">
        <f t="shared" si="46"/>
        <v>0.88139033502114783</v>
      </c>
      <c r="G488" s="10">
        <f t="shared" si="44"/>
        <v>8.4345736927452951E-4</v>
      </c>
      <c r="H488" s="11">
        <f t="shared" si="47"/>
        <v>0.71883689035193188</v>
      </c>
      <c r="I488">
        <f t="shared" si="45"/>
        <v>1.6750412126020908E-4</v>
      </c>
    </row>
    <row r="489" spans="1:9">
      <c r="A489" s="3" t="s">
        <v>159</v>
      </c>
      <c r="B489">
        <v>2.72</v>
      </c>
      <c r="C489" s="4">
        <v>168</v>
      </c>
      <c r="D489">
        <f t="shared" si="42"/>
        <v>61.764705882352935</v>
      </c>
      <c r="E489" s="10">
        <f t="shared" si="43"/>
        <v>2.3040589839099881E-4</v>
      </c>
      <c r="F489" s="11">
        <f t="shared" si="46"/>
        <v>0.88162074091953879</v>
      </c>
      <c r="G489" s="10">
        <f t="shared" si="44"/>
        <v>3.7795783268973975E-4</v>
      </c>
      <c r="H489" s="11">
        <f t="shared" si="47"/>
        <v>0.71921484818462167</v>
      </c>
      <c r="I489">
        <f t="shared" si="45"/>
        <v>5.5875542315197979E-4</v>
      </c>
    </row>
    <row r="490" spans="1:9">
      <c r="A490" s="3" t="s">
        <v>205</v>
      </c>
      <c r="B490">
        <v>9.07</v>
      </c>
      <c r="C490" s="4">
        <v>560</v>
      </c>
      <c r="D490">
        <f t="shared" si="42"/>
        <v>61.74200661521499</v>
      </c>
      <c r="E490" s="10">
        <f t="shared" si="43"/>
        <v>7.6801966130332936E-4</v>
      </c>
      <c r="F490" s="11">
        <f t="shared" si="46"/>
        <v>0.88238876058084215</v>
      </c>
      <c r="G490" s="10">
        <f t="shared" si="44"/>
        <v>1.2603226259176247E-3</v>
      </c>
      <c r="H490" s="11">
        <f t="shared" si="47"/>
        <v>0.72047517081053924</v>
      </c>
      <c r="I490">
        <f t="shared" si="45"/>
        <v>6.5200634151119097E-4</v>
      </c>
    </row>
    <row r="491" spans="1:9">
      <c r="A491" s="3" t="s">
        <v>371</v>
      </c>
      <c r="B491">
        <v>10.58</v>
      </c>
      <c r="C491" s="4">
        <v>653</v>
      </c>
      <c r="D491">
        <f t="shared" si="42"/>
        <v>61.720226843100185</v>
      </c>
      <c r="E491" s="10">
        <f t="shared" si="43"/>
        <v>8.9556578362691799E-4</v>
      </c>
      <c r="F491" s="11">
        <f t="shared" si="46"/>
        <v>0.88328432636446907</v>
      </c>
      <c r="G491" s="10">
        <f t="shared" si="44"/>
        <v>1.4701448050946494E-3</v>
      </c>
      <c r="H491" s="11">
        <f t="shared" si="47"/>
        <v>0.72194531561563391</v>
      </c>
      <c r="I491">
        <f t="shared" si="45"/>
        <v>8.6554265366778349E-4</v>
      </c>
    </row>
    <row r="492" spans="1:9">
      <c r="A492" s="3" t="s">
        <v>529</v>
      </c>
      <c r="B492">
        <v>14.03</v>
      </c>
      <c r="C492" s="4">
        <v>865</v>
      </c>
      <c r="D492">
        <f t="shared" si="42"/>
        <v>61.653599429793303</v>
      </c>
      <c r="E492" s="10">
        <f t="shared" si="43"/>
        <v>1.1863160839774641E-3</v>
      </c>
      <c r="F492" s="11">
        <f t="shared" si="46"/>
        <v>0.88447064244844653</v>
      </c>
      <c r="G492" s="10">
        <f t="shared" si="44"/>
        <v>1.9495398502342087E-3</v>
      </c>
      <c r="H492" s="11">
        <f t="shared" si="47"/>
        <v>0.72389485546586807</v>
      </c>
      <c r="I492">
        <f t="shared" si="45"/>
        <v>4.4971572395491322E-4</v>
      </c>
    </row>
    <row r="493" spans="1:9">
      <c r="A493" s="3" t="s">
        <v>639</v>
      </c>
      <c r="B493">
        <v>7.27</v>
      </c>
      <c r="C493" s="4">
        <v>447</v>
      </c>
      <c r="D493">
        <f t="shared" si="42"/>
        <v>61.485557083906471</v>
      </c>
      <c r="E493" s="10">
        <f t="shared" si="43"/>
        <v>6.1304426536176466E-4</v>
      </c>
      <c r="F493" s="11">
        <f t="shared" si="46"/>
        <v>0.88508368671380833</v>
      </c>
      <c r="G493" s="10">
        <f t="shared" si="44"/>
        <v>1.0102034719317674E-3</v>
      </c>
      <c r="H493" s="11">
        <f t="shared" si="47"/>
        <v>0.72490505893779988</v>
      </c>
      <c r="I493">
        <f t="shared" si="45"/>
        <v>2.5007442677182912E-4</v>
      </c>
    </row>
    <row r="494" spans="1:9">
      <c r="A494" s="3" t="s">
        <v>16</v>
      </c>
      <c r="B494">
        <v>4.03</v>
      </c>
      <c r="C494" s="4">
        <v>247</v>
      </c>
      <c r="D494">
        <f t="shared" si="42"/>
        <v>61.29032258064516</v>
      </c>
      <c r="E494" s="10">
        <f t="shared" si="43"/>
        <v>3.3875152918200419E-4</v>
      </c>
      <c r="F494" s="11">
        <f t="shared" si="46"/>
        <v>0.88542243824299038</v>
      </c>
      <c r="G494" s="10">
        <f t="shared" si="44"/>
        <v>5.5998899475722471E-4</v>
      </c>
      <c r="H494" s="11">
        <f t="shared" si="47"/>
        <v>0.72546504793255706</v>
      </c>
      <c r="I494">
        <f t="shared" si="45"/>
        <v>1.2955209880083363E-3</v>
      </c>
    </row>
    <row r="495" spans="1:9">
      <c r="A495" s="3" t="s">
        <v>533</v>
      </c>
      <c r="B495">
        <v>20.8</v>
      </c>
      <c r="C495" s="4">
        <v>1270</v>
      </c>
      <c r="D495">
        <f t="shared" si="42"/>
        <v>61.057692307692307</v>
      </c>
      <c r="E495" s="10">
        <f t="shared" si="43"/>
        <v>1.7417588747414791E-3</v>
      </c>
      <c r="F495" s="11">
        <f t="shared" si="46"/>
        <v>0.88716419711773187</v>
      </c>
      <c r="G495" s="10">
        <f t="shared" si="44"/>
        <v>2.8902657793921272E-3</v>
      </c>
      <c r="H495" s="11">
        <f t="shared" si="47"/>
        <v>0.72835531371194917</v>
      </c>
      <c r="I495">
        <f t="shared" si="45"/>
        <v>4.9093761257268387E-4</v>
      </c>
    </row>
    <row r="496" spans="1:9">
      <c r="A496" s="3" t="s">
        <v>582</v>
      </c>
      <c r="B496">
        <v>7.88</v>
      </c>
      <c r="C496" s="4">
        <v>481</v>
      </c>
      <c r="D496">
        <f t="shared" si="42"/>
        <v>61.040609137055839</v>
      </c>
      <c r="E496" s="10">
        <f t="shared" si="43"/>
        <v>6.5967403051232396E-4</v>
      </c>
      <c r="F496" s="11">
        <f t="shared" si="46"/>
        <v>0.88782387114824424</v>
      </c>
      <c r="G496" s="10">
        <f t="shared" si="44"/>
        <v>1.0949660741158636E-3</v>
      </c>
      <c r="H496" s="11">
        <f t="shared" si="47"/>
        <v>0.72945027978606503</v>
      </c>
      <c r="I496">
        <f t="shared" si="45"/>
        <v>4.6490071980220815E-4</v>
      </c>
    </row>
    <row r="497" spans="1:9">
      <c r="A497" s="3" t="s">
        <v>24</v>
      </c>
      <c r="B497">
        <v>7.45</v>
      </c>
      <c r="C497" s="4">
        <v>454</v>
      </c>
      <c r="D497">
        <f t="shared" si="42"/>
        <v>60.939597315436238</v>
      </c>
      <c r="E497" s="10">
        <f t="shared" si="43"/>
        <v>6.2264451112805633E-4</v>
      </c>
      <c r="F497" s="11">
        <f t="shared" si="46"/>
        <v>0.88844651565937227</v>
      </c>
      <c r="G497" s="10">
        <f t="shared" si="44"/>
        <v>1.0352153873303533E-3</v>
      </c>
      <c r="H497" s="11">
        <f t="shared" si="47"/>
        <v>0.73048549517339534</v>
      </c>
      <c r="I497">
        <f t="shared" si="45"/>
        <v>8.7379358210826208E-4</v>
      </c>
    </row>
    <row r="498" spans="1:9">
      <c r="A498" s="3" t="s">
        <v>20</v>
      </c>
      <c r="B498">
        <v>14</v>
      </c>
      <c r="C498" s="4">
        <v>853</v>
      </c>
      <c r="D498">
        <f t="shared" si="42"/>
        <v>60.928571428571431</v>
      </c>
      <c r="E498" s="10">
        <f t="shared" si="43"/>
        <v>1.1698585198066786E-3</v>
      </c>
      <c r="F498" s="11">
        <f t="shared" si="46"/>
        <v>0.88961637417917894</v>
      </c>
      <c r="G498" s="10">
        <f t="shared" si="44"/>
        <v>1.945371197667778E-3</v>
      </c>
      <c r="H498" s="11">
        <f t="shared" si="47"/>
        <v>0.73243086637106314</v>
      </c>
      <c r="I498">
        <f t="shared" si="45"/>
        <v>1.9946388241065538E-4</v>
      </c>
    </row>
    <row r="499" spans="1:9">
      <c r="A499" s="3" t="s">
        <v>26</v>
      </c>
      <c r="B499">
        <v>3.19</v>
      </c>
      <c r="C499" s="4">
        <v>194</v>
      </c>
      <c r="D499">
        <f t="shared" si="42"/>
        <v>60.815047021943577</v>
      </c>
      <c r="E499" s="10">
        <f t="shared" si="43"/>
        <v>2.6606395409436767E-4</v>
      </c>
      <c r="F499" s="11">
        <f t="shared" si="46"/>
        <v>0.88988243813327328</v>
      </c>
      <c r="G499" s="10">
        <f t="shared" si="44"/>
        <v>4.4326672289715798E-4</v>
      </c>
      <c r="H499" s="11">
        <f t="shared" si="47"/>
        <v>0.73287413309396032</v>
      </c>
      <c r="I499">
        <f t="shared" si="45"/>
        <v>5.2654762130044386E-4</v>
      </c>
    </row>
    <row r="500" spans="1:9">
      <c r="A500" s="3" t="s">
        <v>623</v>
      </c>
      <c r="B500">
        <v>8.42</v>
      </c>
      <c r="C500" s="4">
        <v>512</v>
      </c>
      <c r="D500">
        <f t="shared" si="42"/>
        <v>60.807600950118768</v>
      </c>
      <c r="E500" s="10">
        <f t="shared" si="43"/>
        <v>7.0218940462018684E-4</v>
      </c>
      <c r="F500" s="11">
        <f t="shared" si="46"/>
        <v>0.89058462753789347</v>
      </c>
      <c r="G500" s="10">
        <f t="shared" si="44"/>
        <v>1.1700018203116207E-3</v>
      </c>
      <c r="H500" s="11">
        <f t="shared" si="47"/>
        <v>0.7340441349142719</v>
      </c>
      <c r="I500">
        <f t="shared" si="45"/>
        <v>1.0056674883071048E-3</v>
      </c>
    </row>
    <row r="501" spans="1:9">
      <c r="A501" s="3" t="s">
        <v>567</v>
      </c>
      <c r="B501">
        <v>16.05</v>
      </c>
      <c r="C501" s="4">
        <v>974</v>
      </c>
      <c r="D501">
        <f t="shared" si="42"/>
        <v>60.68535825545171</v>
      </c>
      <c r="E501" s="10">
        <f t="shared" si="43"/>
        <v>1.3358056251954336E-3</v>
      </c>
      <c r="F501" s="11">
        <f t="shared" si="46"/>
        <v>0.89192043316308889</v>
      </c>
      <c r="G501" s="10">
        <f t="shared" si="44"/>
        <v>2.2302291230405598E-3</v>
      </c>
      <c r="H501" s="11">
        <f t="shared" si="47"/>
        <v>0.7362743640373125</v>
      </c>
      <c r="I501">
        <f t="shared" si="45"/>
        <v>3.5173329524984531E-4</v>
      </c>
    </row>
    <row r="502" spans="1:9">
      <c r="A502" s="3" t="s">
        <v>600</v>
      </c>
      <c r="B502">
        <v>5.6</v>
      </c>
      <c r="C502" s="4">
        <v>339</v>
      </c>
      <c r="D502">
        <f t="shared" si="42"/>
        <v>60.535714285714292</v>
      </c>
      <c r="E502" s="10">
        <f t="shared" si="43"/>
        <v>4.64926187824694E-4</v>
      </c>
      <c r="F502" s="11">
        <f t="shared" si="46"/>
        <v>0.89238535935091357</v>
      </c>
      <c r="G502" s="10">
        <f t="shared" si="44"/>
        <v>7.7814847906711117E-4</v>
      </c>
      <c r="H502" s="11">
        <f t="shared" si="47"/>
        <v>0.7370525125163796</v>
      </c>
      <c r="I502">
        <f t="shared" si="45"/>
        <v>6.2538277710233459E-4</v>
      </c>
    </row>
    <row r="503" spans="1:9">
      <c r="A503" s="3" t="s">
        <v>73</v>
      </c>
      <c r="B503">
        <v>9.91</v>
      </c>
      <c r="C503" s="4">
        <v>597</v>
      </c>
      <c r="D503">
        <f t="shared" si="42"/>
        <v>60.242179616548938</v>
      </c>
      <c r="E503" s="10">
        <f t="shared" si="43"/>
        <v>8.187638174965851E-4</v>
      </c>
      <c r="F503" s="11">
        <f t="shared" si="46"/>
        <v>0.89320412316841014</v>
      </c>
      <c r="G503" s="10">
        <f t="shared" si="44"/>
        <v>1.3770448977776914E-3</v>
      </c>
      <c r="H503" s="11">
        <f t="shared" si="47"/>
        <v>0.73842955741415728</v>
      </c>
      <c r="I503">
        <f t="shared" si="45"/>
        <v>5.228782669891574E-4</v>
      </c>
    </row>
    <row r="504" spans="1:9">
      <c r="A504" s="3" t="s">
        <v>580</v>
      </c>
      <c r="B504">
        <v>8.26</v>
      </c>
      <c r="C504" s="4">
        <v>496</v>
      </c>
      <c r="D504">
        <f t="shared" si="42"/>
        <v>60.048426150121067</v>
      </c>
      <c r="E504" s="10">
        <f t="shared" si="43"/>
        <v>6.80245985725806E-4</v>
      </c>
      <c r="F504" s="11">
        <f t="shared" si="46"/>
        <v>0.89388436915413594</v>
      </c>
      <c r="G504" s="10">
        <f t="shared" si="44"/>
        <v>1.147769006623989E-3</v>
      </c>
      <c r="H504" s="11">
        <f t="shared" si="47"/>
        <v>0.73957732642078122</v>
      </c>
      <c r="I504">
        <f t="shared" si="45"/>
        <v>6.8678430399959911E-4</v>
      </c>
    </row>
    <row r="505" spans="1:9">
      <c r="A505" s="3" t="s">
        <v>604</v>
      </c>
      <c r="B505">
        <v>10.78</v>
      </c>
      <c r="C505" s="4">
        <v>643</v>
      </c>
      <c r="D505">
        <f t="shared" si="42"/>
        <v>59.647495361781083</v>
      </c>
      <c r="E505" s="10">
        <f t="shared" si="43"/>
        <v>8.8185114681793E-4</v>
      </c>
      <c r="F505" s="11">
        <f t="shared" si="46"/>
        <v>0.89476622030095387</v>
      </c>
      <c r="G505" s="10">
        <f t="shared" si="44"/>
        <v>1.497935822204189E-3</v>
      </c>
      <c r="H505" s="11">
        <f t="shared" si="47"/>
        <v>0.74107526224298537</v>
      </c>
      <c r="I505">
        <f t="shared" si="45"/>
        <v>7.4605974841501776E-4</v>
      </c>
    </row>
    <row r="506" spans="1:9">
      <c r="A506" s="3" t="s">
        <v>473</v>
      </c>
      <c r="B506">
        <v>11.69</v>
      </c>
      <c r="C506" s="4">
        <v>696</v>
      </c>
      <c r="D506">
        <f t="shared" si="42"/>
        <v>59.538066723695472</v>
      </c>
      <c r="E506" s="10">
        <f t="shared" si="43"/>
        <v>9.5453872190556647E-4</v>
      </c>
      <c r="F506" s="11">
        <f t="shared" si="46"/>
        <v>0.89572075902285941</v>
      </c>
      <c r="G506" s="10">
        <f t="shared" si="44"/>
        <v>1.6243849500525945E-3</v>
      </c>
      <c r="H506" s="11">
        <f t="shared" si="47"/>
        <v>0.74269964719303794</v>
      </c>
      <c r="I506">
        <f t="shared" si="45"/>
        <v>2.381282796083406E-4</v>
      </c>
    </row>
    <row r="507" spans="1:9">
      <c r="A507" s="3" t="s">
        <v>60</v>
      </c>
      <c r="B507">
        <v>3.73</v>
      </c>
      <c r="C507" s="4">
        <v>222</v>
      </c>
      <c r="D507">
        <f t="shared" si="42"/>
        <v>59.517426273458447</v>
      </c>
      <c r="E507" s="10">
        <f t="shared" si="43"/>
        <v>3.0446493715953412E-4</v>
      </c>
      <c r="F507" s="11">
        <f t="shared" si="46"/>
        <v>0.89602522396001894</v>
      </c>
      <c r="G507" s="10">
        <f t="shared" si="44"/>
        <v>5.1830246909291512E-4</v>
      </c>
      <c r="H507" s="11">
        <f t="shared" si="47"/>
        <v>0.74321794966213084</v>
      </c>
      <c r="I507">
        <f t="shared" si="45"/>
        <v>3.2636599383673026E-4</v>
      </c>
    </row>
    <row r="508" spans="1:9">
      <c r="A508" s="3" t="s">
        <v>297</v>
      </c>
      <c r="B508">
        <v>5.1100000000000003</v>
      </c>
      <c r="C508" s="4">
        <v>304</v>
      </c>
      <c r="D508">
        <f t="shared" si="42"/>
        <v>59.491193737769073</v>
      </c>
      <c r="E508" s="10">
        <f t="shared" si="43"/>
        <v>4.1692495899323595E-4</v>
      </c>
      <c r="F508" s="11">
        <f t="shared" si="46"/>
        <v>0.89644214891901219</v>
      </c>
      <c r="G508" s="10">
        <f t="shared" si="44"/>
        <v>7.1006048714873898E-4</v>
      </c>
      <c r="H508" s="11">
        <f t="shared" si="47"/>
        <v>0.74392801014927956</v>
      </c>
      <c r="I508">
        <f t="shared" si="45"/>
        <v>6.9956757804812142E-4</v>
      </c>
    </row>
    <row r="509" spans="1:9">
      <c r="A509" s="3" t="s">
        <v>644</v>
      </c>
      <c r="B509">
        <v>10.94</v>
      </c>
      <c r="C509" s="4">
        <v>650</v>
      </c>
      <c r="D509">
        <f t="shared" si="42"/>
        <v>59.414990859232176</v>
      </c>
      <c r="E509" s="10">
        <f t="shared" si="43"/>
        <v>8.9145139258422156E-4</v>
      </c>
      <c r="F509" s="11">
        <f t="shared" si="46"/>
        <v>0.89733360031159637</v>
      </c>
      <c r="G509" s="10">
        <f t="shared" si="44"/>
        <v>1.5201686358918207E-3</v>
      </c>
      <c r="H509" s="11">
        <f t="shared" si="47"/>
        <v>0.74544817878517133</v>
      </c>
      <c r="I509">
        <f t="shared" si="45"/>
        <v>1.3077299737774828E-3</v>
      </c>
    </row>
    <row r="510" spans="1:9">
      <c r="A510" s="3" t="s">
        <v>633</v>
      </c>
      <c r="B510">
        <v>20.45</v>
      </c>
      <c r="C510" s="4">
        <v>1215</v>
      </c>
      <c r="D510">
        <f t="shared" si="42"/>
        <v>59.413202933985332</v>
      </c>
      <c r="E510" s="10">
        <f t="shared" si="43"/>
        <v>1.666328372292045E-3</v>
      </c>
      <c r="F510" s="11">
        <f t="shared" si="46"/>
        <v>0.89899992868388845</v>
      </c>
      <c r="G510" s="10">
        <f t="shared" si="44"/>
        <v>2.8416314994504327E-3</v>
      </c>
      <c r="H510" s="11">
        <f t="shared" si="47"/>
        <v>0.74828981028462171</v>
      </c>
      <c r="I510">
        <f t="shared" si="45"/>
        <v>3.1302567254443137E-4</v>
      </c>
    </row>
    <row r="511" spans="1:9">
      <c r="A511" s="3" t="s">
        <v>197</v>
      </c>
      <c r="B511">
        <v>4.88</v>
      </c>
      <c r="C511" s="4">
        <v>289</v>
      </c>
      <c r="D511">
        <f t="shared" si="42"/>
        <v>59.221311475409834</v>
      </c>
      <c r="E511" s="10">
        <f t="shared" si="43"/>
        <v>3.9635300377975391E-4</v>
      </c>
      <c r="F511" s="11">
        <f t="shared" si="46"/>
        <v>0.89939628168766816</v>
      </c>
      <c r="G511" s="10">
        <f t="shared" si="44"/>
        <v>6.7810081747276825E-4</v>
      </c>
      <c r="H511" s="11">
        <f t="shared" si="47"/>
        <v>0.74896791110209449</v>
      </c>
      <c r="I511">
        <f t="shared" si="45"/>
        <v>6.8725603984776118E-4</v>
      </c>
    </row>
    <row r="512" spans="1:9">
      <c r="A512" s="3" t="s">
        <v>172</v>
      </c>
      <c r="B512">
        <v>10.71</v>
      </c>
      <c r="C512" s="4">
        <v>634</v>
      </c>
      <c r="D512">
        <f t="shared" si="42"/>
        <v>59.197012138188605</v>
      </c>
      <c r="E512" s="10">
        <f t="shared" si="43"/>
        <v>8.6950797368984072E-4</v>
      </c>
      <c r="F512" s="11">
        <f t="shared" si="46"/>
        <v>0.90026578966135795</v>
      </c>
      <c r="G512" s="10">
        <f t="shared" si="44"/>
        <v>1.4882089662158501E-3</v>
      </c>
      <c r="H512" s="11">
        <f t="shared" si="47"/>
        <v>0.75045612006831031</v>
      </c>
      <c r="I512">
        <f t="shared" si="45"/>
        <v>1.0536796311885199E-3</v>
      </c>
    </row>
    <row r="513" spans="1:9">
      <c r="A513" s="3" t="s">
        <v>540</v>
      </c>
      <c r="B513">
        <v>16.420000000000002</v>
      </c>
      <c r="C513" s="4">
        <v>972</v>
      </c>
      <c r="D513">
        <f t="shared" si="42"/>
        <v>59.196102314250908</v>
      </c>
      <c r="E513" s="10">
        <f t="shared" si="43"/>
        <v>1.333062697833636E-3</v>
      </c>
      <c r="F513" s="11">
        <f t="shared" si="46"/>
        <v>0.90159885235919157</v>
      </c>
      <c r="G513" s="10">
        <f t="shared" si="44"/>
        <v>2.2816425046932082E-3</v>
      </c>
      <c r="H513" s="11">
        <f t="shared" si="47"/>
        <v>0.75273776257300351</v>
      </c>
      <c r="I513">
        <f t="shared" si="45"/>
        <v>7.4190740308210934E-4</v>
      </c>
    </row>
    <row r="514" spans="1:9">
      <c r="A514" s="3" t="s">
        <v>493</v>
      </c>
      <c r="B514">
        <v>11.55</v>
      </c>
      <c r="C514" s="4">
        <v>683</v>
      </c>
      <c r="D514">
        <f t="shared" ref="D514:D577" si="48">C514/B514</f>
        <v>59.134199134199129</v>
      </c>
      <c r="E514" s="10">
        <f t="shared" si="43"/>
        <v>9.3670969405388205E-4</v>
      </c>
      <c r="F514" s="11">
        <f t="shared" si="46"/>
        <v>0.90253556205324548</v>
      </c>
      <c r="G514" s="10">
        <f t="shared" si="44"/>
        <v>1.6049312380759168E-3</v>
      </c>
      <c r="H514" s="11">
        <f t="shared" si="47"/>
        <v>0.75434269381107943</v>
      </c>
      <c r="I514">
        <f t="shared" si="45"/>
        <v>3.9279289478322266E-4</v>
      </c>
    </row>
    <row r="515" spans="1:9">
      <c r="A515" s="3" t="s">
        <v>628</v>
      </c>
      <c r="B515">
        <v>6.11</v>
      </c>
      <c r="C515" s="4">
        <v>361</v>
      </c>
      <c r="D515">
        <f t="shared" si="48"/>
        <v>59.083469721767592</v>
      </c>
      <c r="E515" s="10">
        <f t="shared" ref="E515:E578" si="49">C515/729148</f>
        <v>4.950983888044677E-4</v>
      </c>
      <c r="F515" s="11">
        <f t="shared" si="46"/>
        <v>0.90303066044204994</v>
      </c>
      <c r="G515" s="10">
        <f t="shared" ref="G515:G578" si="50">B515/7196.57</f>
        <v>8.4901557269643742E-4</v>
      </c>
      <c r="H515" s="11">
        <f t="shared" si="47"/>
        <v>0.75519170938377589</v>
      </c>
      <c r="I515">
        <f t="shared" ref="I515:I578" si="51">F515*H516-F516*H515</f>
        <v>1.1232868981284616E-3</v>
      </c>
    </row>
    <row r="516" spans="1:9">
      <c r="A516" s="3" t="s">
        <v>439</v>
      </c>
      <c r="B516">
        <v>17.47</v>
      </c>
      <c r="C516" s="4">
        <v>1032</v>
      </c>
      <c r="D516">
        <f t="shared" si="48"/>
        <v>59.072696050372073</v>
      </c>
      <c r="E516" s="10">
        <f t="shared" si="49"/>
        <v>1.4153505186875642E-3</v>
      </c>
      <c r="F516" s="11">
        <f t="shared" ref="F516:F579" si="52">F515+E516</f>
        <v>0.90444601096073751</v>
      </c>
      <c r="G516" s="10">
        <f t="shared" si="50"/>
        <v>2.4275453445182912E-3</v>
      </c>
      <c r="H516" s="11">
        <f t="shared" ref="H516:H579" si="53">H515+G516</f>
        <v>0.75761925472829417</v>
      </c>
      <c r="I516">
        <f t="shared" si="51"/>
        <v>3.1722668611722238E-4</v>
      </c>
    </row>
    <row r="517" spans="1:9">
      <c r="A517" s="3" t="s">
        <v>224</v>
      </c>
      <c r="B517">
        <v>4.93</v>
      </c>
      <c r="C517" s="4">
        <v>291</v>
      </c>
      <c r="D517">
        <f t="shared" si="48"/>
        <v>59.026369168357</v>
      </c>
      <c r="E517" s="10">
        <f t="shared" si="49"/>
        <v>3.9909593114155153E-4</v>
      </c>
      <c r="F517" s="11">
        <f t="shared" si="52"/>
        <v>0.90484510689187903</v>
      </c>
      <c r="G517" s="10">
        <f t="shared" si="50"/>
        <v>6.8504857175015314E-4</v>
      </c>
      <c r="H517" s="11">
        <f t="shared" si="53"/>
        <v>0.75830430330004428</v>
      </c>
      <c r="I517">
        <f t="shared" si="51"/>
        <v>2.1801958741818339E-4</v>
      </c>
    </row>
    <row r="518" spans="1:9">
      <c r="A518" s="3" t="s">
        <v>128</v>
      </c>
      <c r="B518">
        <v>3.38</v>
      </c>
      <c r="C518" s="4">
        <v>199</v>
      </c>
      <c r="D518">
        <f t="shared" si="48"/>
        <v>58.875739644970416</v>
      </c>
      <c r="E518" s="10">
        <f t="shared" si="49"/>
        <v>2.7292127249886166E-4</v>
      </c>
      <c r="F518" s="11">
        <f t="shared" si="52"/>
        <v>0.90511802816437792</v>
      </c>
      <c r="G518" s="10">
        <f t="shared" si="50"/>
        <v>4.6966818915122064E-4</v>
      </c>
      <c r="H518" s="11">
        <f t="shared" si="53"/>
        <v>0.75877397148919545</v>
      </c>
      <c r="I518">
        <f t="shared" si="51"/>
        <v>5.0587768547449841E-4</v>
      </c>
    </row>
    <row r="519" spans="1:9">
      <c r="A519" s="3" t="s">
        <v>631</v>
      </c>
      <c r="B519">
        <v>7.82</v>
      </c>
      <c r="C519" s="4">
        <v>459</v>
      </c>
      <c r="D519">
        <f t="shared" si="48"/>
        <v>58.695652173913039</v>
      </c>
      <c r="E519" s="10">
        <f t="shared" si="49"/>
        <v>6.2950182953255026E-4</v>
      </c>
      <c r="F519" s="11">
        <f t="shared" si="52"/>
        <v>0.90574752999391051</v>
      </c>
      <c r="G519" s="10">
        <f t="shared" si="50"/>
        <v>1.0866287689830017E-3</v>
      </c>
      <c r="H519" s="11">
        <f t="shared" si="53"/>
        <v>0.75986060025817848</v>
      </c>
      <c r="I519">
        <f t="shared" si="51"/>
        <v>8.8570266495213712E-4</v>
      </c>
    </row>
    <row r="520" spans="1:9">
      <c r="A520" s="3" t="s">
        <v>18</v>
      </c>
      <c r="B520">
        <v>13.62</v>
      </c>
      <c r="C520" s="4">
        <v>795</v>
      </c>
      <c r="D520">
        <f t="shared" si="48"/>
        <v>58.370044052863442</v>
      </c>
      <c r="E520" s="10">
        <f t="shared" si="49"/>
        <v>1.0903136263145478E-3</v>
      </c>
      <c r="F520" s="11">
        <f t="shared" si="52"/>
        <v>0.90683784362022501</v>
      </c>
      <c r="G520" s="10">
        <f t="shared" si="50"/>
        <v>1.8925682651596523E-3</v>
      </c>
      <c r="H520" s="11">
        <f t="shared" si="53"/>
        <v>0.76175316852333808</v>
      </c>
      <c r="I520">
        <f t="shared" si="51"/>
        <v>2.4943003854216439E-4</v>
      </c>
    </row>
    <row r="521" spans="1:9">
      <c r="A521" s="3" t="s">
        <v>87</v>
      </c>
      <c r="B521">
        <v>3.82</v>
      </c>
      <c r="C521" s="4">
        <v>222</v>
      </c>
      <c r="D521">
        <f t="shared" si="48"/>
        <v>58.1151832460733</v>
      </c>
      <c r="E521" s="10">
        <f t="shared" si="49"/>
        <v>3.0446493715953412E-4</v>
      </c>
      <c r="F521" s="11">
        <f t="shared" si="52"/>
        <v>0.90714230855738454</v>
      </c>
      <c r="G521" s="10">
        <f t="shared" si="50"/>
        <v>5.3080842679220793E-4</v>
      </c>
      <c r="H521" s="11">
        <f t="shared" si="53"/>
        <v>0.76228397695013028</v>
      </c>
      <c r="I521">
        <f t="shared" si="51"/>
        <v>1.1971351396532492E-3</v>
      </c>
    </row>
    <row r="522" spans="1:9">
      <c r="A522" s="3" t="s">
        <v>606</v>
      </c>
      <c r="B522">
        <v>18.329999999999998</v>
      </c>
      <c r="C522" s="4">
        <v>1065</v>
      </c>
      <c r="D522">
        <f t="shared" si="48"/>
        <v>58.10147299509002</v>
      </c>
      <c r="E522" s="10">
        <f t="shared" si="49"/>
        <v>1.4606088201572246E-3</v>
      </c>
      <c r="F522" s="11">
        <f t="shared" si="52"/>
        <v>0.90860291737754173</v>
      </c>
      <c r="G522" s="10">
        <f t="shared" si="50"/>
        <v>2.5470467180893118E-3</v>
      </c>
      <c r="H522" s="11">
        <f t="shared" si="53"/>
        <v>0.76483102366821965</v>
      </c>
      <c r="I522">
        <f t="shared" si="51"/>
        <v>8.5253271726859481E-4</v>
      </c>
    </row>
    <row r="523" spans="1:9">
      <c r="A523" s="3" t="s">
        <v>216</v>
      </c>
      <c r="B523">
        <v>13.05</v>
      </c>
      <c r="C523" s="4">
        <v>758</v>
      </c>
      <c r="D523">
        <f t="shared" si="48"/>
        <v>58.08429118773946</v>
      </c>
      <c r="E523" s="10">
        <f t="shared" si="49"/>
        <v>1.0395694701212923E-3</v>
      </c>
      <c r="F523" s="11">
        <f t="shared" si="52"/>
        <v>0.90964248684766302</v>
      </c>
      <c r="G523" s="10">
        <f t="shared" si="50"/>
        <v>1.8133638663974645E-3</v>
      </c>
      <c r="H523" s="11">
        <f t="shared" si="53"/>
        <v>0.76664438753461706</v>
      </c>
      <c r="I523">
        <f t="shared" si="51"/>
        <v>6.2988245488349026E-4</v>
      </c>
    </row>
    <row r="524" spans="1:9">
      <c r="A524" s="3" t="s">
        <v>190</v>
      </c>
      <c r="B524">
        <v>9.5500000000000007</v>
      </c>
      <c r="C524" s="4">
        <v>549</v>
      </c>
      <c r="D524">
        <f t="shared" si="48"/>
        <v>57.486910994764393</v>
      </c>
      <c r="E524" s="10">
        <f t="shared" si="49"/>
        <v>7.5293356081344257E-4</v>
      </c>
      <c r="F524" s="11">
        <f t="shared" si="52"/>
        <v>0.91039542040847643</v>
      </c>
      <c r="G524" s="10">
        <f t="shared" si="50"/>
        <v>1.3270210669805199E-3</v>
      </c>
      <c r="H524" s="11">
        <f t="shared" si="53"/>
        <v>0.76797140860159763</v>
      </c>
      <c r="I524">
        <f t="shared" si="51"/>
        <v>2.8212739470989678E-4</v>
      </c>
    </row>
    <row r="525" spans="1:9">
      <c r="A525" s="3" t="s">
        <v>61</v>
      </c>
      <c r="B525">
        <v>4.2699999999999996</v>
      </c>
      <c r="C525" s="4">
        <v>245</v>
      </c>
      <c r="D525">
        <f t="shared" si="48"/>
        <v>57.377049180327873</v>
      </c>
      <c r="E525" s="10">
        <f t="shared" si="49"/>
        <v>3.3600860182020662E-4</v>
      </c>
      <c r="F525" s="11">
        <f t="shared" si="52"/>
        <v>0.91073142901029669</v>
      </c>
      <c r="G525" s="10">
        <f t="shared" si="50"/>
        <v>5.933382152886722E-4</v>
      </c>
      <c r="H525" s="11">
        <f t="shared" si="53"/>
        <v>0.76856474681688625</v>
      </c>
      <c r="I525">
        <f t="shared" si="51"/>
        <v>9.5610943227031342E-4</v>
      </c>
    </row>
    <row r="526" spans="1:9">
      <c r="A526" s="3" t="s">
        <v>432</v>
      </c>
      <c r="B526">
        <v>14.46</v>
      </c>
      <c r="C526" s="4">
        <v>829</v>
      </c>
      <c r="D526">
        <f t="shared" si="48"/>
        <v>57.330567081604421</v>
      </c>
      <c r="E526" s="10">
        <f t="shared" si="49"/>
        <v>1.1369433914651071E-3</v>
      </c>
      <c r="F526" s="11">
        <f t="shared" si="52"/>
        <v>0.91186837240176177</v>
      </c>
      <c r="G526" s="10">
        <f t="shared" si="50"/>
        <v>2.0092905370197194E-3</v>
      </c>
      <c r="H526" s="11">
        <f t="shared" si="53"/>
        <v>0.77057403735390595</v>
      </c>
      <c r="I526">
        <f t="shared" si="51"/>
        <v>5.7333358104760812E-4</v>
      </c>
    </row>
    <row r="527" spans="1:9">
      <c r="A527" s="3" t="s">
        <v>636</v>
      </c>
      <c r="B527">
        <v>8.6199999999999992</v>
      </c>
      <c r="C527" s="4">
        <v>491</v>
      </c>
      <c r="D527">
        <f t="shared" si="48"/>
        <v>56.960556844547568</v>
      </c>
      <c r="E527" s="10">
        <f t="shared" si="49"/>
        <v>6.7338866732131195E-4</v>
      </c>
      <c r="F527" s="11">
        <f t="shared" si="52"/>
        <v>0.91254176106908313</v>
      </c>
      <c r="G527" s="10">
        <f t="shared" si="50"/>
        <v>1.1977928374211602E-3</v>
      </c>
      <c r="H527" s="11">
        <f t="shared" si="53"/>
        <v>0.77177183019132711</v>
      </c>
      <c r="I527">
        <f t="shared" si="51"/>
        <v>5.0032425778323564E-4</v>
      </c>
    </row>
    <row r="528" spans="1:9">
      <c r="A528" s="3" t="s">
        <v>238</v>
      </c>
      <c r="B528">
        <v>7.51</v>
      </c>
      <c r="C528" s="4">
        <v>427</v>
      </c>
      <c r="D528">
        <f t="shared" si="48"/>
        <v>56.857523302263651</v>
      </c>
      <c r="E528" s="10">
        <f t="shared" si="49"/>
        <v>5.8561499174378869E-4</v>
      </c>
      <c r="F528" s="11">
        <f t="shared" si="52"/>
        <v>0.91312737606082695</v>
      </c>
      <c r="G528" s="10">
        <f t="shared" si="50"/>
        <v>1.0435526924632151E-3</v>
      </c>
      <c r="H528" s="11">
        <f t="shared" si="53"/>
        <v>0.77281538288379037</v>
      </c>
      <c r="I528">
        <f t="shared" si="51"/>
        <v>1.7778546625570879E-3</v>
      </c>
    </row>
    <row r="529" spans="1:9">
      <c r="A529" s="3" t="s">
        <v>350</v>
      </c>
      <c r="B529">
        <v>26.6</v>
      </c>
      <c r="C529" s="4">
        <v>1507</v>
      </c>
      <c r="D529">
        <f t="shared" si="48"/>
        <v>56.65413533834586</v>
      </c>
      <c r="E529" s="10">
        <f t="shared" si="49"/>
        <v>2.0667957671144954E-3</v>
      </c>
      <c r="F529" s="11">
        <f t="shared" si="52"/>
        <v>0.91519417182794149</v>
      </c>
      <c r="G529" s="10">
        <f t="shared" si="50"/>
        <v>3.6962052755687784E-3</v>
      </c>
      <c r="H529" s="11">
        <f t="shared" si="53"/>
        <v>0.77651158815935917</v>
      </c>
      <c r="I529">
        <f t="shared" si="51"/>
        <v>9.8336741037818864E-4</v>
      </c>
    </row>
    <row r="530" spans="1:9">
      <c r="A530" s="3" t="s">
        <v>154</v>
      </c>
      <c r="B530">
        <v>14.7</v>
      </c>
      <c r="C530" s="4">
        <v>832</v>
      </c>
      <c r="D530">
        <f t="shared" si="48"/>
        <v>56.598639455782319</v>
      </c>
      <c r="E530" s="10">
        <f t="shared" si="49"/>
        <v>1.1410577825078036E-3</v>
      </c>
      <c r="F530" s="11">
        <f t="shared" si="52"/>
        <v>0.91633522961044933</v>
      </c>
      <c r="G530" s="10">
        <f t="shared" si="50"/>
        <v>2.0426397575511669E-3</v>
      </c>
      <c r="H530" s="11">
        <f t="shared" si="53"/>
        <v>0.77855422791691031</v>
      </c>
      <c r="I530">
        <f t="shared" si="51"/>
        <v>3.5644836115056311E-4</v>
      </c>
    </row>
    <row r="531" spans="1:9">
      <c r="A531" s="3" t="s">
        <v>198</v>
      </c>
      <c r="B531">
        <v>5.29</v>
      </c>
      <c r="C531" s="4">
        <v>297</v>
      </c>
      <c r="D531">
        <f t="shared" si="48"/>
        <v>56.14366729678639</v>
      </c>
      <c r="E531" s="10">
        <f t="shared" si="49"/>
        <v>4.0732471322694433E-4</v>
      </c>
      <c r="F531" s="11">
        <f t="shared" si="52"/>
        <v>0.91674255432367624</v>
      </c>
      <c r="G531" s="10">
        <f t="shared" si="50"/>
        <v>7.3507240254732471E-4</v>
      </c>
      <c r="H531" s="11">
        <f t="shared" si="53"/>
        <v>0.77928930031945765</v>
      </c>
      <c r="I531">
        <f t="shared" si="51"/>
        <v>1.1299388906069741E-3</v>
      </c>
    </row>
    <row r="532" spans="1:9">
      <c r="A532" s="3" t="s">
        <v>474</v>
      </c>
      <c r="B532">
        <v>16.739999999999998</v>
      </c>
      <c r="C532" s="4">
        <v>938</v>
      </c>
      <c r="D532">
        <f t="shared" si="48"/>
        <v>56.033452807646363</v>
      </c>
      <c r="E532" s="10">
        <f t="shared" si="49"/>
        <v>1.2864329326830767E-3</v>
      </c>
      <c r="F532" s="11">
        <f t="shared" si="52"/>
        <v>0.91802898725635929</v>
      </c>
      <c r="G532" s="10">
        <f t="shared" si="50"/>
        <v>2.3261081320684715E-3</v>
      </c>
      <c r="H532" s="11">
        <f t="shared" si="53"/>
        <v>0.78161540845152611</v>
      </c>
      <c r="I532">
        <f t="shared" si="51"/>
        <v>6.0465439860601933E-4</v>
      </c>
    </row>
    <row r="533" spans="1:9">
      <c r="A533" s="3" t="s">
        <v>541</v>
      </c>
      <c r="B533">
        <v>8.9499999999999993</v>
      </c>
      <c r="C533" s="4">
        <v>501</v>
      </c>
      <c r="D533">
        <f t="shared" si="48"/>
        <v>55.977653631284923</v>
      </c>
      <c r="E533" s="10">
        <f t="shared" si="49"/>
        <v>6.8710330413030004E-4</v>
      </c>
      <c r="F533" s="11">
        <f t="shared" si="52"/>
        <v>0.91871609056048964</v>
      </c>
      <c r="G533" s="10">
        <f t="shared" si="50"/>
        <v>1.2436480156519008E-3</v>
      </c>
      <c r="H533" s="11">
        <f t="shared" si="53"/>
        <v>0.78285905646717802</v>
      </c>
      <c r="I533">
        <f t="shared" si="51"/>
        <v>2.0408501735080797E-4</v>
      </c>
    </row>
    <row r="534" spans="1:9">
      <c r="A534" s="3" t="s">
        <v>204</v>
      </c>
      <c r="B534">
        <v>3.02</v>
      </c>
      <c r="C534" s="4">
        <v>169</v>
      </c>
      <c r="D534">
        <f t="shared" si="48"/>
        <v>55.960264900662253</v>
      </c>
      <c r="E534" s="10">
        <f t="shared" si="49"/>
        <v>2.3177736207189762E-4</v>
      </c>
      <c r="F534" s="11">
        <f t="shared" si="52"/>
        <v>0.91894786792256156</v>
      </c>
      <c r="G534" s="10">
        <f t="shared" si="50"/>
        <v>4.1964435835404923E-4</v>
      </c>
      <c r="H534" s="11">
        <f t="shared" si="53"/>
        <v>0.78327870082553208</v>
      </c>
      <c r="I534">
        <f t="shared" si="51"/>
        <v>2.6085750057613932E-4</v>
      </c>
    </row>
    <row r="535" spans="1:9">
      <c r="A535" s="3" t="s">
        <v>81</v>
      </c>
      <c r="B535">
        <v>3.86</v>
      </c>
      <c r="C535" s="4">
        <v>216</v>
      </c>
      <c r="D535">
        <f t="shared" si="48"/>
        <v>55.958549222797927</v>
      </c>
      <c r="E535" s="10">
        <f t="shared" si="49"/>
        <v>2.9623615507414131E-4</v>
      </c>
      <c r="F535" s="11">
        <f t="shared" si="52"/>
        <v>0.91924410407763568</v>
      </c>
      <c r="G535" s="10">
        <f t="shared" si="50"/>
        <v>5.3636663021411585E-4</v>
      </c>
      <c r="H535" s="11">
        <f t="shared" si="53"/>
        <v>0.78381506745574625</v>
      </c>
      <c r="I535">
        <f t="shared" si="51"/>
        <v>5.5844195151089071E-4</v>
      </c>
    </row>
    <row r="536" spans="1:9">
      <c r="A536" s="3" t="s">
        <v>394</v>
      </c>
      <c r="B536">
        <v>8.26</v>
      </c>
      <c r="C536" s="4">
        <v>462</v>
      </c>
      <c r="D536">
        <f t="shared" si="48"/>
        <v>55.932203389830512</v>
      </c>
      <c r="E536" s="10">
        <f t="shared" si="49"/>
        <v>6.3361622057524669E-4</v>
      </c>
      <c r="F536" s="11">
        <f t="shared" si="52"/>
        <v>0.91987772029821091</v>
      </c>
      <c r="G536" s="10">
        <f t="shared" si="50"/>
        <v>1.147769006623989E-3</v>
      </c>
      <c r="H536" s="11">
        <f t="shared" si="53"/>
        <v>0.78496283646237019</v>
      </c>
      <c r="I536">
        <f t="shared" si="51"/>
        <v>3.5839339084353661E-4</v>
      </c>
    </row>
    <row r="537" spans="1:9">
      <c r="A537" s="3" t="s">
        <v>59</v>
      </c>
      <c r="B537">
        <v>5.28</v>
      </c>
      <c r="C537" s="4">
        <v>294</v>
      </c>
      <c r="D537">
        <f t="shared" si="48"/>
        <v>55.68181818181818</v>
      </c>
      <c r="E537" s="10">
        <f t="shared" si="49"/>
        <v>4.0321032218424791E-4</v>
      </c>
      <c r="F537" s="11">
        <f t="shared" si="52"/>
        <v>0.92028093062039518</v>
      </c>
      <c r="G537" s="10">
        <f t="shared" si="50"/>
        <v>7.3368285169184773E-4</v>
      </c>
      <c r="H537" s="11">
        <f t="shared" si="53"/>
        <v>0.78569651931406204</v>
      </c>
      <c r="I537">
        <f t="shared" si="51"/>
        <v>5.1902519378865808E-4</v>
      </c>
    </row>
    <row r="538" spans="1:9">
      <c r="A538" s="3" t="s">
        <v>109</v>
      </c>
      <c r="B538">
        <v>7.64</v>
      </c>
      <c r="C538" s="4">
        <v>425</v>
      </c>
      <c r="D538">
        <f t="shared" si="48"/>
        <v>55.6282722513089</v>
      </c>
      <c r="E538" s="10">
        <f t="shared" si="49"/>
        <v>5.8287206438199107E-4</v>
      </c>
      <c r="F538" s="11">
        <f t="shared" si="52"/>
        <v>0.92086380268477719</v>
      </c>
      <c r="G538" s="10">
        <f t="shared" si="50"/>
        <v>1.0616168535844159E-3</v>
      </c>
      <c r="H538" s="11">
        <f t="shared" si="53"/>
        <v>0.78675813616764645</v>
      </c>
      <c r="I538">
        <f t="shared" si="51"/>
        <v>7.1934513258620214E-4</v>
      </c>
    </row>
    <row r="539" spans="1:9">
      <c r="A539" s="3" t="s">
        <v>495</v>
      </c>
      <c r="B539">
        <v>10.58</v>
      </c>
      <c r="C539" s="4">
        <v>588</v>
      </c>
      <c r="D539">
        <f t="shared" si="48"/>
        <v>55.576559546313803</v>
      </c>
      <c r="E539" s="10">
        <f t="shared" si="49"/>
        <v>8.0642064436849581E-4</v>
      </c>
      <c r="F539" s="11">
        <f t="shared" si="52"/>
        <v>0.92167022332914572</v>
      </c>
      <c r="G539" s="10">
        <f t="shared" si="50"/>
        <v>1.4701448050946494E-3</v>
      </c>
      <c r="H539" s="11">
        <f t="shared" si="53"/>
        <v>0.78822828097274111</v>
      </c>
      <c r="I539">
        <f t="shared" si="51"/>
        <v>2.9282094738602993E-4</v>
      </c>
    </row>
    <row r="540" spans="1:9">
      <c r="A540" s="3" t="s">
        <v>280</v>
      </c>
      <c r="B540">
        <v>4.2699999999999996</v>
      </c>
      <c r="C540" s="4">
        <v>235</v>
      </c>
      <c r="D540">
        <f t="shared" si="48"/>
        <v>55.035128805620616</v>
      </c>
      <c r="E540" s="10">
        <f t="shared" si="49"/>
        <v>3.2229396501121858E-4</v>
      </c>
      <c r="F540" s="11">
        <f t="shared" si="52"/>
        <v>0.92199251729415699</v>
      </c>
      <c r="G540" s="10">
        <f t="shared" si="50"/>
        <v>5.933382152886722E-4</v>
      </c>
      <c r="H540" s="11">
        <f t="shared" si="53"/>
        <v>0.78882161918802973</v>
      </c>
      <c r="I540">
        <f t="shared" si="51"/>
        <v>8.1961385371875917E-4</v>
      </c>
    </row>
    <row r="541" spans="1:9">
      <c r="A541" s="3" t="s">
        <v>247</v>
      </c>
      <c r="B541">
        <v>11.92</v>
      </c>
      <c r="C541" s="4">
        <v>654</v>
      </c>
      <c r="D541">
        <f t="shared" si="48"/>
        <v>54.865771812080538</v>
      </c>
      <c r="E541" s="10">
        <f t="shared" si="49"/>
        <v>8.969372473078168E-4</v>
      </c>
      <c r="F541" s="11">
        <f t="shared" si="52"/>
        <v>0.92288945454146476</v>
      </c>
      <c r="G541" s="10">
        <f t="shared" si="50"/>
        <v>1.6563446197285653E-3</v>
      </c>
      <c r="H541" s="11">
        <f t="shared" si="53"/>
        <v>0.79047796380775825</v>
      </c>
      <c r="I541">
        <f t="shared" si="51"/>
        <v>8.0993654260086423E-4</v>
      </c>
    </row>
    <row r="542" spans="1:9">
      <c r="A542" s="3" t="s">
        <v>330</v>
      </c>
      <c r="B542">
        <v>11.76</v>
      </c>
      <c r="C542" s="4">
        <v>644</v>
      </c>
      <c r="D542">
        <f t="shared" si="48"/>
        <v>54.761904761904766</v>
      </c>
      <c r="E542" s="10">
        <f t="shared" si="49"/>
        <v>8.8322261049882881E-4</v>
      </c>
      <c r="F542" s="11">
        <f t="shared" si="52"/>
        <v>0.92377267715196354</v>
      </c>
      <c r="G542" s="10">
        <f t="shared" si="50"/>
        <v>1.6341118060409334E-3</v>
      </c>
      <c r="H542" s="11">
        <f t="shared" si="53"/>
        <v>0.79211207561379915</v>
      </c>
      <c r="I542">
        <f t="shared" si="51"/>
        <v>1.4443424929344584E-4</v>
      </c>
    </row>
    <row r="543" spans="1:9">
      <c r="A543" s="3" t="s">
        <v>144</v>
      </c>
      <c r="B543">
        <v>2.09</v>
      </c>
      <c r="C543" s="4">
        <v>114</v>
      </c>
      <c r="D543">
        <f t="shared" si="48"/>
        <v>54.545454545454547</v>
      </c>
      <c r="E543" s="10">
        <f t="shared" si="49"/>
        <v>1.5634685962246349E-4</v>
      </c>
      <c r="F543" s="11">
        <f t="shared" si="52"/>
        <v>0.92392902401158605</v>
      </c>
      <c r="G543" s="10">
        <f t="shared" si="50"/>
        <v>2.904161287946897E-4</v>
      </c>
      <c r="H543" s="11">
        <f t="shared" si="53"/>
        <v>0.79240249174259381</v>
      </c>
      <c r="I543">
        <f t="shared" si="51"/>
        <v>2.7514583489163247E-4</v>
      </c>
    </row>
    <row r="544" spans="1:9">
      <c r="A544" s="3" t="s">
        <v>70</v>
      </c>
      <c r="B544">
        <v>3.98</v>
      </c>
      <c r="C544" s="4">
        <v>217</v>
      </c>
      <c r="D544">
        <f t="shared" si="48"/>
        <v>54.522613065326631</v>
      </c>
      <c r="E544" s="10">
        <f t="shared" si="49"/>
        <v>2.9760761875504012E-4</v>
      </c>
      <c r="F544" s="11">
        <f t="shared" si="52"/>
        <v>0.92422663163034113</v>
      </c>
      <c r="G544" s="10">
        <f t="shared" si="50"/>
        <v>5.530412404798397E-4</v>
      </c>
      <c r="H544" s="11">
        <f t="shared" si="53"/>
        <v>0.79295553298307364</v>
      </c>
      <c r="I544">
        <f t="shared" si="51"/>
        <v>9.179433728456754E-4</v>
      </c>
    </row>
    <row r="545" spans="1:9">
      <c r="A545" s="3" t="s">
        <v>383</v>
      </c>
      <c r="B545">
        <v>13.27</v>
      </c>
      <c r="C545" s="4">
        <v>723</v>
      </c>
      <c r="D545">
        <f t="shared" si="48"/>
        <v>54.483798040693294</v>
      </c>
      <c r="E545" s="10">
        <f t="shared" si="49"/>
        <v>9.9156824128983421E-4</v>
      </c>
      <c r="F545" s="11">
        <f t="shared" si="52"/>
        <v>0.92521819987163101</v>
      </c>
      <c r="G545" s="10">
        <f t="shared" si="50"/>
        <v>1.8439339852179581E-3</v>
      </c>
      <c r="H545" s="11">
        <f t="shared" si="53"/>
        <v>0.79479946696829162</v>
      </c>
      <c r="I545">
        <f t="shared" si="51"/>
        <v>1.0630761003779243E-3</v>
      </c>
    </row>
    <row r="546" spans="1:9">
      <c r="A546" s="3" t="s">
        <v>651</v>
      </c>
      <c r="B546">
        <v>15.34</v>
      </c>
      <c r="C546" s="4">
        <v>834</v>
      </c>
      <c r="D546">
        <f t="shared" si="48"/>
        <v>54.367666232073013</v>
      </c>
      <c r="E546" s="10">
        <f t="shared" si="49"/>
        <v>1.1438007098696012E-3</v>
      </c>
      <c r="F546" s="11">
        <f t="shared" si="52"/>
        <v>0.92636200058150064</v>
      </c>
      <c r="G546" s="10">
        <f t="shared" si="50"/>
        <v>2.1315710123016936E-3</v>
      </c>
      <c r="H546" s="11">
        <f t="shared" si="53"/>
        <v>0.79693103798059328</v>
      </c>
      <c r="I546">
        <f t="shared" si="51"/>
        <v>5.5652915323556318E-4</v>
      </c>
    </row>
    <row r="547" spans="1:9">
      <c r="A547" s="3" t="s">
        <v>545</v>
      </c>
      <c r="B547">
        <v>8</v>
      </c>
      <c r="C547" s="4">
        <v>433</v>
      </c>
      <c r="D547">
        <f t="shared" si="48"/>
        <v>54.125</v>
      </c>
      <c r="E547" s="10">
        <f t="shared" si="49"/>
        <v>5.9384377382918144E-4</v>
      </c>
      <c r="F547" s="11">
        <f t="shared" si="52"/>
        <v>0.92695584435532985</v>
      </c>
      <c r="G547" s="10">
        <f t="shared" si="50"/>
        <v>1.1116406843815873E-3</v>
      </c>
      <c r="H547" s="11">
        <f t="shared" si="53"/>
        <v>0.79804267866497491</v>
      </c>
      <c r="I547">
        <f t="shared" si="51"/>
        <v>8.7463730468495537E-4</v>
      </c>
    </row>
    <row r="548" spans="1:9">
      <c r="A548" s="3" t="s">
        <v>368</v>
      </c>
      <c r="B548">
        <v>12.56</v>
      </c>
      <c r="C548" s="4">
        <v>679</v>
      </c>
      <c r="D548">
        <f t="shared" si="48"/>
        <v>54.060509554140125</v>
      </c>
      <c r="E548" s="10">
        <f t="shared" si="49"/>
        <v>9.3122383933028682E-4</v>
      </c>
      <c r="F548" s="11">
        <f t="shared" si="52"/>
        <v>0.92788706819466016</v>
      </c>
      <c r="G548" s="10">
        <f t="shared" si="50"/>
        <v>1.7452758744790923E-3</v>
      </c>
      <c r="H548" s="11">
        <f t="shared" si="53"/>
        <v>0.79978795453945406</v>
      </c>
      <c r="I548">
        <f t="shared" si="51"/>
        <v>5.1665353279395365E-4</v>
      </c>
    </row>
    <row r="549" spans="1:9">
      <c r="A549" s="3" t="s">
        <v>615</v>
      </c>
      <c r="B549">
        <v>7.41</v>
      </c>
      <c r="C549" s="4">
        <v>400</v>
      </c>
      <c r="D549">
        <f t="shared" si="48"/>
        <v>53.981106612685558</v>
      </c>
      <c r="E549" s="10">
        <f t="shared" si="49"/>
        <v>5.4858547235952094E-4</v>
      </c>
      <c r="F549" s="11">
        <f t="shared" si="52"/>
        <v>0.92843565366701963</v>
      </c>
      <c r="G549" s="10">
        <f t="shared" si="50"/>
        <v>1.0296571839084453E-3</v>
      </c>
      <c r="H549" s="11">
        <f t="shared" si="53"/>
        <v>0.80081761172336252</v>
      </c>
      <c r="I549">
        <f t="shared" si="51"/>
        <v>6.4678449740995791E-4</v>
      </c>
    </row>
    <row r="550" spans="1:9">
      <c r="A550" s="3" t="s">
        <v>262</v>
      </c>
      <c r="B550">
        <v>9.27</v>
      </c>
      <c r="C550" s="4">
        <v>500</v>
      </c>
      <c r="D550">
        <f t="shared" si="48"/>
        <v>53.937432578209282</v>
      </c>
      <c r="E550" s="10">
        <f t="shared" si="49"/>
        <v>6.8573184044940123E-4</v>
      </c>
      <c r="F550" s="11">
        <f t="shared" si="52"/>
        <v>0.92912138550746903</v>
      </c>
      <c r="G550" s="10">
        <f t="shared" si="50"/>
        <v>1.2881136430271643E-3</v>
      </c>
      <c r="H550" s="11">
        <f t="shared" si="53"/>
        <v>0.80210572536638969</v>
      </c>
      <c r="I550">
        <f t="shared" si="51"/>
        <v>5.0345943156737683E-4</v>
      </c>
    </row>
    <row r="551" spans="1:9">
      <c r="A551" s="3" t="s">
        <v>478</v>
      </c>
      <c r="B551">
        <v>7.18</v>
      </c>
      <c r="C551" s="4">
        <v>385</v>
      </c>
      <c r="D551">
        <f t="shared" si="48"/>
        <v>53.621169916434539</v>
      </c>
      <c r="E551" s="10">
        <f t="shared" si="49"/>
        <v>5.2801351714603891E-4</v>
      </c>
      <c r="F551" s="11">
        <f t="shared" si="52"/>
        <v>0.92964939902461508</v>
      </c>
      <c r="G551" s="10">
        <f t="shared" si="50"/>
        <v>9.9769751423247461E-4</v>
      </c>
      <c r="H551" s="11">
        <f t="shared" si="53"/>
        <v>0.8031034228806222</v>
      </c>
      <c r="I551">
        <f t="shared" si="51"/>
        <v>8.3041911770953547E-4</v>
      </c>
    </row>
    <row r="552" spans="1:9">
      <c r="A552" s="3" t="s">
        <v>593</v>
      </c>
      <c r="B552">
        <v>11.8</v>
      </c>
      <c r="C552" s="4">
        <v>630</v>
      </c>
      <c r="D552">
        <f t="shared" si="48"/>
        <v>53.389830508474574</v>
      </c>
      <c r="E552" s="10">
        <f t="shared" si="49"/>
        <v>8.6402211896624559E-4</v>
      </c>
      <c r="F552" s="11">
        <f t="shared" si="52"/>
        <v>0.93051342114358127</v>
      </c>
      <c r="G552" s="10">
        <f t="shared" si="50"/>
        <v>1.6396700094628415E-3</v>
      </c>
      <c r="H552" s="11">
        <f t="shared" si="53"/>
        <v>0.80474309289008505</v>
      </c>
      <c r="I552">
        <f t="shared" si="51"/>
        <v>7.3662235773153117E-4</v>
      </c>
    </row>
    <row r="553" spans="1:9">
      <c r="A553" s="3" t="s">
        <v>231</v>
      </c>
      <c r="B553">
        <v>10.46</v>
      </c>
      <c r="C553" s="4">
        <v>558</v>
      </c>
      <c r="D553">
        <f t="shared" si="48"/>
        <v>53.346080305927337</v>
      </c>
      <c r="E553" s="10">
        <f t="shared" si="49"/>
        <v>7.6527673394153175E-4</v>
      </c>
      <c r="F553" s="11">
        <f t="shared" si="52"/>
        <v>0.93127869787752282</v>
      </c>
      <c r="G553" s="10">
        <f t="shared" si="50"/>
        <v>1.4534701948289257E-3</v>
      </c>
      <c r="H553" s="11">
        <f t="shared" si="53"/>
        <v>0.80619656308491394</v>
      </c>
      <c r="I553">
        <f t="shared" si="51"/>
        <v>1.134205735320637E-3</v>
      </c>
    </row>
    <row r="554" spans="1:9">
      <c r="A554" s="3" t="s">
        <v>347</v>
      </c>
      <c r="B554">
        <v>16.07</v>
      </c>
      <c r="C554" s="4">
        <v>855</v>
      </c>
      <c r="D554">
        <f t="shared" si="48"/>
        <v>53.204729309271933</v>
      </c>
      <c r="E554" s="10">
        <f t="shared" si="49"/>
        <v>1.1726014471684762E-3</v>
      </c>
      <c r="F554" s="11">
        <f t="shared" si="52"/>
        <v>0.93245129932469129</v>
      </c>
      <c r="G554" s="10">
        <f t="shared" si="50"/>
        <v>2.2330082247515137E-3</v>
      </c>
      <c r="H554" s="11">
        <f t="shared" si="53"/>
        <v>0.80842957130966542</v>
      </c>
      <c r="I554">
        <f t="shared" si="51"/>
        <v>1.7479119443919444E-4</v>
      </c>
    </row>
    <row r="555" spans="1:9">
      <c r="A555" s="3" t="s">
        <v>532</v>
      </c>
      <c r="B555">
        <v>2.4700000000000002</v>
      </c>
      <c r="C555" s="4">
        <v>131</v>
      </c>
      <c r="D555">
        <f t="shared" si="48"/>
        <v>53.036437246963558</v>
      </c>
      <c r="E555" s="10">
        <f t="shared" si="49"/>
        <v>1.7966174219774311E-4</v>
      </c>
      <c r="F555" s="11">
        <f t="shared" si="52"/>
        <v>0.93263096106688903</v>
      </c>
      <c r="G555" s="10">
        <f t="shared" si="50"/>
        <v>3.4321906130281511E-4</v>
      </c>
      <c r="H555" s="11">
        <f t="shared" si="53"/>
        <v>0.80877279037096828</v>
      </c>
      <c r="I555">
        <f t="shared" si="51"/>
        <v>7.169456519123818E-4</v>
      </c>
    </row>
    <row r="556" spans="1:9">
      <c r="A556" s="3" t="s">
        <v>638</v>
      </c>
      <c r="B556">
        <v>10.06</v>
      </c>
      <c r="C556" s="4">
        <v>529</v>
      </c>
      <c r="D556">
        <f t="shared" si="48"/>
        <v>52.584493041749504</v>
      </c>
      <c r="E556" s="10">
        <f t="shared" si="49"/>
        <v>7.2550428719546649E-4</v>
      </c>
      <c r="F556" s="11">
        <f t="shared" si="52"/>
        <v>0.93335646535408445</v>
      </c>
      <c r="G556" s="10">
        <f t="shared" si="50"/>
        <v>1.3978881606098463E-3</v>
      </c>
      <c r="H556" s="11">
        <f t="shared" si="53"/>
        <v>0.81017067853157809</v>
      </c>
      <c r="I556">
        <f t="shared" si="51"/>
        <v>1.5098843743845958E-3</v>
      </c>
    </row>
    <row r="557" spans="1:9">
      <c r="A557" s="3" t="s">
        <v>211</v>
      </c>
      <c r="B557">
        <v>21.16</v>
      </c>
      <c r="C557" s="4">
        <v>1111</v>
      </c>
      <c r="D557">
        <f t="shared" si="48"/>
        <v>52.504725897920608</v>
      </c>
      <c r="E557" s="10">
        <f t="shared" si="49"/>
        <v>1.5236961494785694E-3</v>
      </c>
      <c r="F557" s="11">
        <f t="shared" si="52"/>
        <v>0.93488016150356301</v>
      </c>
      <c r="G557" s="10">
        <f t="shared" si="50"/>
        <v>2.9402896101892988E-3</v>
      </c>
      <c r="H557" s="11">
        <f t="shared" si="53"/>
        <v>0.81311096814176742</v>
      </c>
      <c r="I557">
        <f t="shared" si="51"/>
        <v>5.7978476415310176E-4</v>
      </c>
    </row>
    <row r="558" spans="1:9">
      <c r="A558" s="3" t="s">
        <v>550</v>
      </c>
      <c r="B558">
        <v>8.1199999999999992</v>
      </c>
      <c r="C558" s="4">
        <v>426</v>
      </c>
      <c r="D558">
        <f t="shared" si="48"/>
        <v>52.463054187192121</v>
      </c>
      <c r="E558" s="10">
        <f t="shared" si="49"/>
        <v>5.8424352806288988E-4</v>
      </c>
      <c r="F558" s="11">
        <f t="shared" si="52"/>
        <v>0.93546440503162587</v>
      </c>
      <c r="G558" s="10">
        <f t="shared" si="50"/>
        <v>1.1283152946473111E-3</v>
      </c>
      <c r="H558" s="11">
        <f t="shared" si="53"/>
        <v>0.81423928343641472</v>
      </c>
      <c r="I558">
        <f t="shared" si="51"/>
        <v>3.8109120366414118E-4</v>
      </c>
    </row>
    <row r="559" spans="1:9">
      <c r="A559" s="3" t="s">
        <v>111</v>
      </c>
      <c r="B559">
        <v>5.32</v>
      </c>
      <c r="C559" s="4">
        <v>278</v>
      </c>
      <c r="D559">
        <f t="shared" si="48"/>
        <v>52.255639097744357</v>
      </c>
      <c r="E559" s="10">
        <f t="shared" si="49"/>
        <v>3.8126690328986706E-4</v>
      </c>
      <c r="F559" s="11">
        <f t="shared" si="52"/>
        <v>0.93584567193491575</v>
      </c>
      <c r="G559" s="10">
        <f t="shared" si="50"/>
        <v>7.3924105511375565E-4</v>
      </c>
      <c r="H559" s="11">
        <f t="shared" si="53"/>
        <v>0.81497852449152852</v>
      </c>
      <c r="I559">
        <f t="shared" si="51"/>
        <v>9.9518974300882856E-4</v>
      </c>
    </row>
    <row r="560" spans="1:9">
      <c r="A560" s="3" t="s">
        <v>106</v>
      </c>
      <c r="B560">
        <v>13.85</v>
      </c>
      <c r="C560" s="4">
        <v>721</v>
      </c>
      <c r="D560">
        <f t="shared" si="48"/>
        <v>52.057761732851986</v>
      </c>
      <c r="E560" s="10">
        <f t="shared" si="49"/>
        <v>9.8882531392803659E-4</v>
      </c>
      <c r="F560" s="11">
        <f t="shared" si="52"/>
        <v>0.93683449724884382</v>
      </c>
      <c r="G560" s="10">
        <f t="shared" si="50"/>
        <v>1.9245279348356231E-3</v>
      </c>
      <c r="H560" s="11">
        <f t="shared" si="53"/>
        <v>0.81690305242636418</v>
      </c>
      <c r="I560">
        <f t="shared" si="51"/>
        <v>2.3077218702127755E-4</v>
      </c>
    </row>
    <row r="561" spans="1:9">
      <c r="A561" s="3" t="s">
        <v>27</v>
      </c>
      <c r="B561">
        <v>3.21</v>
      </c>
      <c r="C561" s="4">
        <v>167</v>
      </c>
      <c r="D561">
        <f t="shared" si="48"/>
        <v>52.024922118380061</v>
      </c>
      <c r="E561" s="10">
        <f t="shared" si="49"/>
        <v>2.2903443471010001E-4</v>
      </c>
      <c r="F561" s="11">
        <f t="shared" si="52"/>
        <v>0.93706353168355394</v>
      </c>
      <c r="G561" s="10">
        <f t="shared" si="50"/>
        <v>4.4604582460811194E-4</v>
      </c>
      <c r="H561" s="11">
        <f t="shared" si="53"/>
        <v>0.81734909825097235</v>
      </c>
      <c r="I561">
        <f t="shared" si="51"/>
        <v>3.1455761297127793E-4</v>
      </c>
    </row>
    <row r="562" spans="1:9">
      <c r="A562" s="3" t="s">
        <v>40</v>
      </c>
      <c r="B562">
        <v>4.37</v>
      </c>
      <c r="C562" s="4">
        <v>227</v>
      </c>
      <c r="D562">
        <f t="shared" si="48"/>
        <v>51.945080091533178</v>
      </c>
      <c r="E562" s="10">
        <f t="shared" si="49"/>
        <v>3.1132225556402816E-4</v>
      </c>
      <c r="F562" s="11">
        <f t="shared" si="52"/>
        <v>0.93737485393911801</v>
      </c>
      <c r="G562" s="10">
        <f t="shared" si="50"/>
        <v>6.072337238434421E-4</v>
      </c>
      <c r="H562" s="11">
        <f t="shared" si="53"/>
        <v>0.81795633197481576</v>
      </c>
      <c r="I562">
        <f t="shared" si="51"/>
        <v>6.6323026708869914E-4</v>
      </c>
    </row>
    <row r="563" spans="1:9">
      <c r="A563" s="3" t="s">
        <v>206</v>
      </c>
      <c r="B563">
        <v>9.1999999999999993</v>
      </c>
      <c r="C563" s="4">
        <v>477</v>
      </c>
      <c r="D563">
        <f t="shared" si="48"/>
        <v>51.847826086956523</v>
      </c>
      <c r="E563" s="10">
        <f t="shared" si="49"/>
        <v>6.5418817578872873E-4</v>
      </c>
      <c r="F563" s="11">
        <f t="shared" si="52"/>
        <v>0.93802904211490679</v>
      </c>
      <c r="G563" s="10">
        <f t="shared" si="50"/>
        <v>1.2783867870388254E-3</v>
      </c>
      <c r="H563" s="11">
        <f t="shared" si="53"/>
        <v>0.81923471876185461</v>
      </c>
      <c r="I563">
        <f t="shared" si="51"/>
        <v>6.9883012595950422E-4</v>
      </c>
    </row>
    <row r="564" spans="1:9">
      <c r="A564" s="3" t="s">
        <v>261</v>
      </c>
      <c r="B564">
        <v>9.68</v>
      </c>
      <c r="C564" s="4">
        <v>501</v>
      </c>
      <c r="D564">
        <f t="shared" si="48"/>
        <v>51.756198347107443</v>
      </c>
      <c r="E564" s="10">
        <f t="shared" si="49"/>
        <v>6.8710330413030004E-4</v>
      </c>
      <c r="F564" s="11">
        <f t="shared" si="52"/>
        <v>0.93871614541903714</v>
      </c>
      <c r="G564" s="10">
        <f t="shared" si="50"/>
        <v>1.3450852281017207E-3</v>
      </c>
      <c r="H564" s="11">
        <f t="shared" si="53"/>
        <v>0.82057980398995634</v>
      </c>
      <c r="I564">
        <f t="shared" si="51"/>
        <v>8.347138125938125E-4</v>
      </c>
    </row>
    <row r="565" spans="1:9">
      <c r="A565" s="3" t="s">
        <v>226</v>
      </c>
      <c r="B565">
        <v>11.55</v>
      </c>
      <c r="C565" s="4">
        <v>597</v>
      </c>
      <c r="D565">
        <f t="shared" si="48"/>
        <v>51.688311688311686</v>
      </c>
      <c r="E565" s="10">
        <f t="shared" si="49"/>
        <v>8.187638174965851E-4</v>
      </c>
      <c r="F565" s="11">
        <f t="shared" si="52"/>
        <v>0.93953490923653371</v>
      </c>
      <c r="G565" s="10">
        <f t="shared" si="50"/>
        <v>1.6049312380759168E-3</v>
      </c>
      <c r="H565" s="11">
        <f t="shared" si="53"/>
        <v>0.82218473522803226</v>
      </c>
      <c r="I565">
        <f t="shared" si="51"/>
        <v>6.6660827133968592E-4</v>
      </c>
    </row>
    <row r="566" spans="1:9">
      <c r="A566" s="3" t="s">
        <v>384</v>
      </c>
      <c r="B566">
        <v>9.1999999999999993</v>
      </c>
      <c r="C566" s="4">
        <v>474</v>
      </c>
      <c r="D566">
        <f t="shared" si="48"/>
        <v>51.521739130434788</v>
      </c>
      <c r="E566" s="10">
        <f t="shared" si="49"/>
        <v>6.5007378474603241E-4</v>
      </c>
      <c r="F566" s="11">
        <f t="shared" si="52"/>
        <v>0.94018498302127973</v>
      </c>
      <c r="G566" s="10">
        <f t="shared" si="50"/>
        <v>1.2783867870388254E-3</v>
      </c>
      <c r="H566" s="11">
        <f t="shared" si="53"/>
        <v>0.8234631220150711</v>
      </c>
      <c r="I566">
        <f t="shared" si="51"/>
        <v>3.1182651631012082E-4</v>
      </c>
    </row>
    <row r="567" spans="1:9">
      <c r="A567" s="3" t="s">
        <v>254</v>
      </c>
      <c r="B567">
        <v>4.28</v>
      </c>
      <c r="C567" s="4">
        <v>219</v>
      </c>
      <c r="D567">
        <f t="shared" si="48"/>
        <v>51.168224299065415</v>
      </c>
      <c r="E567" s="10">
        <f t="shared" si="49"/>
        <v>3.0035054611683774E-4</v>
      </c>
      <c r="F567" s="11">
        <f t="shared" si="52"/>
        <v>0.94048533356739661</v>
      </c>
      <c r="G567" s="10">
        <f t="shared" si="50"/>
        <v>5.9472776614414929E-4</v>
      </c>
      <c r="H567" s="11">
        <f t="shared" si="53"/>
        <v>0.82405784978121521</v>
      </c>
      <c r="I567">
        <f t="shared" si="51"/>
        <v>8.1573630918652107E-4</v>
      </c>
    </row>
    <row r="568" spans="1:9">
      <c r="A568" s="3" t="s">
        <v>57</v>
      </c>
      <c r="B568">
        <v>11.18</v>
      </c>
      <c r="C568" s="4">
        <v>571</v>
      </c>
      <c r="D568">
        <f t="shared" si="48"/>
        <v>51.073345259391772</v>
      </c>
      <c r="E568" s="10">
        <f t="shared" si="49"/>
        <v>7.8310576179321616E-4</v>
      </c>
      <c r="F568" s="11">
        <f t="shared" si="52"/>
        <v>0.9412684393291898</v>
      </c>
      <c r="G568" s="10">
        <f t="shared" si="50"/>
        <v>1.5535178564232684E-3</v>
      </c>
      <c r="H568" s="11">
        <f t="shared" si="53"/>
        <v>0.82561136763763843</v>
      </c>
      <c r="I568">
        <f t="shared" si="51"/>
        <v>1.8929348186846884E-4</v>
      </c>
    </row>
    <row r="569" spans="1:9">
      <c r="A569" s="3" t="s">
        <v>83</v>
      </c>
      <c r="B569">
        <v>2.59</v>
      </c>
      <c r="C569" s="4">
        <v>132</v>
      </c>
      <c r="D569">
        <f t="shared" si="48"/>
        <v>50.965250965250966</v>
      </c>
      <c r="E569" s="10">
        <f t="shared" si="49"/>
        <v>1.8103320587864192E-4</v>
      </c>
      <c r="F569" s="11">
        <f t="shared" si="52"/>
        <v>0.94144947253506839</v>
      </c>
      <c r="G569" s="10">
        <f t="shared" si="50"/>
        <v>3.5989367156853892E-4</v>
      </c>
      <c r="H569" s="11">
        <f t="shared" si="53"/>
        <v>0.82597126130920695</v>
      </c>
      <c r="I569">
        <f t="shared" si="51"/>
        <v>9.8966704502889691E-4</v>
      </c>
    </row>
    <row r="570" spans="1:9">
      <c r="A570" s="3" t="s">
        <v>345</v>
      </c>
      <c r="B570">
        <v>13.54</v>
      </c>
      <c r="C570" s="4">
        <v>690</v>
      </c>
      <c r="D570">
        <f t="shared" si="48"/>
        <v>50.960118168389961</v>
      </c>
      <c r="E570" s="10">
        <f t="shared" si="49"/>
        <v>9.4630993982017372E-4</v>
      </c>
      <c r="F570" s="11">
        <f t="shared" si="52"/>
        <v>0.94239578247488853</v>
      </c>
      <c r="G570" s="10">
        <f t="shared" si="50"/>
        <v>1.8814518583158365E-3</v>
      </c>
      <c r="H570" s="11">
        <f t="shared" si="53"/>
        <v>0.82785271316752274</v>
      </c>
      <c r="I570">
        <f t="shared" si="51"/>
        <v>6.9399006588610757E-4</v>
      </c>
    </row>
    <row r="571" spans="1:9">
      <c r="A571" s="3" t="s">
        <v>624</v>
      </c>
      <c r="B571">
        <v>9.4700000000000006</v>
      </c>
      <c r="C571" s="4">
        <v>481</v>
      </c>
      <c r="D571">
        <f t="shared" si="48"/>
        <v>50.791974656810979</v>
      </c>
      <c r="E571" s="10">
        <f t="shared" si="49"/>
        <v>6.5967403051232396E-4</v>
      </c>
      <c r="F571" s="11">
        <f t="shared" si="52"/>
        <v>0.9430554565054009</v>
      </c>
      <c r="G571" s="10">
        <f t="shared" si="50"/>
        <v>1.3159046601367041E-3</v>
      </c>
      <c r="H571" s="11">
        <f t="shared" si="53"/>
        <v>0.82916861782765949</v>
      </c>
      <c r="I571">
        <f t="shared" si="51"/>
        <v>2.7002837461720386E-4</v>
      </c>
    </row>
    <row r="572" spans="1:9">
      <c r="A572" s="3" t="s">
        <v>199</v>
      </c>
      <c r="B572">
        <v>3.64</v>
      </c>
      <c r="C572" s="4">
        <v>182</v>
      </c>
      <c r="D572">
        <f t="shared" si="48"/>
        <v>50</v>
      </c>
      <c r="E572" s="10">
        <f t="shared" si="49"/>
        <v>2.4960638992358207E-4</v>
      </c>
      <c r="F572" s="11">
        <f t="shared" si="52"/>
        <v>0.94330506289532445</v>
      </c>
      <c r="G572" s="10">
        <f t="shared" si="50"/>
        <v>5.0579651139362231E-4</v>
      </c>
      <c r="H572" s="11">
        <f t="shared" si="53"/>
        <v>0.82967441433905309</v>
      </c>
      <c r="I572">
        <f t="shared" si="51"/>
        <v>5.6720911242136296E-4</v>
      </c>
    </row>
    <row r="573" spans="1:9">
      <c r="A573" s="3" t="s">
        <v>537</v>
      </c>
      <c r="B573">
        <v>7.6</v>
      </c>
      <c r="C573" s="4">
        <v>377</v>
      </c>
      <c r="D573">
        <f t="shared" si="48"/>
        <v>49.60526315789474</v>
      </c>
      <c r="E573" s="10">
        <f t="shared" si="49"/>
        <v>5.1704180769884854E-4</v>
      </c>
      <c r="F573" s="11">
        <f t="shared" si="52"/>
        <v>0.9438221047030233</v>
      </c>
      <c r="G573" s="10">
        <f t="shared" si="50"/>
        <v>1.0560586501625079E-3</v>
      </c>
      <c r="H573" s="11">
        <f t="shared" si="53"/>
        <v>0.83073047298921565</v>
      </c>
      <c r="I573">
        <f t="shared" si="51"/>
        <v>3.993832525129859E-4</v>
      </c>
    </row>
    <row r="574" spans="1:9">
      <c r="A574" s="3" t="s">
        <v>543</v>
      </c>
      <c r="B574">
        <v>5.33</v>
      </c>
      <c r="C574" s="4">
        <v>263</v>
      </c>
      <c r="D574">
        <f t="shared" si="48"/>
        <v>49.343339587242028</v>
      </c>
      <c r="E574" s="10">
        <f t="shared" si="49"/>
        <v>3.6069494807638503E-4</v>
      </c>
      <c r="F574" s="11">
        <f t="shared" si="52"/>
        <v>0.94418279965109964</v>
      </c>
      <c r="G574" s="10">
        <f t="shared" si="50"/>
        <v>7.4063060596923263E-4</v>
      </c>
      <c r="H574" s="11">
        <f t="shared" si="53"/>
        <v>0.83147110359518484</v>
      </c>
      <c r="I574">
        <f t="shared" si="51"/>
        <v>4.1186796983587737E-3</v>
      </c>
    </row>
    <row r="575" spans="1:9">
      <c r="A575" s="3" t="s">
        <v>340</v>
      </c>
      <c r="B575">
        <v>54.86</v>
      </c>
      <c r="C575" s="4">
        <v>2700</v>
      </c>
      <c r="D575">
        <f t="shared" si="48"/>
        <v>49.216186656944949</v>
      </c>
      <c r="E575" s="10">
        <f t="shared" si="49"/>
        <v>3.7029519384267667E-3</v>
      </c>
      <c r="F575" s="11">
        <f t="shared" si="52"/>
        <v>0.94788575158952637</v>
      </c>
      <c r="G575" s="10">
        <f t="shared" si="50"/>
        <v>7.623075993146735E-3</v>
      </c>
      <c r="H575" s="11">
        <f t="shared" si="53"/>
        <v>0.83909417958833155</v>
      </c>
      <c r="I575">
        <f t="shared" si="51"/>
        <v>7.5126720434137706E-4</v>
      </c>
    </row>
    <row r="576" spans="1:9">
      <c r="A576" s="3" t="s">
        <v>39</v>
      </c>
      <c r="B576">
        <v>9.9499999999999993</v>
      </c>
      <c r="C576" s="4">
        <v>486</v>
      </c>
      <c r="D576">
        <f t="shared" si="48"/>
        <v>48.844221105527645</v>
      </c>
      <c r="E576" s="10">
        <f t="shared" si="49"/>
        <v>6.6653134891681801E-4</v>
      </c>
      <c r="F576" s="11">
        <f t="shared" si="52"/>
        <v>0.94855228293844318</v>
      </c>
      <c r="G576" s="10">
        <f t="shared" si="50"/>
        <v>1.3826031011995993E-3</v>
      </c>
      <c r="H576" s="11">
        <f t="shared" si="53"/>
        <v>0.84047678268953119</v>
      </c>
      <c r="I576">
        <f t="shared" si="51"/>
        <v>5.2809467216963224E-4</v>
      </c>
    </row>
    <row r="577" spans="1:9">
      <c r="A577" s="3" t="s">
        <v>595</v>
      </c>
      <c r="B577">
        <v>6.98</v>
      </c>
      <c r="C577" s="4">
        <v>340</v>
      </c>
      <c r="D577">
        <f t="shared" si="48"/>
        <v>48.710601719197705</v>
      </c>
      <c r="E577" s="10">
        <f t="shared" si="49"/>
        <v>4.6629765150559281E-4</v>
      </c>
      <c r="F577" s="11">
        <f t="shared" si="52"/>
        <v>0.94901858058994881</v>
      </c>
      <c r="G577" s="10">
        <f t="shared" si="50"/>
        <v>9.6990649712293503E-4</v>
      </c>
      <c r="H577" s="11">
        <f t="shared" si="53"/>
        <v>0.84144668918665411</v>
      </c>
      <c r="I577">
        <f t="shared" si="51"/>
        <v>5.5166446556131898E-4</v>
      </c>
    </row>
    <row r="578" spans="1:9">
      <c r="A578" s="3" t="s">
        <v>643</v>
      </c>
      <c r="B578">
        <v>7.29</v>
      </c>
      <c r="C578" s="4">
        <v>355</v>
      </c>
      <c r="D578">
        <f t="shared" ref="D578:D641" si="54">C578/B578</f>
        <v>48.696844993141291</v>
      </c>
      <c r="E578" s="10">
        <f t="shared" si="49"/>
        <v>4.8686960671907485E-4</v>
      </c>
      <c r="F578" s="11">
        <f t="shared" si="52"/>
        <v>0.94950545019666788</v>
      </c>
      <c r="G578" s="10">
        <f t="shared" si="50"/>
        <v>1.0129825736427216E-3</v>
      </c>
      <c r="H578" s="11">
        <f t="shared" si="53"/>
        <v>0.84245967176029679</v>
      </c>
      <c r="I578">
        <f t="shared" si="51"/>
        <v>6.1017932437112954E-4</v>
      </c>
    </row>
    <row r="579" spans="1:9">
      <c r="A579" s="3" t="s">
        <v>151</v>
      </c>
      <c r="B579">
        <v>8.0399999999999991</v>
      </c>
      <c r="C579" s="4">
        <v>390</v>
      </c>
      <c r="D579">
        <f t="shared" si="54"/>
        <v>48.507462686567166</v>
      </c>
      <c r="E579" s="10">
        <f t="shared" ref="E579:E642" si="55">C579/729148</f>
        <v>5.3487083555053296E-4</v>
      </c>
      <c r="F579" s="11">
        <f t="shared" si="52"/>
        <v>0.95004032103221836</v>
      </c>
      <c r="G579" s="10">
        <f t="shared" ref="G579:G642" si="56">B579/7196.57</f>
        <v>1.1171988878034952E-3</v>
      </c>
      <c r="H579" s="11">
        <f t="shared" si="53"/>
        <v>0.84357687064810027</v>
      </c>
      <c r="I579">
        <f t="shared" ref="I579:I642" si="57">F579*H580-F580*H579</f>
        <v>4.3134994095039847E-4</v>
      </c>
    </row>
    <row r="580" spans="1:9">
      <c r="A580" s="3" t="s">
        <v>614</v>
      </c>
      <c r="B580">
        <v>5.66</v>
      </c>
      <c r="C580" s="4">
        <v>273</v>
      </c>
      <c r="D580">
        <f t="shared" si="54"/>
        <v>48.233215547703182</v>
      </c>
      <c r="E580" s="10">
        <f t="shared" si="55"/>
        <v>3.7440958488537307E-4</v>
      </c>
      <c r="F580" s="11">
        <f t="shared" ref="F580:F643" si="58">F579+E580</f>
        <v>0.95041473061710369</v>
      </c>
      <c r="G580" s="10">
        <f t="shared" si="56"/>
        <v>7.8648578419997304E-4</v>
      </c>
      <c r="H580" s="11">
        <f t="shared" ref="H580:H643" si="59">H579+G580</f>
        <v>0.8443633564323002</v>
      </c>
      <c r="I580">
        <f t="shared" si="57"/>
        <v>1.0064355043093443E-3</v>
      </c>
    </row>
    <row r="581" spans="1:9">
      <c r="A581" s="3" t="s">
        <v>34</v>
      </c>
      <c r="B581">
        <v>13.18</v>
      </c>
      <c r="C581" s="4">
        <v>634</v>
      </c>
      <c r="D581">
        <f t="shared" si="54"/>
        <v>48.10318664643399</v>
      </c>
      <c r="E581" s="10">
        <f t="shared" si="55"/>
        <v>8.6950797368984072E-4</v>
      </c>
      <c r="F581" s="11">
        <f t="shared" si="58"/>
        <v>0.95128423859079347</v>
      </c>
      <c r="G581" s="10">
        <f t="shared" si="56"/>
        <v>1.8314280275186653E-3</v>
      </c>
      <c r="H581" s="11">
        <f t="shared" si="59"/>
        <v>0.84619478445981888</v>
      </c>
      <c r="I581">
        <f t="shared" si="57"/>
        <v>4.0597252588903121E-4</v>
      </c>
    </row>
    <row r="582" spans="1:9">
      <c r="A582" s="3" t="s">
        <v>100</v>
      </c>
      <c r="B582">
        <v>5.31</v>
      </c>
      <c r="C582" s="4">
        <v>255</v>
      </c>
      <c r="D582">
        <f t="shared" si="54"/>
        <v>48.022598870056498</v>
      </c>
      <c r="E582" s="10">
        <f t="shared" si="55"/>
        <v>3.4972323862919461E-4</v>
      </c>
      <c r="F582" s="11">
        <f t="shared" si="58"/>
        <v>0.95163396182942261</v>
      </c>
      <c r="G582" s="10">
        <f t="shared" si="56"/>
        <v>7.3785150425827856E-4</v>
      </c>
      <c r="H582" s="11">
        <f t="shared" si="59"/>
        <v>0.8469326359640772</v>
      </c>
      <c r="I582">
        <f t="shared" si="57"/>
        <v>5.3091464963739288E-4</v>
      </c>
    </row>
    <row r="583" spans="1:9">
      <c r="A583" s="3" t="s">
        <v>597</v>
      </c>
      <c r="B583">
        <v>6.94</v>
      </c>
      <c r="C583" s="4">
        <v>333</v>
      </c>
      <c r="D583">
        <f t="shared" si="54"/>
        <v>47.982708933717575</v>
      </c>
      <c r="E583" s="10">
        <f t="shared" si="55"/>
        <v>4.566974057393012E-4</v>
      </c>
      <c r="F583" s="11">
        <f t="shared" si="58"/>
        <v>0.9520906592351619</v>
      </c>
      <c r="G583" s="10">
        <f t="shared" si="56"/>
        <v>9.6434829370102711E-4</v>
      </c>
      <c r="H583" s="11">
        <f t="shared" si="59"/>
        <v>0.84789698425777826</v>
      </c>
      <c r="I583">
        <f t="shared" si="57"/>
        <v>1.1013925591091267E-3</v>
      </c>
    </row>
    <row r="584" spans="1:9">
      <c r="A584" s="3" t="s">
        <v>642</v>
      </c>
      <c r="B584">
        <v>14.39</v>
      </c>
      <c r="C584" s="4">
        <v>690</v>
      </c>
      <c r="D584">
        <f t="shared" si="54"/>
        <v>47.949965253648365</v>
      </c>
      <c r="E584" s="10">
        <f t="shared" si="55"/>
        <v>9.4630993982017372E-4</v>
      </c>
      <c r="F584" s="11">
        <f t="shared" si="58"/>
        <v>0.95303696917498204</v>
      </c>
      <c r="G584" s="10">
        <f t="shared" si="56"/>
        <v>1.9995636810313804E-3</v>
      </c>
      <c r="H584" s="11">
        <f t="shared" si="59"/>
        <v>0.84989654793880964</v>
      </c>
      <c r="I584">
        <f t="shared" si="57"/>
        <v>7.6316258125763703E-4</v>
      </c>
    </row>
    <row r="585" spans="1:9">
      <c r="A585" s="3" t="s">
        <v>620</v>
      </c>
      <c r="B585">
        <v>9.9700000000000006</v>
      </c>
      <c r="C585" s="4">
        <v>478</v>
      </c>
      <c r="D585">
        <f t="shared" si="54"/>
        <v>47.943831494483447</v>
      </c>
      <c r="E585" s="10">
        <f t="shared" si="55"/>
        <v>6.5555963946962754E-4</v>
      </c>
      <c r="F585" s="11">
        <f t="shared" si="58"/>
        <v>0.95369252881445166</v>
      </c>
      <c r="G585" s="10">
        <f t="shared" si="56"/>
        <v>1.3853822029105533E-3</v>
      </c>
      <c r="H585" s="11">
        <f t="shared" si="59"/>
        <v>0.85128193014172016</v>
      </c>
      <c r="I585">
        <f t="shared" si="57"/>
        <v>1.0743846741614327E-3</v>
      </c>
    </row>
    <row r="586" spans="1:9">
      <c r="A586" s="3" t="s">
        <v>609</v>
      </c>
      <c r="B586">
        <v>14.01</v>
      </c>
      <c r="C586" s="4">
        <v>670</v>
      </c>
      <c r="D586">
        <f t="shared" si="54"/>
        <v>47.822983583154887</v>
      </c>
      <c r="E586" s="10">
        <f t="shared" si="55"/>
        <v>9.1888066620219764E-4</v>
      </c>
      <c r="F586" s="11">
        <f t="shared" si="58"/>
        <v>0.95461140948065382</v>
      </c>
      <c r="G586" s="10">
        <f t="shared" si="56"/>
        <v>1.946760748523255E-3</v>
      </c>
      <c r="H586" s="11">
        <f t="shared" si="59"/>
        <v>0.85322869089024345</v>
      </c>
      <c r="I586">
        <f t="shared" si="57"/>
        <v>8.5532466542836971E-4</v>
      </c>
    </row>
    <row r="587" spans="1:9">
      <c r="A587" s="3" t="s">
        <v>594</v>
      </c>
      <c r="B587">
        <v>11.15</v>
      </c>
      <c r="C587" s="4">
        <v>533</v>
      </c>
      <c r="D587">
        <f t="shared" si="54"/>
        <v>47.802690582959642</v>
      </c>
      <c r="E587" s="10">
        <f t="shared" si="55"/>
        <v>7.3099014191906173E-4</v>
      </c>
      <c r="F587" s="11">
        <f t="shared" si="58"/>
        <v>0.95534239962257284</v>
      </c>
      <c r="G587" s="10">
        <f t="shared" si="56"/>
        <v>1.5493492038568374E-3</v>
      </c>
      <c r="H587" s="11">
        <f t="shared" si="59"/>
        <v>0.8547780400941003</v>
      </c>
      <c r="I587">
        <f t="shared" si="57"/>
        <v>6.5093702759766447E-4</v>
      </c>
    </row>
    <row r="588" spans="1:9">
      <c r="A588" s="3" t="s">
        <v>29</v>
      </c>
      <c r="B588">
        <v>8.48</v>
      </c>
      <c r="C588" s="4">
        <v>405</v>
      </c>
      <c r="D588">
        <f t="shared" si="54"/>
        <v>47.759433962264147</v>
      </c>
      <c r="E588" s="10">
        <f t="shared" si="55"/>
        <v>5.5544279076401499E-4</v>
      </c>
      <c r="F588" s="11">
        <f t="shared" si="58"/>
        <v>0.95589784241333686</v>
      </c>
      <c r="G588" s="10">
        <f t="shared" si="56"/>
        <v>1.1783391254444827E-3</v>
      </c>
      <c r="H588" s="11">
        <f t="shared" si="59"/>
        <v>0.85595637921954482</v>
      </c>
      <c r="I588">
        <f t="shared" si="57"/>
        <v>7.3554003347764407E-4</v>
      </c>
    </row>
    <row r="589" spans="1:9">
      <c r="A589" s="3" t="s">
        <v>99</v>
      </c>
      <c r="B589">
        <v>9.5500000000000007</v>
      </c>
      <c r="C589" s="4">
        <v>454</v>
      </c>
      <c r="D589">
        <f t="shared" si="54"/>
        <v>47.539267015706805</v>
      </c>
      <c r="E589" s="10">
        <f t="shared" si="55"/>
        <v>6.2264451112805633E-4</v>
      </c>
      <c r="F589" s="11">
        <f t="shared" si="58"/>
        <v>0.9565204869244649</v>
      </c>
      <c r="G589" s="10">
        <f t="shared" si="56"/>
        <v>1.3270210669805199E-3</v>
      </c>
      <c r="H589" s="11">
        <f t="shared" si="59"/>
        <v>0.85728340028652539</v>
      </c>
      <c r="I589">
        <f t="shared" si="57"/>
        <v>3.0218072577681276E-4</v>
      </c>
    </row>
    <row r="590" spans="1:9">
      <c r="A590" s="3" t="s">
        <v>44</v>
      </c>
      <c r="B590">
        <v>3.91</v>
      </c>
      <c r="C590" s="4">
        <v>185</v>
      </c>
      <c r="D590">
        <f t="shared" si="54"/>
        <v>47.314578005115088</v>
      </c>
      <c r="E590" s="10">
        <f t="shared" si="55"/>
        <v>2.5372078096627844E-4</v>
      </c>
      <c r="F590" s="11">
        <f t="shared" si="58"/>
        <v>0.9567742077054312</v>
      </c>
      <c r="G590" s="10">
        <f t="shared" si="56"/>
        <v>5.4331438449150085E-4</v>
      </c>
      <c r="H590" s="11">
        <f t="shared" si="59"/>
        <v>0.8578267146710169</v>
      </c>
      <c r="I590">
        <f t="shared" si="57"/>
        <v>9.4002752143063084E-4</v>
      </c>
    </row>
    <row r="591" spans="1:9">
      <c r="A591" s="3" t="s">
        <v>270</v>
      </c>
      <c r="B591">
        <v>12.15</v>
      </c>
      <c r="C591" s="4">
        <v>574</v>
      </c>
      <c r="D591">
        <f t="shared" si="54"/>
        <v>47.242798353909464</v>
      </c>
      <c r="E591" s="10">
        <f t="shared" si="55"/>
        <v>7.8722015283591259E-4</v>
      </c>
      <c r="F591" s="11">
        <f t="shared" si="58"/>
        <v>0.95756142785826714</v>
      </c>
      <c r="G591" s="10">
        <f t="shared" si="56"/>
        <v>1.688304289404536E-3</v>
      </c>
      <c r="H591" s="11">
        <f t="shared" si="59"/>
        <v>0.85951501896042148</v>
      </c>
      <c r="I591">
        <f t="shared" si="57"/>
        <v>1.8771710961396071E-3</v>
      </c>
    </row>
    <row r="592" spans="1:9">
      <c r="A592" s="3" t="s">
        <v>421</v>
      </c>
      <c r="B592">
        <v>24.11</v>
      </c>
      <c r="C592" s="4">
        <v>1129</v>
      </c>
      <c r="D592">
        <f t="shared" si="54"/>
        <v>46.827042720862714</v>
      </c>
      <c r="E592" s="10">
        <f t="shared" si="55"/>
        <v>1.548382495734748E-3</v>
      </c>
      <c r="F592" s="11">
        <f t="shared" si="58"/>
        <v>0.95910981035400189</v>
      </c>
      <c r="G592" s="10">
        <f t="shared" si="56"/>
        <v>3.3502071125550087E-3</v>
      </c>
      <c r="H592" s="11">
        <f t="shared" si="59"/>
        <v>0.86286522607297644</v>
      </c>
      <c r="I592">
        <f t="shared" si="57"/>
        <v>6.8494936004348528E-4</v>
      </c>
    </row>
    <row r="593" spans="1:9">
      <c r="A593" s="3" t="s">
        <v>380</v>
      </c>
      <c r="B593">
        <v>8.7799999999999994</v>
      </c>
      <c r="C593" s="4">
        <v>410</v>
      </c>
      <c r="D593">
        <f t="shared" si="54"/>
        <v>46.697038724373577</v>
      </c>
      <c r="E593" s="10">
        <f t="shared" si="55"/>
        <v>5.6230010916850904E-4</v>
      </c>
      <c r="F593" s="11">
        <f t="shared" si="58"/>
        <v>0.95967211046317036</v>
      </c>
      <c r="G593" s="10">
        <f t="shared" si="56"/>
        <v>1.2200256511087921E-3</v>
      </c>
      <c r="H593" s="11">
        <f t="shared" si="59"/>
        <v>0.86408525172408523</v>
      </c>
      <c r="I593">
        <f t="shared" si="57"/>
        <v>1.622715801702701E-3</v>
      </c>
    </row>
    <row r="594" spans="1:9">
      <c r="A594" s="3" t="s">
        <v>360</v>
      </c>
      <c r="B594">
        <v>20.78</v>
      </c>
      <c r="C594" s="4">
        <v>969</v>
      </c>
      <c r="D594">
        <f t="shared" si="54"/>
        <v>46.631376323387869</v>
      </c>
      <c r="E594" s="10">
        <f t="shared" si="55"/>
        <v>1.3289483067909396E-3</v>
      </c>
      <c r="F594" s="11">
        <f t="shared" si="58"/>
        <v>0.96100105876996134</v>
      </c>
      <c r="G594" s="10">
        <f t="shared" si="56"/>
        <v>2.8874866776811732E-3</v>
      </c>
      <c r="H594" s="11">
        <f t="shared" si="59"/>
        <v>0.86697273840176636</v>
      </c>
      <c r="I594">
        <f t="shared" si="57"/>
        <v>3.8041233526897589E-4</v>
      </c>
    </row>
    <row r="595" spans="1:9">
      <c r="A595" s="3" t="s">
        <v>273</v>
      </c>
      <c r="B595">
        <v>4.87</v>
      </c>
      <c r="C595" s="4">
        <v>227</v>
      </c>
      <c r="D595">
        <f t="shared" si="54"/>
        <v>46.611909650924026</v>
      </c>
      <c r="E595" s="10">
        <f t="shared" si="55"/>
        <v>3.1132225556402816E-4</v>
      </c>
      <c r="F595" s="11">
        <f t="shared" si="58"/>
        <v>0.96131238102552541</v>
      </c>
      <c r="G595" s="10">
        <f t="shared" si="56"/>
        <v>6.7671126661729137E-4</v>
      </c>
      <c r="H595" s="11">
        <f t="shared" si="59"/>
        <v>0.86764944966838364</v>
      </c>
      <c r="I595">
        <f t="shared" si="57"/>
        <v>5.7336300915311611E-4</v>
      </c>
    </row>
    <row r="596" spans="1:9">
      <c r="A596" s="3" t="s">
        <v>117</v>
      </c>
      <c r="B596">
        <v>7.33</v>
      </c>
      <c r="C596" s="4">
        <v>341</v>
      </c>
      <c r="D596">
        <f t="shared" si="54"/>
        <v>46.521145975443382</v>
      </c>
      <c r="E596" s="10">
        <f t="shared" si="55"/>
        <v>4.6766911518649162E-4</v>
      </c>
      <c r="F596" s="11">
        <f t="shared" si="58"/>
        <v>0.96178005014071188</v>
      </c>
      <c r="G596" s="10">
        <f t="shared" si="56"/>
        <v>1.0185407770646295E-3</v>
      </c>
      <c r="H596" s="11">
        <f t="shared" si="59"/>
        <v>0.86866799044544829</v>
      </c>
      <c r="I596">
        <f t="shared" si="57"/>
        <v>2.0240411529137692E-3</v>
      </c>
    </row>
    <row r="597" spans="1:9">
      <c r="A597" s="3" t="s">
        <v>417</v>
      </c>
      <c r="B597">
        <v>25.86</v>
      </c>
      <c r="C597" s="4">
        <v>1202</v>
      </c>
      <c r="D597">
        <f t="shared" si="54"/>
        <v>46.481051817478736</v>
      </c>
      <c r="E597" s="10">
        <f t="shared" si="55"/>
        <v>1.6484993444403604E-3</v>
      </c>
      <c r="F597" s="11">
        <f t="shared" si="58"/>
        <v>0.96342854948515222</v>
      </c>
      <c r="G597" s="10">
        <f t="shared" si="56"/>
        <v>3.5933785122634811E-3</v>
      </c>
      <c r="H597" s="11">
        <f t="shared" si="59"/>
        <v>0.87226136895771178</v>
      </c>
      <c r="I597">
        <f t="shared" si="57"/>
        <v>5.2596344424771235E-4</v>
      </c>
    </row>
    <row r="598" spans="1:9">
      <c r="A598" s="3" t="s">
        <v>171</v>
      </c>
      <c r="B598">
        <v>6.69</v>
      </c>
      <c r="C598" s="4">
        <v>309</v>
      </c>
      <c r="D598">
        <f t="shared" si="54"/>
        <v>46.188340807174882</v>
      </c>
      <c r="E598" s="10">
        <f t="shared" si="55"/>
        <v>4.2378227739772994E-4</v>
      </c>
      <c r="F598" s="11">
        <f t="shared" si="58"/>
        <v>0.96385233176254992</v>
      </c>
      <c r="G598" s="10">
        <f t="shared" si="56"/>
        <v>9.2960952231410253E-4</v>
      </c>
      <c r="H598" s="11">
        <f t="shared" si="59"/>
        <v>0.87319097848002591</v>
      </c>
      <c r="I598">
        <f t="shared" si="57"/>
        <v>2.6855166763051219E-4</v>
      </c>
    </row>
    <row r="599" spans="1:9">
      <c r="A599" s="3" t="s">
        <v>293</v>
      </c>
      <c r="B599">
        <v>3.4</v>
      </c>
      <c r="C599" s="4">
        <v>156</v>
      </c>
      <c r="D599">
        <f t="shared" si="54"/>
        <v>45.882352941176471</v>
      </c>
      <c r="E599" s="10">
        <f t="shared" si="55"/>
        <v>2.1394833422021318E-4</v>
      </c>
      <c r="F599" s="11">
        <f t="shared" si="58"/>
        <v>0.96406628009677009</v>
      </c>
      <c r="G599" s="10">
        <f t="shared" si="56"/>
        <v>4.7244729086217465E-4</v>
      </c>
      <c r="H599" s="11">
        <f t="shared" si="59"/>
        <v>0.87366342577088807</v>
      </c>
      <c r="I599">
        <f t="shared" si="57"/>
        <v>8.1383413910340874E-4</v>
      </c>
    </row>
    <row r="600" spans="1:9">
      <c r="A600" s="3" t="s">
        <v>184</v>
      </c>
      <c r="B600">
        <v>10.27</v>
      </c>
      <c r="C600" s="4">
        <v>469</v>
      </c>
      <c r="D600">
        <f t="shared" si="54"/>
        <v>45.666991236611494</v>
      </c>
      <c r="E600" s="10">
        <f t="shared" si="55"/>
        <v>6.4321646634153836E-4</v>
      </c>
      <c r="F600" s="11">
        <f t="shared" si="58"/>
        <v>0.96470949656311167</v>
      </c>
      <c r="G600" s="10">
        <f t="shared" si="56"/>
        <v>1.4270687285748629E-3</v>
      </c>
      <c r="H600" s="11">
        <f t="shared" si="59"/>
        <v>0.87509049449946297</v>
      </c>
      <c r="I600">
        <f t="shared" si="57"/>
        <v>1.0091829729984569E-3</v>
      </c>
    </row>
    <row r="601" spans="1:9">
      <c r="A601" s="3" t="s">
        <v>492</v>
      </c>
      <c r="B601">
        <v>12.73</v>
      </c>
      <c r="C601" s="4">
        <v>581</v>
      </c>
      <c r="D601">
        <f t="shared" si="54"/>
        <v>45.640219952867241</v>
      </c>
      <c r="E601" s="10">
        <f t="shared" si="55"/>
        <v>7.9682039860220425E-4</v>
      </c>
      <c r="F601" s="11">
        <f t="shared" si="58"/>
        <v>0.96550631696171385</v>
      </c>
      <c r="G601" s="10">
        <f t="shared" si="56"/>
        <v>1.768898239022201E-3</v>
      </c>
      <c r="H601" s="11">
        <f t="shared" si="59"/>
        <v>0.87685939273848512</v>
      </c>
      <c r="I601">
        <f t="shared" si="57"/>
        <v>2.8575999342805858E-4</v>
      </c>
    </row>
    <row r="602" spans="1:9">
      <c r="A602" s="3" t="s">
        <v>286</v>
      </c>
      <c r="B602">
        <v>3.6</v>
      </c>
      <c r="C602" s="4">
        <v>164</v>
      </c>
      <c r="D602">
        <f t="shared" si="54"/>
        <v>45.555555555555557</v>
      </c>
      <c r="E602" s="10">
        <f t="shared" si="55"/>
        <v>2.249200436674036E-4</v>
      </c>
      <c r="F602" s="11">
        <f t="shared" si="58"/>
        <v>0.96573123700538122</v>
      </c>
      <c r="G602" s="10">
        <f t="shared" si="56"/>
        <v>5.0023830797171428E-4</v>
      </c>
      <c r="H602" s="11">
        <f t="shared" si="59"/>
        <v>0.87735963104645687</v>
      </c>
      <c r="I602">
        <f t="shared" si="57"/>
        <v>6.5438877553269936E-4</v>
      </c>
    </row>
    <row r="603" spans="1:9">
      <c r="A603" s="3" t="s">
        <v>188</v>
      </c>
      <c r="B603">
        <v>8.23</v>
      </c>
      <c r="C603" s="4">
        <v>374</v>
      </c>
      <c r="D603">
        <f t="shared" si="54"/>
        <v>45.443499392466585</v>
      </c>
      <c r="E603" s="10">
        <f t="shared" si="55"/>
        <v>5.1292741665615212E-4</v>
      </c>
      <c r="F603" s="11">
        <f t="shared" si="58"/>
        <v>0.96624416442203742</v>
      </c>
      <c r="G603" s="10">
        <f t="shared" si="56"/>
        <v>1.1436003540575581E-3</v>
      </c>
      <c r="H603" s="11">
        <f t="shared" si="59"/>
        <v>0.87850323140051445</v>
      </c>
      <c r="I603">
        <f t="shared" si="57"/>
        <v>3.9620682945129548E-4</v>
      </c>
    </row>
    <row r="604" spans="1:9">
      <c r="A604" s="3" t="s">
        <v>201</v>
      </c>
      <c r="B604">
        <v>4.97</v>
      </c>
      <c r="C604" s="4">
        <v>225</v>
      </c>
      <c r="D604">
        <f t="shared" si="54"/>
        <v>45.271629778672036</v>
      </c>
      <c r="E604" s="10">
        <f t="shared" si="55"/>
        <v>3.0857932820223054E-4</v>
      </c>
      <c r="F604" s="11">
        <f t="shared" si="58"/>
        <v>0.9665527437502397</v>
      </c>
      <c r="G604" s="10">
        <f t="shared" si="56"/>
        <v>6.9060677517206116E-4</v>
      </c>
      <c r="H604" s="11">
        <f t="shared" si="59"/>
        <v>0.87919383817568653</v>
      </c>
      <c r="I604">
        <f t="shared" si="57"/>
        <v>5.5709515735646864E-4</v>
      </c>
    </row>
    <row r="605" spans="1:9">
      <c r="A605" s="3" t="s">
        <v>119</v>
      </c>
      <c r="B605">
        <v>6.94</v>
      </c>
      <c r="C605" s="4">
        <v>311</v>
      </c>
      <c r="D605">
        <f t="shared" si="54"/>
        <v>44.812680115273771</v>
      </c>
      <c r="E605" s="10">
        <f t="shared" si="55"/>
        <v>4.2652520475952756E-4</v>
      </c>
      <c r="F605" s="11">
        <f t="shared" si="58"/>
        <v>0.96697926895499919</v>
      </c>
      <c r="G605" s="10">
        <f t="shared" si="56"/>
        <v>9.6434829370102711E-4</v>
      </c>
      <c r="H605" s="11">
        <f t="shared" si="59"/>
        <v>0.88015818646938759</v>
      </c>
      <c r="I605">
        <f t="shared" si="57"/>
        <v>2.0080070108146053E-3</v>
      </c>
    </row>
    <row r="606" spans="1:9">
      <c r="A606" s="3" t="s">
        <v>635</v>
      </c>
      <c r="B606">
        <v>24.97</v>
      </c>
      <c r="C606" s="4">
        <v>1116</v>
      </c>
      <c r="D606">
        <f t="shared" si="54"/>
        <v>44.693632358830598</v>
      </c>
      <c r="E606" s="10">
        <f t="shared" si="55"/>
        <v>1.5305534678830635E-3</v>
      </c>
      <c r="F606" s="11">
        <f t="shared" si="58"/>
        <v>0.9685098224228823</v>
      </c>
      <c r="G606" s="10">
        <f t="shared" si="56"/>
        <v>3.4697084861260294E-3</v>
      </c>
      <c r="H606" s="11">
        <f t="shared" si="59"/>
        <v>0.88362789495551364</v>
      </c>
      <c r="I606">
        <f t="shared" si="57"/>
        <v>9.7696344144937441E-4</v>
      </c>
    </row>
    <row r="607" spans="1:9">
      <c r="A607" s="3" t="s">
        <v>626</v>
      </c>
      <c r="B607">
        <v>12.14</v>
      </c>
      <c r="C607" s="4">
        <v>542</v>
      </c>
      <c r="D607">
        <f t="shared" si="54"/>
        <v>44.645799011532127</v>
      </c>
      <c r="E607" s="10">
        <f t="shared" si="55"/>
        <v>7.433333150471509E-4</v>
      </c>
      <c r="F607" s="11">
        <f t="shared" si="58"/>
        <v>0.96925315573792947</v>
      </c>
      <c r="G607" s="10">
        <f t="shared" si="56"/>
        <v>1.686914738549059E-3</v>
      </c>
      <c r="H607" s="11">
        <f t="shared" si="59"/>
        <v>0.88531480969406273</v>
      </c>
      <c r="I607">
        <f t="shared" si="57"/>
        <v>5.3449845814967922E-4</v>
      </c>
    </row>
    <row r="608" spans="1:9">
      <c r="A608" s="3" t="s">
        <v>588</v>
      </c>
      <c r="B608">
        <v>6.61</v>
      </c>
      <c r="C608" s="4">
        <v>293</v>
      </c>
      <c r="D608">
        <f t="shared" si="54"/>
        <v>44.326777609682296</v>
      </c>
      <c r="E608" s="10">
        <f t="shared" si="55"/>
        <v>4.018388585033491E-4</v>
      </c>
      <c r="F608" s="11">
        <f t="shared" si="58"/>
        <v>0.96965499459643278</v>
      </c>
      <c r="G608" s="10">
        <f t="shared" si="56"/>
        <v>9.1849311547028659E-4</v>
      </c>
      <c r="H608" s="11">
        <f t="shared" si="59"/>
        <v>0.88623330280953305</v>
      </c>
      <c r="I608">
        <f t="shared" si="57"/>
        <v>1.0396741512401775E-3</v>
      </c>
    </row>
    <row r="609" spans="1:9">
      <c r="A609" s="3" t="s">
        <v>558</v>
      </c>
      <c r="B609">
        <v>12.84</v>
      </c>
      <c r="C609" s="4">
        <v>568</v>
      </c>
      <c r="D609">
        <f t="shared" si="54"/>
        <v>44.236760124610591</v>
      </c>
      <c r="E609" s="10">
        <f t="shared" si="55"/>
        <v>7.7899137075051973E-4</v>
      </c>
      <c r="F609" s="11">
        <f t="shared" si="58"/>
        <v>0.97043398596718333</v>
      </c>
      <c r="G609" s="10">
        <f t="shared" si="56"/>
        <v>1.7841832984324478E-3</v>
      </c>
      <c r="H609" s="11">
        <f t="shared" si="59"/>
        <v>0.88801748610796549</v>
      </c>
      <c r="I609">
        <f t="shared" si="57"/>
        <v>3.3391371976210227E-4</v>
      </c>
    </row>
    <row r="610" spans="1:9">
      <c r="A610" s="3" t="s">
        <v>253</v>
      </c>
      <c r="B610">
        <v>4.12</v>
      </c>
      <c r="C610" s="4">
        <v>182</v>
      </c>
      <c r="D610">
        <f t="shared" si="54"/>
        <v>44.174757281553397</v>
      </c>
      <c r="E610" s="10">
        <f t="shared" si="55"/>
        <v>2.4960638992358207E-4</v>
      </c>
      <c r="F610" s="11">
        <f t="shared" si="58"/>
        <v>0.97068359235710688</v>
      </c>
      <c r="G610" s="10">
        <f t="shared" si="56"/>
        <v>5.7249495245651752E-4</v>
      </c>
      <c r="H610" s="11">
        <f t="shared" si="59"/>
        <v>0.88858998106042197</v>
      </c>
      <c r="I610">
        <f t="shared" si="57"/>
        <v>4.2957286985445542E-4</v>
      </c>
    </row>
    <row r="611" spans="1:9">
      <c r="A611" s="3" t="s">
        <v>36</v>
      </c>
      <c r="B611">
        <v>5.29</v>
      </c>
      <c r="C611" s="4">
        <v>233</v>
      </c>
      <c r="D611">
        <f t="shared" si="54"/>
        <v>44.045368620037806</v>
      </c>
      <c r="E611" s="10">
        <f t="shared" si="55"/>
        <v>3.1955103764942097E-4</v>
      </c>
      <c r="F611" s="11">
        <f t="shared" si="58"/>
        <v>0.97100314339475635</v>
      </c>
      <c r="G611" s="10">
        <f t="shared" si="56"/>
        <v>7.3507240254732471E-4</v>
      </c>
      <c r="H611" s="11">
        <f t="shared" si="59"/>
        <v>0.88932505346296931</v>
      </c>
      <c r="I611">
        <f t="shared" si="57"/>
        <v>6.1349804743537906E-4</v>
      </c>
    </row>
    <row r="612" spans="1:9">
      <c r="A612" s="3" t="s">
        <v>135</v>
      </c>
      <c r="B612">
        <v>7.53</v>
      </c>
      <c r="C612" s="4">
        <v>330</v>
      </c>
      <c r="D612">
        <f t="shared" si="54"/>
        <v>43.82470119521912</v>
      </c>
      <c r="E612" s="10">
        <f t="shared" si="55"/>
        <v>4.5258301469660483E-4</v>
      </c>
      <c r="F612" s="11">
        <f t="shared" si="58"/>
        <v>0.97145572640945299</v>
      </c>
      <c r="G612" s="10">
        <f t="shared" si="56"/>
        <v>1.0463317941741691E-3</v>
      </c>
      <c r="H612" s="11">
        <f t="shared" si="59"/>
        <v>0.89037138525714343</v>
      </c>
      <c r="I612">
        <f t="shared" si="57"/>
        <v>4.0404761105505838E-4</v>
      </c>
    </row>
    <row r="613" spans="1:9">
      <c r="A613" s="3" t="s">
        <v>619</v>
      </c>
      <c r="B613">
        <v>4.92</v>
      </c>
      <c r="C613" s="4">
        <v>213</v>
      </c>
      <c r="D613">
        <f t="shared" si="54"/>
        <v>43.292682926829272</v>
      </c>
      <c r="E613" s="10">
        <f t="shared" si="55"/>
        <v>2.9212176403144494E-4</v>
      </c>
      <c r="F613" s="11">
        <f t="shared" si="58"/>
        <v>0.97174784817348447</v>
      </c>
      <c r="G613" s="10">
        <f t="shared" si="56"/>
        <v>6.8365902089467627E-4</v>
      </c>
      <c r="H613" s="11">
        <f t="shared" si="59"/>
        <v>0.89105504427803806</v>
      </c>
      <c r="I613">
        <f t="shared" si="57"/>
        <v>1.0561195683611579E-3</v>
      </c>
    </row>
    <row r="614" spans="1:9">
      <c r="A614" s="3" t="s">
        <v>126</v>
      </c>
      <c r="B614">
        <v>12.79</v>
      </c>
      <c r="C614" s="4">
        <v>549</v>
      </c>
      <c r="D614">
        <f t="shared" si="54"/>
        <v>42.924159499609075</v>
      </c>
      <c r="E614" s="10">
        <f t="shared" si="55"/>
        <v>7.5293356081344257E-4</v>
      </c>
      <c r="F614" s="11">
        <f t="shared" si="58"/>
        <v>0.97250078173429788</v>
      </c>
      <c r="G614" s="10">
        <f t="shared" si="56"/>
        <v>1.7772355441550626E-3</v>
      </c>
      <c r="H614" s="11">
        <f t="shared" si="59"/>
        <v>0.89283227982219315</v>
      </c>
      <c r="I614">
        <f t="shared" si="57"/>
        <v>2.0206352965864705E-3</v>
      </c>
    </row>
    <row r="615" spans="1:9">
      <c r="A615" s="3" t="s">
        <v>395</v>
      </c>
      <c r="B615">
        <v>24.44</v>
      </c>
      <c r="C615" s="4">
        <v>1047</v>
      </c>
      <c r="D615">
        <f t="shared" si="54"/>
        <v>42.839607201309327</v>
      </c>
      <c r="E615" s="10">
        <f t="shared" si="55"/>
        <v>1.4359224739010461E-3</v>
      </c>
      <c r="F615" s="11">
        <f t="shared" si="58"/>
        <v>0.97393670420819889</v>
      </c>
      <c r="G615" s="10">
        <f t="shared" si="56"/>
        <v>3.3960622907857497E-3</v>
      </c>
      <c r="H615" s="11">
        <f t="shared" si="59"/>
        <v>0.89622834211297886</v>
      </c>
      <c r="I615">
        <f t="shared" si="57"/>
        <v>4.468682660260237E-4</v>
      </c>
    </row>
    <row r="616" spans="1:9">
      <c r="A616" s="3" t="s">
        <v>554</v>
      </c>
      <c r="B616">
        <v>5.4</v>
      </c>
      <c r="C616" s="4">
        <v>231</v>
      </c>
      <c r="D616">
        <f t="shared" si="54"/>
        <v>42.777777777777771</v>
      </c>
      <c r="E616" s="10">
        <f t="shared" si="55"/>
        <v>3.1680811028762335E-4</v>
      </c>
      <c r="F616" s="11">
        <f t="shared" si="58"/>
        <v>0.97425351231848656</v>
      </c>
      <c r="G616" s="10">
        <f t="shared" si="56"/>
        <v>7.5035746195757159E-4</v>
      </c>
      <c r="H616" s="11">
        <f t="shared" si="59"/>
        <v>0.89697869957493648</v>
      </c>
      <c r="I616">
        <f t="shared" si="57"/>
        <v>4.6816369678825964E-4</v>
      </c>
    </row>
    <row r="617" spans="1:9">
      <c r="A617" s="3" t="s">
        <v>530</v>
      </c>
      <c r="B617">
        <v>5.63</v>
      </c>
      <c r="C617" s="4">
        <v>239</v>
      </c>
      <c r="D617">
        <f t="shared" si="54"/>
        <v>42.451154529307281</v>
      </c>
      <c r="E617" s="10">
        <f t="shared" si="55"/>
        <v>3.2777981973481377E-4</v>
      </c>
      <c r="F617" s="11">
        <f t="shared" si="58"/>
        <v>0.97458129213822142</v>
      </c>
      <c r="G617" s="10">
        <f t="shared" si="56"/>
        <v>7.823171316335421E-4</v>
      </c>
      <c r="H617" s="11">
        <f t="shared" si="59"/>
        <v>0.89776101670657005</v>
      </c>
      <c r="I617">
        <f t="shared" si="57"/>
        <v>1.0466307328057534E-3</v>
      </c>
    </row>
    <row r="618" spans="1:9">
      <c r="A618" s="3" t="s">
        <v>295</v>
      </c>
      <c r="B618">
        <v>12.42</v>
      </c>
      <c r="C618" s="4">
        <v>516</v>
      </c>
      <c r="D618">
        <f t="shared" si="54"/>
        <v>41.545893719806763</v>
      </c>
      <c r="E618" s="10">
        <f t="shared" si="55"/>
        <v>7.0767525934378208E-4</v>
      </c>
      <c r="F618" s="11">
        <f t="shared" si="58"/>
        <v>0.97528896739756521</v>
      </c>
      <c r="G618" s="10">
        <f t="shared" si="56"/>
        <v>1.7258221625024144E-3</v>
      </c>
      <c r="H618" s="11">
        <f t="shared" si="59"/>
        <v>0.89948683886907244</v>
      </c>
      <c r="I618">
        <f t="shared" si="57"/>
        <v>2.2048049321166108E-4</v>
      </c>
    </row>
    <row r="619" spans="1:9">
      <c r="A619" s="3" t="s">
        <v>260</v>
      </c>
      <c r="B619">
        <v>2.61</v>
      </c>
      <c r="C619" s="4">
        <v>108</v>
      </c>
      <c r="D619">
        <f t="shared" si="54"/>
        <v>41.379310344827587</v>
      </c>
      <c r="E619" s="10">
        <f t="shared" si="55"/>
        <v>1.4811807753707066E-4</v>
      </c>
      <c r="F619" s="11">
        <f t="shared" si="58"/>
        <v>0.97543708547510233</v>
      </c>
      <c r="G619" s="10">
        <f t="shared" si="56"/>
        <v>3.6267277327949287E-4</v>
      </c>
      <c r="H619" s="11">
        <f t="shared" si="59"/>
        <v>0.89984951164235194</v>
      </c>
      <c r="I619">
        <f t="shared" si="57"/>
        <v>8.7577244402226029E-4</v>
      </c>
    </row>
    <row r="620" spans="1:9">
      <c r="A620" s="3" t="s">
        <v>610</v>
      </c>
      <c r="B620">
        <v>10.34</v>
      </c>
      <c r="C620" s="4">
        <v>426</v>
      </c>
      <c r="D620">
        <f t="shared" si="54"/>
        <v>41.199226305609287</v>
      </c>
      <c r="E620" s="10">
        <f t="shared" si="55"/>
        <v>5.8424352806288988E-4</v>
      </c>
      <c r="F620" s="11">
        <f t="shared" si="58"/>
        <v>0.97602132900316518</v>
      </c>
      <c r="G620" s="10">
        <f t="shared" si="56"/>
        <v>1.4367955845632017E-3</v>
      </c>
      <c r="H620" s="11">
        <f t="shared" si="59"/>
        <v>0.90128630722691516</v>
      </c>
      <c r="I620">
        <f t="shared" si="57"/>
        <v>1.4762844870719327E-3</v>
      </c>
    </row>
    <row r="621" spans="1:9">
      <c r="A621" s="3" t="s">
        <v>152</v>
      </c>
      <c r="B621">
        <v>17.420000000000002</v>
      </c>
      <c r="C621" s="4">
        <v>717</v>
      </c>
      <c r="D621">
        <f t="shared" si="54"/>
        <v>41.159586681974737</v>
      </c>
      <c r="E621" s="10">
        <f t="shared" si="55"/>
        <v>9.8333945920444136E-4</v>
      </c>
      <c r="F621" s="11">
        <f t="shared" si="58"/>
        <v>0.97700466846236966</v>
      </c>
      <c r="G621" s="10">
        <f t="shared" si="56"/>
        <v>2.420597590240907E-3</v>
      </c>
      <c r="H621" s="11">
        <f t="shared" si="59"/>
        <v>0.9037069048171561</v>
      </c>
      <c r="I621">
        <f t="shared" si="57"/>
        <v>5.1497810319578452E-4</v>
      </c>
    </row>
    <row r="622" spans="1:9">
      <c r="A622" s="3" t="s">
        <v>653</v>
      </c>
      <c r="B622">
        <v>6.03</v>
      </c>
      <c r="C622" s="4">
        <v>245</v>
      </c>
      <c r="D622">
        <f t="shared" si="54"/>
        <v>40.630182421227197</v>
      </c>
      <c r="E622" s="10">
        <f t="shared" si="55"/>
        <v>3.3600860182020662E-4</v>
      </c>
      <c r="F622" s="11">
        <f t="shared" si="58"/>
        <v>0.97734067706418992</v>
      </c>
      <c r="G622" s="10">
        <f t="shared" si="56"/>
        <v>8.3789916585262148E-4</v>
      </c>
      <c r="H622" s="11">
        <f t="shared" si="59"/>
        <v>0.90454480398300874</v>
      </c>
      <c r="I622">
        <f t="shared" si="57"/>
        <v>5.5795281073556247E-4</v>
      </c>
    </row>
    <row r="623" spans="1:9">
      <c r="A623" s="3" t="s">
        <v>585</v>
      </c>
      <c r="B623">
        <v>6.52</v>
      </c>
      <c r="C623" s="4">
        <v>264</v>
      </c>
      <c r="D623">
        <f t="shared" si="54"/>
        <v>40.490797546012274</v>
      </c>
      <c r="E623" s="10">
        <f t="shared" si="55"/>
        <v>3.6206641175728384E-4</v>
      </c>
      <c r="F623" s="11">
        <f t="shared" si="58"/>
        <v>0.97770274347594721</v>
      </c>
      <c r="G623" s="10">
        <f t="shared" si="56"/>
        <v>9.0598715777099367E-4</v>
      </c>
      <c r="H623" s="11">
        <f t="shared" si="59"/>
        <v>0.90545079114077975</v>
      </c>
      <c r="I623">
        <f t="shared" si="57"/>
        <v>1.6300652566721974E-3</v>
      </c>
    </row>
    <row r="624" spans="1:9">
      <c r="A624" s="3" t="s">
        <v>566</v>
      </c>
      <c r="B624">
        <v>19</v>
      </c>
      <c r="C624" s="4">
        <v>766</v>
      </c>
      <c r="D624">
        <f t="shared" si="54"/>
        <v>40.315789473684212</v>
      </c>
      <c r="E624" s="10">
        <f t="shared" si="55"/>
        <v>1.0505411795684826E-3</v>
      </c>
      <c r="F624" s="11">
        <f t="shared" si="58"/>
        <v>0.9787532846555157</v>
      </c>
      <c r="G624" s="10">
        <f t="shared" si="56"/>
        <v>2.6401466254062701E-3</v>
      </c>
      <c r="H624" s="11">
        <f t="shared" si="59"/>
        <v>0.90809093776618599</v>
      </c>
      <c r="I624">
        <f t="shared" si="57"/>
        <v>1.0171117359096815E-3</v>
      </c>
    </row>
    <row r="625" spans="1:9">
      <c r="A625" s="3" t="s">
        <v>570</v>
      </c>
      <c r="B625">
        <v>11.81</v>
      </c>
      <c r="C625" s="4">
        <v>473</v>
      </c>
      <c r="D625">
        <f t="shared" si="54"/>
        <v>40.050804403048261</v>
      </c>
      <c r="E625" s="10">
        <f t="shared" si="55"/>
        <v>6.487023210651336E-4</v>
      </c>
      <c r="F625" s="11">
        <f t="shared" si="58"/>
        <v>0.97940198697658087</v>
      </c>
      <c r="G625" s="10">
        <f t="shared" si="56"/>
        <v>1.6410595603183185E-3</v>
      </c>
      <c r="H625" s="11">
        <f t="shared" si="59"/>
        <v>0.90973199732650434</v>
      </c>
      <c r="I625">
        <f t="shared" si="57"/>
        <v>1.0697313935610353E-3</v>
      </c>
    </row>
    <row r="626" spans="1:9">
      <c r="A626" s="3" t="s">
        <v>564</v>
      </c>
      <c r="B626">
        <v>12.38</v>
      </c>
      <c r="C626" s="4">
        <v>493</v>
      </c>
      <c r="D626">
        <f t="shared" si="54"/>
        <v>39.822294022617122</v>
      </c>
      <c r="E626" s="10">
        <f t="shared" si="55"/>
        <v>6.7613159468310957E-4</v>
      </c>
      <c r="F626" s="11">
        <f t="shared" si="58"/>
        <v>0.98007811857126403</v>
      </c>
      <c r="G626" s="10">
        <f t="shared" si="56"/>
        <v>1.7202639590805065E-3</v>
      </c>
      <c r="H626" s="11">
        <f t="shared" si="59"/>
        <v>0.91145226128558487</v>
      </c>
      <c r="I626">
        <f t="shared" si="57"/>
        <v>6.6626299135053024E-4</v>
      </c>
    </row>
    <row r="627" spans="1:9">
      <c r="A627" s="3" t="s">
        <v>591</v>
      </c>
      <c r="B627">
        <v>7.6</v>
      </c>
      <c r="C627" s="4">
        <v>295</v>
      </c>
      <c r="D627">
        <f t="shared" si="54"/>
        <v>38.815789473684212</v>
      </c>
      <c r="E627" s="10">
        <f t="shared" si="55"/>
        <v>4.0458178586514671E-4</v>
      </c>
      <c r="F627" s="11">
        <f t="shared" si="58"/>
        <v>0.98048270035712914</v>
      </c>
      <c r="G627" s="10">
        <f t="shared" si="56"/>
        <v>1.0560586501625079E-3</v>
      </c>
      <c r="H627" s="11">
        <f t="shared" si="59"/>
        <v>0.91250831993574744</v>
      </c>
      <c r="I627">
        <f t="shared" si="57"/>
        <v>9.5670621755694629E-4</v>
      </c>
    </row>
    <row r="628" spans="1:9">
      <c r="A628" s="3" t="s">
        <v>285</v>
      </c>
      <c r="B628">
        <v>10.88</v>
      </c>
      <c r="C628" s="4">
        <v>420</v>
      </c>
      <c r="D628">
        <f t="shared" si="54"/>
        <v>38.602941176470587</v>
      </c>
      <c r="E628" s="10">
        <f t="shared" si="55"/>
        <v>5.7601474597749702E-4</v>
      </c>
      <c r="F628" s="11">
        <f t="shared" si="58"/>
        <v>0.9810587151031066</v>
      </c>
      <c r="G628" s="10">
        <f t="shared" si="56"/>
        <v>1.511831330758959E-3</v>
      </c>
      <c r="H628" s="11">
        <f t="shared" si="59"/>
        <v>0.91402015126650638</v>
      </c>
      <c r="I628">
        <f t="shared" si="57"/>
        <v>1.1446597506117318E-3</v>
      </c>
    </row>
    <row r="629" spans="1:9">
      <c r="A629" s="3" t="s">
        <v>572</v>
      </c>
      <c r="B629">
        <v>12.93</v>
      </c>
      <c r="C629" s="4">
        <v>493</v>
      </c>
      <c r="D629">
        <f t="shared" si="54"/>
        <v>38.128383604021657</v>
      </c>
      <c r="E629" s="10">
        <f t="shared" si="55"/>
        <v>6.7613159468310957E-4</v>
      </c>
      <c r="F629" s="11">
        <f t="shared" si="58"/>
        <v>0.98173484669778976</v>
      </c>
      <c r="G629" s="10">
        <f t="shared" si="56"/>
        <v>1.7966892561317406E-3</v>
      </c>
      <c r="H629" s="11">
        <f t="shared" si="59"/>
        <v>0.91581684052263812</v>
      </c>
      <c r="I629">
        <f t="shared" si="57"/>
        <v>9.3679605931196175E-4</v>
      </c>
    </row>
    <row r="630" spans="1:9">
      <c r="A630" s="3" t="s">
        <v>518</v>
      </c>
      <c r="B630">
        <v>10.55</v>
      </c>
      <c r="C630" s="4">
        <v>400</v>
      </c>
      <c r="D630">
        <f t="shared" si="54"/>
        <v>37.914691943127963</v>
      </c>
      <c r="E630" s="10">
        <f t="shared" si="55"/>
        <v>5.4858547235952094E-4</v>
      </c>
      <c r="F630" s="11">
        <f t="shared" si="58"/>
        <v>0.98228343217014924</v>
      </c>
      <c r="G630" s="10">
        <f t="shared" si="56"/>
        <v>1.4659761525282185E-3</v>
      </c>
      <c r="H630" s="11">
        <f t="shared" si="59"/>
        <v>0.91728281667516631</v>
      </c>
      <c r="I630">
        <f t="shared" si="57"/>
        <v>4.002494282654423E-4</v>
      </c>
    </row>
    <row r="631" spans="1:9">
      <c r="A631" s="3" t="s">
        <v>660</v>
      </c>
      <c r="B631">
        <v>4.49</v>
      </c>
      <c r="C631" s="4">
        <v>169</v>
      </c>
      <c r="D631">
        <f t="shared" si="54"/>
        <v>37.639198218262806</v>
      </c>
      <c r="E631" s="10">
        <f t="shared" si="55"/>
        <v>2.3177736207189762E-4</v>
      </c>
      <c r="F631" s="11">
        <f t="shared" si="58"/>
        <v>0.98251520953222116</v>
      </c>
      <c r="G631" s="10">
        <f t="shared" si="56"/>
        <v>6.2390833410916596E-4</v>
      </c>
      <c r="H631" s="11">
        <f t="shared" si="59"/>
        <v>0.9179067250092755</v>
      </c>
      <c r="I631">
        <f t="shared" si="57"/>
        <v>1.6195793853901463E-3</v>
      </c>
    </row>
    <row r="632" spans="1:9">
      <c r="A632" s="3" t="s">
        <v>464</v>
      </c>
      <c r="B632">
        <v>18.05</v>
      </c>
      <c r="C632" s="4">
        <v>671</v>
      </c>
      <c r="D632">
        <f t="shared" si="54"/>
        <v>37.174515235457065</v>
      </c>
      <c r="E632" s="10">
        <f t="shared" si="55"/>
        <v>9.2025212988309645E-4</v>
      </c>
      <c r="F632" s="11">
        <f t="shared" si="58"/>
        <v>0.98343546166210427</v>
      </c>
      <c r="G632" s="10">
        <f t="shared" si="56"/>
        <v>2.5081392941359564E-3</v>
      </c>
      <c r="H632" s="11">
        <f t="shared" si="59"/>
        <v>0.92041486430341146</v>
      </c>
      <c r="I632">
        <f t="shared" si="57"/>
        <v>5.3127846083356189E-4</v>
      </c>
    </row>
    <row r="633" spans="1:9">
      <c r="A633" s="3" t="s">
        <v>650</v>
      </c>
      <c r="B633">
        <v>5.92</v>
      </c>
      <c r="C633" s="4">
        <v>220</v>
      </c>
      <c r="D633">
        <f t="shared" si="54"/>
        <v>37.162162162162161</v>
      </c>
      <c r="E633" s="10">
        <f t="shared" si="55"/>
        <v>3.0172200979773655E-4</v>
      </c>
      <c r="F633" s="11">
        <f t="shared" si="58"/>
        <v>0.98373718367190199</v>
      </c>
      <c r="G633" s="10">
        <f t="shared" si="56"/>
        <v>8.226141064423746E-4</v>
      </c>
      <c r="H633" s="11">
        <f t="shared" si="59"/>
        <v>0.92123747840985382</v>
      </c>
      <c r="I633">
        <f t="shared" si="57"/>
        <v>5.8371887993979854E-4</v>
      </c>
    </row>
    <row r="634" spans="1:9">
      <c r="A634" s="3" t="s">
        <v>42</v>
      </c>
      <c r="B634">
        <v>6.47</v>
      </c>
      <c r="C634" s="4">
        <v>238</v>
      </c>
      <c r="D634">
        <f t="shared" si="54"/>
        <v>36.785162287480681</v>
      </c>
      <c r="E634" s="10">
        <f t="shared" si="55"/>
        <v>3.2640835605391496E-4</v>
      </c>
      <c r="F634" s="11">
        <f t="shared" si="58"/>
        <v>0.9840635920279559</v>
      </c>
      <c r="G634" s="10">
        <f t="shared" si="56"/>
        <v>8.9903940349360877E-4</v>
      </c>
      <c r="H634" s="11">
        <f t="shared" si="59"/>
        <v>0.92213651781334738</v>
      </c>
      <c r="I634">
        <f t="shared" si="57"/>
        <v>3.1955116152115881E-4</v>
      </c>
    </row>
    <row r="635" spans="1:9">
      <c r="A635" s="3" t="s">
        <v>76</v>
      </c>
      <c r="B635">
        <v>3.53</v>
      </c>
      <c r="C635" s="4">
        <v>129</v>
      </c>
      <c r="D635">
        <f t="shared" si="54"/>
        <v>36.543909348441929</v>
      </c>
      <c r="E635" s="10">
        <f t="shared" si="55"/>
        <v>1.7691881483594552E-4</v>
      </c>
      <c r="F635" s="11">
        <f t="shared" si="58"/>
        <v>0.98424051084279185</v>
      </c>
      <c r="G635" s="10">
        <f t="shared" si="56"/>
        <v>4.9051145198337543E-4</v>
      </c>
      <c r="H635" s="11">
        <f t="shared" si="59"/>
        <v>0.9226270292653308</v>
      </c>
      <c r="I635">
        <f t="shared" si="57"/>
        <v>1.1124980938287399E-3</v>
      </c>
    </row>
    <row r="636" spans="1:9">
      <c r="A636" s="3" t="s">
        <v>621</v>
      </c>
      <c r="B636">
        <v>12.27</v>
      </c>
      <c r="C636" s="4">
        <v>447</v>
      </c>
      <c r="D636">
        <f t="shared" si="54"/>
        <v>36.430317848410759</v>
      </c>
      <c r="E636" s="10">
        <f t="shared" si="55"/>
        <v>6.1304426536176466E-4</v>
      </c>
      <c r="F636" s="11">
        <f t="shared" si="58"/>
        <v>0.98485355510815364</v>
      </c>
      <c r="G636" s="10">
        <f t="shared" si="56"/>
        <v>1.7049788996702595E-3</v>
      </c>
      <c r="H636" s="11">
        <f t="shared" si="59"/>
        <v>0.92433200816500105</v>
      </c>
      <c r="I636">
        <f t="shared" si="57"/>
        <v>9.1026391412685204E-4</v>
      </c>
    </row>
    <row r="637" spans="1:9">
      <c r="A637" s="3" t="s">
        <v>544</v>
      </c>
      <c r="B637">
        <v>9.94</v>
      </c>
      <c r="C637" s="4">
        <v>355</v>
      </c>
      <c r="D637">
        <f t="shared" si="54"/>
        <v>35.714285714285715</v>
      </c>
      <c r="E637" s="10">
        <f t="shared" si="55"/>
        <v>4.8686960671907485E-4</v>
      </c>
      <c r="F637" s="11">
        <f t="shared" si="58"/>
        <v>0.98534042471487271</v>
      </c>
      <c r="G637" s="10">
        <f t="shared" si="56"/>
        <v>1.3812135503441223E-3</v>
      </c>
      <c r="H637" s="11">
        <f t="shared" si="59"/>
        <v>0.9257132217153452</v>
      </c>
      <c r="I637">
        <f t="shared" si="57"/>
        <v>6.9358298153932019E-4</v>
      </c>
    </row>
    <row r="638" spans="1:9">
      <c r="A638" s="3" t="s">
        <v>91</v>
      </c>
      <c r="B638">
        <v>7.56</v>
      </c>
      <c r="C638" s="4">
        <v>269</v>
      </c>
      <c r="D638">
        <f t="shared" si="54"/>
        <v>35.582010582010582</v>
      </c>
      <c r="E638" s="10">
        <f t="shared" si="55"/>
        <v>3.6892373016177783E-4</v>
      </c>
      <c r="F638" s="11">
        <f t="shared" si="58"/>
        <v>0.98570934844503444</v>
      </c>
      <c r="G638" s="10">
        <f t="shared" si="56"/>
        <v>1.0505004467406E-3</v>
      </c>
      <c r="H638" s="11">
        <f t="shared" si="59"/>
        <v>0.9267637221620858</v>
      </c>
      <c r="I638">
        <f t="shared" si="57"/>
        <v>5.3396109507264367E-4</v>
      </c>
    </row>
    <row r="639" spans="1:9">
      <c r="A639" s="3" t="s">
        <v>155</v>
      </c>
      <c r="B639">
        <v>5.81</v>
      </c>
      <c r="C639" s="4">
        <v>206</v>
      </c>
      <c r="D639">
        <f t="shared" si="54"/>
        <v>35.456110154905339</v>
      </c>
      <c r="E639" s="10">
        <f t="shared" si="55"/>
        <v>2.8252151826515333E-4</v>
      </c>
      <c r="F639" s="11">
        <f t="shared" si="58"/>
        <v>0.98599186996329957</v>
      </c>
      <c r="G639" s="10">
        <f t="shared" si="56"/>
        <v>8.0732904703212783E-4</v>
      </c>
      <c r="H639" s="11">
        <f t="shared" si="59"/>
        <v>0.92757105120911798</v>
      </c>
      <c r="I639">
        <f t="shared" si="57"/>
        <v>1.3540845874751017E-3</v>
      </c>
    </row>
    <row r="640" spans="1:9">
      <c r="A640" s="3" t="s">
        <v>656</v>
      </c>
      <c r="B640">
        <v>14.73</v>
      </c>
      <c r="C640" s="4">
        <v>522</v>
      </c>
      <c r="D640">
        <f t="shared" si="54"/>
        <v>35.437881873727086</v>
      </c>
      <c r="E640" s="10">
        <f t="shared" si="55"/>
        <v>7.1590404142917482E-4</v>
      </c>
      <c r="F640" s="11">
        <f t="shared" si="58"/>
        <v>0.98670777400472875</v>
      </c>
      <c r="G640" s="10">
        <f t="shared" si="56"/>
        <v>2.0468084101175977E-3</v>
      </c>
      <c r="H640" s="11">
        <f t="shared" si="59"/>
        <v>0.9296178596192356</v>
      </c>
      <c r="I640">
        <f t="shared" si="57"/>
        <v>1.1671661187603322E-3</v>
      </c>
    </row>
    <row r="641" spans="1:9">
      <c r="A641" s="3" t="s">
        <v>542</v>
      </c>
      <c r="B641">
        <v>12.66</v>
      </c>
      <c r="C641" s="4">
        <v>446</v>
      </c>
      <c r="D641">
        <f t="shared" si="54"/>
        <v>35.229067930489734</v>
      </c>
      <c r="E641" s="10">
        <f t="shared" si="55"/>
        <v>6.1167280168086585E-4</v>
      </c>
      <c r="F641" s="11">
        <f t="shared" si="58"/>
        <v>0.9873194468064096</v>
      </c>
      <c r="G641" s="10">
        <f t="shared" si="56"/>
        <v>1.7591713830338621E-3</v>
      </c>
      <c r="H641" s="11">
        <f t="shared" si="59"/>
        <v>0.93137703100226943</v>
      </c>
      <c r="I641">
        <f t="shared" si="57"/>
        <v>6.5326675897325881E-4</v>
      </c>
    </row>
    <row r="642" spans="1:9">
      <c r="A642" s="3" t="s">
        <v>397</v>
      </c>
      <c r="B642">
        <v>7.08</v>
      </c>
      <c r="C642" s="4">
        <v>249</v>
      </c>
      <c r="D642">
        <f t="shared" ref="D642:D673" si="60">C642/B642</f>
        <v>35.16949152542373</v>
      </c>
      <c r="E642" s="10">
        <f t="shared" si="55"/>
        <v>3.4149445654380181E-4</v>
      </c>
      <c r="F642" s="11">
        <f t="shared" si="58"/>
        <v>0.98766094126295345</v>
      </c>
      <c r="G642" s="10">
        <f t="shared" si="56"/>
        <v>9.8380200567770482E-4</v>
      </c>
      <c r="H642" s="11">
        <f t="shared" si="59"/>
        <v>0.93236083300794714</v>
      </c>
      <c r="I642">
        <f t="shared" si="57"/>
        <v>7.7120574445233014E-4</v>
      </c>
    </row>
    <row r="643" spans="1:9">
      <c r="A643" s="3" t="s">
        <v>175</v>
      </c>
      <c r="B643">
        <v>8.34</v>
      </c>
      <c r="C643" s="4">
        <v>292</v>
      </c>
      <c r="D643">
        <f t="shared" si="60"/>
        <v>35.011990407673864</v>
      </c>
      <c r="E643" s="10">
        <f t="shared" ref="E643:E673" si="61">C643/729148</f>
        <v>4.0046739482245029E-4</v>
      </c>
      <c r="F643" s="11">
        <f t="shared" si="58"/>
        <v>0.98806140865777592</v>
      </c>
      <c r="G643" s="10">
        <f t="shared" ref="G643:G673" si="62">B643/7196.57</f>
        <v>1.1588854134678048E-3</v>
      </c>
      <c r="H643" s="11">
        <f t="shared" si="59"/>
        <v>0.9335197184214149</v>
      </c>
      <c r="I643">
        <f t="shared" ref="I643:I673" si="63">F643*H644-F644*H643</f>
        <v>9.8428581615828126E-4</v>
      </c>
    </row>
    <row r="644" spans="1:9">
      <c r="A644" s="3" t="s">
        <v>499</v>
      </c>
      <c r="B644">
        <v>10.61</v>
      </c>
      <c r="C644" s="4">
        <v>369</v>
      </c>
      <c r="D644">
        <f t="shared" si="60"/>
        <v>34.778510838831295</v>
      </c>
      <c r="E644" s="10">
        <f t="shared" si="61"/>
        <v>5.0607009825165807E-4</v>
      </c>
      <c r="F644" s="11">
        <f t="shared" ref="F644:F673" si="64">F643+E644</f>
        <v>0.98856747875602757</v>
      </c>
      <c r="G644" s="10">
        <f t="shared" si="62"/>
        <v>1.4743134576610801E-3</v>
      </c>
      <c r="H644" s="11">
        <f t="shared" ref="H644:H673" si="65">H643+G644</f>
        <v>0.93499403187907593</v>
      </c>
      <c r="I644">
        <f t="shared" si="63"/>
        <v>6.939178582109351E-4</v>
      </c>
    </row>
    <row r="645" spans="1:9">
      <c r="A645" s="3" t="s">
        <v>241</v>
      </c>
      <c r="B645">
        <v>7.46</v>
      </c>
      <c r="C645" s="4">
        <v>258</v>
      </c>
      <c r="D645">
        <f t="shared" si="60"/>
        <v>34.584450402144775</v>
      </c>
      <c r="E645" s="10">
        <f t="shared" si="61"/>
        <v>3.5383762967189104E-4</v>
      </c>
      <c r="F645" s="11">
        <f t="shared" si="64"/>
        <v>0.98892131638569947</v>
      </c>
      <c r="G645" s="10">
        <f t="shared" si="62"/>
        <v>1.0366049381858302E-3</v>
      </c>
      <c r="H645" s="11">
        <f t="shared" si="65"/>
        <v>0.93603063681726173</v>
      </c>
      <c r="I645">
        <f t="shared" si="63"/>
        <v>1.2726407922071248E-3</v>
      </c>
    </row>
    <row r="646" spans="1:9">
      <c r="A646" s="3" t="s">
        <v>630</v>
      </c>
      <c r="B646">
        <v>13.68</v>
      </c>
      <c r="C646" s="4">
        <v>473</v>
      </c>
      <c r="D646">
        <f t="shared" si="60"/>
        <v>34.576023391812868</v>
      </c>
      <c r="E646" s="10">
        <f t="shared" si="61"/>
        <v>6.487023210651336E-4</v>
      </c>
      <c r="F646" s="11">
        <f t="shared" si="64"/>
        <v>0.98957001870676464</v>
      </c>
      <c r="G646" s="10">
        <f t="shared" si="62"/>
        <v>1.9009055702925144E-3</v>
      </c>
      <c r="H646" s="11">
        <f t="shared" si="65"/>
        <v>0.93793154238755427</v>
      </c>
      <c r="I646">
        <f t="shared" si="63"/>
        <v>4.6068966690415714E-4</v>
      </c>
    </row>
    <row r="647" spans="1:9">
      <c r="A647" s="3" t="s">
        <v>221</v>
      </c>
      <c r="B647">
        <v>4.95</v>
      </c>
      <c r="C647" s="4">
        <v>171</v>
      </c>
      <c r="D647">
        <f t="shared" si="60"/>
        <v>34.545454545454547</v>
      </c>
      <c r="E647" s="10">
        <f t="shared" si="61"/>
        <v>2.3452028943369522E-4</v>
      </c>
      <c r="F647" s="11">
        <f t="shared" si="64"/>
        <v>0.98980453899619836</v>
      </c>
      <c r="G647" s="10">
        <f t="shared" si="62"/>
        <v>6.8782767346110721E-4</v>
      </c>
      <c r="H647" s="11">
        <f t="shared" si="65"/>
        <v>0.93861937006101537</v>
      </c>
      <c r="I647">
        <f t="shared" si="63"/>
        <v>8.0436900115810062E-4</v>
      </c>
    </row>
    <row r="648" spans="1:9">
      <c r="A648" s="3" t="s">
        <v>75</v>
      </c>
      <c r="B648">
        <v>8.6</v>
      </c>
      <c r="C648" s="4">
        <v>294</v>
      </c>
      <c r="D648">
        <f t="shared" si="60"/>
        <v>34.186046511627907</v>
      </c>
      <c r="E648" s="10">
        <f t="shared" si="61"/>
        <v>4.0321032218424791E-4</v>
      </c>
      <c r="F648" s="11">
        <f t="shared" si="64"/>
        <v>0.99020774931838262</v>
      </c>
      <c r="G648" s="10">
        <f t="shared" si="62"/>
        <v>1.1950137357102065E-3</v>
      </c>
      <c r="H648" s="11">
        <f t="shared" si="65"/>
        <v>0.93981438379672555</v>
      </c>
      <c r="I648">
        <f t="shared" si="63"/>
        <v>1.7364889874761369E-3</v>
      </c>
    </row>
    <row r="649" spans="1:9">
      <c r="A649" s="3" t="s">
        <v>627</v>
      </c>
      <c r="B649">
        <v>18.55</v>
      </c>
      <c r="C649" s="4">
        <v>633</v>
      </c>
      <c r="D649">
        <f t="shared" si="60"/>
        <v>34.123989218328838</v>
      </c>
      <c r="E649" s="10">
        <f t="shared" si="61"/>
        <v>8.6813651000894191E-4</v>
      </c>
      <c r="F649" s="11">
        <f t="shared" si="64"/>
        <v>0.99107588582839157</v>
      </c>
      <c r="G649" s="10">
        <f t="shared" si="62"/>
        <v>2.5776168369098058E-3</v>
      </c>
      <c r="H649" s="11">
        <f t="shared" si="65"/>
        <v>0.94239200063363537</v>
      </c>
      <c r="I649">
        <f t="shared" si="63"/>
        <v>3.5951394381117385E-4</v>
      </c>
    </row>
    <row r="650" spans="1:9">
      <c r="A650" s="3" t="s">
        <v>577</v>
      </c>
      <c r="B650">
        <v>3.84</v>
      </c>
      <c r="C650" s="4">
        <v>131</v>
      </c>
      <c r="D650">
        <f t="shared" si="60"/>
        <v>34.114583333333336</v>
      </c>
      <c r="E650" s="10">
        <f t="shared" si="61"/>
        <v>1.7966174219774311E-4</v>
      </c>
      <c r="F650" s="11">
        <f t="shared" si="64"/>
        <v>0.99125554757058931</v>
      </c>
      <c r="G650" s="10">
        <f t="shared" si="62"/>
        <v>5.3358752850316189E-4</v>
      </c>
      <c r="H650" s="11">
        <f t="shared" si="65"/>
        <v>0.94292558816213856</v>
      </c>
      <c r="I650">
        <f t="shared" si="63"/>
        <v>1.3555560099043351E-3</v>
      </c>
    </row>
    <row r="651" spans="1:9">
      <c r="A651" s="3" t="s">
        <v>503</v>
      </c>
      <c r="B651">
        <v>14.47</v>
      </c>
      <c r="C651" s="4">
        <v>493</v>
      </c>
      <c r="D651">
        <f t="shared" si="60"/>
        <v>34.070490670352449</v>
      </c>
      <c r="E651" s="10">
        <f t="shared" si="61"/>
        <v>6.7613159468310957E-4</v>
      </c>
      <c r="F651" s="11">
        <f t="shared" si="64"/>
        <v>0.99193167916527247</v>
      </c>
      <c r="G651" s="10">
        <f t="shared" si="62"/>
        <v>2.0106800878751962E-3</v>
      </c>
      <c r="H651" s="11">
        <f t="shared" si="65"/>
        <v>0.94493626825001376</v>
      </c>
      <c r="I651">
        <f t="shared" si="63"/>
        <v>3.7062258675779614E-4</v>
      </c>
    </row>
    <row r="652" spans="1:9">
      <c r="A652" s="3" t="s">
        <v>220</v>
      </c>
      <c r="B652">
        <v>3.93</v>
      </c>
      <c r="C652" s="4">
        <v>132</v>
      </c>
      <c r="D652">
        <f t="shared" si="60"/>
        <v>33.587786259541986</v>
      </c>
      <c r="E652" s="10">
        <f t="shared" si="61"/>
        <v>1.8103320587864192E-4</v>
      </c>
      <c r="F652" s="11">
        <f t="shared" si="64"/>
        <v>0.99211271237115106</v>
      </c>
      <c r="G652" s="10">
        <f t="shared" si="62"/>
        <v>5.4609348620245481E-4</v>
      </c>
      <c r="H652" s="11">
        <f t="shared" si="65"/>
        <v>0.94548236173621625</v>
      </c>
      <c r="I652">
        <f t="shared" si="63"/>
        <v>5.1192134020061619E-4</v>
      </c>
    </row>
    <row r="653" spans="1:9">
      <c r="A653" s="3" t="s">
        <v>300</v>
      </c>
      <c r="B653">
        <v>5.35</v>
      </c>
      <c r="C653" s="4">
        <v>174</v>
      </c>
      <c r="D653">
        <f t="shared" si="60"/>
        <v>32.523364485981311</v>
      </c>
      <c r="E653" s="10">
        <f t="shared" si="61"/>
        <v>2.3863468047639162E-4</v>
      </c>
      <c r="F653" s="11">
        <f t="shared" si="64"/>
        <v>0.99235134705162742</v>
      </c>
      <c r="G653" s="10">
        <f t="shared" si="62"/>
        <v>7.4340970768018648E-4</v>
      </c>
      <c r="H653" s="11">
        <f t="shared" si="65"/>
        <v>0.94622577144389641</v>
      </c>
      <c r="I653">
        <f t="shared" si="63"/>
        <v>6.9548533075991514E-4</v>
      </c>
    </row>
    <row r="654" spans="1:9">
      <c r="A654" s="3" t="s">
        <v>659</v>
      </c>
      <c r="B654">
        <v>7.18</v>
      </c>
      <c r="C654" s="4">
        <v>227</v>
      </c>
      <c r="D654">
        <f t="shared" si="60"/>
        <v>31.615598885793872</v>
      </c>
      <c r="E654" s="10">
        <f t="shared" si="61"/>
        <v>3.1132225556402816E-4</v>
      </c>
      <c r="F654" s="11">
        <f t="shared" si="64"/>
        <v>0.99266266930719149</v>
      </c>
      <c r="G654" s="10">
        <f t="shared" si="62"/>
        <v>9.9769751423247461E-4</v>
      </c>
      <c r="H654" s="11">
        <f t="shared" si="65"/>
        <v>0.94722346895812892</v>
      </c>
      <c r="I654">
        <f t="shared" si="63"/>
        <v>7.0246237974258552E-4</v>
      </c>
    </row>
    <row r="655" spans="1:9">
      <c r="A655" s="3" t="s">
        <v>338</v>
      </c>
      <c r="B655">
        <v>7.24</v>
      </c>
      <c r="C655" s="4">
        <v>228</v>
      </c>
      <c r="D655">
        <f t="shared" si="60"/>
        <v>31.49171270718232</v>
      </c>
      <c r="E655" s="10">
        <f t="shared" si="61"/>
        <v>3.1269371924492697E-4</v>
      </c>
      <c r="F655" s="11">
        <f t="shared" si="64"/>
        <v>0.99297536302643641</v>
      </c>
      <c r="G655" s="10">
        <f t="shared" si="62"/>
        <v>1.0060348193653367E-3</v>
      </c>
      <c r="H655" s="11">
        <f t="shared" si="65"/>
        <v>0.94822950377749426</v>
      </c>
      <c r="I655">
        <f t="shared" si="63"/>
        <v>7.984299246419635E-4</v>
      </c>
    </row>
    <row r="656" spans="1:9">
      <c r="A656" s="3" t="s">
        <v>165</v>
      </c>
      <c r="B656">
        <v>8.19</v>
      </c>
      <c r="C656" s="4">
        <v>255</v>
      </c>
      <c r="D656">
        <f t="shared" si="60"/>
        <v>31.135531135531139</v>
      </c>
      <c r="E656" s="10">
        <f t="shared" si="61"/>
        <v>3.4972323862919461E-4</v>
      </c>
      <c r="F656" s="11">
        <f t="shared" si="64"/>
        <v>0.99332508626506555</v>
      </c>
      <c r="G656" s="10">
        <f t="shared" si="62"/>
        <v>1.1380421506356499E-3</v>
      </c>
      <c r="H656" s="11">
        <f t="shared" si="65"/>
        <v>0.94936754592812989</v>
      </c>
      <c r="I656">
        <f t="shared" si="63"/>
        <v>1.4086380024942446E-3</v>
      </c>
    </row>
    <row r="657" spans="1:9">
      <c r="A657" s="3" t="s">
        <v>592</v>
      </c>
      <c r="B657">
        <v>14.29</v>
      </c>
      <c r="C657" s="4">
        <v>433</v>
      </c>
      <c r="D657">
        <f t="shared" si="60"/>
        <v>30.300909727081876</v>
      </c>
      <c r="E657" s="10">
        <f t="shared" si="61"/>
        <v>5.9384377382918144E-4</v>
      </c>
      <c r="F657" s="11">
        <f t="shared" si="64"/>
        <v>0.99391893003889475</v>
      </c>
      <c r="G657" s="10">
        <f t="shared" si="62"/>
        <v>1.9856681724766101E-3</v>
      </c>
      <c r="H657" s="11">
        <f t="shared" si="65"/>
        <v>0.95135321410060647</v>
      </c>
      <c r="I657">
        <f t="shared" si="63"/>
        <v>1.5117557232818823E-3</v>
      </c>
    </row>
    <row r="658" spans="1:9">
      <c r="A658" s="3" t="s">
        <v>278</v>
      </c>
      <c r="B658">
        <v>15.15</v>
      </c>
      <c r="C658" s="4">
        <v>445</v>
      </c>
      <c r="D658">
        <f t="shared" si="60"/>
        <v>29.372937293729372</v>
      </c>
      <c r="E658" s="10">
        <f t="shared" si="61"/>
        <v>6.1030133799996704E-4</v>
      </c>
      <c r="F658" s="11">
        <f t="shared" si="64"/>
        <v>0.99452923137689475</v>
      </c>
      <c r="G658" s="10">
        <f t="shared" si="62"/>
        <v>2.1051695460476312E-3</v>
      </c>
      <c r="H658" s="11">
        <f t="shared" si="65"/>
        <v>0.95345838364665414</v>
      </c>
      <c r="I658">
        <f t="shared" si="63"/>
        <v>1.5270014334158866E-3</v>
      </c>
    </row>
    <row r="659" spans="1:9">
      <c r="A659" s="3" t="s">
        <v>586</v>
      </c>
      <c r="B659">
        <v>15.09</v>
      </c>
      <c r="C659" s="4">
        <v>427</v>
      </c>
      <c r="D659">
        <f t="shared" si="60"/>
        <v>28.29688535453943</v>
      </c>
      <c r="E659" s="10">
        <f t="shared" si="61"/>
        <v>5.8561499174378869E-4</v>
      </c>
      <c r="F659" s="11">
        <f t="shared" si="64"/>
        <v>0.99511484636863856</v>
      </c>
      <c r="G659" s="10">
        <f t="shared" si="62"/>
        <v>2.0968322409147693E-3</v>
      </c>
      <c r="H659" s="11">
        <f t="shared" si="65"/>
        <v>0.95555521588756887</v>
      </c>
      <c r="I659">
        <f t="shared" si="63"/>
        <v>7.4440487389715315E-4</v>
      </c>
    </row>
    <row r="660" spans="1:9">
      <c r="A660" s="3" t="s">
        <v>141</v>
      </c>
      <c r="B660">
        <v>7.26</v>
      </c>
      <c r="C660" s="4">
        <v>198</v>
      </c>
      <c r="D660">
        <f t="shared" si="60"/>
        <v>27.272727272727273</v>
      </c>
      <c r="E660" s="10">
        <f t="shared" si="61"/>
        <v>2.7154980881796291E-4</v>
      </c>
      <c r="F660" s="11">
        <f t="shared" si="64"/>
        <v>0.9953863961774565</v>
      </c>
      <c r="G660" s="10">
        <f t="shared" si="62"/>
        <v>1.0088139210762904E-3</v>
      </c>
      <c r="H660" s="11">
        <f t="shared" si="65"/>
        <v>0.95656402980864519</v>
      </c>
      <c r="I660">
        <f t="shared" si="63"/>
        <v>2.1694058826199347E-3</v>
      </c>
    </row>
    <row r="661" spans="1:9">
      <c r="A661" s="3" t="s">
        <v>561</v>
      </c>
      <c r="B661">
        <v>21.11</v>
      </c>
      <c r="C661" s="4">
        <v>572</v>
      </c>
      <c r="D661">
        <f t="shared" si="60"/>
        <v>27.096162955945051</v>
      </c>
      <c r="E661" s="10">
        <f t="shared" si="61"/>
        <v>7.8447722547411497E-4</v>
      </c>
      <c r="F661" s="11">
        <f t="shared" si="64"/>
        <v>0.99617087340293065</v>
      </c>
      <c r="G661" s="10">
        <f t="shared" si="62"/>
        <v>2.9333418559119137E-3</v>
      </c>
      <c r="H661" s="11">
        <f t="shared" si="65"/>
        <v>0.95949737166455706</v>
      </c>
      <c r="I661">
        <f t="shared" si="63"/>
        <v>1.1779838995102931E-3</v>
      </c>
    </row>
    <row r="662" spans="1:9">
      <c r="A662" s="3" t="s">
        <v>535</v>
      </c>
      <c r="B662">
        <v>11.4</v>
      </c>
      <c r="C662" s="4">
        <v>304</v>
      </c>
      <c r="D662">
        <f t="shared" si="60"/>
        <v>26.666666666666664</v>
      </c>
      <c r="E662" s="10">
        <f t="shared" si="61"/>
        <v>4.1692495899323595E-4</v>
      </c>
      <c r="F662" s="11">
        <f t="shared" si="64"/>
        <v>0.9965877983619239</v>
      </c>
      <c r="G662" s="10">
        <f t="shared" si="62"/>
        <v>1.5840879752437621E-3</v>
      </c>
      <c r="H662" s="11">
        <f t="shared" si="65"/>
        <v>0.96108145963980085</v>
      </c>
      <c r="I662">
        <f t="shared" si="63"/>
        <v>9.5089287272664968E-4</v>
      </c>
    </row>
    <row r="663" spans="1:9">
      <c r="A663" s="3" t="s">
        <v>85</v>
      </c>
      <c r="B663">
        <v>9.17</v>
      </c>
      <c r="C663" s="4">
        <v>242</v>
      </c>
      <c r="D663">
        <f t="shared" si="60"/>
        <v>26.390403489640132</v>
      </c>
      <c r="E663" s="10">
        <f t="shared" si="61"/>
        <v>3.318942107775102E-4</v>
      </c>
      <c r="F663" s="11">
        <f t="shared" si="64"/>
        <v>0.99691969257270141</v>
      </c>
      <c r="G663" s="10">
        <f t="shared" si="62"/>
        <v>1.2742181344723945E-3</v>
      </c>
      <c r="H663" s="11">
        <f t="shared" si="65"/>
        <v>0.96235567777427322</v>
      </c>
      <c r="I663">
        <f t="shared" si="63"/>
        <v>5.816048015789832E-4</v>
      </c>
    </row>
    <row r="664" spans="1:9">
      <c r="A664" s="3" t="s">
        <v>607</v>
      </c>
      <c r="B664">
        <v>5.58</v>
      </c>
      <c r="C664" s="4">
        <v>145</v>
      </c>
      <c r="D664">
        <f t="shared" si="60"/>
        <v>25.985663082437277</v>
      </c>
      <c r="E664" s="10">
        <f t="shared" si="61"/>
        <v>1.9886223373032636E-4</v>
      </c>
      <c r="F664" s="11">
        <f t="shared" si="64"/>
        <v>0.99711855480643174</v>
      </c>
      <c r="G664" s="10">
        <f t="shared" si="62"/>
        <v>7.7536937735615721E-4</v>
      </c>
      <c r="H664" s="11">
        <f t="shared" si="65"/>
        <v>0.96313104715162934</v>
      </c>
      <c r="I664">
        <f t="shared" si="63"/>
        <v>2.0974352636180527E-3</v>
      </c>
    </row>
    <row r="665" spans="1:9">
      <c r="A665" s="3" t="s">
        <v>178</v>
      </c>
      <c r="B665">
        <v>20</v>
      </c>
      <c r="C665" s="4">
        <v>510</v>
      </c>
      <c r="D665">
        <f t="shared" si="60"/>
        <v>25.5</v>
      </c>
      <c r="E665" s="10">
        <f t="shared" si="61"/>
        <v>6.9944647725838922E-4</v>
      </c>
      <c r="F665" s="11">
        <f t="shared" si="64"/>
        <v>0.99781800128369014</v>
      </c>
      <c r="G665" s="10">
        <f t="shared" si="62"/>
        <v>2.7791017109539684E-3</v>
      </c>
      <c r="H665" s="11">
        <f t="shared" si="65"/>
        <v>0.96591014886258331</v>
      </c>
      <c r="I665">
        <f t="shared" si="63"/>
        <v>6.5381706950207175E-4</v>
      </c>
    </row>
    <row r="666" spans="1:9">
      <c r="A666" s="3" t="s">
        <v>608</v>
      </c>
      <c r="B666">
        <v>6.12</v>
      </c>
      <c r="C666" s="4">
        <v>147</v>
      </c>
      <c r="D666">
        <f t="shared" si="60"/>
        <v>24.019607843137255</v>
      </c>
      <c r="E666" s="10">
        <f t="shared" si="61"/>
        <v>2.0160516109212395E-4</v>
      </c>
      <c r="F666" s="11">
        <f t="shared" si="64"/>
        <v>0.99801960644478227</v>
      </c>
      <c r="G666" s="10">
        <f t="shared" si="62"/>
        <v>8.504051235519144E-4</v>
      </c>
      <c r="H666" s="11">
        <f t="shared" si="65"/>
        <v>0.96676055398613525</v>
      </c>
      <c r="I666">
        <f t="shared" si="63"/>
        <v>1.6601070722015443E-3</v>
      </c>
    </row>
    <row r="667" spans="1:9">
      <c r="A667" s="3" t="s">
        <v>579</v>
      </c>
      <c r="B667">
        <v>15.47</v>
      </c>
      <c r="C667" s="4">
        <v>366</v>
      </c>
      <c r="D667">
        <f t="shared" si="60"/>
        <v>23.658694246929539</v>
      </c>
      <c r="E667" s="10">
        <f t="shared" si="61"/>
        <v>5.0195570720896164E-4</v>
      </c>
      <c r="F667" s="11">
        <f t="shared" si="64"/>
        <v>0.99852156215199128</v>
      </c>
      <c r="G667" s="10">
        <f t="shared" si="62"/>
        <v>2.1496351734228945E-3</v>
      </c>
      <c r="H667" s="11">
        <f t="shared" si="65"/>
        <v>0.96891018915955818</v>
      </c>
      <c r="I667">
        <f t="shared" si="63"/>
        <v>2.0325840774532145E-3</v>
      </c>
    </row>
    <row r="668" spans="1:9">
      <c r="A668" s="3" t="s">
        <v>502</v>
      </c>
      <c r="B668">
        <v>18.71</v>
      </c>
      <c r="C668" s="4">
        <v>424</v>
      </c>
      <c r="D668">
        <f t="shared" si="60"/>
        <v>22.661678246926776</v>
      </c>
      <c r="E668" s="10">
        <f t="shared" si="61"/>
        <v>5.8150060070109226E-4</v>
      </c>
      <c r="F668" s="11">
        <f t="shared" si="64"/>
        <v>0.99910306275269234</v>
      </c>
      <c r="G668" s="10">
        <f t="shared" si="62"/>
        <v>2.5998496505974375E-3</v>
      </c>
      <c r="H668" s="11">
        <f t="shared" si="65"/>
        <v>0.97151003881015563</v>
      </c>
      <c r="I668">
        <f t="shared" si="63"/>
        <v>8.3371091487682847E-4</v>
      </c>
    </row>
    <row r="669" spans="1:9">
      <c r="A669" s="3" t="s">
        <v>202</v>
      </c>
      <c r="B669">
        <v>7.56</v>
      </c>
      <c r="C669" s="4">
        <v>162</v>
      </c>
      <c r="D669">
        <f t="shared" si="60"/>
        <v>21.428571428571431</v>
      </c>
      <c r="E669" s="10">
        <f t="shared" si="61"/>
        <v>2.2217711630560599E-4</v>
      </c>
      <c r="F669" s="11">
        <f t="shared" si="64"/>
        <v>0.99932523986899791</v>
      </c>
      <c r="G669" s="10">
        <f t="shared" si="62"/>
        <v>1.0505004467406E-3</v>
      </c>
      <c r="H669" s="11">
        <f t="shared" si="65"/>
        <v>0.97256053925689623</v>
      </c>
      <c r="I669">
        <f t="shared" si="63"/>
        <v>1.3553340337155717E-3</v>
      </c>
    </row>
    <row r="670" spans="1:9">
      <c r="A670" s="3" t="s">
        <v>637</v>
      </c>
      <c r="B670">
        <v>11.96</v>
      </c>
      <c r="C670" s="4">
        <v>229</v>
      </c>
      <c r="D670">
        <f t="shared" si="60"/>
        <v>19.147157190635451</v>
      </c>
      <c r="E670" s="10">
        <f t="shared" si="61"/>
        <v>3.1406518292582578E-4</v>
      </c>
      <c r="F670" s="11">
        <f t="shared" si="64"/>
        <v>0.99963930505192378</v>
      </c>
      <c r="G670" s="10">
        <f t="shared" si="62"/>
        <v>1.6619028231504732E-3</v>
      </c>
      <c r="H670" s="11">
        <f t="shared" si="65"/>
        <v>0.97422244208004671</v>
      </c>
      <c r="I670">
        <f t="shared" si="63"/>
        <v>1.5668804555650784E-3</v>
      </c>
    </row>
    <row r="671" spans="1:9">
      <c r="A671" s="3" t="s">
        <v>613</v>
      </c>
      <c r="B671">
        <v>13.81</v>
      </c>
      <c r="C671" s="4">
        <v>263</v>
      </c>
      <c r="D671">
        <f t="shared" si="60"/>
        <v>19.044170890658943</v>
      </c>
      <c r="E671" s="10">
        <f t="shared" si="61"/>
        <v>3.6069494807638503E-4</v>
      </c>
      <c r="F671" s="11">
        <f t="shared" si="64"/>
        <v>1.0000000000000002</v>
      </c>
      <c r="G671" s="10">
        <f t="shared" si="62"/>
        <v>1.9189697314137154E-3</v>
      </c>
      <c r="H671" s="11">
        <f t="shared" si="65"/>
        <v>0.97614141181146041</v>
      </c>
      <c r="I671">
        <f t="shared" si="63"/>
        <v>2.1984084084501365E-2</v>
      </c>
    </row>
    <row r="672" spans="1:9">
      <c r="A672" s="3" t="s">
        <v>26</v>
      </c>
      <c r="B672">
        <v>158.21</v>
      </c>
      <c r="C672" s="4">
        <v>0</v>
      </c>
      <c r="D672">
        <f t="shared" si="60"/>
        <v>0</v>
      </c>
      <c r="E672" s="10">
        <f t="shared" si="61"/>
        <v>0</v>
      </c>
      <c r="F672" s="11">
        <f t="shared" si="64"/>
        <v>1.0000000000000002</v>
      </c>
      <c r="G672" s="10">
        <f t="shared" si="62"/>
        <v>2.1984084084501369E-2</v>
      </c>
      <c r="H672" s="11">
        <f t="shared" si="65"/>
        <v>0.99812549589596178</v>
      </c>
      <c r="I672">
        <f t="shared" si="63"/>
        <v>1.8745041040384436E-3</v>
      </c>
    </row>
    <row r="673" spans="1:9">
      <c r="A673" s="3" t="s">
        <v>648</v>
      </c>
      <c r="B673">
        <v>13.49</v>
      </c>
      <c r="C673" s="4">
        <v>0</v>
      </c>
      <c r="D673">
        <f t="shared" si="60"/>
        <v>0</v>
      </c>
      <c r="E673" s="10">
        <f t="shared" si="61"/>
        <v>0</v>
      </c>
      <c r="F673" s="11">
        <f t="shared" si="64"/>
        <v>1.0000000000000002</v>
      </c>
      <c r="G673" s="10">
        <f t="shared" si="62"/>
        <v>1.8745041040384518E-3</v>
      </c>
      <c r="H673" s="11">
        <f t="shared" si="65"/>
        <v>1.0000000000000002</v>
      </c>
      <c r="I673">
        <f t="shared" si="63"/>
        <v>0</v>
      </c>
    </row>
    <row r="674" spans="1:9">
      <c r="B674">
        <v>7196.5700000000024</v>
      </c>
      <c r="C674" s="5">
        <v>729148</v>
      </c>
      <c r="E674" s="10"/>
      <c r="F674" s="11"/>
      <c r="G674" s="10"/>
      <c r="H674" s="11"/>
    </row>
    <row r="675" spans="1:9">
      <c r="E675" s="10"/>
      <c r="F675" s="11"/>
      <c r="G675" s="10"/>
      <c r="H675" s="11"/>
    </row>
    <row r="676" spans="1:9">
      <c r="E676" s="10"/>
      <c r="F676" s="11"/>
      <c r="G676" s="10"/>
      <c r="H676" s="11"/>
    </row>
    <row r="677" spans="1:9">
      <c r="E677" s="10"/>
      <c r="F677" s="11"/>
      <c r="G677" s="10"/>
      <c r="H677" s="11"/>
    </row>
    <row r="678" spans="1:9">
      <c r="E678" s="10"/>
      <c r="F678" s="11"/>
      <c r="G678" s="10"/>
      <c r="H678" s="11"/>
    </row>
    <row r="679" spans="1:9">
      <c r="E679" s="10"/>
      <c r="F679" s="11"/>
      <c r="G679" s="10"/>
      <c r="H679" s="11"/>
    </row>
    <row r="680" spans="1:9">
      <c r="E680" s="10"/>
      <c r="F680" s="11"/>
      <c r="G680" s="10"/>
      <c r="H680" s="11"/>
    </row>
    <row r="681" spans="1:9">
      <c r="E681" s="10"/>
      <c r="F681" s="11"/>
      <c r="G681" s="10"/>
      <c r="H681" s="11"/>
    </row>
    <row r="682" spans="1:9">
      <c r="E682" s="10"/>
      <c r="F682" s="11"/>
      <c r="G682" s="10"/>
      <c r="H682" s="11"/>
    </row>
    <row r="683" spans="1:9">
      <c r="E683" s="10"/>
      <c r="F683" s="11"/>
      <c r="G683" s="10"/>
      <c r="H683" s="11"/>
    </row>
    <row r="684" spans="1:9">
      <c r="E684" s="10"/>
      <c r="F684" s="11"/>
      <c r="G684" s="10"/>
      <c r="H684" s="11"/>
    </row>
    <row r="685" spans="1:9">
      <c r="E685" s="10"/>
      <c r="F685" s="11"/>
      <c r="G685" s="10"/>
      <c r="H685" s="11"/>
    </row>
    <row r="686" spans="1:9">
      <c r="E686" s="10"/>
      <c r="F686" s="11"/>
      <c r="G686" s="10"/>
      <c r="H686" s="11"/>
    </row>
    <row r="687" spans="1:9">
      <c r="E687" s="10"/>
      <c r="F687" s="11"/>
      <c r="G687" s="10"/>
      <c r="H687" s="11"/>
    </row>
    <row r="688" spans="1:9">
      <c r="E688" s="10"/>
      <c r="F688" s="11"/>
      <c r="G688" s="10"/>
      <c r="H688" s="11"/>
    </row>
    <row r="689" spans="5:8">
      <c r="E689" s="10"/>
      <c r="F689" s="11"/>
      <c r="G689" s="10"/>
      <c r="H689" s="11"/>
    </row>
    <row r="690" spans="5:8">
      <c r="E690" s="10"/>
      <c r="F690" s="11"/>
      <c r="G690" s="10"/>
      <c r="H690" s="11"/>
    </row>
    <row r="691" spans="5:8">
      <c r="E691" s="10"/>
      <c r="F691" s="11"/>
      <c r="G691" s="10"/>
      <c r="H691" s="11"/>
    </row>
    <row r="692" spans="5:8">
      <c r="E692" s="10"/>
      <c r="F692" s="11"/>
      <c r="G692" s="10"/>
      <c r="H692" s="11"/>
    </row>
    <row r="693" spans="5:8">
      <c r="E693" s="10"/>
      <c r="F693" s="11"/>
      <c r="G693" s="10"/>
      <c r="H693" s="11"/>
    </row>
    <row r="694" spans="5:8">
      <c r="E694" s="10"/>
      <c r="F694" s="11"/>
      <c r="G694" s="10"/>
      <c r="H694" s="11"/>
    </row>
    <row r="695" spans="5:8">
      <c r="E695" s="10"/>
      <c r="F695" s="11"/>
      <c r="G695" s="10"/>
      <c r="H695" s="11"/>
    </row>
    <row r="696" spans="5:8">
      <c r="E696" s="10"/>
      <c r="F696" s="11"/>
      <c r="G696" s="10"/>
      <c r="H696" s="11"/>
    </row>
    <row r="697" spans="5:8">
      <c r="E697" s="10"/>
      <c r="F697" s="11"/>
      <c r="G697" s="10"/>
      <c r="H697" s="11"/>
    </row>
    <row r="698" spans="5:8">
      <c r="E698" s="10"/>
      <c r="F698" s="11"/>
      <c r="G698" s="10"/>
      <c r="H698" s="11"/>
    </row>
    <row r="699" spans="5:8">
      <c r="E699" s="10"/>
      <c r="F699" s="11"/>
      <c r="G699" s="10"/>
      <c r="H699" s="11"/>
    </row>
    <row r="700" spans="5:8">
      <c r="E700" s="10"/>
      <c r="F700" s="11"/>
      <c r="G700" s="10"/>
      <c r="H700" s="11"/>
    </row>
    <row r="701" spans="5:8">
      <c r="E701" s="10"/>
      <c r="F701" s="11"/>
      <c r="G701" s="10"/>
      <c r="H701" s="11"/>
    </row>
    <row r="702" spans="5:8">
      <c r="E702" s="10"/>
      <c r="F702" s="11"/>
      <c r="G702" s="10"/>
      <c r="H702" s="11"/>
    </row>
    <row r="703" spans="5:8">
      <c r="E703" s="10"/>
      <c r="F703" s="11"/>
      <c r="G703" s="10"/>
      <c r="H703" s="11"/>
    </row>
    <row r="704" spans="5:8">
      <c r="E704" s="10"/>
      <c r="F704" s="11"/>
      <c r="G704" s="10"/>
      <c r="H704" s="11"/>
    </row>
    <row r="705" spans="5:8">
      <c r="E705" s="10"/>
      <c r="F705" s="11"/>
      <c r="G705" s="10"/>
      <c r="H705" s="11"/>
    </row>
    <row r="706" spans="5:8">
      <c r="E706" s="10"/>
      <c r="F706" s="11"/>
      <c r="G706" s="10"/>
      <c r="H706" s="11"/>
    </row>
    <row r="707" spans="5:8">
      <c r="E707" s="10"/>
      <c r="F707" s="11"/>
      <c r="G707" s="10"/>
      <c r="H707" s="11"/>
    </row>
    <row r="708" spans="5:8">
      <c r="E708" s="10"/>
      <c r="F708" s="11"/>
      <c r="G708" s="10"/>
      <c r="H708" s="11"/>
    </row>
    <row r="709" spans="5:8">
      <c r="E709" s="10"/>
      <c r="F709" s="11"/>
      <c r="G709" s="10"/>
      <c r="H709" s="11"/>
    </row>
    <row r="710" spans="5:8">
      <c r="E710" s="10"/>
      <c r="F710" s="11"/>
      <c r="G710" s="10"/>
      <c r="H710" s="11"/>
    </row>
    <row r="711" spans="5:8">
      <c r="E711" s="10"/>
      <c r="F711" s="11"/>
      <c r="G711" s="10"/>
      <c r="H711" s="11"/>
    </row>
    <row r="712" spans="5:8">
      <c r="E712" s="10"/>
      <c r="F712" s="11"/>
      <c r="G712" s="10"/>
      <c r="H712" s="11"/>
    </row>
    <row r="713" spans="5:8">
      <c r="E713" s="10"/>
      <c r="F713" s="11"/>
      <c r="G713" s="10"/>
      <c r="H713" s="11"/>
    </row>
    <row r="714" spans="5:8">
      <c r="E714" s="10"/>
      <c r="F714" s="11"/>
      <c r="G714" s="10"/>
      <c r="H714" s="11"/>
    </row>
    <row r="715" spans="5:8">
      <c r="E715" s="10"/>
      <c r="F715" s="11"/>
      <c r="G715" s="10"/>
      <c r="H715" s="11"/>
    </row>
    <row r="716" spans="5:8">
      <c r="E716" s="10"/>
      <c r="F716" s="11"/>
      <c r="G716" s="10"/>
      <c r="H716" s="11"/>
    </row>
    <row r="717" spans="5:8">
      <c r="E717" s="10"/>
      <c r="F717" s="11"/>
      <c r="G717" s="10"/>
      <c r="H717" s="11"/>
    </row>
    <row r="718" spans="5:8">
      <c r="E718" s="10"/>
      <c r="F718" s="11"/>
      <c r="G718" s="10"/>
      <c r="H718" s="11"/>
    </row>
    <row r="719" spans="5:8">
      <c r="E719" s="10"/>
      <c r="F719" s="11"/>
      <c r="G719" s="10"/>
      <c r="H719" s="11"/>
    </row>
    <row r="720" spans="5:8">
      <c r="E720" s="10"/>
      <c r="F720" s="11"/>
      <c r="G720" s="10"/>
      <c r="H720" s="11"/>
    </row>
    <row r="721" spans="5:8">
      <c r="E721" s="10"/>
      <c r="F721" s="11"/>
      <c r="G721" s="10"/>
      <c r="H721" s="11"/>
    </row>
    <row r="722" spans="5:8">
      <c r="E722" s="10"/>
      <c r="F722" s="11"/>
      <c r="G722" s="10"/>
      <c r="H722" s="11"/>
    </row>
    <row r="723" spans="5:8">
      <c r="E723" s="10"/>
      <c r="F723" s="11"/>
      <c r="G723" s="10"/>
      <c r="H723" s="11"/>
    </row>
    <row r="724" spans="5:8">
      <c r="E724" s="10"/>
      <c r="F724" s="11"/>
      <c r="G724" s="10"/>
      <c r="H724" s="11"/>
    </row>
    <row r="725" spans="5:8">
      <c r="E725" s="10"/>
      <c r="F725" s="11"/>
      <c r="G725" s="10"/>
      <c r="H725" s="11"/>
    </row>
    <row r="726" spans="5:8">
      <c r="E726" s="10"/>
      <c r="F726" s="11"/>
      <c r="G726" s="10"/>
      <c r="H726" s="11"/>
    </row>
    <row r="727" spans="5:8">
      <c r="E727" s="10"/>
      <c r="F727" s="11"/>
      <c r="G727" s="10"/>
      <c r="H727" s="11"/>
    </row>
    <row r="728" spans="5:8">
      <c r="E728" s="10"/>
      <c r="F728" s="11"/>
      <c r="G728" s="10"/>
      <c r="H728" s="11"/>
    </row>
    <row r="729" spans="5:8">
      <c r="E729" s="10"/>
      <c r="F729" s="11"/>
      <c r="G729" s="10"/>
      <c r="H729" s="11"/>
    </row>
    <row r="730" spans="5:8">
      <c r="E730" s="10"/>
      <c r="F730" s="11"/>
      <c r="G730" s="10"/>
      <c r="H730" s="11"/>
    </row>
    <row r="731" spans="5:8">
      <c r="E731" s="10"/>
      <c r="F731" s="11"/>
      <c r="G731" s="10"/>
      <c r="H731" s="11"/>
    </row>
    <row r="732" spans="5:8">
      <c r="E732" s="10"/>
      <c r="F732" s="11"/>
      <c r="G732" s="10"/>
      <c r="H732" s="11"/>
    </row>
    <row r="733" spans="5:8">
      <c r="E733" s="10"/>
      <c r="F733" s="11"/>
      <c r="G733" s="10"/>
      <c r="H733" s="11"/>
    </row>
    <row r="734" spans="5:8">
      <c r="E734" s="10"/>
      <c r="F734" s="11"/>
      <c r="G734" s="10"/>
      <c r="H734" s="11"/>
    </row>
    <row r="735" spans="5:8">
      <c r="E735" s="10"/>
      <c r="F735" s="11"/>
      <c r="G735" s="10"/>
      <c r="H735" s="11"/>
    </row>
    <row r="736" spans="5:8">
      <c r="E736" s="10"/>
      <c r="F736" s="11"/>
      <c r="G736" s="10"/>
      <c r="H736" s="11"/>
    </row>
    <row r="737" spans="5:8">
      <c r="E737" s="10"/>
      <c r="F737" s="11"/>
      <c r="G737" s="10"/>
      <c r="H737" s="11"/>
    </row>
    <row r="738" spans="5:8">
      <c r="E738" s="10"/>
      <c r="F738" s="11"/>
      <c r="G738" s="10"/>
      <c r="H738" s="11"/>
    </row>
    <row r="739" spans="5:8">
      <c r="E739" s="10"/>
      <c r="F739" s="11"/>
      <c r="G739" s="10"/>
      <c r="H739" s="11"/>
    </row>
    <row r="740" spans="5:8">
      <c r="E740" s="10"/>
      <c r="F740" s="11"/>
      <c r="G740" s="10"/>
      <c r="H740" s="11"/>
    </row>
    <row r="741" spans="5:8">
      <c r="E741" s="10"/>
      <c r="F741" s="11"/>
      <c r="G741" s="10"/>
      <c r="H741" s="11"/>
    </row>
    <row r="742" spans="5:8">
      <c r="E742" s="10"/>
      <c r="F742" s="11"/>
      <c r="G742" s="10"/>
      <c r="H742" s="11"/>
    </row>
    <row r="743" spans="5:8">
      <c r="E743" s="10"/>
      <c r="F743" s="11"/>
      <c r="G743" s="10"/>
      <c r="H743" s="11"/>
    </row>
    <row r="744" spans="5:8">
      <c r="E744" s="10"/>
      <c r="F744" s="11"/>
      <c r="G744" s="10"/>
      <c r="H744" s="11"/>
    </row>
    <row r="745" spans="5:8">
      <c r="E745" s="10"/>
      <c r="F745" s="11"/>
      <c r="G745" s="10"/>
      <c r="H745" s="11"/>
    </row>
    <row r="746" spans="5:8">
      <c r="E746" s="10"/>
      <c r="F746" s="11"/>
      <c r="G746" s="10"/>
      <c r="H746" s="11"/>
    </row>
    <row r="747" spans="5:8">
      <c r="E747" s="10"/>
      <c r="F747" s="11"/>
      <c r="G747" s="10"/>
      <c r="H747" s="11"/>
    </row>
    <row r="748" spans="5:8">
      <c r="E748" s="10"/>
      <c r="F748" s="11"/>
      <c r="G748" s="10"/>
      <c r="H748" s="11"/>
    </row>
    <row r="749" spans="5:8">
      <c r="E749" s="10"/>
      <c r="F749" s="11"/>
      <c r="G749" s="10"/>
      <c r="H749" s="11"/>
    </row>
    <row r="750" spans="5:8">
      <c r="E750" s="10"/>
      <c r="F750" s="11"/>
      <c r="G750" s="10"/>
      <c r="H750" s="11"/>
    </row>
    <row r="751" spans="5:8">
      <c r="E751" s="10"/>
      <c r="F751" s="11"/>
      <c r="G751" s="10"/>
      <c r="H751" s="11"/>
    </row>
    <row r="752" spans="5:8">
      <c r="E752" s="10"/>
      <c r="F752" s="11"/>
      <c r="G752" s="10"/>
      <c r="H752" s="11"/>
    </row>
    <row r="753" spans="5:8">
      <c r="E753" s="10"/>
      <c r="F753" s="11"/>
      <c r="G753" s="10"/>
      <c r="H753" s="11"/>
    </row>
    <row r="754" spans="5:8">
      <c r="E754" s="10"/>
      <c r="F754" s="11"/>
      <c r="G754" s="10"/>
      <c r="H754" s="11"/>
    </row>
    <row r="755" spans="5:8">
      <c r="E755" s="10"/>
      <c r="F755" s="11"/>
      <c r="G755" s="10"/>
      <c r="H755" s="11"/>
    </row>
    <row r="756" spans="5:8">
      <c r="E756" s="10"/>
      <c r="F756" s="11"/>
      <c r="G756" s="10"/>
      <c r="H756" s="11"/>
    </row>
    <row r="757" spans="5:8">
      <c r="E757" s="10"/>
      <c r="F757" s="11"/>
      <c r="G757" s="10"/>
      <c r="H757" s="11"/>
    </row>
    <row r="758" spans="5:8">
      <c r="E758" s="10"/>
      <c r="F758" s="11"/>
      <c r="G758" s="10"/>
      <c r="H758" s="11"/>
    </row>
    <row r="759" spans="5:8">
      <c r="E759" s="10"/>
      <c r="F759" s="11"/>
      <c r="G759" s="10"/>
      <c r="H759" s="11"/>
    </row>
    <row r="760" spans="5:8">
      <c r="E760" s="10"/>
      <c r="F760" s="11"/>
      <c r="G760" s="10"/>
      <c r="H760" s="11"/>
    </row>
    <row r="761" spans="5:8">
      <c r="E761" s="10"/>
      <c r="F761" s="11"/>
      <c r="G761" s="10"/>
      <c r="H761" s="11"/>
    </row>
    <row r="762" spans="5:8">
      <c r="E762" s="10"/>
      <c r="F762" s="11"/>
      <c r="G762" s="10"/>
      <c r="H762" s="11"/>
    </row>
    <row r="763" spans="5:8">
      <c r="E763" s="10"/>
      <c r="F763" s="11"/>
      <c r="G763" s="10"/>
      <c r="H763" s="11"/>
    </row>
    <row r="764" spans="5:8">
      <c r="E764" s="10"/>
      <c r="F764" s="11"/>
      <c r="G764" s="10"/>
      <c r="H764" s="11"/>
    </row>
    <row r="765" spans="5:8">
      <c r="E765" s="10"/>
      <c r="F765" s="11"/>
      <c r="G765" s="10"/>
      <c r="H765" s="11"/>
    </row>
    <row r="766" spans="5:8">
      <c r="E766" s="10"/>
      <c r="F766" s="11"/>
      <c r="G766" s="10"/>
      <c r="H766" s="11"/>
    </row>
    <row r="767" spans="5:8">
      <c r="E767" s="10"/>
      <c r="F767" s="11"/>
      <c r="G767" s="10"/>
      <c r="H767" s="11"/>
    </row>
    <row r="768" spans="5:8">
      <c r="E768" s="10"/>
      <c r="F768" s="11"/>
      <c r="G768" s="10"/>
      <c r="H768" s="11"/>
    </row>
    <row r="769" spans="5:8">
      <c r="E769" s="10"/>
      <c r="F769" s="11"/>
      <c r="G769" s="10"/>
      <c r="H769" s="11"/>
    </row>
    <row r="770" spans="5:8">
      <c r="E770" s="10"/>
      <c r="F770" s="11"/>
      <c r="G770" s="10"/>
      <c r="H770" s="11"/>
    </row>
    <row r="771" spans="5:8">
      <c r="E771" s="10"/>
      <c r="F771" s="11"/>
      <c r="G771" s="10"/>
      <c r="H771" s="11"/>
    </row>
    <row r="772" spans="5:8">
      <c r="E772" s="10"/>
      <c r="F772" s="11"/>
      <c r="G772" s="10"/>
      <c r="H772" s="11"/>
    </row>
    <row r="773" spans="5:8">
      <c r="E773" s="10"/>
      <c r="F773" s="11"/>
      <c r="G773" s="10"/>
      <c r="H773" s="11"/>
    </row>
    <row r="774" spans="5:8">
      <c r="E774" s="10"/>
      <c r="F774" s="11"/>
      <c r="G774" s="10"/>
      <c r="H774" s="11"/>
    </row>
    <row r="775" spans="5:8">
      <c r="E775" s="10"/>
      <c r="F775" s="11"/>
      <c r="G775" s="10"/>
      <c r="H775" s="11"/>
    </row>
    <row r="776" spans="5:8">
      <c r="E776" s="10"/>
      <c r="F776" s="11"/>
      <c r="G776" s="10"/>
      <c r="H776" s="11"/>
    </row>
    <row r="777" spans="5:8">
      <c r="E777" s="10"/>
      <c r="F777" s="11"/>
      <c r="G777" s="10"/>
      <c r="H777" s="11"/>
    </row>
    <row r="778" spans="5:8">
      <c r="E778" s="10"/>
      <c r="F778" s="11"/>
      <c r="G778" s="10"/>
      <c r="H778" s="11"/>
    </row>
    <row r="779" spans="5:8">
      <c r="E779" s="10"/>
      <c r="F779" s="11"/>
      <c r="G779" s="10"/>
      <c r="H779" s="11"/>
    </row>
    <row r="780" spans="5:8">
      <c r="E780" s="10"/>
      <c r="F780" s="11"/>
      <c r="G780" s="10"/>
      <c r="H780" s="11"/>
    </row>
    <row r="781" spans="5:8">
      <c r="E781" s="10"/>
      <c r="F781" s="11"/>
      <c r="G781" s="10"/>
      <c r="H781" s="11"/>
    </row>
    <row r="782" spans="5:8">
      <c r="E782" s="10"/>
      <c r="F782" s="11"/>
      <c r="G782" s="10"/>
      <c r="H782" s="11"/>
    </row>
    <row r="783" spans="5:8">
      <c r="E783" s="10"/>
      <c r="F783" s="11"/>
      <c r="G783" s="10"/>
      <c r="H783" s="11"/>
    </row>
    <row r="784" spans="5:8">
      <c r="E784" s="10"/>
      <c r="F784" s="11"/>
      <c r="G784" s="10"/>
      <c r="H784" s="11"/>
    </row>
    <row r="785" spans="5:8">
      <c r="E785" s="10"/>
      <c r="F785" s="11"/>
      <c r="G785" s="10"/>
      <c r="H785" s="11"/>
    </row>
    <row r="786" spans="5:8">
      <c r="E786" s="10"/>
      <c r="F786" s="11"/>
      <c r="G786" s="10"/>
      <c r="H786" s="11"/>
    </row>
    <row r="787" spans="5:8">
      <c r="E787" s="10"/>
      <c r="F787" s="11"/>
      <c r="G787" s="10"/>
      <c r="H787" s="11"/>
    </row>
    <row r="788" spans="5:8">
      <c r="E788" s="10"/>
      <c r="F788" s="11"/>
      <c r="G788" s="10"/>
      <c r="H788" s="11"/>
    </row>
    <row r="789" spans="5:8">
      <c r="E789" s="10"/>
      <c r="F789" s="11"/>
      <c r="G789" s="10"/>
      <c r="H789" s="11"/>
    </row>
    <row r="790" spans="5:8">
      <c r="E790" s="10"/>
      <c r="F790" s="11"/>
      <c r="G790" s="10"/>
      <c r="H790" s="11"/>
    </row>
    <row r="791" spans="5:8">
      <c r="E791" s="10"/>
      <c r="F791" s="11"/>
      <c r="G791" s="10"/>
      <c r="H791" s="11"/>
    </row>
    <row r="792" spans="5:8">
      <c r="E792" s="10"/>
      <c r="F792" s="11"/>
      <c r="G792" s="10"/>
      <c r="H792" s="11"/>
    </row>
    <row r="793" spans="5:8">
      <c r="E793" s="10"/>
      <c r="F793" s="11"/>
      <c r="G793" s="10"/>
      <c r="H793" s="11"/>
    </row>
    <row r="794" spans="5:8">
      <c r="E794" s="10"/>
      <c r="F794" s="11"/>
      <c r="G794" s="10"/>
      <c r="H794" s="11"/>
    </row>
    <row r="795" spans="5:8">
      <c r="E795" s="10"/>
      <c r="F795" s="11"/>
      <c r="G795" s="10"/>
      <c r="H795" s="11"/>
    </row>
    <row r="796" spans="5:8">
      <c r="E796" s="10"/>
      <c r="F796" s="11"/>
      <c r="G796" s="10"/>
      <c r="H796" s="11"/>
    </row>
    <row r="797" spans="5:8">
      <c r="E797" s="10"/>
      <c r="F797" s="11"/>
      <c r="G797" s="10"/>
      <c r="H797" s="11"/>
    </row>
    <row r="798" spans="5:8">
      <c r="E798" s="10"/>
      <c r="F798" s="11"/>
      <c r="G798" s="10"/>
      <c r="H798" s="11"/>
    </row>
    <row r="799" spans="5:8">
      <c r="E799" s="10"/>
      <c r="F799" s="11"/>
      <c r="G799" s="10"/>
      <c r="H799" s="11"/>
    </row>
    <row r="800" spans="5:8">
      <c r="E800" s="10"/>
      <c r="F800" s="11"/>
      <c r="G800" s="10"/>
      <c r="H800" s="11"/>
    </row>
    <row r="801" spans="5:8">
      <c r="E801" s="10"/>
      <c r="F801" s="11"/>
      <c r="G801" s="10"/>
      <c r="H801" s="11"/>
    </row>
    <row r="802" spans="5:8">
      <c r="E802" s="10"/>
      <c r="F802" s="11"/>
      <c r="G802" s="10"/>
      <c r="H802" s="11"/>
    </row>
    <row r="803" spans="5:8">
      <c r="E803" s="10"/>
      <c r="F803" s="11"/>
      <c r="G803" s="10"/>
      <c r="H803" s="11"/>
    </row>
    <row r="804" spans="5:8">
      <c r="E804" s="10"/>
      <c r="F804" s="11"/>
      <c r="G804" s="10"/>
      <c r="H804" s="11"/>
    </row>
    <row r="805" spans="5:8">
      <c r="E805" s="10"/>
      <c r="F805" s="11"/>
      <c r="G805" s="10"/>
      <c r="H805" s="11"/>
    </row>
    <row r="806" spans="5:8">
      <c r="E806" s="10"/>
      <c r="F806" s="11"/>
      <c r="G806" s="10"/>
      <c r="H806" s="11"/>
    </row>
    <row r="807" spans="5:8">
      <c r="E807" s="10"/>
      <c r="F807" s="11"/>
      <c r="G807" s="10"/>
      <c r="H807" s="11"/>
    </row>
    <row r="808" spans="5:8">
      <c r="E808" s="10"/>
      <c r="F808" s="11"/>
      <c r="G808" s="10"/>
      <c r="H808" s="11"/>
    </row>
    <row r="809" spans="5:8">
      <c r="E809" s="10"/>
      <c r="F809" s="11"/>
      <c r="G809" s="10"/>
      <c r="H809" s="11"/>
    </row>
    <row r="810" spans="5:8">
      <c r="E810" s="10"/>
      <c r="F810" s="11"/>
      <c r="G810" s="10"/>
      <c r="H810" s="11"/>
    </row>
    <row r="811" spans="5:8">
      <c r="E811" s="10"/>
      <c r="F811" s="11"/>
      <c r="G811" s="10"/>
      <c r="H811" s="11"/>
    </row>
    <row r="812" spans="5:8">
      <c r="E812" s="10"/>
      <c r="F812" s="11"/>
      <c r="G812" s="10"/>
      <c r="H812" s="11"/>
    </row>
    <row r="813" spans="5:8">
      <c r="E813" s="10"/>
      <c r="F813" s="11"/>
      <c r="G813" s="10"/>
      <c r="H813" s="11"/>
    </row>
    <row r="814" spans="5:8">
      <c r="E814" s="10"/>
      <c r="F814" s="11"/>
      <c r="G814" s="10"/>
      <c r="H814" s="11"/>
    </row>
    <row r="815" spans="5:8">
      <c r="E815" s="10"/>
      <c r="F815" s="11"/>
      <c r="G815" s="10"/>
      <c r="H815" s="11"/>
    </row>
    <row r="816" spans="5:8">
      <c r="E816" s="10"/>
      <c r="F816" s="11"/>
      <c r="G816" s="10"/>
      <c r="H816" s="11"/>
    </row>
    <row r="817" spans="5:8">
      <c r="E817" s="10"/>
      <c r="F817" s="11"/>
      <c r="G817" s="10"/>
      <c r="H817" s="11"/>
    </row>
    <row r="818" spans="5:8">
      <c r="E818" s="10"/>
      <c r="F818" s="11"/>
      <c r="G818" s="10"/>
      <c r="H818" s="11"/>
    </row>
    <row r="819" spans="5:8">
      <c r="E819" s="10"/>
      <c r="F819" s="11"/>
      <c r="G819" s="10"/>
      <c r="H819" s="11"/>
    </row>
    <row r="820" spans="5:8">
      <c r="E820" s="10"/>
      <c r="F820" s="11"/>
      <c r="G820" s="10"/>
      <c r="H820" s="11"/>
    </row>
    <row r="821" spans="5:8">
      <c r="E821" s="10"/>
      <c r="F821" s="11"/>
      <c r="G821" s="10"/>
      <c r="H821" s="11"/>
    </row>
    <row r="822" spans="5:8">
      <c r="E822" s="10"/>
      <c r="F822" s="11"/>
      <c r="G822" s="10"/>
      <c r="H822" s="11"/>
    </row>
    <row r="823" spans="5:8">
      <c r="E823" s="10"/>
      <c r="F823" s="11"/>
      <c r="G823" s="10"/>
      <c r="H823" s="11"/>
    </row>
    <row r="824" spans="5:8">
      <c r="E824" s="10"/>
      <c r="F824" s="11"/>
      <c r="G824" s="10"/>
      <c r="H824" s="11"/>
    </row>
    <row r="825" spans="5:8">
      <c r="E825" s="10"/>
      <c r="F825" s="11"/>
      <c r="G825" s="10"/>
      <c r="H825" s="11"/>
    </row>
    <row r="826" spans="5:8">
      <c r="E826" s="10"/>
      <c r="F826" s="11"/>
      <c r="G826" s="10"/>
      <c r="H826" s="11"/>
    </row>
    <row r="827" spans="5:8">
      <c r="E827" s="10"/>
      <c r="F827" s="11"/>
      <c r="G827" s="10"/>
      <c r="H827" s="11"/>
    </row>
    <row r="828" spans="5:8">
      <c r="E828" s="10"/>
      <c r="F828" s="11"/>
      <c r="G828" s="10"/>
      <c r="H828" s="11"/>
    </row>
    <row r="829" spans="5:8">
      <c r="E829" s="10"/>
      <c r="F829" s="11"/>
      <c r="G829" s="10"/>
      <c r="H829" s="11"/>
    </row>
    <row r="830" spans="5:8">
      <c r="E830" s="10"/>
      <c r="F830" s="11"/>
      <c r="G830" s="10"/>
      <c r="H830" s="11"/>
    </row>
    <row r="831" spans="5:8">
      <c r="E831" s="10"/>
      <c r="F831" s="11"/>
      <c r="G831" s="10"/>
      <c r="H831" s="11"/>
    </row>
    <row r="832" spans="5:8">
      <c r="E832" s="10"/>
      <c r="F832" s="11"/>
      <c r="G832" s="10"/>
      <c r="H832" s="11"/>
    </row>
    <row r="833" spans="5:8">
      <c r="E833" s="10"/>
      <c r="F833" s="11"/>
      <c r="G833" s="10"/>
      <c r="H833" s="11"/>
    </row>
    <row r="834" spans="5:8">
      <c r="E834" s="10"/>
      <c r="F834" s="11"/>
      <c r="G834" s="10"/>
      <c r="H834" s="11"/>
    </row>
    <row r="835" spans="5:8">
      <c r="E835" s="10"/>
      <c r="F835" s="11"/>
      <c r="G835" s="10"/>
      <c r="H835" s="11"/>
    </row>
    <row r="836" spans="5:8">
      <c r="E836" s="10"/>
      <c r="F836" s="11"/>
      <c r="G836" s="10"/>
      <c r="H836" s="11"/>
    </row>
    <row r="837" spans="5:8">
      <c r="E837" s="10"/>
      <c r="F837" s="11"/>
      <c r="G837" s="10"/>
      <c r="H837" s="11"/>
    </row>
    <row r="838" spans="5:8">
      <c r="E838" s="10"/>
      <c r="F838" s="11"/>
      <c r="G838" s="10"/>
      <c r="H838" s="11"/>
    </row>
    <row r="839" spans="5:8">
      <c r="E839" s="10"/>
      <c r="F839" s="11"/>
      <c r="G839" s="10"/>
      <c r="H839" s="11"/>
    </row>
    <row r="840" spans="5:8">
      <c r="E840" s="10"/>
      <c r="F840" s="11"/>
      <c r="G840" s="10"/>
      <c r="H840" s="11"/>
    </row>
    <row r="841" spans="5:8">
      <c r="E841" s="10"/>
      <c r="F841" s="11"/>
      <c r="G841" s="10"/>
      <c r="H841" s="11"/>
    </row>
    <row r="842" spans="5:8">
      <c r="E842" s="10"/>
      <c r="F842" s="11"/>
      <c r="G842" s="10"/>
      <c r="H842" s="11"/>
    </row>
    <row r="843" spans="5:8">
      <c r="E843" s="10"/>
      <c r="F843" s="11"/>
      <c r="G843" s="10"/>
      <c r="H843" s="11"/>
    </row>
    <row r="844" spans="5:8">
      <c r="E844" s="10"/>
      <c r="F844" s="11"/>
      <c r="G844" s="10"/>
      <c r="H844" s="11"/>
    </row>
    <row r="845" spans="5:8">
      <c r="E845" s="10"/>
      <c r="F845" s="11"/>
      <c r="G845" s="10"/>
      <c r="H845" s="11"/>
    </row>
    <row r="846" spans="5:8">
      <c r="E846" s="10"/>
      <c r="F846" s="11"/>
      <c r="G846" s="10"/>
      <c r="H846" s="11"/>
    </row>
    <row r="847" spans="5:8">
      <c r="E847" s="10"/>
      <c r="F847" s="11"/>
      <c r="G847" s="10"/>
      <c r="H847" s="11"/>
    </row>
    <row r="848" spans="5:8">
      <c r="E848" s="10"/>
      <c r="F848" s="11"/>
      <c r="G848" s="10"/>
      <c r="H848" s="11"/>
    </row>
    <row r="849" spans="5:8">
      <c r="E849" s="10"/>
      <c r="F849" s="11"/>
      <c r="G849" s="10"/>
      <c r="H849" s="11"/>
    </row>
    <row r="850" spans="5:8">
      <c r="E850" s="10"/>
      <c r="F850" s="11"/>
      <c r="G850" s="10"/>
      <c r="H850" s="11"/>
    </row>
    <row r="851" spans="5:8">
      <c r="E851" s="10"/>
      <c r="F851" s="11"/>
      <c r="G851" s="10"/>
      <c r="H851" s="11"/>
    </row>
    <row r="852" spans="5:8">
      <c r="E852" s="10"/>
      <c r="F852" s="11"/>
      <c r="G852" s="10"/>
      <c r="H852" s="11"/>
    </row>
    <row r="853" spans="5:8">
      <c r="E853" s="10"/>
      <c r="F853" s="11"/>
      <c r="G853" s="10"/>
      <c r="H853" s="11"/>
    </row>
    <row r="854" spans="5:8">
      <c r="E854" s="10"/>
      <c r="F854" s="11"/>
      <c r="G854" s="10"/>
      <c r="H854" s="11"/>
    </row>
    <row r="855" spans="5:8">
      <c r="E855" s="10"/>
      <c r="F855" s="11"/>
      <c r="G855" s="10"/>
      <c r="H855" s="11"/>
    </row>
    <row r="856" spans="5:8">
      <c r="E856" s="10"/>
      <c r="F856" s="11"/>
      <c r="G856" s="10"/>
      <c r="H856" s="11"/>
    </row>
    <row r="857" spans="5:8">
      <c r="E857" s="10"/>
      <c r="F857" s="11"/>
      <c r="G857" s="10"/>
      <c r="H857" s="11"/>
    </row>
    <row r="858" spans="5:8">
      <c r="E858" s="10"/>
      <c r="F858" s="11"/>
      <c r="G858" s="10"/>
      <c r="H858" s="11"/>
    </row>
    <row r="859" spans="5:8">
      <c r="E859" s="10"/>
      <c r="F859" s="11"/>
      <c r="G859" s="10"/>
      <c r="H859" s="11"/>
    </row>
    <row r="860" spans="5:8">
      <c r="E860" s="10"/>
      <c r="F860" s="11"/>
      <c r="G860" s="10"/>
      <c r="H860" s="11"/>
    </row>
    <row r="861" spans="5:8">
      <c r="E861" s="10"/>
      <c r="F861" s="11"/>
      <c r="G861" s="10"/>
      <c r="H861" s="11"/>
    </row>
    <row r="862" spans="5:8">
      <c r="E862" s="10"/>
      <c r="F862" s="11"/>
      <c r="G862" s="10"/>
      <c r="H862" s="11"/>
    </row>
    <row r="863" spans="5:8">
      <c r="E863" s="10"/>
      <c r="F863" s="11"/>
      <c r="G863" s="10"/>
      <c r="H863" s="11"/>
    </row>
    <row r="864" spans="5:8">
      <c r="E864" s="10"/>
      <c r="F864" s="11"/>
      <c r="G864" s="10"/>
      <c r="H864" s="11"/>
    </row>
    <row r="865" spans="5:8">
      <c r="E865" s="10"/>
      <c r="F865" s="11"/>
      <c r="G865" s="10"/>
      <c r="H865" s="11"/>
    </row>
    <row r="866" spans="5:8">
      <c r="E866" s="10"/>
      <c r="F866" s="11"/>
      <c r="G866" s="10"/>
      <c r="H866" s="11"/>
    </row>
    <row r="867" spans="5:8">
      <c r="E867" s="10"/>
      <c r="F867" s="11"/>
      <c r="G867" s="10"/>
      <c r="H867" s="11"/>
    </row>
    <row r="868" spans="5:8">
      <c r="E868" s="10"/>
      <c r="F868" s="11"/>
      <c r="G868" s="10"/>
      <c r="H868" s="11"/>
    </row>
    <row r="869" spans="5:8">
      <c r="E869" s="10"/>
      <c r="F869" s="11"/>
      <c r="G869" s="10"/>
      <c r="H869" s="11"/>
    </row>
    <row r="870" spans="5:8">
      <c r="E870" s="10"/>
      <c r="F870" s="11"/>
      <c r="G870" s="10"/>
      <c r="H870" s="11"/>
    </row>
    <row r="871" spans="5:8">
      <c r="E871" s="10"/>
      <c r="F871" s="11"/>
      <c r="G871" s="10"/>
      <c r="H871" s="11"/>
    </row>
    <row r="872" spans="5:8">
      <c r="E872" s="10"/>
      <c r="F872" s="11"/>
      <c r="G872" s="10"/>
      <c r="H872" s="11"/>
    </row>
    <row r="873" spans="5:8">
      <c r="E873" s="10"/>
      <c r="F873" s="11"/>
      <c r="G873" s="10"/>
      <c r="H873" s="11"/>
    </row>
    <row r="874" spans="5:8">
      <c r="E874" s="10"/>
      <c r="F874" s="11"/>
      <c r="G874" s="10"/>
      <c r="H874" s="11"/>
    </row>
    <row r="875" spans="5:8">
      <c r="E875" s="10"/>
      <c r="F875" s="11"/>
      <c r="G875" s="10"/>
      <c r="H875" s="11"/>
    </row>
    <row r="876" spans="5:8">
      <c r="E876" s="10"/>
      <c r="F876" s="11"/>
      <c r="G876" s="10"/>
      <c r="H876" s="11"/>
    </row>
    <row r="877" spans="5:8">
      <c r="E877" s="10"/>
      <c r="F877" s="11"/>
      <c r="G877" s="10"/>
      <c r="H877" s="11"/>
    </row>
    <row r="878" spans="5:8">
      <c r="E878" s="10"/>
      <c r="F878" s="11"/>
      <c r="G878" s="10"/>
      <c r="H878" s="11"/>
    </row>
    <row r="879" spans="5:8">
      <c r="E879" s="10"/>
      <c r="F879" s="11"/>
      <c r="G879" s="10"/>
      <c r="H879" s="11"/>
    </row>
    <row r="880" spans="5:8">
      <c r="E880" s="10"/>
      <c r="F880" s="11"/>
      <c r="G880" s="10"/>
      <c r="H880" s="11"/>
    </row>
    <row r="881" spans="5:8">
      <c r="E881" s="10"/>
      <c r="F881" s="11"/>
      <c r="G881" s="10"/>
      <c r="H881" s="11"/>
    </row>
    <row r="882" spans="5:8">
      <c r="E882" s="10"/>
      <c r="F882" s="11"/>
      <c r="G882" s="10"/>
      <c r="H882" s="11"/>
    </row>
    <row r="883" spans="5:8">
      <c r="E883" s="10"/>
      <c r="F883" s="11"/>
      <c r="G883" s="10"/>
      <c r="H883" s="11"/>
    </row>
    <row r="884" spans="5:8">
      <c r="E884" s="10"/>
      <c r="F884" s="11"/>
      <c r="G884" s="10"/>
      <c r="H884" s="11"/>
    </row>
    <row r="885" spans="5:8">
      <c r="E885" s="10"/>
      <c r="F885" s="11"/>
      <c r="G885" s="10"/>
      <c r="H885" s="11"/>
    </row>
    <row r="886" spans="5:8">
      <c r="E886" s="10"/>
      <c r="F886" s="11"/>
      <c r="G886" s="10"/>
      <c r="H886" s="11"/>
    </row>
    <row r="887" spans="5:8">
      <c r="E887" s="10"/>
      <c r="F887" s="11"/>
      <c r="G887" s="10"/>
      <c r="H887" s="11"/>
    </row>
    <row r="888" spans="5:8">
      <c r="E888" s="10"/>
      <c r="F888" s="11"/>
      <c r="G888" s="10"/>
      <c r="H888" s="11"/>
    </row>
    <row r="889" spans="5:8">
      <c r="E889" s="10"/>
      <c r="F889" s="11"/>
      <c r="G889" s="10"/>
      <c r="H889" s="11"/>
    </row>
    <row r="890" spans="5:8">
      <c r="E890" s="10"/>
      <c r="F890" s="11"/>
      <c r="G890" s="10"/>
      <c r="H890" s="11"/>
    </row>
    <row r="891" spans="5:8">
      <c r="E891" s="10"/>
      <c r="F891" s="11"/>
      <c r="G891" s="10"/>
      <c r="H891" s="11"/>
    </row>
    <row r="892" spans="5:8">
      <c r="E892" s="10"/>
      <c r="F892" s="11"/>
      <c r="G892" s="10"/>
      <c r="H892" s="11"/>
    </row>
    <row r="893" spans="5:8">
      <c r="E893" s="10"/>
      <c r="F893" s="11"/>
      <c r="G893" s="10"/>
      <c r="H893" s="11"/>
    </row>
    <row r="894" spans="5:8">
      <c r="E894" s="10"/>
      <c r="F894" s="11"/>
      <c r="G894" s="10"/>
      <c r="H894" s="11"/>
    </row>
    <row r="895" spans="5:8">
      <c r="E895" s="10"/>
      <c r="F895" s="11"/>
      <c r="G895" s="10"/>
      <c r="H895" s="11"/>
    </row>
    <row r="896" spans="5:8">
      <c r="E896" s="10"/>
      <c r="F896" s="11"/>
      <c r="G896" s="10"/>
      <c r="H896" s="11"/>
    </row>
    <row r="897" spans="5:8">
      <c r="E897" s="10"/>
      <c r="F897" s="11"/>
      <c r="G897" s="10"/>
      <c r="H897" s="11"/>
    </row>
    <row r="898" spans="5:8">
      <c r="E898" s="10"/>
      <c r="F898" s="11"/>
      <c r="G898" s="10"/>
      <c r="H898" s="11"/>
    </row>
    <row r="899" spans="5:8">
      <c r="E899" s="10"/>
      <c r="F899" s="11"/>
      <c r="G899" s="10"/>
      <c r="H899" s="11"/>
    </row>
    <row r="900" spans="5:8">
      <c r="E900" s="10"/>
      <c r="F900" s="11"/>
      <c r="G900" s="10"/>
      <c r="H900" s="11"/>
    </row>
    <row r="901" spans="5:8">
      <c r="E901" s="10"/>
      <c r="F901" s="11"/>
      <c r="G901" s="10"/>
      <c r="H901" s="11"/>
    </row>
    <row r="902" spans="5:8">
      <c r="E902" s="10"/>
      <c r="F902" s="11"/>
      <c r="G902" s="10"/>
      <c r="H902" s="11"/>
    </row>
    <row r="903" spans="5:8">
      <c r="E903" s="10"/>
      <c r="F903" s="11"/>
      <c r="G903" s="10"/>
      <c r="H903" s="11"/>
    </row>
    <row r="904" spans="5:8">
      <c r="E904" s="10"/>
      <c r="F904" s="11"/>
      <c r="G904" s="10"/>
      <c r="H904" s="11"/>
    </row>
    <row r="905" spans="5:8">
      <c r="E905" s="10"/>
      <c r="F905" s="11"/>
      <c r="G905" s="10"/>
      <c r="H905" s="11"/>
    </row>
    <row r="906" spans="5:8">
      <c r="E906" s="10"/>
      <c r="F906" s="11"/>
      <c r="G906" s="10"/>
      <c r="H906" s="11"/>
    </row>
    <row r="907" spans="5:8">
      <c r="E907" s="10"/>
      <c r="F907" s="11"/>
      <c r="G907" s="10"/>
      <c r="H907" s="11"/>
    </row>
    <row r="908" spans="5:8">
      <c r="E908" s="10"/>
      <c r="F908" s="11"/>
      <c r="G908" s="10"/>
      <c r="H908" s="11"/>
    </row>
    <row r="909" spans="5:8">
      <c r="E909" s="10"/>
      <c r="F909" s="11"/>
      <c r="G909" s="10"/>
      <c r="H909" s="11"/>
    </row>
    <row r="910" spans="5:8">
      <c r="E910" s="10"/>
      <c r="F910" s="11"/>
      <c r="G910" s="10"/>
      <c r="H910" s="11"/>
    </row>
    <row r="911" spans="5:8">
      <c r="E911" s="10"/>
      <c r="F911" s="11"/>
      <c r="G911" s="10"/>
      <c r="H911" s="11"/>
    </row>
    <row r="912" spans="5:8">
      <c r="E912" s="10"/>
      <c r="F912" s="11"/>
      <c r="G912" s="10"/>
      <c r="H912" s="11"/>
    </row>
    <row r="913" spans="5:8">
      <c r="E913" s="10"/>
      <c r="F913" s="11"/>
      <c r="G913" s="10"/>
      <c r="H913" s="11"/>
    </row>
    <row r="914" spans="5:8">
      <c r="E914" s="10"/>
      <c r="F914" s="11"/>
      <c r="G914" s="10"/>
      <c r="H914" s="11"/>
    </row>
    <row r="915" spans="5:8">
      <c r="E915" s="10"/>
      <c r="F915" s="11"/>
      <c r="G915" s="10"/>
      <c r="H915" s="11"/>
    </row>
    <row r="916" spans="5:8">
      <c r="E916" s="10"/>
      <c r="F916" s="11"/>
      <c r="G916" s="10"/>
      <c r="H916" s="11"/>
    </row>
    <row r="917" spans="5:8">
      <c r="E917" s="10"/>
      <c r="F917" s="11"/>
      <c r="G917" s="10"/>
      <c r="H917" s="11"/>
    </row>
    <row r="918" spans="5:8">
      <c r="E918" s="10"/>
      <c r="F918" s="11"/>
      <c r="G918" s="10"/>
      <c r="H918" s="11"/>
    </row>
    <row r="919" spans="5:8">
      <c r="E919" s="10"/>
      <c r="F919" s="11"/>
      <c r="G919" s="10"/>
      <c r="H919" s="11"/>
    </row>
    <row r="920" spans="5:8">
      <c r="E920" s="10"/>
      <c r="F920" s="11"/>
      <c r="G920" s="10"/>
      <c r="H920" s="11"/>
    </row>
    <row r="921" spans="5:8">
      <c r="E921" s="10"/>
      <c r="F921" s="11"/>
      <c r="G921" s="10"/>
      <c r="H921" s="11"/>
    </row>
    <row r="922" spans="5:8">
      <c r="E922" s="10"/>
      <c r="F922" s="11"/>
      <c r="G922" s="10"/>
      <c r="H922" s="11"/>
    </row>
    <row r="923" spans="5:8">
      <c r="E923" s="10"/>
      <c r="F923" s="11"/>
      <c r="G923" s="10"/>
      <c r="H923" s="11"/>
    </row>
    <row r="924" spans="5:8">
      <c r="E924" s="10"/>
      <c r="F924" s="11"/>
      <c r="G924" s="10"/>
      <c r="H924" s="11"/>
    </row>
    <row r="925" spans="5:8">
      <c r="E925" s="10"/>
      <c r="F925" s="11"/>
      <c r="G925" s="10"/>
      <c r="H925" s="11"/>
    </row>
    <row r="926" spans="5:8">
      <c r="E926" s="10"/>
      <c r="F926" s="11"/>
      <c r="G926" s="10"/>
      <c r="H926" s="11"/>
    </row>
    <row r="927" spans="5:8">
      <c r="E927" s="10"/>
      <c r="F927" s="11"/>
      <c r="G927" s="10"/>
      <c r="H927" s="11"/>
    </row>
    <row r="928" spans="5:8">
      <c r="E928" s="10"/>
      <c r="F928" s="11"/>
      <c r="G928" s="10"/>
      <c r="H928" s="11"/>
    </row>
    <row r="929" spans="5:8">
      <c r="E929" s="10"/>
      <c r="F929" s="11"/>
      <c r="G929" s="10"/>
      <c r="H929" s="11"/>
    </row>
    <row r="930" spans="5:8">
      <c r="E930" s="10"/>
      <c r="F930" s="11"/>
      <c r="G930" s="10"/>
      <c r="H930" s="11"/>
    </row>
    <row r="931" spans="5:8">
      <c r="E931" s="10"/>
      <c r="F931" s="11"/>
      <c r="G931" s="10"/>
      <c r="H931" s="11"/>
    </row>
    <row r="932" spans="5:8">
      <c r="E932" s="10"/>
      <c r="F932" s="11"/>
      <c r="G932" s="10"/>
      <c r="H932" s="11"/>
    </row>
    <row r="933" spans="5:8">
      <c r="E933" s="10"/>
      <c r="F933" s="11"/>
      <c r="G933" s="10"/>
      <c r="H933" s="11"/>
    </row>
    <row r="934" spans="5:8">
      <c r="E934" s="10"/>
      <c r="F934" s="11"/>
      <c r="G934" s="10"/>
      <c r="H934" s="11"/>
    </row>
    <row r="935" spans="5:8">
      <c r="E935" s="10"/>
      <c r="F935" s="11"/>
      <c r="G935" s="10"/>
      <c r="H935" s="11"/>
    </row>
    <row r="936" spans="5:8">
      <c r="E936" s="10"/>
      <c r="F936" s="11"/>
      <c r="G936" s="10"/>
      <c r="H936" s="11"/>
    </row>
    <row r="937" spans="5:8">
      <c r="E937" s="10"/>
      <c r="F937" s="11"/>
      <c r="G937" s="10"/>
      <c r="H937" s="11"/>
    </row>
    <row r="938" spans="5:8">
      <c r="E938" s="10"/>
      <c r="F938" s="11"/>
      <c r="G938" s="10"/>
      <c r="H938" s="11"/>
    </row>
    <row r="939" spans="5:8">
      <c r="E939" s="10"/>
      <c r="F939" s="11"/>
      <c r="G939" s="10"/>
      <c r="H939" s="11"/>
    </row>
    <row r="940" spans="5:8">
      <c r="E940" s="10"/>
      <c r="F940" s="11"/>
      <c r="G940" s="10"/>
      <c r="H940" s="11"/>
    </row>
    <row r="941" spans="5:8">
      <c r="E941" s="10"/>
      <c r="F941" s="11"/>
      <c r="G941" s="10"/>
      <c r="H941" s="11"/>
    </row>
    <row r="942" spans="5:8">
      <c r="E942" s="10"/>
      <c r="F942" s="11"/>
      <c r="G942" s="10"/>
      <c r="H942" s="11"/>
    </row>
    <row r="943" spans="5:8">
      <c r="E943" s="10"/>
      <c r="F943" s="11"/>
      <c r="G943" s="10"/>
      <c r="H943" s="11"/>
    </row>
    <row r="944" spans="5:8">
      <c r="E944" s="10"/>
      <c r="F944" s="11"/>
      <c r="G944" s="10"/>
      <c r="H944" s="11"/>
    </row>
    <row r="945" spans="5:8">
      <c r="E945" s="10"/>
      <c r="F945" s="11"/>
      <c r="G945" s="10"/>
      <c r="H945" s="11"/>
    </row>
    <row r="946" spans="5:8">
      <c r="E946" s="10"/>
      <c r="F946" s="11"/>
      <c r="G946" s="10"/>
      <c r="H946" s="11"/>
    </row>
    <row r="947" spans="5:8">
      <c r="E947" s="10"/>
      <c r="F947" s="11"/>
      <c r="G947" s="10"/>
      <c r="H947" s="11"/>
    </row>
    <row r="948" spans="5:8">
      <c r="E948" s="10"/>
      <c r="F948" s="11"/>
      <c r="G948" s="10"/>
      <c r="H948" s="11"/>
    </row>
    <row r="949" spans="5:8">
      <c r="E949" s="10"/>
      <c r="F949" s="11"/>
      <c r="G949" s="10"/>
      <c r="H949" s="11"/>
    </row>
    <row r="950" spans="5:8">
      <c r="E950" s="10"/>
      <c r="F950" s="11"/>
      <c r="G950" s="10"/>
      <c r="H950" s="11"/>
    </row>
    <row r="951" spans="5:8">
      <c r="E951" s="10"/>
      <c r="F951" s="11"/>
      <c r="G951" s="10"/>
      <c r="H951" s="11"/>
    </row>
    <row r="952" spans="5:8">
      <c r="E952" s="10"/>
      <c r="F952" s="11"/>
      <c r="G952" s="10"/>
      <c r="H952" s="11"/>
    </row>
    <row r="953" spans="5:8">
      <c r="E953" s="10"/>
      <c r="F953" s="11"/>
      <c r="G953" s="10"/>
      <c r="H953" s="11"/>
    </row>
    <row r="954" spans="5:8">
      <c r="E954" s="10"/>
      <c r="F954" s="11"/>
      <c r="G954" s="10"/>
      <c r="H954" s="11"/>
    </row>
    <row r="955" spans="5:8">
      <c r="E955" s="10"/>
      <c r="F955" s="11"/>
      <c r="G955" s="10"/>
      <c r="H955" s="11"/>
    </row>
    <row r="956" spans="5:8">
      <c r="E956" s="10"/>
      <c r="F956" s="11"/>
      <c r="G956" s="10"/>
      <c r="H956" s="11"/>
    </row>
    <row r="957" spans="5:8">
      <c r="E957" s="10"/>
      <c r="F957" s="11"/>
      <c r="G957" s="10"/>
      <c r="H957" s="11"/>
    </row>
    <row r="958" spans="5:8">
      <c r="E958" s="10"/>
      <c r="F958" s="11"/>
      <c r="G958" s="10"/>
      <c r="H958" s="11"/>
    </row>
    <row r="959" spans="5:8">
      <c r="E959" s="10"/>
      <c r="F959" s="11"/>
      <c r="G959" s="10"/>
      <c r="H959" s="11"/>
    </row>
    <row r="960" spans="5:8">
      <c r="E960" s="10"/>
      <c r="F960" s="11"/>
      <c r="G960" s="10"/>
      <c r="H960" s="11"/>
    </row>
    <row r="961" spans="5:8">
      <c r="E961" s="10"/>
      <c r="F961" s="11"/>
      <c r="G961" s="10"/>
      <c r="H961" s="11"/>
    </row>
    <row r="962" spans="5:8">
      <c r="E962" s="10"/>
      <c r="F962" s="11"/>
      <c r="G962" s="10"/>
      <c r="H962" s="11"/>
    </row>
    <row r="963" spans="5:8">
      <c r="E963" s="10"/>
      <c r="F963" s="11"/>
      <c r="G963" s="10"/>
      <c r="H963" s="11"/>
    </row>
    <row r="964" spans="5:8">
      <c r="E964" s="10"/>
      <c r="F964" s="11"/>
      <c r="G964" s="10"/>
      <c r="H964" s="11"/>
    </row>
    <row r="965" spans="5:8">
      <c r="E965" s="10"/>
      <c r="F965" s="11"/>
      <c r="G965" s="10"/>
      <c r="H965" s="11"/>
    </row>
    <row r="966" spans="5:8">
      <c r="E966" s="10"/>
      <c r="F966" s="11"/>
      <c r="G966" s="10"/>
      <c r="H966" s="11"/>
    </row>
    <row r="967" spans="5:8">
      <c r="E967" s="10"/>
      <c r="F967" s="11"/>
      <c r="G967" s="10"/>
      <c r="H967" s="11"/>
    </row>
    <row r="968" spans="5:8">
      <c r="E968" s="10"/>
      <c r="F968" s="11"/>
      <c r="G968" s="10"/>
      <c r="H968" s="11"/>
    </row>
    <row r="969" spans="5:8">
      <c r="E969" s="10"/>
      <c r="F969" s="11"/>
      <c r="G969" s="10"/>
      <c r="H969" s="11"/>
    </row>
    <row r="970" spans="5:8">
      <c r="E970" s="10"/>
      <c r="F970" s="11"/>
      <c r="G970" s="10"/>
      <c r="H970" s="11"/>
    </row>
    <row r="971" spans="5:8">
      <c r="E971" s="10"/>
      <c r="F971" s="11"/>
      <c r="G971" s="10"/>
      <c r="H971" s="11"/>
    </row>
    <row r="972" spans="5:8">
      <c r="E972" s="10"/>
      <c r="F972" s="11"/>
      <c r="G972" s="10"/>
      <c r="H972" s="11"/>
    </row>
    <row r="973" spans="5:8">
      <c r="E973" s="10"/>
      <c r="F973" s="11"/>
      <c r="G973" s="10"/>
      <c r="H973" s="11"/>
    </row>
    <row r="974" spans="5:8">
      <c r="E974" s="10"/>
      <c r="F974" s="11"/>
      <c r="G974" s="10"/>
      <c r="H974" s="11"/>
    </row>
    <row r="975" spans="5:8">
      <c r="E975" s="10"/>
      <c r="F975" s="11"/>
      <c r="G975" s="10"/>
      <c r="H975" s="11"/>
    </row>
    <row r="976" spans="5:8">
      <c r="E976" s="10"/>
      <c r="F976" s="11"/>
      <c r="G976" s="10"/>
      <c r="H976" s="11"/>
    </row>
    <row r="977" spans="5:8">
      <c r="E977" s="10"/>
      <c r="F977" s="11"/>
      <c r="G977" s="10"/>
      <c r="H977" s="11"/>
    </row>
    <row r="978" spans="5:8">
      <c r="E978" s="10"/>
      <c r="F978" s="11"/>
      <c r="G978" s="10"/>
      <c r="H978" s="11"/>
    </row>
    <row r="979" spans="5:8">
      <c r="E979" s="10"/>
      <c r="F979" s="11"/>
      <c r="G979" s="10"/>
      <c r="H979" s="11"/>
    </row>
    <row r="980" spans="5:8">
      <c r="E980" s="10"/>
      <c r="F980" s="11"/>
      <c r="G980" s="10"/>
      <c r="H980" s="11"/>
    </row>
    <row r="981" spans="5:8">
      <c r="E981" s="10"/>
      <c r="F981" s="11"/>
      <c r="G981" s="10"/>
      <c r="H981" s="11"/>
    </row>
    <row r="982" spans="5:8">
      <c r="E982" s="10"/>
      <c r="F982" s="11"/>
      <c r="G982" s="10"/>
      <c r="H982" s="11"/>
    </row>
    <row r="983" spans="5:8">
      <c r="E983" s="10"/>
      <c r="F983" s="11"/>
      <c r="G983" s="10"/>
      <c r="H983" s="11"/>
    </row>
    <row r="984" spans="5:8">
      <c r="E984" s="10"/>
      <c r="F984" s="11"/>
      <c r="G984" s="10"/>
      <c r="H984" s="11"/>
    </row>
    <row r="985" spans="5:8">
      <c r="E985" s="10"/>
      <c r="F985" s="11"/>
      <c r="G985" s="10"/>
      <c r="H985" s="11"/>
    </row>
    <row r="986" spans="5:8">
      <c r="E986" s="10"/>
      <c r="F986" s="11"/>
      <c r="G986" s="10"/>
      <c r="H986" s="11"/>
    </row>
    <row r="987" spans="5:8">
      <c r="E987" s="10"/>
      <c r="F987" s="11"/>
      <c r="G987" s="10"/>
      <c r="H987" s="11"/>
    </row>
    <row r="988" spans="5:8">
      <c r="E988" s="10"/>
      <c r="F988" s="11"/>
      <c r="G988" s="10"/>
      <c r="H988" s="11"/>
    </row>
    <row r="989" spans="5:8">
      <c r="E989" s="10"/>
      <c r="F989" s="11"/>
      <c r="G989" s="10"/>
      <c r="H989" s="11"/>
    </row>
    <row r="990" spans="5:8">
      <c r="E990" s="10"/>
      <c r="F990" s="11"/>
      <c r="G990" s="10"/>
      <c r="H990" s="11"/>
    </row>
    <row r="991" spans="5:8">
      <c r="E991" s="10"/>
      <c r="F991" s="11"/>
      <c r="G991" s="10"/>
      <c r="H991" s="11"/>
    </row>
    <row r="992" spans="5:8">
      <c r="E992" s="10"/>
      <c r="F992" s="11"/>
      <c r="G992" s="10"/>
      <c r="H992" s="11"/>
    </row>
    <row r="993" spans="5:8">
      <c r="E993" s="10"/>
      <c r="F993" s="11"/>
      <c r="G993" s="10"/>
      <c r="H993" s="11"/>
    </row>
    <row r="994" spans="5:8">
      <c r="E994" s="10"/>
      <c r="F994" s="11"/>
      <c r="G994" s="10"/>
      <c r="H994" s="11"/>
    </row>
    <row r="995" spans="5:8">
      <c r="E995" s="10"/>
      <c r="F995" s="11"/>
      <c r="G995" s="10"/>
      <c r="H995" s="11"/>
    </row>
    <row r="996" spans="5:8">
      <c r="E996" s="10"/>
      <c r="F996" s="11"/>
      <c r="G996" s="10"/>
      <c r="H996" s="11"/>
    </row>
    <row r="997" spans="5:8">
      <c r="E997" s="10"/>
      <c r="F997" s="11"/>
      <c r="G997" s="10"/>
      <c r="H997" s="11"/>
    </row>
    <row r="998" spans="5:8">
      <c r="E998" s="10"/>
      <c r="F998" s="11"/>
      <c r="G998" s="10"/>
      <c r="H998" s="11"/>
    </row>
    <row r="999" spans="5:8">
      <c r="E999" s="10"/>
      <c r="F999" s="11"/>
      <c r="G999" s="10"/>
      <c r="H999" s="11"/>
    </row>
    <row r="1000" spans="5:8">
      <c r="E1000" s="10"/>
      <c r="F1000" s="11"/>
      <c r="G1000" s="10"/>
      <c r="H1000" s="11"/>
    </row>
    <row r="1001" spans="5:8">
      <c r="E1001" s="10"/>
      <c r="F1001" s="11"/>
      <c r="G1001" s="10"/>
      <c r="H1001" s="11"/>
    </row>
    <row r="1002" spans="5:8">
      <c r="E1002" s="10"/>
      <c r="F1002" s="11"/>
      <c r="G1002" s="10"/>
      <c r="H1002" s="11"/>
    </row>
    <row r="1003" spans="5:8">
      <c r="E1003" s="10"/>
      <c r="F1003" s="11"/>
      <c r="G1003" s="10"/>
      <c r="H1003" s="11"/>
    </row>
    <row r="1004" spans="5:8">
      <c r="E1004" s="10"/>
      <c r="F1004" s="11"/>
      <c r="G1004" s="10"/>
      <c r="H1004" s="11"/>
    </row>
    <row r="1005" spans="5:8">
      <c r="E1005" s="10"/>
      <c r="F1005" s="11"/>
      <c r="G1005" s="10"/>
      <c r="H1005" s="11"/>
    </row>
    <row r="1006" spans="5:8">
      <c r="E1006" s="10"/>
      <c r="F1006" s="11"/>
      <c r="G1006" s="10"/>
      <c r="H1006" s="11"/>
    </row>
    <row r="1007" spans="5:8">
      <c r="E1007" s="10"/>
      <c r="F1007" s="11"/>
      <c r="G1007" s="10"/>
      <c r="H1007" s="11"/>
    </row>
    <row r="1008" spans="5:8">
      <c r="E1008" s="10"/>
      <c r="F1008" s="11"/>
      <c r="G1008" s="10"/>
      <c r="H1008" s="11"/>
    </row>
    <row r="1009" spans="5:8">
      <c r="E1009" s="10"/>
      <c r="F1009" s="11"/>
      <c r="G1009" s="10"/>
      <c r="H1009" s="11"/>
    </row>
    <row r="1010" spans="5:8">
      <c r="E1010" s="10"/>
      <c r="F1010" s="11"/>
      <c r="G1010" s="10"/>
      <c r="H1010" s="11"/>
    </row>
    <row r="1011" spans="5:8">
      <c r="E1011" s="10"/>
      <c r="F1011" s="11"/>
      <c r="G1011" s="10"/>
      <c r="H1011" s="11"/>
    </row>
    <row r="1012" spans="5:8">
      <c r="E1012" s="10"/>
      <c r="F1012" s="11"/>
      <c r="G1012" s="10"/>
      <c r="H1012" s="11"/>
    </row>
    <row r="1013" spans="5:8">
      <c r="E1013" s="10"/>
      <c r="F1013" s="11"/>
      <c r="G1013" s="10"/>
      <c r="H1013" s="11"/>
    </row>
    <row r="1014" spans="5:8">
      <c r="E1014" s="10"/>
      <c r="F1014" s="11"/>
      <c r="G1014" s="10"/>
      <c r="H1014" s="11"/>
    </row>
    <row r="1015" spans="5:8">
      <c r="E1015" s="10"/>
      <c r="F1015" s="11"/>
      <c r="G1015" s="10"/>
      <c r="H1015" s="11"/>
    </row>
    <row r="1016" spans="5:8">
      <c r="E1016" s="10"/>
      <c r="F1016" s="11"/>
      <c r="G1016" s="10"/>
      <c r="H1016" s="11"/>
    </row>
    <row r="1017" spans="5:8">
      <c r="E1017" s="10"/>
      <c r="F1017" s="11"/>
      <c r="G1017" s="10"/>
      <c r="H1017" s="11"/>
    </row>
    <row r="1018" spans="5:8">
      <c r="E1018" s="10"/>
      <c r="F1018" s="11"/>
      <c r="G1018" s="10"/>
      <c r="H1018" s="11"/>
    </row>
    <row r="1019" spans="5:8">
      <c r="E1019" s="10"/>
      <c r="F1019" s="11"/>
      <c r="G1019" s="10"/>
      <c r="H1019" s="11"/>
    </row>
    <row r="1020" spans="5:8">
      <c r="E1020" s="10"/>
      <c r="F1020" s="11"/>
      <c r="G1020" s="10"/>
      <c r="H1020" s="11"/>
    </row>
    <row r="1021" spans="5:8">
      <c r="E1021" s="10"/>
      <c r="F1021" s="11"/>
      <c r="G1021" s="10"/>
      <c r="H1021" s="11"/>
    </row>
    <row r="1022" spans="5:8">
      <c r="E1022" s="10"/>
      <c r="F1022" s="11"/>
      <c r="G1022" s="10"/>
      <c r="H1022" s="11"/>
    </row>
    <row r="1023" spans="5:8">
      <c r="E1023" s="10"/>
      <c r="F1023" s="11"/>
      <c r="G1023" s="10"/>
      <c r="H1023" s="11"/>
    </row>
    <row r="1024" spans="5:8">
      <c r="E1024" s="10"/>
      <c r="F1024" s="11"/>
      <c r="G1024" s="10"/>
      <c r="H1024" s="11"/>
    </row>
    <row r="1025" spans="5:8">
      <c r="E1025" s="10"/>
      <c r="F1025" s="11"/>
      <c r="G1025" s="10"/>
      <c r="H1025" s="11"/>
    </row>
    <row r="1026" spans="5:8">
      <c r="E1026" s="10"/>
      <c r="F1026" s="11"/>
      <c r="G1026" s="10"/>
      <c r="H1026" s="11"/>
    </row>
    <row r="1027" spans="5:8">
      <c r="E1027" s="10"/>
      <c r="F1027" s="11"/>
      <c r="G1027" s="10"/>
      <c r="H1027" s="11"/>
    </row>
    <row r="1028" spans="5:8">
      <c r="E1028" s="10"/>
      <c r="F1028" s="11"/>
      <c r="G1028" s="10"/>
      <c r="H1028" s="11"/>
    </row>
    <row r="1029" spans="5:8">
      <c r="E1029" s="10"/>
      <c r="F1029" s="11"/>
      <c r="G1029" s="10"/>
      <c r="H1029" s="11"/>
    </row>
    <row r="1030" spans="5:8">
      <c r="E1030" s="10"/>
      <c r="F1030" s="11"/>
      <c r="G1030" s="10"/>
      <c r="H1030" s="11"/>
    </row>
    <row r="1031" spans="5:8">
      <c r="E1031" s="10"/>
      <c r="F1031" s="11"/>
      <c r="G1031" s="10"/>
      <c r="H1031" s="11"/>
    </row>
    <row r="1032" spans="5:8">
      <c r="E1032" s="10"/>
      <c r="F1032" s="11"/>
      <c r="G1032" s="10"/>
      <c r="H1032" s="11"/>
    </row>
    <row r="1033" spans="5:8">
      <c r="E1033" s="10"/>
      <c r="F1033" s="11"/>
      <c r="G1033" s="10"/>
      <c r="H1033" s="11"/>
    </row>
    <row r="1034" spans="5:8">
      <c r="E1034" s="10"/>
      <c r="F1034" s="11"/>
      <c r="G1034" s="10"/>
      <c r="H1034" s="11"/>
    </row>
    <row r="1035" spans="5:8">
      <c r="E1035" s="10"/>
      <c r="F1035" s="11"/>
      <c r="G1035" s="10"/>
      <c r="H1035" s="11"/>
    </row>
    <row r="1036" spans="5:8">
      <c r="E1036" s="10"/>
      <c r="F1036" s="11"/>
      <c r="G1036" s="10"/>
      <c r="H1036" s="11"/>
    </row>
    <row r="1037" spans="5:8">
      <c r="E1037" s="10"/>
      <c r="F1037" s="11"/>
      <c r="G1037" s="10"/>
      <c r="H1037" s="11"/>
    </row>
    <row r="1038" spans="5:8">
      <c r="E1038" s="10"/>
      <c r="F1038" s="11"/>
      <c r="G1038" s="10"/>
      <c r="H1038" s="11"/>
    </row>
    <row r="1039" spans="5:8">
      <c r="E1039" s="10"/>
      <c r="F1039" s="11"/>
      <c r="G1039" s="10"/>
      <c r="H1039" s="11"/>
    </row>
    <row r="1040" spans="5:8">
      <c r="E1040" s="10"/>
      <c r="F1040" s="11"/>
      <c r="G1040" s="10"/>
      <c r="H1040" s="11"/>
    </row>
    <row r="1041" spans="5:8">
      <c r="E1041" s="10"/>
      <c r="F1041" s="11"/>
      <c r="G1041" s="10"/>
      <c r="H1041" s="11"/>
    </row>
    <row r="1042" spans="5:8">
      <c r="E1042" s="10"/>
      <c r="F1042" s="11"/>
      <c r="G1042" s="10"/>
      <c r="H1042" s="11"/>
    </row>
    <row r="1043" spans="5:8">
      <c r="E1043" s="10"/>
      <c r="F1043" s="11"/>
      <c r="G1043" s="10"/>
      <c r="H1043" s="11"/>
    </row>
    <row r="1044" spans="5:8">
      <c r="E1044" s="10"/>
      <c r="F1044" s="11"/>
      <c r="G1044" s="10"/>
      <c r="H1044" s="11"/>
    </row>
    <row r="1045" spans="5:8">
      <c r="E1045" s="10"/>
      <c r="F1045" s="11"/>
      <c r="G1045" s="10"/>
      <c r="H1045" s="11"/>
    </row>
    <row r="1046" spans="5:8">
      <c r="E1046" s="10"/>
      <c r="F1046" s="11"/>
      <c r="G1046" s="10"/>
      <c r="H1046" s="11"/>
    </row>
    <row r="1047" spans="5:8">
      <c r="E1047" s="10"/>
      <c r="F1047" s="11"/>
      <c r="G1047" s="10"/>
      <c r="H1047" s="11"/>
    </row>
    <row r="1048" spans="5:8">
      <c r="E1048" s="10"/>
      <c r="F1048" s="11"/>
      <c r="G1048" s="10"/>
      <c r="H1048" s="11"/>
    </row>
    <row r="1049" spans="5:8">
      <c r="E1049" s="10"/>
      <c r="F1049" s="11"/>
      <c r="G1049" s="10"/>
      <c r="H1049" s="11"/>
    </row>
    <row r="1050" spans="5:8">
      <c r="E1050" s="10"/>
      <c r="F1050" s="11"/>
      <c r="G1050" s="10"/>
      <c r="H1050" s="11"/>
    </row>
    <row r="1051" spans="5:8">
      <c r="E1051" s="10"/>
      <c r="F1051" s="11"/>
      <c r="G1051" s="10"/>
      <c r="H1051" s="11"/>
    </row>
    <row r="1052" spans="5:8">
      <c r="E1052" s="10"/>
      <c r="F1052" s="11"/>
      <c r="G1052" s="10"/>
      <c r="H1052" s="11"/>
    </row>
    <row r="1053" spans="5:8">
      <c r="E1053" s="10"/>
      <c r="F1053" s="11"/>
      <c r="G1053" s="10"/>
      <c r="H1053" s="11"/>
    </row>
    <row r="1054" spans="5:8">
      <c r="E1054" s="10"/>
      <c r="F1054" s="11"/>
      <c r="G1054" s="10"/>
      <c r="H1054" s="11"/>
    </row>
    <row r="1055" spans="5:8">
      <c r="E1055" s="10"/>
      <c r="F1055" s="11"/>
      <c r="G1055" s="10"/>
      <c r="H1055" s="11"/>
    </row>
    <row r="1056" spans="5:8">
      <c r="E1056" s="10"/>
      <c r="F1056" s="11"/>
      <c r="G1056" s="10"/>
      <c r="H1056" s="11"/>
    </row>
    <row r="1057" spans="5:8">
      <c r="E1057" s="10"/>
      <c r="F1057" s="11"/>
      <c r="G1057" s="10"/>
      <c r="H1057" s="11"/>
    </row>
    <row r="1058" spans="5:8">
      <c r="E1058" s="10"/>
      <c r="F1058" s="11"/>
      <c r="G1058" s="10"/>
      <c r="H1058" s="11"/>
    </row>
    <row r="1059" spans="5:8">
      <c r="E1059" s="10"/>
      <c r="F1059" s="11"/>
      <c r="G1059" s="10"/>
      <c r="H1059" s="11"/>
    </row>
    <row r="1060" spans="5:8">
      <c r="E1060" s="10"/>
      <c r="F1060" s="11"/>
      <c r="G1060" s="10"/>
      <c r="H1060" s="11"/>
    </row>
    <row r="1061" spans="5:8">
      <c r="E1061" s="10"/>
      <c r="F1061" s="11"/>
      <c r="G1061" s="10"/>
      <c r="H1061" s="11"/>
    </row>
    <row r="1062" spans="5:8">
      <c r="E1062" s="10"/>
      <c r="F1062" s="11"/>
      <c r="G1062" s="10"/>
      <c r="H1062" s="11"/>
    </row>
    <row r="1063" spans="5:8">
      <c r="E1063" s="10"/>
      <c r="F1063" s="11"/>
      <c r="G1063" s="10"/>
      <c r="H1063" s="11"/>
    </row>
    <row r="1064" spans="5:8">
      <c r="E1064" s="10"/>
      <c r="F1064" s="11"/>
      <c r="G1064" s="10"/>
      <c r="H1064" s="11"/>
    </row>
    <row r="1065" spans="5:8">
      <c r="E1065" s="10"/>
      <c r="F1065" s="11"/>
      <c r="G1065" s="10"/>
      <c r="H1065" s="11"/>
    </row>
    <row r="1066" spans="5:8">
      <c r="E1066" s="10"/>
      <c r="F1066" s="11"/>
      <c r="G1066" s="10"/>
      <c r="H1066" s="11"/>
    </row>
    <row r="1067" spans="5:8">
      <c r="E1067" s="10"/>
      <c r="F1067" s="11"/>
      <c r="G1067" s="10"/>
      <c r="H1067" s="11"/>
    </row>
    <row r="1068" spans="5:8">
      <c r="E1068" s="10"/>
      <c r="F1068" s="11"/>
      <c r="G1068" s="10"/>
      <c r="H1068" s="11"/>
    </row>
    <row r="1069" spans="5:8">
      <c r="E1069" s="10"/>
      <c r="F1069" s="11"/>
      <c r="G1069" s="10"/>
      <c r="H1069" s="11"/>
    </row>
    <row r="1070" spans="5:8">
      <c r="E1070" s="10"/>
      <c r="F1070" s="11"/>
      <c r="G1070" s="10"/>
      <c r="H1070" s="11"/>
    </row>
    <row r="1071" spans="5:8">
      <c r="E1071" s="10"/>
      <c r="F1071" s="11"/>
      <c r="G1071" s="10"/>
      <c r="H1071" s="11"/>
    </row>
    <row r="1072" spans="5:8">
      <c r="E1072" s="10"/>
      <c r="F1072" s="11"/>
      <c r="G1072" s="10"/>
      <c r="H1072" s="11"/>
    </row>
    <row r="1073" spans="5:8">
      <c r="E1073" s="10"/>
      <c r="F1073" s="11"/>
      <c r="G1073" s="10"/>
      <c r="H1073" s="11"/>
    </row>
    <row r="1074" spans="5:8">
      <c r="E1074" s="10"/>
      <c r="F1074" s="11"/>
      <c r="G1074" s="10"/>
      <c r="H1074" s="11"/>
    </row>
    <row r="1075" spans="5:8">
      <c r="E1075" s="10"/>
      <c r="F1075" s="11"/>
      <c r="G1075" s="10"/>
      <c r="H1075" s="11"/>
    </row>
    <row r="1076" spans="5:8">
      <c r="E1076" s="10"/>
      <c r="F1076" s="11"/>
      <c r="G1076" s="10"/>
      <c r="H1076" s="11"/>
    </row>
    <row r="1077" spans="5:8">
      <c r="E1077" s="10"/>
      <c r="F1077" s="11"/>
      <c r="G1077" s="10"/>
      <c r="H1077" s="11"/>
    </row>
    <row r="1078" spans="5:8">
      <c r="E1078" s="10"/>
      <c r="F1078" s="11"/>
      <c r="G1078" s="10"/>
      <c r="H1078" s="11"/>
    </row>
    <row r="1079" spans="5:8">
      <c r="E1079" s="10"/>
      <c r="F1079" s="11"/>
      <c r="G1079" s="10"/>
      <c r="H1079" s="11"/>
    </row>
    <row r="1080" spans="5:8">
      <c r="E1080" s="10"/>
      <c r="F1080" s="11"/>
      <c r="G1080" s="10"/>
      <c r="H1080" s="11"/>
    </row>
    <row r="1081" spans="5:8">
      <c r="E1081" s="10"/>
      <c r="F1081" s="11"/>
      <c r="G1081" s="10"/>
      <c r="H1081" s="11"/>
    </row>
    <row r="1082" spans="5:8">
      <c r="E1082" s="10"/>
      <c r="F1082" s="11"/>
      <c r="G1082" s="10"/>
      <c r="H1082" s="11"/>
    </row>
    <row r="1083" spans="5:8">
      <c r="E1083" s="10"/>
      <c r="F1083" s="11"/>
      <c r="G1083" s="10"/>
      <c r="H1083" s="11"/>
    </row>
    <row r="1084" spans="5:8">
      <c r="E1084" s="10"/>
      <c r="F1084" s="11"/>
      <c r="G1084" s="10"/>
      <c r="H1084" s="11"/>
    </row>
    <row r="1085" spans="5:8">
      <c r="E1085" s="10"/>
      <c r="F1085" s="11"/>
      <c r="G1085" s="10"/>
      <c r="H1085" s="11"/>
    </row>
    <row r="1086" spans="5:8">
      <c r="E1086" s="10"/>
      <c r="F1086" s="11"/>
      <c r="G1086" s="10"/>
      <c r="H1086" s="11"/>
    </row>
    <row r="1087" spans="5:8">
      <c r="E1087" s="10"/>
      <c r="F1087" s="11"/>
      <c r="G1087" s="10"/>
      <c r="H1087" s="11"/>
    </row>
    <row r="1088" spans="5:8">
      <c r="E1088" s="10"/>
      <c r="F1088" s="11"/>
      <c r="G1088" s="10"/>
      <c r="H1088" s="11"/>
    </row>
    <row r="1089" spans="5:8">
      <c r="E1089" s="10"/>
      <c r="F1089" s="11"/>
      <c r="G1089" s="10"/>
      <c r="H1089" s="11"/>
    </row>
    <row r="1090" spans="5:8">
      <c r="E1090" s="10"/>
      <c r="F1090" s="11"/>
      <c r="G1090" s="10"/>
      <c r="H1090" s="11"/>
    </row>
    <row r="1091" spans="5:8">
      <c r="E1091" s="10"/>
      <c r="F1091" s="11"/>
      <c r="G1091" s="10"/>
      <c r="H1091" s="11"/>
    </row>
    <row r="1092" spans="5:8">
      <c r="E1092" s="10"/>
      <c r="F1092" s="11"/>
      <c r="G1092" s="10"/>
      <c r="H1092" s="11"/>
    </row>
    <row r="1093" spans="5:8">
      <c r="E1093" s="10"/>
      <c r="F1093" s="11"/>
      <c r="G1093" s="10"/>
      <c r="H1093" s="11"/>
    </row>
    <row r="1094" spans="5:8">
      <c r="E1094" s="10"/>
      <c r="F1094" s="11"/>
      <c r="G1094" s="10"/>
      <c r="H1094" s="11"/>
    </row>
    <row r="1095" spans="5:8">
      <c r="E1095" s="10"/>
      <c r="F1095" s="11"/>
      <c r="G1095" s="10"/>
      <c r="H1095" s="11"/>
    </row>
    <row r="1096" spans="5:8">
      <c r="E1096" s="10"/>
      <c r="F1096" s="11"/>
      <c r="G1096" s="10"/>
      <c r="H1096" s="11"/>
    </row>
    <row r="1097" spans="5:8">
      <c r="E1097" s="10"/>
      <c r="F1097" s="11"/>
      <c r="G1097" s="10"/>
      <c r="H1097" s="11"/>
    </row>
    <row r="1098" spans="5:8">
      <c r="E1098" s="10"/>
      <c r="F1098" s="11"/>
      <c r="G1098" s="10"/>
      <c r="H1098" s="11"/>
    </row>
    <row r="1099" spans="5:8">
      <c r="E1099" s="10"/>
      <c r="F1099" s="11"/>
      <c r="G1099" s="10"/>
      <c r="H1099" s="11"/>
    </row>
    <row r="1100" spans="5:8">
      <c r="E1100" s="10"/>
      <c r="F1100" s="11"/>
      <c r="G1100" s="10"/>
      <c r="H1100" s="11"/>
    </row>
    <row r="1101" spans="5:8">
      <c r="E1101" s="10"/>
      <c r="F1101" s="11"/>
      <c r="G1101" s="10"/>
      <c r="H1101" s="11"/>
    </row>
    <row r="1102" spans="5:8">
      <c r="E1102" s="10"/>
      <c r="F1102" s="11"/>
      <c r="G1102" s="10"/>
      <c r="H1102" s="11"/>
    </row>
    <row r="1103" spans="5:8">
      <c r="E1103" s="10"/>
      <c r="F1103" s="11"/>
      <c r="G1103" s="10"/>
      <c r="H1103" s="11"/>
    </row>
    <row r="1104" spans="5:8">
      <c r="E1104" s="10"/>
      <c r="F1104" s="11"/>
      <c r="G1104" s="10"/>
      <c r="H1104" s="11"/>
    </row>
    <row r="1105" spans="5:8">
      <c r="E1105" s="10"/>
      <c r="F1105" s="11"/>
      <c r="G1105" s="10"/>
      <c r="H1105" s="11"/>
    </row>
    <row r="1106" spans="5:8">
      <c r="E1106" s="10"/>
      <c r="F1106" s="11"/>
      <c r="G1106" s="10"/>
      <c r="H1106" s="11"/>
    </row>
    <row r="1107" spans="5:8">
      <c r="E1107" s="10"/>
      <c r="F1107" s="11"/>
      <c r="G1107" s="10"/>
      <c r="H1107" s="11"/>
    </row>
    <row r="1108" spans="5:8">
      <c r="E1108" s="10"/>
      <c r="F1108" s="11"/>
      <c r="G1108" s="10"/>
      <c r="H1108" s="11"/>
    </row>
    <row r="1109" spans="5:8">
      <c r="E1109" s="10"/>
      <c r="F1109" s="11"/>
      <c r="G1109" s="10"/>
      <c r="H1109" s="11"/>
    </row>
    <row r="1110" spans="5:8">
      <c r="E1110" s="10"/>
      <c r="F1110" s="11"/>
      <c r="G1110" s="10"/>
      <c r="H1110" s="11"/>
    </row>
    <row r="1111" spans="5:8">
      <c r="E1111" s="10"/>
      <c r="F1111" s="11"/>
      <c r="G1111" s="10"/>
      <c r="H1111" s="11"/>
    </row>
    <row r="1112" spans="5:8">
      <c r="E1112" s="10"/>
      <c r="F1112" s="11"/>
      <c r="G1112" s="10"/>
      <c r="H1112" s="11"/>
    </row>
    <row r="1113" spans="5:8">
      <c r="E1113" s="10"/>
      <c r="F1113" s="11"/>
      <c r="G1113" s="10"/>
      <c r="H1113" s="11"/>
    </row>
    <row r="1114" spans="5:8">
      <c r="E1114" s="10"/>
      <c r="F1114" s="11"/>
      <c r="G1114" s="10"/>
      <c r="H1114" s="11"/>
    </row>
    <row r="1115" spans="5:8">
      <c r="E1115" s="10"/>
      <c r="F1115" s="11"/>
      <c r="G1115" s="10"/>
      <c r="H1115" s="11"/>
    </row>
    <row r="1116" spans="5:8">
      <c r="E1116" s="10"/>
      <c r="F1116" s="11"/>
      <c r="G1116" s="10"/>
      <c r="H1116" s="11"/>
    </row>
    <row r="1117" spans="5:8">
      <c r="E1117" s="10"/>
      <c r="F1117" s="11"/>
      <c r="G1117" s="10"/>
      <c r="H1117" s="11"/>
    </row>
    <row r="1118" spans="5:8">
      <c r="E1118" s="10"/>
      <c r="F1118" s="11"/>
      <c r="G1118" s="10"/>
      <c r="H1118" s="11"/>
    </row>
    <row r="1119" spans="5:8">
      <c r="E1119" s="10"/>
      <c r="F1119" s="11"/>
      <c r="G1119" s="10"/>
      <c r="H1119" s="11"/>
    </row>
    <row r="1120" spans="5:8">
      <c r="E1120" s="10"/>
      <c r="F1120" s="11"/>
      <c r="G1120" s="10"/>
      <c r="H1120" s="11"/>
    </row>
    <row r="1121" spans="5:8">
      <c r="E1121" s="10"/>
      <c r="F1121" s="11"/>
      <c r="G1121" s="10"/>
      <c r="H1121" s="11"/>
    </row>
    <row r="1122" spans="5:8">
      <c r="E1122" s="10"/>
      <c r="F1122" s="11"/>
      <c r="G1122" s="10"/>
      <c r="H1122" s="11"/>
    </row>
    <row r="1123" spans="5:8">
      <c r="E1123" s="10"/>
      <c r="F1123" s="11"/>
      <c r="G1123" s="10"/>
      <c r="H1123" s="11"/>
    </row>
    <row r="1124" spans="5:8">
      <c r="E1124" s="10"/>
      <c r="F1124" s="11"/>
      <c r="G1124" s="10"/>
      <c r="H1124" s="11"/>
    </row>
    <row r="1125" spans="5:8">
      <c r="E1125" s="10"/>
      <c r="F1125" s="11"/>
      <c r="G1125" s="10"/>
      <c r="H1125" s="11"/>
    </row>
    <row r="1126" spans="5:8">
      <c r="E1126" s="10"/>
      <c r="F1126" s="11"/>
      <c r="G1126" s="10"/>
      <c r="H1126" s="11"/>
    </row>
    <row r="1127" spans="5:8">
      <c r="E1127" s="10"/>
      <c r="F1127" s="11"/>
      <c r="G1127" s="10"/>
      <c r="H1127" s="11"/>
    </row>
    <row r="1128" spans="5:8">
      <c r="E1128" s="10"/>
      <c r="F1128" s="11"/>
      <c r="G1128" s="10"/>
      <c r="H1128" s="11"/>
    </row>
    <row r="1129" spans="5:8">
      <c r="E1129" s="10"/>
      <c r="F1129" s="11"/>
      <c r="G1129" s="10"/>
      <c r="H1129" s="11"/>
    </row>
    <row r="1130" spans="5:8">
      <c r="E1130" s="10"/>
      <c r="F1130" s="11"/>
      <c r="G1130" s="10"/>
      <c r="H1130" s="11"/>
    </row>
    <row r="1131" spans="5:8">
      <c r="E1131" s="10"/>
      <c r="F1131" s="11"/>
      <c r="G1131" s="10"/>
      <c r="H1131" s="11"/>
    </row>
    <row r="1132" spans="5:8">
      <c r="E1132" s="10"/>
      <c r="F1132" s="11"/>
      <c r="G1132" s="10"/>
      <c r="H1132" s="11"/>
    </row>
    <row r="1133" spans="5:8">
      <c r="E1133" s="10"/>
      <c r="F1133" s="11"/>
      <c r="G1133" s="10"/>
      <c r="H1133" s="11"/>
    </row>
    <row r="1134" spans="5:8">
      <c r="E1134" s="10"/>
      <c r="F1134" s="11"/>
      <c r="G1134" s="10"/>
      <c r="H1134" s="11"/>
    </row>
    <row r="1135" spans="5:8">
      <c r="E1135" s="10"/>
      <c r="F1135" s="11"/>
      <c r="G1135" s="10"/>
      <c r="H1135" s="11"/>
    </row>
    <row r="1136" spans="5:8">
      <c r="E1136" s="10"/>
      <c r="F1136" s="11"/>
      <c r="G1136" s="10"/>
      <c r="H1136" s="11"/>
    </row>
    <row r="1137" spans="5:8">
      <c r="E1137" s="10"/>
      <c r="F1137" s="11"/>
      <c r="G1137" s="10"/>
      <c r="H1137" s="11"/>
    </row>
    <row r="1138" spans="5:8">
      <c r="E1138" s="10"/>
      <c r="F1138" s="11"/>
      <c r="G1138" s="10"/>
      <c r="H1138" s="11"/>
    </row>
    <row r="1139" spans="5:8">
      <c r="E1139" s="10"/>
      <c r="F1139" s="11"/>
      <c r="G1139" s="10"/>
      <c r="H1139" s="11"/>
    </row>
    <row r="1140" spans="5:8">
      <c r="E1140" s="10"/>
      <c r="F1140" s="11"/>
      <c r="G1140" s="10"/>
      <c r="H1140" s="11"/>
    </row>
    <row r="1141" spans="5:8">
      <c r="E1141" s="10"/>
      <c r="F1141" s="11"/>
      <c r="G1141" s="10"/>
      <c r="H1141" s="11"/>
    </row>
    <row r="1142" spans="5:8">
      <c r="E1142" s="10"/>
      <c r="F1142" s="11"/>
      <c r="G1142" s="10"/>
      <c r="H1142" s="11"/>
    </row>
    <row r="1143" spans="5:8">
      <c r="E1143" s="10"/>
      <c r="F1143" s="11"/>
      <c r="G1143" s="10"/>
      <c r="H1143" s="11"/>
    </row>
    <row r="1144" spans="5:8">
      <c r="E1144" s="10"/>
      <c r="F1144" s="11"/>
      <c r="G1144" s="10"/>
      <c r="H1144" s="11"/>
    </row>
    <row r="1145" spans="5:8">
      <c r="E1145" s="10"/>
      <c r="F1145" s="11"/>
      <c r="G1145" s="10"/>
      <c r="H1145" s="11"/>
    </row>
    <row r="1146" spans="5:8">
      <c r="E1146" s="10"/>
      <c r="F1146" s="11"/>
      <c r="G1146" s="10"/>
      <c r="H1146" s="11"/>
    </row>
    <row r="1147" spans="5:8">
      <c r="E1147" s="10"/>
      <c r="F1147" s="11"/>
      <c r="G1147" s="10"/>
      <c r="H1147" s="11"/>
    </row>
    <row r="1148" spans="5:8">
      <c r="E1148" s="10"/>
      <c r="F1148" s="11"/>
      <c r="G1148" s="10"/>
      <c r="H1148" s="11"/>
    </row>
  </sheetData>
  <sortState ref="A2:D674">
    <sortCondition descending="1" ref="D1"/>
  </sortState>
  <pageMargins left="0.7" right="0.7" top="0.78740157499999996" bottom="0.78740157499999996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>
  <dimension ref="A1:J1148"/>
  <sheetViews>
    <sheetView workbookViewId="0">
      <selection sqref="A1:I1"/>
    </sheetView>
  </sheetViews>
  <sheetFormatPr defaultRowHeight="15"/>
  <cols>
    <col min="5" max="5" width="9.28515625" customWidth="1"/>
    <col min="6" max="6" width="12.140625" customWidth="1"/>
  </cols>
  <sheetData>
    <row r="1" spans="1:10">
      <c r="A1" s="23" t="s">
        <v>0</v>
      </c>
      <c r="B1" s="24" t="s">
        <v>663</v>
      </c>
      <c r="C1" s="25" t="s">
        <v>1</v>
      </c>
      <c r="D1" s="26" t="s">
        <v>664</v>
      </c>
      <c r="E1" s="21" t="s">
        <v>665</v>
      </c>
      <c r="F1" s="21" t="s">
        <v>666</v>
      </c>
      <c r="G1" s="21" t="s">
        <v>667</v>
      </c>
      <c r="H1" s="21" t="s">
        <v>668</v>
      </c>
      <c r="I1" s="22" t="s">
        <v>669</v>
      </c>
    </row>
    <row r="2" spans="1:10">
      <c r="A2" s="3" t="s">
        <v>301</v>
      </c>
      <c r="B2">
        <v>1.2</v>
      </c>
      <c r="C2" s="4">
        <v>1496</v>
      </c>
      <c r="D2">
        <f t="shared" ref="D2:D65" si="0">C2/B2</f>
        <v>1246.6666666666667</v>
      </c>
      <c r="E2" s="10">
        <f>C2/785251</f>
        <v>1.9051233299925757E-3</v>
      </c>
      <c r="F2" s="11">
        <f>E2</f>
        <v>1.9051233299925757E-3</v>
      </c>
      <c r="G2" s="10">
        <f>B2/7196.57</f>
        <v>1.667461026572381E-4</v>
      </c>
      <c r="H2" s="11">
        <f>G2</f>
        <v>1.667461026572381E-4</v>
      </c>
      <c r="I2">
        <f>F2*H3-F3*H2</f>
        <v>3.0018025885109055E-5</v>
      </c>
      <c r="J2" s="13" t="s">
        <v>676</v>
      </c>
    </row>
    <row r="3" spans="1:10">
      <c r="A3" s="3" t="s">
        <v>149</v>
      </c>
      <c r="B3">
        <v>230.33</v>
      </c>
      <c r="C3" s="4">
        <v>145782</v>
      </c>
      <c r="D3">
        <f t="shared" si="0"/>
        <v>632.92667042938388</v>
      </c>
      <c r="E3" s="10">
        <f t="shared" ref="E3:E66" si="1">C3/785251</f>
        <v>0.18565019337765887</v>
      </c>
      <c r="F3" s="11">
        <f>F2+E3</f>
        <v>0.18755531670765144</v>
      </c>
      <c r="G3" s="10">
        <f t="shared" ref="G3:G66" si="2">B3/7196.57</f>
        <v>3.2005524854201377E-2</v>
      </c>
      <c r="H3" s="11">
        <f>H2+G3</f>
        <v>3.2172270956858616E-2</v>
      </c>
      <c r="I3">
        <f t="shared" ref="I3:I66" si="3">F3*H4-F4*H3</f>
        <v>4.6588513313819586E-5</v>
      </c>
    </row>
    <row r="4" spans="1:10">
      <c r="A4" s="3" t="s">
        <v>309</v>
      </c>
      <c r="B4">
        <v>5.93</v>
      </c>
      <c r="C4" s="4">
        <v>2635</v>
      </c>
      <c r="D4">
        <f t="shared" si="0"/>
        <v>444.35075885328837</v>
      </c>
      <c r="E4" s="10">
        <f t="shared" si="1"/>
        <v>3.3556149562369228E-3</v>
      </c>
      <c r="F4" s="11">
        <f t="shared" ref="F4:F67" si="4">F3+E4</f>
        <v>0.19091093166388837</v>
      </c>
      <c r="G4" s="10">
        <f t="shared" si="2"/>
        <v>8.2400365729785158E-4</v>
      </c>
      <c r="H4" s="11">
        <f t="shared" ref="H4:H67" si="5">H3+G4</f>
        <v>3.2996274614156468E-2</v>
      </c>
      <c r="I4">
        <f t="shared" si="3"/>
        <v>5.0488737379844259E-6</v>
      </c>
    </row>
    <row r="5" spans="1:10">
      <c r="A5" s="3" t="s">
        <v>142</v>
      </c>
      <c r="B5">
        <v>0.42</v>
      </c>
      <c r="C5" s="4">
        <v>145</v>
      </c>
      <c r="D5">
        <f t="shared" si="0"/>
        <v>345.23809523809524</v>
      </c>
      <c r="E5" s="10">
        <f t="shared" si="1"/>
        <v>1.8465433345516273E-4</v>
      </c>
      <c r="F5" s="11">
        <f t="shared" si="4"/>
        <v>0.19109558599734353</v>
      </c>
      <c r="G5" s="10">
        <f t="shared" si="2"/>
        <v>5.8361135930033335E-5</v>
      </c>
      <c r="H5" s="11">
        <f t="shared" si="5"/>
        <v>3.3054635750086499E-2</v>
      </c>
      <c r="I5">
        <f t="shared" si="3"/>
        <v>1.1493444376509208E-4</v>
      </c>
    </row>
    <row r="6" spans="1:10">
      <c r="A6" s="3" t="s">
        <v>167</v>
      </c>
      <c r="B6">
        <v>8.9700000000000006</v>
      </c>
      <c r="C6" s="4">
        <v>2928</v>
      </c>
      <c r="D6">
        <f t="shared" si="0"/>
        <v>326.42140468227421</v>
      </c>
      <c r="E6" s="10">
        <f t="shared" si="1"/>
        <v>3.7287440576325276E-3</v>
      </c>
      <c r="F6" s="11">
        <f t="shared" si="4"/>
        <v>0.19482433005497604</v>
      </c>
      <c r="G6" s="10">
        <f t="shared" si="2"/>
        <v>1.2464271173628549E-3</v>
      </c>
      <c r="H6" s="11">
        <f t="shared" si="5"/>
        <v>3.4301062867449356E-2</v>
      </c>
      <c r="I6">
        <f t="shared" si="3"/>
        <v>8.6084781010940976E-4</v>
      </c>
    </row>
    <row r="7" spans="1:10">
      <c r="A7" s="3" t="s">
        <v>661</v>
      </c>
      <c r="B7">
        <v>65.930000000000007</v>
      </c>
      <c r="C7" s="4">
        <v>21153</v>
      </c>
      <c r="D7">
        <f t="shared" si="0"/>
        <v>320.84028515091762</v>
      </c>
      <c r="E7" s="10">
        <f t="shared" si="1"/>
        <v>2.6937883555703843E-2</v>
      </c>
      <c r="F7" s="11">
        <f t="shared" si="4"/>
        <v>0.22176221361067988</v>
      </c>
      <c r="G7" s="10">
        <f t="shared" si="2"/>
        <v>9.1613087901597588E-3</v>
      </c>
      <c r="H7" s="11">
        <f t="shared" si="5"/>
        <v>4.3462371657609113E-2</v>
      </c>
      <c r="I7">
        <f t="shared" si="3"/>
        <v>2.2367328763485753E-5</v>
      </c>
    </row>
    <row r="8" spans="1:10">
      <c r="A8" s="3" t="s">
        <v>257</v>
      </c>
      <c r="B8">
        <v>1.5</v>
      </c>
      <c r="C8" s="4">
        <v>431</v>
      </c>
      <c r="D8">
        <f t="shared" si="0"/>
        <v>287.33333333333331</v>
      </c>
      <c r="E8" s="10">
        <f t="shared" si="1"/>
        <v>5.4886908771844926E-4</v>
      </c>
      <c r="F8" s="11">
        <f t="shared" si="4"/>
        <v>0.22231108269839833</v>
      </c>
      <c r="G8" s="10">
        <f t="shared" si="2"/>
        <v>2.0843262832154764E-4</v>
      </c>
      <c r="H8" s="11">
        <f t="shared" si="5"/>
        <v>4.3670804285930662E-2</v>
      </c>
      <c r="I8">
        <f t="shared" si="3"/>
        <v>9.533960916555291E-5</v>
      </c>
    </row>
    <row r="9" spans="1:10">
      <c r="A9" s="3" t="s">
        <v>303</v>
      </c>
      <c r="B9">
        <v>6.01</v>
      </c>
      <c r="C9" s="4">
        <v>1624</v>
      </c>
      <c r="D9">
        <f t="shared" si="0"/>
        <v>270.21630615640601</v>
      </c>
      <c r="E9" s="10">
        <f t="shared" si="1"/>
        <v>2.0681285346978227E-3</v>
      </c>
      <c r="F9" s="11">
        <f t="shared" si="4"/>
        <v>0.22437921123309615</v>
      </c>
      <c r="G9" s="10">
        <f t="shared" si="2"/>
        <v>8.3512006414166752E-4</v>
      </c>
      <c r="H9" s="11">
        <f t="shared" si="5"/>
        <v>4.4505924350072328E-2</v>
      </c>
      <c r="I9">
        <f t="shared" si="3"/>
        <v>2.4400212798173469E-4</v>
      </c>
    </row>
    <row r="10" spans="1:10">
      <c r="A10" s="3" t="s">
        <v>517</v>
      </c>
      <c r="B10">
        <v>14.95</v>
      </c>
      <c r="C10" s="4">
        <v>3919</v>
      </c>
      <c r="D10">
        <f t="shared" si="0"/>
        <v>262.14046822742478</v>
      </c>
      <c r="E10" s="10">
        <f t="shared" si="1"/>
        <v>4.9907609159364329E-3</v>
      </c>
      <c r="F10" s="11">
        <f t="shared" si="4"/>
        <v>0.22936997214903257</v>
      </c>
      <c r="G10" s="10">
        <f t="shared" si="2"/>
        <v>2.0773785289380912E-3</v>
      </c>
      <c r="H10" s="11">
        <f t="shared" si="5"/>
        <v>4.658330287901042E-2</v>
      </c>
      <c r="I10">
        <f t="shared" si="3"/>
        <v>2.2481964926228913E-4</v>
      </c>
    </row>
    <row r="11" spans="1:10">
      <c r="A11" s="3" t="s">
        <v>255</v>
      </c>
      <c r="B11">
        <v>12.74</v>
      </c>
      <c r="C11" s="4">
        <v>3055</v>
      </c>
      <c r="D11">
        <f t="shared" si="0"/>
        <v>239.79591836734693</v>
      </c>
      <c r="E11" s="10">
        <f t="shared" si="1"/>
        <v>3.8904757841760149E-3</v>
      </c>
      <c r="F11" s="11">
        <f t="shared" si="4"/>
        <v>0.23326044793320858</v>
      </c>
      <c r="G11" s="10">
        <f t="shared" si="2"/>
        <v>1.770287789877678E-3</v>
      </c>
      <c r="H11" s="11">
        <f t="shared" si="5"/>
        <v>4.83535906688881E-2</v>
      </c>
      <c r="I11">
        <f t="shared" si="3"/>
        <v>5.0530398193768082E-4</v>
      </c>
    </row>
    <row r="12" spans="1:10">
      <c r="A12" s="3" t="s">
        <v>23</v>
      </c>
      <c r="B12">
        <v>27.83</v>
      </c>
      <c r="C12" s="4">
        <v>6443</v>
      </c>
      <c r="D12">
        <f t="shared" si="0"/>
        <v>231.51275601868488</v>
      </c>
      <c r="E12" s="10">
        <f t="shared" si="1"/>
        <v>8.2050197962180247E-3</v>
      </c>
      <c r="F12" s="11">
        <f t="shared" si="4"/>
        <v>0.24146546772942659</v>
      </c>
      <c r="G12" s="10">
        <f t="shared" si="2"/>
        <v>3.8671200307924471E-3</v>
      </c>
      <c r="H12" s="11">
        <f t="shared" si="5"/>
        <v>5.2220710699680546E-2</v>
      </c>
      <c r="I12">
        <f t="shared" si="3"/>
        <v>1.4006220181424743E-4</v>
      </c>
    </row>
    <row r="13" spans="1:10">
      <c r="A13" s="3" t="s">
        <v>408</v>
      </c>
      <c r="B13">
        <v>7.52</v>
      </c>
      <c r="C13" s="4">
        <v>1688</v>
      </c>
      <c r="D13">
        <f t="shared" si="0"/>
        <v>224.468085106383</v>
      </c>
      <c r="E13" s="10">
        <f t="shared" si="1"/>
        <v>2.1496311370504464E-3</v>
      </c>
      <c r="F13" s="11">
        <f t="shared" si="4"/>
        <v>0.24361509886647703</v>
      </c>
      <c r="G13" s="10">
        <f t="shared" si="2"/>
        <v>1.0449422433186921E-3</v>
      </c>
      <c r="H13" s="11">
        <f t="shared" si="5"/>
        <v>5.3265652942999238E-2</v>
      </c>
      <c r="I13">
        <f t="shared" si="3"/>
        <v>9.4164454983939119E-4</v>
      </c>
    </row>
    <row r="14" spans="1:10">
      <c r="A14" s="3" t="s">
        <v>526</v>
      </c>
      <c r="B14">
        <v>50.4</v>
      </c>
      <c r="C14" s="4">
        <v>11270</v>
      </c>
      <c r="D14">
        <f t="shared" si="0"/>
        <v>223.61111111111111</v>
      </c>
      <c r="E14" s="10">
        <f t="shared" si="1"/>
        <v>1.4352098883032304E-2</v>
      </c>
      <c r="F14" s="11">
        <f t="shared" si="4"/>
        <v>0.25796719774950932</v>
      </c>
      <c r="G14" s="10">
        <f t="shared" si="2"/>
        <v>7.0033363116040002E-3</v>
      </c>
      <c r="H14" s="11">
        <f t="shared" si="5"/>
        <v>6.0268989254603236E-2</v>
      </c>
      <c r="I14">
        <f t="shared" si="3"/>
        <v>4.3019765496529055E-5</v>
      </c>
    </row>
    <row r="15" spans="1:10">
      <c r="A15" s="3" t="s">
        <v>289</v>
      </c>
      <c r="B15">
        <v>2.2599999999999998</v>
      </c>
      <c r="C15" s="4">
        <v>495</v>
      </c>
      <c r="D15">
        <f t="shared" si="0"/>
        <v>219.02654867256641</v>
      </c>
      <c r="E15" s="10">
        <f t="shared" si="1"/>
        <v>6.3037169007107278E-4</v>
      </c>
      <c r="F15" s="11">
        <f t="shared" si="4"/>
        <v>0.2585975694395804</v>
      </c>
      <c r="G15" s="10">
        <f t="shared" si="2"/>
        <v>3.1403849333779839E-4</v>
      </c>
      <c r="H15" s="11">
        <f t="shared" si="5"/>
        <v>6.0583027747941033E-2</v>
      </c>
      <c r="I15">
        <f t="shared" si="3"/>
        <v>9.34819824406595E-5</v>
      </c>
    </row>
    <row r="16" spans="1:10">
      <c r="A16" s="3" t="s">
        <v>548</v>
      </c>
      <c r="B16">
        <v>4.74</v>
      </c>
      <c r="C16" s="4">
        <v>996</v>
      </c>
      <c r="D16">
        <f t="shared" si="0"/>
        <v>210.12658227848101</v>
      </c>
      <c r="E16" s="10">
        <f t="shared" si="1"/>
        <v>1.268384249112704E-3</v>
      </c>
      <c r="F16" s="11">
        <f t="shared" si="4"/>
        <v>0.25986595368869309</v>
      </c>
      <c r="G16" s="10">
        <f t="shared" si="2"/>
        <v>6.5864710549609054E-4</v>
      </c>
      <c r="H16" s="11">
        <f t="shared" si="5"/>
        <v>6.1241674853437122E-2</v>
      </c>
      <c r="I16">
        <f t="shared" si="3"/>
        <v>6.0485689327493403E-4</v>
      </c>
    </row>
    <row r="17" spans="1:9">
      <c r="A17" s="3" t="s">
        <v>404</v>
      </c>
      <c r="B17">
        <v>29.88</v>
      </c>
      <c r="C17" s="4">
        <v>6079</v>
      </c>
      <c r="D17">
        <f t="shared" si="0"/>
        <v>203.44712182061579</v>
      </c>
      <c r="E17" s="10">
        <f t="shared" si="1"/>
        <v>7.741473745337478E-3</v>
      </c>
      <c r="F17" s="11">
        <f t="shared" si="4"/>
        <v>0.26760742743403054</v>
      </c>
      <c r="G17" s="10">
        <f t="shared" si="2"/>
        <v>4.1519779561652289E-3</v>
      </c>
      <c r="H17" s="11">
        <f t="shared" si="5"/>
        <v>6.5393652809602354E-2</v>
      </c>
      <c r="I17">
        <f t="shared" si="3"/>
        <v>5.907589237465205E-5</v>
      </c>
    </row>
    <row r="18" spans="1:9">
      <c r="A18" s="3" t="s">
        <v>244</v>
      </c>
      <c r="B18">
        <v>2.91</v>
      </c>
      <c r="C18" s="4">
        <v>590</v>
      </c>
      <c r="D18">
        <f t="shared" si="0"/>
        <v>202.74914089347078</v>
      </c>
      <c r="E18" s="10">
        <f t="shared" si="1"/>
        <v>7.5135211543824842E-4</v>
      </c>
      <c r="F18" s="11">
        <f t="shared" si="4"/>
        <v>0.2683587795494688</v>
      </c>
      <c r="G18" s="10">
        <f t="shared" si="2"/>
        <v>4.0435929894380241E-4</v>
      </c>
      <c r="H18" s="11">
        <f t="shared" si="5"/>
        <v>6.5798012108546161E-2</v>
      </c>
      <c r="I18">
        <f t="shared" si="3"/>
        <v>1.6833207319942242E-4</v>
      </c>
    </row>
    <row r="19" spans="1:9">
      <c r="A19" s="3" t="s">
        <v>118</v>
      </c>
      <c r="B19">
        <v>8.26</v>
      </c>
      <c r="C19" s="4">
        <v>1667</v>
      </c>
      <c r="D19">
        <f t="shared" si="0"/>
        <v>201.81598062953995</v>
      </c>
      <c r="E19" s="10">
        <f t="shared" si="1"/>
        <v>2.1228880956534915E-3</v>
      </c>
      <c r="F19" s="11">
        <f t="shared" si="4"/>
        <v>0.27048166764512227</v>
      </c>
      <c r="G19" s="10">
        <f t="shared" si="2"/>
        <v>1.147769006623989E-3</v>
      </c>
      <c r="H19" s="11">
        <f t="shared" si="5"/>
        <v>6.6945781115170147E-2</v>
      </c>
      <c r="I19">
        <f t="shared" si="3"/>
        <v>3.0343121798688533E-4</v>
      </c>
    </row>
    <row r="20" spans="1:9">
      <c r="A20" s="3" t="s">
        <v>274</v>
      </c>
      <c r="B20">
        <v>14.64</v>
      </c>
      <c r="C20" s="4">
        <v>2895</v>
      </c>
      <c r="D20">
        <f t="shared" si="0"/>
        <v>197.74590163934425</v>
      </c>
      <c r="E20" s="10">
        <f t="shared" si="1"/>
        <v>3.6867192782944562E-3</v>
      </c>
      <c r="F20" s="11">
        <f t="shared" si="4"/>
        <v>0.27416838692341672</v>
      </c>
      <c r="G20" s="10">
        <f t="shared" si="2"/>
        <v>2.0343024524183051E-3</v>
      </c>
      <c r="H20" s="11">
        <f t="shared" si="5"/>
        <v>6.8980083567588446E-2</v>
      </c>
      <c r="I20">
        <f t="shared" si="3"/>
        <v>3.5577617528930947E-4</v>
      </c>
    </row>
    <row r="21" spans="1:9">
      <c r="A21" s="3" t="s">
        <v>279</v>
      </c>
      <c r="B21">
        <v>17.13</v>
      </c>
      <c r="C21" s="4">
        <v>3379</v>
      </c>
      <c r="D21">
        <f t="shared" si="0"/>
        <v>197.25627553998834</v>
      </c>
      <c r="E21" s="10">
        <f t="shared" si="1"/>
        <v>4.3030827085861721E-3</v>
      </c>
      <c r="F21" s="11">
        <f t="shared" si="4"/>
        <v>0.27847146963200287</v>
      </c>
      <c r="G21" s="10">
        <f t="shared" si="2"/>
        <v>2.3803006154320739E-3</v>
      </c>
      <c r="H21" s="11">
        <f t="shared" si="5"/>
        <v>7.1360384183020514E-2</v>
      </c>
      <c r="I21">
        <f t="shared" si="3"/>
        <v>7.1790201921727997E-5</v>
      </c>
    </row>
    <row r="22" spans="1:9">
      <c r="A22" s="3" t="s">
        <v>58</v>
      </c>
      <c r="B22">
        <v>3.41</v>
      </c>
      <c r="C22" s="4">
        <v>662</v>
      </c>
      <c r="D22">
        <f t="shared" si="0"/>
        <v>194.1348973607038</v>
      </c>
      <c r="E22" s="10">
        <f t="shared" si="1"/>
        <v>8.4304254308494996E-4</v>
      </c>
      <c r="F22" s="11">
        <f t="shared" si="4"/>
        <v>0.27931451217508779</v>
      </c>
      <c r="G22" s="10">
        <f t="shared" si="2"/>
        <v>4.7383684171765163E-4</v>
      </c>
      <c r="H22" s="11">
        <f t="shared" si="5"/>
        <v>7.183422102473816E-2</v>
      </c>
      <c r="I22">
        <f t="shared" si="3"/>
        <v>7.9724949242993004E-5</v>
      </c>
    </row>
    <row r="23" spans="1:9">
      <c r="A23" s="3" t="s">
        <v>14</v>
      </c>
      <c r="B23">
        <v>3.77</v>
      </c>
      <c r="C23" s="4">
        <v>728</v>
      </c>
      <c r="D23">
        <f t="shared" si="0"/>
        <v>193.10344827586206</v>
      </c>
      <c r="E23" s="10">
        <f t="shared" si="1"/>
        <v>9.2709210176109295E-4</v>
      </c>
      <c r="F23" s="11">
        <f t="shared" si="4"/>
        <v>0.28024160427684891</v>
      </c>
      <c r="G23" s="10">
        <f t="shared" si="2"/>
        <v>5.2386067251482303E-4</v>
      </c>
      <c r="H23" s="11">
        <f t="shared" si="5"/>
        <v>7.2358081697252982E-2</v>
      </c>
      <c r="I23">
        <f t="shared" si="3"/>
        <v>2.1720024508690636E-4</v>
      </c>
    </row>
    <row r="24" spans="1:9">
      <c r="A24" s="3" t="s">
        <v>212</v>
      </c>
      <c r="B24">
        <v>10.050000000000001</v>
      </c>
      <c r="C24" s="4">
        <v>1890</v>
      </c>
      <c r="D24">
        <f t="shared" si="0"/>
        <v>188.0597014925373</v>
      </c>
      <c r="E24" s="10">
        <f t="shared" si="1"/>
        <v>2.4068737257259146E-3</v>
      </c>
      <c r="F24" s="11">
        <f t="shared" si="4"/>
        <v>0.28264847800257481</v>
      </c>
      <c r="G24" s="10">
        <f t="shared" si="2"/>
        <v>1.3964986097543693E-3</v>
      </c>
      <c r="H24" s="11">
        <f t="shared" si="5"/>
        <v>7.375458030700735E-2</v>
      </c>
      <c r="I24">
        <f t="shared" si="3"/>
        <v>4.9032291746797796E-5</v>
      </c>
    </row>
    <row r="25" spans="1:9">
      <c r="A25" s="3" t="s">
        <v>506</v>
      </c>
      <c r="B25">
        <v>2.2599999999999998</v>
      </c>
      <c r="C25" s="4">
        <v>423</v>
      </c>
      <c r="D25">
        <f t="shared" si="0"/>
        <v>187.16814159292036</v>
      </c>
      <c r="E25" s="10">
        <f t="shared" si="1"/>
        <v>5.3868126242437135E-4</v>
      </c>
      <c r="F25" s="11">
        <f t="shared" si="4"/>
        <v>0.28318715926499916</v>
      </c>
      <c r="G25" s="10">
        <f t="shared" si="2"/>
        <v>3.1403849333779839E-4</v>
      </c>
      <c r="H25" s="11">
        <f t="shared" si="5"/>
        <v>7.4068618800345154E-2</v>
      </c>
      <c r="I25">
        <f t="shared" si="3"/>
        <v>7.1924364854609318E-5</v>
      </c>
    </row>
    <row r="26" spans="1:9">
      <c r="A26" s="3" t="s">
        <v>381</v>
      </c>
      <c r="B26">
        <v>3.29</v>
      </c>
      <c r="C26" s="4">
        <v>610</v>
      </c>
      <c r="D26">
        <f t="shared" si="0"/>
        <v>185.41033434650456</v>
      </c>
      <c r="E26" s="10">
        <f t="shared" si="1"/>
        <v>7.7682167867344331E-4</v>
      </c>
      <c r="F26" s="11">
        <f t="shared" si="4"/>
        <v>0.28396398094367259</v>
      </c>
      <c r="G26" s="10">
        <f t="shared" si="2"/>
        <v>4.5716223145192783E-4</v>
      </c>
      <c r="H26" s="11">
        <f t="shared" si="5"/>
        <v>7.4525781031797078E-2</v>
      </c>
      <c r="I26">
        <f t="shared" si="3"/>
        <v>3.6963592983035171E-5</v>
      </c>
    </row>
    <row r="27" spans="1:9">
      <c r="A27" s="3" t="s">
        <v>123</v>
      </c>
      <c r="B27">
        <v>1.68</v>
      </c>
      <c r="C27" s="4">
        <v>309</v>
      </c>
      <c r="D27">
        <f t="shared" si="0"/>
        <v>183.92857142857144</v>
      </c>
      <c r="E27" s="10">
        <f t="shared" si="1"/>
        <v>3.9350475198376061E-4</v>
      </c>
      <c r="F27" s="11">
        <f t="shared" si="4"/>
        <v>0.28435748569565633</v>
      </c>
      <c r="G27" s="10">
        <f t="shared" si="2"/>
        <v>2.3344454372013334E-4</v>
      </c>
      <c r="H27" s="11">
        <f t="shared" si="5"/>
        <v>7.4759225575517216E-2</v>
      </c>
      <c r="I27">
        <f t="shared" si="3"/>
        <v>5.3636193025567019E-5</v>
      </c>
    </row>
    <row r="28" spans="1:9">
      <c r="A28" s="3" t="s">
        <v>501</v>
      </c>
      <c r="B28">
        <v>2.42</v>
      </c>
      <c r="C28" s="4">
        <v>441</v>
      </c>
      <c r="D28">
        <f t="shared" si="0"/>
        <v>182.2314049586777</v>
      </c>
      <c r="E28" s="10">
        <f t="shared" si="1"/>
        <v>5.6160386933604665E-4</v>
      </c>
      <c r="F28" s="11">
        <f t="shared" si="4"/>
        <v>0.2849190895649924</v>
      </c>
      <c r="G28" s="10">
        <f t="shared" si="2"/>
        <v>3.3627130702543016E-4</v>
      </c>
      <c r="H28" s="11">
        <f t="shared" si="5"/>
        <v>7.5095496882542648E-2</v>
      </c>
      <c r="I28">
        <f t="shared" si="3"/>
        <v>1.0095154341138862E-3</v>
      </c>
    </row>
    <row r="29" spans="1:9">
      <c r="A29" s="3" t="s">
        <v>342</v>
      </c>
      <c r="B29">
        <v>45.33</v>
      </c>
      <c r="C29" s="4">
        <v>8210</v>
      </c>
      <c r="D29">
        <f t="shared" si="0"/>
        <v>181.11625854842268</v>
      </c>
      <c r="E29" s="10">
        <f t="shared" si="1"/>
        <v>1.0455255708047491E-2</v>
      </c>
      <c r="F29" s="11">
        <f t="shared" si="4"/>
        <v>0.29537434527303991</v>
      </c>
      <c r="G29" s="10">
        <f t="shared" si="2"/>
        <v>6.298834027877169E-3</v>
      </c>
      <c r="H29" s="11">
        <f t="shared" si="5"/>
        <v>8.139433091041981E-2</v>
      </c>
      <c r="I29">
        <f t="shared" si="3"/>
        <v>9.6657982901791201E-5</v>
      </c>
    </row>
    <row r="30" spans="1:9">
      <c r="A30" s="3" t="s">
        <v>511</v>
      </c>
      <c r="B30">
        <v>4.34</v>
      </c>
      <c r="C30" s="4">
        <v>786</v>
      </c>
      <c r="D30">
        <f t="shared" si="0"/>
        <v>181.10599078341014</v>
      </c>
      <c r="E30" s="10">
        <f t="shared" si="1"/>
        <v>1.0009538351431581E-3</v>
      </c>
      <c r="F30" s="11">
        <f t="shared" si="4"/>
        <v>0.29637529910818305</v>
      </c>
      <c r="G30" s="10">
        <f t="shared" si="2"/>
        <v>6.0306507127701116E-4</v>
      </c>
      <c r="H30" s="11">
        <f t="shared" si="5"/>
        <v>8.1997395981696822E-2</v>
      </c>
      <c r="I30">
        <f t="shared" si="3"/>
        <v>5.171670150497798E-4</v>
      </c>
    </row>
    <row r="31" spans="1:9">
      <c r="A31" s="3" t="s">
        <v>514</v>
      </c>
      <c r="B31">
        <v>23.05</v>
      </c>
      <c r="C31" s="4">
        <v>4138</v>
      </c>
      <c r="D31">
        <f t="shared" si="0"/>
        <v>179.52277657266811</v>
      </c>
      <c r="E31" s="10">
        <f t="shared" si="1"/>
        <v>5.2696526333618167E-3</v>
      </c>
      <c r="F31" s="11">
        <f t="shared" si="4"/>
        <v>0.30164495174154488</v>
      </c>
      <c r="G31" s="10">
        <f t="shared" si="2"/>
        <v>3.202914721874449E-3</v>
      </c>
      <c r="H31" s="11">
        <f t="shared" si="5"/>
        <v>8.5200310703571272E-2</v>
      </c>
      <c r="I31">
        <f t="shared" si="3"/>
        <v>2.4158066904270831E-4</v>
      </c>
    </row>
    <row r="32" spans="1:9">
      <c r="A32" s="3" t="s">
        <v>78</v>
      </c>
      <c r="B32">
        <v>10.7</v>
      </c>
      <c r="C32" s="4">
        <v>1907</v>
      </c>
      <c r="D32">
        <f t="shared" si="0"/>
        <v>178.22429906542058</v>
      </c>
      <c r="E32" s="10">
        <f t="shared" si="1"/>
        <v>2.4285228544758302E-3</v>
      </c>
      <c r="F32" s="11">
        <f t="shared" si="4"/>
        <v>0.30407347459602069</v>
      </c>
      <c r="G32" s="10">
        <f t="shared" si="2"/>
        <v>1.486819415360373E-3</v>
      </c>
      <c r="H32" s="11">
        <f t="shared" si="5"/>
        <v>8.6687130118931643E-2</v>
      </c>
      <c r="I32">
        <f t="shared" si="3"/>
        <v>1.0660961935773927E-4</v>
      </c>
    </row>
    <row r="33" spans="1:9">
      <c r="A33" s="3" t="s">
        <v>243</v>
      </c>
      <c r="B33">
        <v>4.71</v>
      </c>
      <c r="C33" s="4">
        <v>837</v>
      </c>
      <c r="D33">
        <f t="shared" si="0"/>
        <v>177.70700636942675</v>
      </c>
      <c r="E33" s="10">
        <f t="shared" si="1"/>
        <v>1.0659012213929051E-3</v>
      </c>
      <c r="F33" s="11">
        <f t="shared" si="4"/>
        <v>0.30513937581741357</v>
      </c>
      <c r="G33" s="10">
        <f t="shared" si="2"/>
        <v>6.544784529296596E-4</v>
      </c>
      <c r="H33" s="11">
        <f t="shared" si="5"/>
        <v>8.7341608571861309E-2</v>
      </c>
      <c r="I33">
        <f t="shared" si="3"/>
        <v>1.4510749749651469E-4</v>
      </c>
    </row>
    <row r="34" spans="1:9">
      <c r="A34" s="3" t="s">
        <v>519</v>
      </c>
      <c r="B34">
        <v>6.3</v>
      </c>
      <c r="C34" s="4">
        <v>1097</v>
      </c>
      <c r="D34">
        <f t="shared" si="0"/>
        <v>174.12698412698413</v>
      </c>
      <c r="E34" s="10">
        <f t="shared" si="1"/>
        <v>1.3970055434504381E-3</v>
      </c>
      <c r="F34" s="11">
        <f t="shared" si="4"/>
        <v>0.30653638136086403</v>
      </c>
      <c r="G34" s="10">
        <f t="shared" si="2"/>
        <v>8.7541703895050002E-4</v>
      </c>
      <c r="H34" s="11">
        <f t="shared" si="5"/>
        <v>8.8217025610811808E-2</v>
      </c>
      <c r="I34">
        <f t="shared" si="3"/>
        <v>2.8882957606638643E-4</v>
      </c>
    </row>
    <row r="35" spans="1:9">
      <c r="A35" s="3" t="s">
        <v>89</v>
      </c>
      <c r="B35">
        <v>12.52</v>
      </c>
      <c r="C35" s="4">
        <v>2176</v>
      </c>
      <c r="D35">
        <f t="shared" si="0"/>
        <v>173.80191693290735</v>
      </c>
      <c r="E35" s="10">
        <f t="shared" si="1"/>
        <v>2.7710884799892008E-3</v>
      </c>
      <c r="F35" s="11">
        <f t="shared" si="4"/>
        <v>0.30930746984085322</v>
      </c>
      <c r="G35" s="10">
        <f t="shared" si="2"/>
        <v>1.7397176710571842E-3</v>
      </c>
      <c r="H35" s="11">
        <f t="shared" si="5"/>
        <v>8.9956743281868992E-2</v>
      </c>
      <c r="I35">
        <f t="shared" si="3"/>
        <v>5.3603256155606432E-5</v>
      </c>
    </row>
    <row r="36" spans="1:9">
      <c r="A36" s="3" t="s">
        <v>405</v>
      </c>
      <c r="B36">
        <v>2.2999999999999998</v>
      </c>
      <c r="C36" s="4">
        <v>395</v>
      </c>
      <c r="D36">
        <f t="shared" si="0"/>
        <v>171.73913043478262</v>
      </c>
      <c r="E36" s="10">
        <f t="shared" si="1"/>
        <v>5.0302387389509855E-4</v>
      </c>
      <c r="F36" s="11">
        <f t="shared" si="4"/>
        <v>0.30981049371474834</v>
      </c>
      <c r="G36" s="10">
        <f t="shared" si="2"/>
        <v>3.1959669675970636E-4</v>
      </c>
      <c r="H36" s="11">
        <f t="shared" si="5"/>
        <v>9.0276339978628703E-2</v>
      </c>
      <c r="I36">
        <f t="shared" si="3"/>
        <v>1.1661127781120717E-4</v>
      </c>
    </row>
    <row r="37" spans="1:9">
      <c r="A37" s="3" t="s">
        <v>104</v>
      </c>
      <c r="B37">
        <v>4.96</v>
      </c>
      <c r="C37" s="4">
        <v>843</v>
      </c>
      <c r="D37">
        <f t="shared" si="0"/>
        <v>169.95967741935485</v>
      </c>
      <c r="E37" s="10">
        <f t="shared" si="1"/>
        <v>1.0735420903634635E-3</v>
      </c>
      <c r="F37" s="11">
        <f t="shared" si="4"/>
        <v>0.31088403580511181</v>
      </c>
      <c r="G37" s="10">
        <f t="shared" si="2"/>
        <v>6.8921722431658419E-4</v>
      </c>
      <c r="H37" s="11">
        <f t="shared" si="5"/>
        <v>9.0965557202945288E-2</v>
      </c>
      <c r="I37">
        <f t="shared" si="3"/>
        <v>9.5403097534991349E-5</v>
      </c>
    </row>
    <row r="38" spans="1:9">
      <c r="A38" s="3" t="s">
        <v>485</v>
      </c>
      <c r="B38">
        <v>4.04</v>
      </c>
      <c r="C38" s="4">
        <v>683</v>
      </c>
      <c r="D38">
        <f t="shared" si="0"/>
        <v>169.05940594059405</v>
      </c>
      <c r="E38" s="10">
        <f t="shared" si="1"/>
        <v>8.6978558448190448E-4</v>
      </c>
      <c r="F38" s="11">
        <f t="shared" si="4"/>
        <v>0.31175382138959373</v>
      </c>
      <c r="G38" s="10">
        <f t="shared" si="2"/>
        <v>5.6137854561270168E-4</v>
      </c>
      <c r="H38" s="11">
        <f t="shared" si="5"/>
        <v>9.1526935748557983E-2</v>
      </c>
      <c r="I38">
        <f t="shared" si="3"/>
        <v>9.678621603017093E-5</v>
      </c>
    </row>
    <row r="39" spans="1:9">
      <c r="A39" s="3" t="s">
        <v>434</v>
      </c>
      <c r="B39">
        <v>4.08</v>
      </c>
      <c r="C39" s="4">
        <v>686</v>
      </c>
      <c r="D39">
        <f t="shared" si="0"/>
        <v>168.13725490196077</v>
      </c>
      <c r="E39" s="10">
        <f t="shared" si="1"/>
        <v>8.736060189671837E-4</v>
      </c>
      <c r="F39" s="11">
        <f t="shared" si="4"/>
        <v>0.31262742740856092</v>
      </c>
      <c r="G39" s="10">
        <f t="shared" si="2"/>
        <v>5.669367490346096E-4</v>
      </c>
      <c r="H39" s="11">
        <f t="shared" si="5"/>
        <v>9.2093872497592599E-2</v>
      </c>
      <c r="I39">
        <f t="shared" si="3"/>
        <v>4.4392700866369497E-4</v>
      </c>
    </row>
    <row r="40" spans="1:9">
      <c r="A40" s="3" t="s">
        <v>234</v>
      </c>
      <c r="B40">
        <v>18.68</v>
      </c>
      <c r="C40" s="4">
        <v>3134</v>
      </c>
      <c r="D40">
        <f t="shared" si="0"/>
        <v>167.77301927194861</v>
      </c>
      <c r="E40" s="10">
        <f t="shared" si="1"/>
        <v>3.9910805589550352E-3</v>
      </c>
      <c r="F40" s="11">
        <f t="shared" si="4"/>
        <v>0.31661850796751595</v>
      </c>
      <c r="G40" s="10">
        <f t="shared" si="2"/>
        <v>2.5956809980310063E-3</v>
      </c>
      <c r="H40" s="11">
        <f t="shared" si="5"/>
        <v>9.4689553495623607E-2</v>
      </c>
      <c r="I40">
        <f t="shared" si="3"/>
        <v>1.6684333835634627E-4</v>
      </c>
    </row>
    <row r="41" spans="1:9">
      <c r="A41" s="3" t="s">
        <v>388</v>
      </c>
      <c r="B41">
        <v>7.01</v>
      </c>
      <c r="C41" s="4">
        <v>1174</v>
      </c>
      <c r="D41">
        <f t="shared" si="0"/>
        <v>167.4750356633381</v>
      </c>
      <c r="E41" s="10">
        <f t="shared" si="1"/>
        <v>1.4950633619059384E-3</v>
      </c>
      <c r="F41" s="11">
        <f t="shared" si="4"/>
        <v>0.31811357132942186</v>
      </c>
      <c r="G41" s="10">
        <f t="shared" si="2"/>
        <v>9.7407514968936596E-4</v>
      </c>
      <c r="H41" s="11">
        <f t="shared" si="5"/>
        <v>9.566362864531297E-2</v>
      </c>
      <c r="I41">
        <f t="shared" si="3"/>
        <v>7.5035162770945019E-4</v>
      </c>
    </row>
    <row r="42" spans="1:9">
      <c r="A42" s="3" t="s">
        <v>458</v>
      </c>
      <c r="B42">
        <v>31.32</v>
      </c>
      <c r="C42" s="4">
        <v>5205</v>
      </c>
      <c r="D42">
        <f t="shared" si="0"/>
        <v>166.18773946360153</v>
      </c>
      <c r="E42" s="10">
        <f t="shared" si="1"/>
        <v>6.6284538319594626E-3</v>
      </c>
      <c r="F42" s="11">
        <f t="shared" si="4"/>
        <v>0.32474202516138134</v>
      </c>
      <c r="G42" s="10">
        <f t="shared" si="2"/>
        <v>4.3520732793539147E-3</v>
      </c>
      <c r="H42" s="11">
        <f t="shared" si="5"/>
        <v>0.10001570192466688</v>
      </c>
      <c r="I42">
        <f t="shared" si="3"/>
        <v>7.5364863086589684E-4</v>
      </c>
    </row>
    <row r="43" spans="1:9">
      <c r="A43" s="3" t="s">
        <v>429</v>
      </c>
      <c r="B43">
        <v>31.41</v>
      </c>
      <c r="C43" s="4">
        <v>5211</v>
      </c>
      <c r="D43">
        <f t="shared" si="0"/>
        <v>165.90257879656161</v>
      </c>
      <c r="E43" s="10">
        <f t="shared" si="1"/>
        <v>6.636094700930021E-3</v>
      </c>
      <c r="F43" s="11">
        <f t="shared" si="4"/>
        <v>0.33137811986231136</v>
      </c>
      <c r="G43" s="10">
        <f t="shared" si="2"/>
        <v>4.3645792370532073E-3</v>
      </c>
      <c r="H43" s="11">
        <f t="shared" si="5"/>
        <v>0.10438028116172009</v>
      </c>
      <c r="I43">
        <f t="shared" si="3"/>
        <v>1.1424186347984422E-4</v>
      </c>
    </row>
    <row r="44" spans="1:9">
      <c r="A44" s="3" t="s">
        <v>292</v>
      </c>
      <c r="B44">
        <v>4.75</v>
      </c>
      <c r="C44" s="4">
        <v>786</v>
      </c>
      <c r="D44">
        <f t="shared" si="0"/>
        <v>165.47368421052633</v>
      </c>
      <c r="E44" s="10">
        <f t="shared" si="1"/>
        <v>1.0009538351431581E-3</v>
      </c>
      <c r="F44" s="11">
        <f t="shared" si="4"/>
        <v>0.33237907369745451</v>
      </c>
      <c r="G44" s="10">
        <f t="shared" si="2"/>
        <v>6.6003665635156752E-4</v>
      </c>
      <c r="H44" s="11">
        <f t="shared" si="5"/>
        <v>0.10504031781807166</v>
      </c>
      <c r="I44">
        <f t="shared" si="3"/>
        <v>3.7101463149703806E-5</v>
      </c>
    </row>
    <row r="45" spans="1:9">
      <c r="A45" s="3" t="s">
        <v>193</v>
      </c>
      <c r="B45">
        <v>1.51</v>
      </c>
      <c r="C45" s="4">
        <v>244</v>
      </c>
      <c r="D45">
        <f t="shared" si="0"/>
        <v>161.58940397350995</v>
      </c>
      <c r="E45" s="10">
        <f t="shared" si="1"/>
        <v>3.107286714693773E-4</v>
      </c>
      <c r="F45" s="11">
        <f t="shared" si="4"/>
        <v>0.33268980236892387</v>
      </c>
      <c r="G45" s="10">
        <f t="shared" si="2"/>
        <v>2.0982217917702461E-4</v>
      </c>
      <c r="H45" s="11">
        <f t="shared" si="5"/>
        <v>0.10525013999724868</v>
      </c>
      <c r="I45">
        <f t="shared" si="3"/>
        <v>1.5428713923375248E-4</v>
      </c>
    </row>
    <row r="46" spans="1:9">
      <c r="A46" s="3" t="s">
        <v>68</v>
      </c>
      <c r="B46">
        <v>6.26</v>
      </c>
      <c r="C46" s="4">
        <v>1008</v>
      </c>
      <c r="D46">
        <f t="shared" si="0"/>
        <v>161.0223642172524</v>
      </c>
      <c r="E46" s="10">
        <f t="shared" si="1"/>
        <v>1.2836659870538211E-3</v>
      </c>
      <c r="F46" s="11">
        <f t="shared" si="4"/>
        <v>0.33397346835597769</v>
      </c>
      <c r="G46" s="10">
        <f t="shared" si="2"/>
        <v>8.6985883552859211E-4</v>
      </c>
      <c r="H46" s="11">
        <f t="shared" si="5"/>
        <v>0.10611999883277727</v>
      </c>
      <c r="I46">
        <f t="shared" si="3"/>
        <v>6.7364842438015493E-5</v>
      </c>
    </row>
    <row r="47" spans="1:9">
      <c r="A47" s="3" t="s">
        <v>28</v>
      </c>
      <c r="B47">
        <v>2.73</v>
      </c>
      <c r="C47" s="4">
        <v>439</v>
      </c>
      <c r="D47">
        <f t="shared" si="0"/>
        <v>160.80586080586082</v>
      </c>
      <c r="E47" s="10">
        <f t="shared" si="1"/>
        <v>5.5905691301252718E-4</v>
      </c>
      <c r="F47" s="11">
        <f t="shared" si="4"/>
        <v>0.33453252526899019</v>
      </c>
      <c r="G47" s="10">
        <f t="shared" si="2"/>
        <v>3.7934738354521668E-4</v>
      </c>
      <c r="H47" s="11">
        <f t="shared" si="5"/>
        <v>0.10649934621632248</v>
      </c>
      <c r="I47">
        <f t="shared" si="3"/>
        <v>2.3425713043691287E-4</v>
      </c>
    </row>
    <row r="48" spans="1:9">
      <c r="A48" s="3" t="s">
        <v>251</v>
      </c>
      <c r="B48">
        <v>9.48</v>
      </c>
      <c r="C48" s="4">
        <v>1522</v>
      </c>
      <c r="D48">
        <f t="shared" si="0"/>
        <v>160.54852320675104</v>
      </c>
      <c r="E48" s="10">
        <f t="shared" si="1"/>
        <v>1.9382337621983289E-3</v>
      </c>
      <c r="F48" s="11">
        <f t="shared" si="4"/>
        <v>0.3364707590311885</v>
      </c>
      <c r="G48" s="10">
        <f t="shared" si="2"/>
        <v>1.3172942109921811E-3</v>
      </c>
      <c r="H48" s="11">
        <f t="shared" si="5"/>
        <v>0.10781664042731466</v>
      </c>
      <c r="I48">
        <f t="shared" si="3"/>
        <v>4.1882744505654379E-4</v>
      </c>
    </row>
    <row r="49" spans="1:9">
      <c r="A49" s="3" t="s">
        <v>445</v>
      </c>
      <c r="B49">
        <v>16.89</v>
      </c>
      <c r="C49" s="4">
        <v>2701</v>
      </c>
      <c r="D49">
        <f t="shared" si="0"/>
        <v>159.91711071640023</v>
      </c>
      <c r="E49" s="10">
        <f t="shared" si="1"/>
        <v>3.439664514913066E-3</v>
      </c>
      <c r="F49" s="11">
        <f t="shared" si="4"/>
        <v>0.33991042354610157</v>
      </c>
      <c r="G49" s="10">
        <f t="shared" si="2"/>
        <v>2.3469513949006264E-3</v>
      </c>
      <c r="H49" s="11">
        <f t="shared" si="5"/>
        <v>0.11016359182221529</v>
      </c>
      <c r="I49">
        <f t="shared" si="3"/>
        <v>5.3437095990539751E-4</v>
      </c>
    </row>
    <row r="50" spans="1:9">
      <c r="A50" s="3" t="s">
        <v>472</v>
      </c>
      <c r="B50">
        <v>21.46</v>
      </c>
      <c r="C50" s="4">
        <v>3416</v>
      </c>
      <c r="D50">
        <f t="shared" si="0"/>
        <v>159.1798695246971</v>
      </c>
      <c r="E50" s="10">
        <f t="shared" si="1"/>
        <v>4.3502014005712825E-3</v>
      </c>
      <c r="F50" s="11">
        <f t="shared" si="4"/>
        <v>0.34426062494667287</v>
      </c>
      <c r="G50" s="10">
        <f t="shared" si="2"/>
        <v>2.9819761358536082E-3</v>
      </c>
      <c r="H50" s="11">
        <f t="shared" si="5"/>
        <v>0.11314556795806889</v>
      </c>
      <c r="I50">
        <f t="shared" si="3"/>
        <v>9.5424645499615768E-5</v>
      </c>
    </row>
    <row r="51" spans="1:9">
      <c r="A51" s="3" t="s">
        <v>437</v>
      </c>
      <c r="B51">
        <v>3.79</v>
      </c>
      <c r="C51" s="4">
        <v>596</v>
      </c>
      <c r="D51">
        <f t="shared" si="0"/>
        <v>157.25593667546173</v>
      </c>
      <c r="E51" s="10">
        <f t="shared" si="1"/>
        <v>7.5899298440880686E-4</v>
      </c>
      <c r="F51" s="11">
        <f t="shared" si="4"/>
        <v>0.34501961793108166</v>
      </c>
      <c r="G51" s="10">
        <f t="shared" si="2"/>
        <v>5.2663977422577699E-4</v>
      </c>
      <c r="H51" s="11">
        <f t="shared" si="5"/>
        <v>0.11367220773229467</v>
      </c>
      <c r="I51">
        <f t="shared" si="3"/>
        <v>7.1403483465584672E-5</v>
      </c>
    </row>
    <row r="52" spans="1:9">
      <c r="A52" s="3" t="s">
        <v>256</v>
      </c>
      <c r="B52">
        <v>2.83</v>
      </c>
      <c r="C52" s="4">
        <v>444</v>
      </c>
      <c r="D52">
        <f t="shared" si="0"/>
        <v>156.8904593639576</v>
      </c>
      <c r="E52" s="10">
        <f t="shared" si="1"/>
        <v>5.6542430382132587E-4</v>
      </c>
      <c r="F52" s="11">
        <f t="shared" si="4"/>
        <v>0.34558504223490299</v>
      </c>
      <c r="G52" s="10">
        <f t="shared" si="2"/>
        <v>3.9324289209998652E-4</v>
      </c>
      <c r="H52" s="11">
        <f t="shared" si="5"/>
        <v>0.11406545062439466</v>
      </c>
      <c r="I52">
        <f t="shared" si="3"/>
        <v>1.2846407046414321E-4</v>
      </c>
    </row>
    <row r="53" spans="1:9">
      <c r="A53" s="3" t="s">
        <v>401</v>
      </c>
      <c r="B53">
        <v>5.08</v>
      </c>
      <c r="C53" s="4">
        <v>795</v>
      </c>
      <c r="D53">
        <f t="shared" si="0"/>
        <v>156.49606299212599</v>
      </c>
      <c r="E53" s="10">
        <f t="shared" si="1"/>
        <v>1.0124151385989958E-3</v>
      </c>
      <c r="F53" s="11">
        <f t="shared" si="4"/>
        <v>0.346597457373502</v>
      </c>
      <c r="G53" s="10">
        <f t="shared" si="2"/>
        <v>7.0589183458230804E-4</v>
      </c>
      <c r="H53" s="11">
        <f t="shared" si="5"/>
        <v>0.11477134245897697</v>
      </c>
      <c r="I53">
        <f t="shared" si="3"/>
        <v>1.4158290026782677E-4</v>
      </c>
    </row>
    <row r="54" spans="1:9">
      <c r="A54" s="3" t="s">
        <v>51</v>
      </c>
      <c r="B54">
        <v>5.58</v>
      </c>
      <c r="C54" s="4">
        <v>870</v>
      </c>
      <c r="D54">
        <f t="shared" si="0"/>
        <v>155.91397849462365</v>
      </c>
      <c r="E54" s="10">
        <f t="shared" si="1"/>
        <v>1.1079260007309764E-3</v>
      </c>
      <c r="F54" s="11">
        <f t="shared" si="4"/>
        <v>0.34770538337423296</v>
      </c>
      <c r="G54" s="10">
        <f t="shared" si="2"/>
        <v>7.7536937735615721E-4</v>
      </c>
      <c r="H54" s="11">
        <f t="shared" si="5"/>
        <v>0.11554671183633312</v>
      </c>
      <c r="I54">
        <f t="shared" si="3"/>
        <v>1.1985465260140604E-4</v>
      </c>
    </row>
    <row r="55" spans="1:9">
      <c r="A55" s="3" t="s">
        <v>192</v>
      </c>
      <c r="B55">
        <v>4.71</v>
      </c>
      <c r="C55" s="4">
        <v>732</v>
      </c>
      <c r="D55">
        <f t="shared" si="0"/>
        <v>155.4140127388535</v>
      </c>
      <c r="E55" s="10">
        <f t="shared" si="1"/>
        <v>9.3218601440813191E-4</v>
      </c>
      <c r="F55" s="11">
        <f t="shared" si="4"/>
        <v>0.3486375693886411</v>
      </c>
      <c r="G55" s="10">
        <f t="shared" si="2"/>
        <v>6.544784529296596E-4</v>
      </c>
      <c r="H55" s="11">
        <f t="shared" si="5"/>
        <v>0.11620119028926279</v>
      </c>
      <c r="I55">
        <f t="shared" si="3"/>
        <v>5.6831299454836171E-5</v>
      </c>
    </row>
    <row r="56" spans="1:9">
      <c r="A56" s="3" t="s">
        <v>116</v>
      </c>
      <c r="B56">
        <v>2.23</v>
      </c>
      <c r="C56" s="4">
        <v>346</v>
      </c>
      <c r="D56">
        <f t="shared" si="0"/>
        <v>155.15695067264573</v>
      </c>
      <c r="E56" s="10">
        <f t="shared" si="1"/>
        <v>4.4062344396887112E-4</v>
      </c>
      <c r="F56" s="11">
        <f t="shared" si="4"/>
        <v>0.34907819283260999</v>
      </c>
      <c r="G56" s="10">
        <f t="shared" si="2"/>
        <v>3.0986984077136746E-4</v>
      </c>
      <c r="H56" s="11">
        <f t="shared" si="5"/>
        <v>0.11651106013003416</v>
      </c>
      <c r="I56">
        <f t="shared" si="3"/>
        <v>9.527618450036468E-5</v>
      </c>
    </row>
    <row r="57" spans="1:9">
      <c r="A57" s="3" t="s">
        <v>287</v>
      </c>
      <c r="B57">
        <v>3.72</v>
      </c>
      <c r="C57" s="4">
        <v>574</v>
      </c>
      <c r="D57">
        <f t="shared" si="0"/>
        <v>154.30107526881719</v>
      </c>
      <c r="E57" s="10">
        <f t="shared" si="1"/>
        <v>7.3097646485009249E-4</v>
      </c>
      <c r="F57" s="11">
        <f t="shared" si="4"/>
        <v>0.34980916929746009</v>
      </c>
      <c r="G57" s="10">
        <f t="shared" si="2"/>
        <v>5.1691291823743814E-4</v>
      </c>
      <c r="H57" s="11">
        <f t="shared" si="5"/>
        <v>0.1170279730482716</v>
      </c>
      <c r="I57">
        <f t="shared" si="3"/>
        <v>2.1031654366945179E-4</v>
      </c>
    </row>
    <row r="58" spans="1:9">
      <c r="A58" s="3" t="s">
        <v>361</v>
      </c>
      <c r="B58">
        <v>8.19</v>
      </c>
      <c r="C58" s="4">
        <v>1260</v>
      </c>
      <c r="D58">
        <f t="shared" si="0"/>
        <v>153.84615384615387</v>
      </c>
      <c r="E58" s="10">
        <f t="shared" si="1"/>
        <v>1.6045824838172762E-3</v>
      </c>
      <c r="F58" s="11">
        <f t="shared" si="4"/>
        <v>0.35141375178127737</v>
      </c>
      <c r="G58" s="10">
        <f t="shared" si="2"/>
        <v>1.1380421506356499E-3</v>
      </c>
      <c r="H58" s="11">
        <f t="shared" si="5"/>
        <v>0.11816601519890725</v>
      </c>
      <c r="I58">
        <f t="shared" si="3"/>
        <v>1.4336811294917567E-4</v>
      </c>
    </row>
    <row r="59" spans="1:9">
      <c r="A59" s="3" t="s">
        <v>463</v>
      </c>
      <c r="B59">
        <v>5.5</v>
      </c>
      <c r="C59" s="4">
        <v>832</v>
      </c>
      <c r="D59">
        <f t="shared" si="0"/>
        <v>151.27272727272728</v>
      </c>
      <c r="E59" s="10">
        <f t="shared" si="1"/>
        <v>1.0595338305841061E-3</v>
      </c>
      <c r="F59" s="11">
        <f t="shared" si="4"/>
        <v>0.35247328561186148</v>
      </c>
      <c r="G59" s="10">
        <f t="shared" si="2"/>
        <v>7.6425297051234138E-4</v>
      </c>
      <c r="H59" s="11">
        <f t="shared" si="5"/>
        <v>0.1189302681694196</v>
      </c>
      <c r="I59">
        <f t="shared" si="3"/>
        <v>9.6029841241136726E-5</v>
      </c>
    </row>
    <row r="60" spans="1:9">
      <c r="A60" s="3" t="s">
        <v>497</v>
      </c>
      <c r="B60">
        <v>3.68</v>
      </c>
      <c r="C60" s="4">
        <v>556</v>
      </c>
      <c r="D60">
        <f t="shared" si="0"/>
        <v>151.08695652173913</v>
      </c>
      <c r="E60" s="10">
        <f t="shared" si="1"/>
        <v>7.0805385793841719E-4</v>
      </c>
      <c r="F60" s="11">
        <f t="shared" si="4"/>
        <v>0.3531813394697999</v>
      </c>
      <c r="G60" s="10">
        <f t="shared" si="2"/>
        <v>5.1135471481553022E-4</v>
      </c>
      <c r="H60" s="11">
        <f t="shared" si="5"/>
        <v>0.11944162288423513</v>
      </c>
      <c r="I60">
        <f t="shared" si="3"/>
        <v>2.0644117665023776E-4</v>
      </c>
    </row>
    <row r="61" spans="1:9">
      <c r="A61" s="3" t="s">
        <v>574</v>
      </c>
      <c r="B61">
        <v>7.87</v>
      </c>
      <c r="C61" s="4">
        <v>1182</v>
      </c>
      <c r="D61">
        <f t="shared" si="0"/>
        <v>150.19059720457432</v>
      </c>
      <c r="E61" s="10">
        <f t="shared" si="1"/>
        <v>1.5052511872000163E-3</v>
      </c>
      <c r="F61" s="11">
        <f t="shared" si="4"/>
        <v>0.35468659065699992</v>
      </c>
      <c r="G61" s="10">
        <f t="shared" si="2"/>
        <v>1.0935765232603866E-3</v>
      </c>
      <c r="H61" s="11">
        <f t="shared" si="5"/>
        <v>0.12053519940749552</v>
      </c>
      <c r="I61">
        <f t="shared" si="3"/>
        <v>7.7885064153425387E-5</v>
      </c>
    </row>
    <row r="62" spans="1:9">
      <c r="A62" s="3" t="s">
        <v>527</v>
      </c>
      <c r="B62">
        <v>2.96</v>
      </c>
      <c r="C62" s="4">
        <v>443</v>
      </c>
      <c r="D62">
        <f t="shared" si="0"/>
        <v>149.66216216216216</v>
      </c>
      <c r="E62" s="10">
        <f t="shared" si="1"/>
        <v>5.6415082565956613E-4</v>
      </c>
      <c r="F62" s="11">
        <f t="shared" si="4"/>
        <v>0.3552507414826595</v>
      </c>
      <c r="G62" s="10">
        <f t="shared" si="2"/>
        <v>4.113070532211873E-4</v>
      </c>
      <c r="H62" s="11">
        <f t="shared" si="5"/>
        <v>0.12094650646071671</v>
      </c>
      <c r="I62">
        <f t="shared" si="3"/>
        <v>6.4809732500586276E-4</v>
      </c>
    </row>
    <row r="63" spans="1:9">
      <c r="A63" s="3" t="s">
        <v>329</v>
      </c>
      <c r="B63">
        <v>24.53</v>
      </c>
      <c r="C63" s="4">
        <v>3654</v>
      </c>
      <c r="D63">
        <f t="shared" si="0"/>
        <v>148.96045658377497</v>
      </c>
      <c r="E63" s="10">
        <f t="shared" si="1"/>
        <v>4.6532892030701012E-3</v>
      </c>
      <c r="F63" s="11">
        <f t="shared" si="4"/>
        <v>0.35990403068572963</v>
      </c>
      <c r="G63" s="10">
        <f t="shared" si="2"/>
        <v>3.4085682484850423E-3</v>
      </c>
      <c r="H63" s="11">
        <f t="shared" si="5"/>
        <v>0.12435507470920175</v>
      </c>
      <c r="I63">
        <f t="shared" si="3"/>
        <v>1.7282261806318006E-4</v>
      </c>
    </row>
    <row r="64" spans="1:9">
      <c r="A64" s="3" t="s">
        <v>219</v>
      </c>
      <c r="B64">
        <v>6.54</v>
      </c>
      <c r="C64" s="4">
        <v>974</v>
      </c>
      <c r="D64">
        <f t="shared" si="0"/>
        <v>148.92966360856269</v>
      </c>
      <c r="E64" s="10">
        <f t="shared" si="1"/>
        <v>1.2403677295539897E-3</v>
      </c>
      <c r="F64" s="11">
        <f t="shared" si="4"/>
        <v>0.36114439841528362</v>
      </c>
      <c r="G64" s="10">
        <f t="shared" si="2"/>
        <v>9.0876625948194774E-4</v>
      </c>
      <c r="H64" s="11">
        <f t="shared" si="5"/>
        <v>0.1252638409686837</v>
      </c>
      <c r="I64">
        <f t="shared" si="3"/>
        <v>4.75818851002556E-4</v>
      </c>
    </row>
    <row r="65" spans="1:9">
      <c r="A65" s="3" t="s">
        <v>322</v>
      </c>
      <c r="B65">
        <v>17.95</v>
      </c>
      <c r="C65" s="4">
        <v>2664</v>
      </c>
      <c r="D65">
        <f t="shared" si="0"/>
        <v>148.41225626740948</v>
      </c>
      <c r="E65" s="10">
        <f t="shared" si="1"/>
        <v>3.3925458229279557E-3</v>
      </c>
      <c r="F65" s="11">
        <f t="shared" si="4"/>
        <v>0.36453694423821159</v>
      </c>
      <c r="G65" s="10">
        <f t="shared" si="2"/>
        <v>2.4942437855811866E-3</v>
      </c>
      <c r="H65" s="11">
        <f t="shared" si="5"/>
        <v>0.12775808475426489</v>
      </c>
      <c r="I65">
        <f t="shared" si="3"/>
        <v>6.9243834862585396E-5</v>
      </c>
    </row>
    <row r="66" spans="1:9">
      <c r="A66" s="3" t="s">
        <v>399</v>
      </c>
      <c r="B66">
        <v>2.61</v>
      </c>
      <c r="C66" s="4">
        <v>387</v>
      </c>
      <c r="D66">
        <f t="shared" ref="D66:D129" si="6">C66/B66</f>
        <v>148.27586206896552</v>
      </c>
      <c r="E66" s="10">
        <f t="shared" si="1"/>
        <v>4.9283604860102053E-4</v>
      </c>
      <c r="F66" s="11">
        <f t="shared" si="4"/>
        <v>0.3650297802868126</v>
      </c>
      <c r="G66" s="10">
        <f t="shared" si="2"/>
        <v>3.6267277327949287E-4</v>
      </c>
      <c r="H66" s="11">
        <f t="shared" si="5"/>
        <v>0.1281207575275444</v>
      </c>
      <c r="I66">
        <f t="shared" si="3"/>
        <v>2.6557123356862888E-4</v>
      </c>
    </row>
    <row r="67" spans="1:9">
      <c r="A67" s="3" t="s">
        <v>355</v>
      </c>
      <c r="B67">
        <v>9.99</v>
      </c>
      <c r="C67" s="4">
        <v>1478</v>
      </c>
      <c r="D67">
        <f t="shared" si="6"/>
        <v>147.94794794794794</v>
      </c>
      <c r="E67" s="10">
        <f t="shared" ref="E67:E130" si="7">C67/785251</f>
        <v>1.8822007230809002E-3</v>
      </c>
      <c r="F67" s="11">
        <f t="shared" si="4"/>
        <v>0.36691198100989347</v>
      </c>
      <c r="G67" s="10">
        <f t="shared" ref="G67:G130" si="8">B67/7196.57</f>
        <v>1.3881613046215072E-3</v>
      </c>
      <c r="H67" s="11">
        <f t="shared" si="5"/>
        <v>0.12950891883216589</v>
      </c>
      <c r="I67">
        <f t="shared" ref="I67:I130" si="9">F67*H68-F68*H67</f>
        <v>2.2465873938966319E-4</v>
      </c>
    </row>
    <row r="68" spans="1:9">
      <c r="A68" s="3" t="s">
        <v>603</v>
      </c>
      <c r="B68">
        <v>8.4499999999999993</v>
      </c>
      <c r="C68" s="4">
        <v>1250</v>
      </c>
      <c r="D68">
        <f t="shared" si="6"/>
        <v>147.92899408284026</v>
      </c>
      <c r="E68" s="10">
        <f t="shared" si="7"/>
        <v>1.5918477021996788E-3</v>
      </c>
      <c r="F68" s="11">
        <f t="shared" ref="F68:F131" si="10">F67+E68</f>
        <v>0.36850382871209314</v>
      </c>
      <c r="G68" s="10">
        <f t="shared" si="8"/>
        <v>1.1741704728780516E-3</v>
      </c>
      <c r="H68" s="11">
        <f t="shared" ref="H68:H131" si="11">H67+G68</f>
        <v>0.13068308930504394</v>
      </c>
      <c r="I68">
        <f t="shared" si="9"/>
        <v>1.4874843993158832E-4</v>
      </c>
    </row>
    <row r="69" spans="1:9">
      <c r="A69" s="3" t="s">
        <v>448</v>
      </c>
      <c r="B69">
        <v>5.57</v>
      </c>
      <c r="C69" s="4">
        <v>820</v>
      </c>
      <c r="D69">
        <f t="shared" si="6"/>
        <v>147.21723518850987</v>
      </c>
      <c r="E69" s="10">
        <f t="shared" si="7"/>
        <v>1.0442520926429893E-3</v>
      </c>
      <c r="F69" s="11">
        <f t="shared" si="10"/>
        <v>0.36954808080473611</v>
      </c>
      <c r="G69" s="10">
        <f t="shared" si="8"/>
        <v>7.7397982650068023E-4</v>
      </c>
      <c r="H69" s="11">
        <f t="shared" si="11"/>
        <v>0.13145706913154462</v>
      </c>
      <c r="I69">
        <f t="shared" si="9"/>
        <v>1.27273487465622E-3</v>
      </c>
    </row>
    <row r="70" spans="1:9">
      <c r="A70" s="3" t="s">
        <v>183</v>
      </c>
      <c r="B70">
        <v>47.57</v>
      </c>
      <c r="C70" s="4">
        <v>6989</v>
      </c>
      <c r="D70">
        <f t="shared" si="6"/>
        <v>146.92032793777591</v>
      </c>
      <c r="E70" s="10">
        <f t="shared" si="7"/>
        <v>8.900338872538844E-3</v>
      </c>
      <c r="F70" s="11">
        <f t="shared" si="10"/>
        <v>0.37844841967727494</v>
      </c>
      <c r="G70" s="10">
        <f t="shared" si="8"/>
        <v>6.610093419504014E-3</v>
      </c>
      <c r="H70" s="11">
        <f t="shared" si="11"/>
        <v>0.13806716255104864</v>
      </c>
      <c r="I70">
        <f t="shared" si="9"/>
        <v>4.1964641635543198E-4</v>
      </c>
    </row>
    <row r="71" spans="1:9">
      <c r="A71" s="3" t="s">
        <v>97</v>
      </c>
      <c r="B71">
        <v>15.66</v>
      </c>
      <c r="C71" s="4">
        <v>2297</v>
      </c>
      <c r="D71">
        <f t="shared" si="6"/>
        <v>146.67943805874839</v>
      </c>
      <c r="E71" s="10">
        <f t="shared" si="7"/>
        <v>2.9251793375621297E-3</v>
      </c>
      <c r="F71" s="11">
        <f t="shared" si="10"/>
        <v>0.38137359901483708</v>
      </c>
      <c r="G71" s="10">
        <f t="shared" si="8"/>
        <v>2.1760366396769574E-3</v>
      </c>
      <c r="H71" s="11">
        <f t="shared" si="11"/>
        <v>0.14024319919072561</v>
      </c>
      <c r="I71">
        <f t="shared" si="9"/>
        <v>2.3371830302807498E-3</v>
      </c>
    </row>
    <row r="72" spans="1:9">
      <c r="A72" s="3" t="s">
        <v>316</v>
      </c>
      <c r="B72">
        <v>87.17</v>
      </c>
      <c r="C72" s="4">
        <v>12779</v>
      </c>
      <c r="D72">
        <f t="shared" si="6"/>
        <v>146.5986004359298</v>
      </c>
      <c r="E72" s="10">
        <f t="shared" si="7"/>
        <v>1.6273777429127757E-2</v>
      </c>
      <c r="F72" s="11">
        <f t="shared" si="10"/>
        <v>0.39764737644396486</v>
      </c>
      <c r="G72" s="10">
        <f t="shared" si="8"/>
        <v>1.2112714807192872E-2</v>
      </c>
      <c r="H72" s="11">
        <f t="shared" si="11"/>
        <v>0.15235591399791848</v>
      </c>
      <c r="I72">
        <f t="shared" si="9"/>
        <v>3.6176383564495013E-4</v>
      </c>
    </row>
    <row r="73" spans="1:9">
      <c r="A73" s="3" t="s">
        <v>634</v>
      </c>
      <c r="B73">
        <v>13.44</v>
      </c>
      <c r="C73" s="4">
        <v>1963</v>
      </c>
      <c r="D73">
        <f t="shared" si="6"/>
        <v>146.05654761904762</v>
      </c>
      <c r="E73" s="10">
        <f t="shared" si="7"/>
        <v>2.4998376315343756E-3</v>
      </c>
      <c r="F73" s="11">
        <f t="shared" si="10"/>
        <v>0.40014721407549925</v>
      </c>
      <c r="G73" s="10">
        <f t="shared" si="8"/>
        <v>1.8675563497610667E-3</v>
      </c>
      <c r="H73" s="11">
        <f t="shared" si="11"/>
        <v>0.15422347034767955</v>
      </c>
      <c r="I73">
        <f t="shared" si="9"/>
        <v>4.4085206792658649E-5</v>
      </c>
    </row>
    <row r="74" spans="1:9">
      <c r="A74" s="3" t="s">
        <v>419</v>
      </c>
      <c r="B74">
        <v>1.63</v>
      </c>
      <c r="C74" s="4">
        <v>237</v>
      </c>
      <c r="D74">
        <f t="shared" si="6"/>
        <v>145.39877300613497</v>
      </c>
      <c r="E74" s="10">
        <f t="shared" si="7"/>
        <v>3.0181432433705913E-4</v>
      </c>
      <c r="F74" s="11">
        <f t="shared" si="10"/>
        <v>0.40044902839983632</v>
      </c>
      <c r="G74" s="10">
        <f t="shared" si="8"/>
        <v>2.2649678944274842E-4</v>
      </c>
      <c r="H74" s="11">
        <f t="shared" si="11"/>
        <v>0.15444996713712231</v>
      </c>
      <c r="I74">
        <f t="shared" si="9"/>
        <v>1.3964238014925467E-4</v>
      </c>
    </row>
    <row r="75" spans="1:9">
      <c r="A75" s="3" t="s">
        <v>299</v>
      </c>
      <c r="B75">
        <v>5.15</v>
      </c>
      <c r="C75" s="4">
        <v>747</v>
      </c>
      <c r="D75">
        <f t="shared" si="6"/>
        <v>145.04854368932038</v>
      </c>
      <c r="E75" s="10">
        <f t="shared" si="7"/>
        <v>9.512881868345281E-4</v>
      </c>
      <c r="F75" s="11">
        <f t="shared" si="10"/>
        <v>0.40140031658667086</v>
      </c>
      <c r="G75" s="10">
        <f t="shared" si="8"/>
        <v>7.156186905706469E-4</v>
      </c>
      <c r="H75" s="11">
        <f t="shared" si="11"/>
        <v>0.15516558582769296</v>
      </c>
      <c r="I75">
        <f t="shared" si="9"/>
        <v>1.2745696987966071E-4</v>
      </c>
    </row>
    <row r="76" spans="1:9">
      <c r="A76" s="3" t="s">
        <v>468</v>
      </c>
      <c r="B76">
        <v>4.68</v>
      </c>
      <c r="C76" s="4">
        <v>676</v>
      </c>
      <c r="D76">
        <f t="shared" si="6"/>
        <v>144.44444444444446</v>
      </c>
      <c r="E76" s="10">
        <f t="shared" si="7"/>
        <v>8.6087123734958631E-4</v>
      </c>
      <c r="F76" s="11">
        <f t="shared" si="10"/>
        <v>0.40226118782402043</v>
      </c>
      <c r="G76" s="10">
        <f t="shared" si="8"/>
        <v>6.5030980036322856E-4</v>
      </c>
      <c r="H76" s="11">
        <f t="shared" si="11"/>
        <v>0.1558158956280562</v>
      </c>
      <c r="I76">
        <f t="shared" si="9"/>
        <v>9.6612851267652289E-4</v>
      </c>
    </row>
    <row r="77" spans="1:9">
      <c r="A77" s="3" t="s">
        <v>442</v>
      </c>
      <c r="B77">
        <v>35.46</v>
      </c>
      <c r="C77" s="4">
        <v>5120</v>
      </c>
      <c r="D77">
        <f t="shared" si="6"/>
        <v>144.38804286520022</v>
      </c>
      <c r="E77" s="10">
        <f t="shared" si="7"/>
        <v>6.5202081882098847E-3</v>
      </c>
      <c r="F77" s="11">
        <f t="shared" si="10"/>
        <v>0.40878139601223029</v>
      </c>
      <c r="G77" s="10">
        <f t="shared" si="8"/>
        <v>4.9273473335213862E-3</v>
      </c>
      <c r="H77" s="11">
        <f t="shared" si="11"/>
        <v>0.16074324296157758</v>
      </c>
      <c r="I77">
        <f t="shared" si="9"/>
        <v>3.7953120040659649E-4</v>
      </c>
    </row>
    <row r="78" spans="1:9">
      <c r="A78" s="3" t="s">
        <v>379</v>
      </c>
      <c r="B78">
        <v>13.9</v>
      </c>
      <c r="C78" s="4">
        <v>2003</v>
      </c>
      <c r="D78">
        <f t="shared" si="6"/>
        <v>144.10071942446044</v>
      </c>
      <c r="E78" s="10">
        <f t="shared" si="7"/>
        <v>2.5507767580047656E-3</v>
      </c>
      <c r="F78" s="11">
        <f t="shared" si="10"/>
        <v>0.41133217277023504</v>
      </c>
      <c r="G78" s="10">
        <f t="shared" si="8"/>
        <v>1.9314756891130082E-3</v>
      </c>
      <c r="H78" s="11">
        <f t="shared" si="11"/>
        <v>0.16267471865069058</v>
      </c>
      <c r="I78">
        <f t="shared" si="9"/>
        <v>2.0158003935495661E-4</v>
      </c>
    </row>
    <row r="79" spans="1:9">
      <c r="A79" s="3" t="s">
        <v>246</v>
      </c>
      <c r="B79">
        <v>7.26</v>
      </c>
      <c r="C79" s="4">
        <v>1030</v>
      </c>
      <c r="D79">
        <f t="shared" si="6"/>
        <v>141.87327823691462</v>
      </c>
      <c r="E79" s="10">
        <f t="shared" si="7"/>
        <v>1.3116825066125353E-3</v>
      </c>
      <c r="F79" s="11">
        <f t="shared" si="10"/>
        <v>0.41264385527684755</v>
      </c>
      <c r="G79" s="10">
        <f t="shared" si="8"/>
        <v>1.0088139210762904E-3</v>
      </c>
      <c r="H79" s="11">
        <f t="shared" si="11"/>
        <v>0.16368353257176688</v>
      </c>
      <c r="I79">
        <f t="shared" si="9"/>
        <v>4.931044629449266E-4</v>
      </c>
    </row>
    <row r="80" spans="1:9">
      <c r="A80" s="3" t="s">
        <v>353</v>
      </c>
      <c r="B80">
        <v>17.75</v>
      </c>
      <c r="C80" s="4">
        <v>2517</v>
      </c>
      <c r="D80">
        <f t="shared" si="6"/>
        <v>141.80281690140845</v>
      </c>
      <c r="E80" s="10">
        <f t="shared" si="7"/>
        <v>3.2053445331492732E-3</v>
      </c>
      <c r="F80" s="11">
        <f t="shared" si="10"/>
        <v>0.41584919980999679</v>
      </c>
      <c r="G80" s="10">
        <f t="shared" si="8"/>
        <v>2.466452768471647E-3</v>
      </c>
      <c r="H80" s="11">
        <f t="shared" si="11"/>
        <v>0.16614998534023853</v>
      </c>
      <c r="I80">
        <f t="shared" si="9"/>
        <v>1.9544121056917774E-4</v>
      </c>
    </row>
    <row r="81" spans="1:9">
      <c r="A81" s="3" t="s">
        <v>452</v>
      </c>
      <c r="B81">
        <v>7</v>
      </c>
      <c r="C81" s="4">
        <v>988</v>
      </c>
      <c r="D81">
        <f t="shared" si="6"/>
        <v>141.14285714285714</v>
      </c>
      <c r="E81" s="10">
        <f t="shared" si="7"/>
        <v>1.2581964238186261E-3</v>
      </c>
      <c r="F81" s="11">
        <f t="shared" si="10"/>
        <v>0.41710739623381543</v>
      </c>
      <c r="G81" s="10">
        <f t="shared" si="8"/>
        <v>9.7268559883388899E-4</v>
      </c>
      <c r="H81" s="11">
        <f t="shared" si="11"/>
        <v>0.16712267093907243</v>
      </c>
      <c r="I81">
        <f t="shared" si="9"/>
        <v>1.4268700296914127E-4</v>
      </c>
    </row>
    <row r="82" spans="1:9">
      <c r="A82" s="3" t="s">
        <v>122</v>
      </c>
      <c r="B82">
        <v>5.08</v>
      </c>
      <c r="C82" s="4">
        <v>713</v>
      </c>
      <c r="D82">
        <f t="shared" si="6"/>
        <v>140.35433070866142</v>
      </c>
      <c r="E82" s="10">
        <f t="shared" si="7"/>
        <v>9.0798992933469676E-4</v>
      </c>
      <c r="F82" s="11">
        <f t="shared" si="10"/>
        <v>0.41801538616315015</v>
      </c>
      <c r="G82" s="10">
        <f t="shared" si="8"/>
        <v>7.0589183458230804E-4</v>
      </c>
      <c r="H82" s="11">
        <f t="shared" si="11"/>
        <v>0.16782856277365474</v>
      </c>
      <c r="I82">
        <f t="shared" si="9"/>
        <v>3.6885168619883724E-4</v>
      </c>
    </row>
    <row r="83" spans="1:9">
      <c r="A83" s="3" t="s">
        <v>284</v>
      </c>
      <c r="B83">
        <v>13.08</v>
      </c>
      <c r="C83" s="4">
        <v>1829</v>
      </c>
      <c r="D83">
        <f t="shared" si="6"/>
        <v>139.83180428134557</v>
      </c>
      <c r="E83" s="10">
        <f t="shared" si="7"/>
        <v>2.3291915578585701E-3</v>
      </c>
      <c r="F83" s="11">
        <f t="shared" si="10"/>
        <v>0.42034457772100869</v>
      </c>
      <c r="G83" s="10">
        <f t="shared" si="8"/>
        <v>1.8175325189638955E-3</v>
      </c>
      <c r="H83" s="11">
        <f t="shared" si="11"/>
        <v>0.16964609529261862</v>
      </c>
      <c r="I83">
        <f t="shared" si="9"/>
        <v>1.553704991214544E-4</v>
      </c>
    </row>
    <row r="84" spans="1:9">
      <c r="A84" s="3" t="s">
        <v>427</v>
      </c>
      <c r="B84">
        <v>5.46</v>
      </c>
      <c r="C84" s="4">
        <v>757</v>
      </c>
      <c r="D84">
        <f t="shared" si="6"/>
        <v>138.64468864468864</v>
      </c>
      <c r="E84" s="10">
        <f t="shared" si="7"/>
        <v>9.6402296845212549E-4</v>
      </c>
      <c r="F84" s="11">
        <f t="shared" si="10"/>
        <v>0.4213086006894608</v>
      </c>
      <c r="G84" s="10">
        <f t="shared" si="8"/>
        <v>7.5869476709043335E-4</v>
      </c>
      <c r="H84" s="11">
        <f t="shared" si="11"/>
        <v>0.17040479005970904</v>
      </c>
      <c r="I84">
        <f t="shared" si="9"/>
        <v>4.5029931708714943E-4</v>
      </c>
    </row>
    <row r="85" spans="1:9">
      <c r="A85" s="3" t="s">
        <v>573</v>
      </c>
      <c r="B85">
        <v>15.78</v>
      </c>
      <c r="C85" s="4">
        <v>2182</v>
      </c>
      <c r="D85">
        <f t="shared" si="6"/>
        <v>138.27629911280101</v>
      </c>
      <c r="E85" s="10">
        <f t="shared" si="7"/>
        <v>2.7787293489597593E-3</v>
      </c>
      <c r="F85" s="11">
        <f t="shared" si="10"/>
        <v>0.42408733003842058</v>
      </c>
      <c r="G85" s="10">
        <f t="shared" si="8"/>
        <v>2.1927112499426811E-3</v>
      </c>
      <c r="H85" s="11">
        <f t="shared" si="11"/>
        <v>0.17259750130965174</v>
      </c>
      <c r="I85">
        <f t="shared" si="9"/>
        <v>2.1173045078549946E-4</v>
      </c>
    </row>
    <row r="86" spans="1:9">
      <c r="A86" s="3" t="s">
        <v>357</v>
      </c>
      <c r="B86">
        <v>7.39</v>
      </c>
      <c r="C86" s="4">
        <v>1018</v>
      </c>
      <c r="D86">
        <f t="shared" si="6"/>
        <v>137.75372124492557</v>
      </c>
      <c r="E86" s="10">
        <f t="shared" si="7"/>
        <v>1.2964007686714185E-3</v>
      </c>
      <c r="F86" s="11">
        <f t="shared" si="10"/>
        <v>0.42538373080709202</v>
      </c>
      <c r="G86" s="10">
        <f t="shared" si="8"/>
        <v>1.0268780821974914E-3</v>
      </c>
      <c r="H86" s="11">
        <f t="shared" si="11"/>
        <v>0.17362437939184922</v>
      </c>
      <c r="I86">
        <f t="shared" si="9"/>
        <v>1.1089835444688667E-4</v>
      </c>
    </row>
    <row r="87" spans="1:9">
      <c r="A87" s="3" t="s">
        <v>235</v>
      </c>
      <c r="B87">
        <v>3.84</v>
      </c>
      <c r="C87" s="4">
        <v>525</v>
      </c>
      <c r="D87">
        <f t="shared" si="6"/>
        <v>136.71875</v>
      </c>
      <c r="E87" s="10">
        <f t="shared" si="7"/>
        <v>6.6857603492386506E-4</v>
      </c>
      <c r="F87" s="11">
        <f t="shared" si="10"/>
        <v>0.42605230684201589</v>
      </c>
      <c r="G87" s="10">
        <f t="shared" si="8"/>
        <v>5.3358752850316189E-4</v>
      </c>
      <c r="H87" s="11">
        <f t="shared" si="11"/>
        <v>0.17415796692035238</v>
      </c>
      <c r="I87">
        <f t="shared" si="9"/>
        <v>1.0526794578984144E-4</v>
      </c>
    </row>
    <row r="88" spans="1:9">
      <c r="A88" s="3" t="s">
        <v>491</v>
      </c>
      <c r="B88">
        <v>3.64</v>
      </c>
      <c r="C88" s="4">
        <v>497</v>
      </c>
      <c r="D88">
        <f t="shared" si="6"/>
        <v>136.53846153846155</v>
      </c>
      <c r="E88" s="10">
        <f t="shared" si="7"/>
        <v>6.3291864639459226E-4</v>
      </c>
      <c r="F88" s="11">
        <f t="shared" si="10"/>
        <v>0.42668522548841048</v>
      </c>
      <c r="G88" s="10">
        <f t="shared" si="8"/>
        <v>5.0579651139362231E-4</v>
      </c>
      <c r="H88" s="11">
        <f t="shared" si="11"/>
        <v>0.174663763431746</v>
      </c>
      <c r="I88">
        <f t="shared" si="9"/>
        <v>1.5860603474902868E-4</v>
      </c>
    </row>
    <row r="89" spans="1:9">
      <c r="A89" s="3" t="s">
        <v>328</v>
      </c>
      <c r="B89">
        <v>5.47</v>
      </c>
      <c r="C89" s="4">
        <v>745</v>
      </c>
      <c r="D89">
        <f t="shared" si="6"/>
        <v>136.19744058500913</v>
      </c>
      <c r="E89" s="10">
        <f t="shared" si="7"/>
        <v>9.4874123051100863E-4</v>
      </c>
      <c r="F89" s="11">
        <f t="shared" si="10"/>
        <v>0.42763396671892151</v>
      </c>
      <c r="G89" s="10">
        <f t="shared" si="8"/>
        <v>7.6008431794591033E-4</v>
      </c>
      <c r="H89" s="11">
        <f t="shared" si="11"/>
        <v>0.17542384774969191</v>
      </c>
      <c r="I89">
        <f t="shared" si="9"/>
        <v>3.808583635605961E-4</v>
      </c>
    </row>
    <row r="90" spans="1:9">
      <c r="A90" s="3" t="s">
        <v>317</v>
      </c>
      <c r="B90">
        <v>13.06</v>
      </c>
      <c r="C90" s="4">
        <v>1769</v>
      </c>
      <c r="D90">
        <f t="shared" si="6"/>
        <v>135.45176110260337</v>
      </c>
      <c r="E90" s="10">
        <f t="shared" si="7"/>
        <v>2.2527828681529853E-3</v>
      </c>
      <c r="F90" s="11">
        <f t="shared" si="10"/>
        <v>0.42988674958707451</v>
      </c>
      <c r="G90" s="10">
        <f t="shared" si="8"/>
        <v>1.8147534172529415E-3</v>
      </c>
      <c r="H90" s="11">
        <f t="shared" si="11"/>
        <v>0.17723860116694484</v>
      </c>
      <c r="I90">
        <f t="shared" si="9"/>
        <v>1.6520634955285995E-4</v>
      </c>
    </row>
    <row r="91" spans="1:9">
      <c r="A91" s="3" t="s">
        <v>512</v>
      </c>
      <c r="B91">
        <v>5.66</v>
      </c>
      <c r="C91" s="4">
        <v>766</v>
      </c>
      <c r="D91">
        <f t="shared" si="6"/>
        <v>135.33568904593639</v>
      </c>
      <c r="E91" s="10">
        <f t="shared" si="7"/>
        <v>9.7548427190796315E-4</v>
      </c>
      <c r="F91" s="11">
        <f t="shared" si="10"/>
        <v>0.43086223385898248</v>
      </c>
      <c r="G91" s="10">
        <f t="shared" si="8"/>
        <v>7.8648578419997304E-4</v>
      </c>
      <c r="H91" s="11">
        <f t="shared" si="11"/>
        <v>0.17802508695114483</v>
      </c>
      <c r="I91">
        <f t="shared" si="9"/>
        <v>5.6415674838583563E-4</v>
      </c>
    </row>
    <row r="92" spans="1:9">
      <c r="A92" s="3" t="s">
        <v>551</v>
      </c>
      <c r="B92">
        <v>19.309999999999999</v>
      </c>
      <c r="C92" s="4">
        <v>2611</v>
      </c>
      <c r="D92">
        <f t="shared" si="6"/>
        <v>135.21491455204557</v>
      </c>
      <c r="E92" s="10">
        <f t="shared" si="7"/>
        <v>3.3250514803546891E-3</v>
      </c>
      <c r="F92" s="11">
        <f t="shared" si="10"/>
        <v>0.43418728533933715</v>
      </c>
      <c r="G92" s="10">
        <f t="shared" si="8"/>
        <v>2.6832227019260562E-3</v>
      </c>
      <c r="H92" s="11">
        <f t="shared" si="11"/>
        <v>0.18070830965307089</v>
      </c>
      <c r="I92">
        <f t="shared" si="9"/>
        <v>4.2857229749722336E-4</v>
      </c>
    </row>
    <row r="93" spans="1:9">
      <c r="A93" s="3" t="s">
        <v>74</v>
      </c>
      <c r="B93">
        <v>14.53</v>
      </c>
      <c r="C93" s="4">
        <v>1947</v>
      </c>
      <c r="D93">
        <f t="shared" si="6"/>
        <v>133.99862353750862</v>
      </c>
      <c r="E93" s="10">
        <f t="shared" si="7"/>
        <v>2.4794619809462197E-3</v>
      </c>
      <c r="F93" s="11">
        <f t="shared" si="10"/>
        <v>0.43666674732028338</v>
      </c>
      <c r="G93" s="10">
        <f t="shared" si="8"/>
        <v>2.0190173930080581E-3</v>
      </c>
      <c r="H93" s="11">
        <f t="shared" si="11"/>
        <v>0.18272732704607894</v>
      </c>
      <c r="I93">
        <f t="shared" si="9"/>
        <v>7.1302565306560761E-5</v>
      </c>
    </row>
    <row r="94" spans="1:9">
      <c r="A94" s="3" t="s">
        <v>46</v>
      </c>
      <c r="B94">
        <v>2.41</v>
      </c>
      <c r="C94" s="4">
        <v>322</v>
      </c>
      <c r="D94">
        <f t="shared" si="6"/>
        <v>133.60995850622405</v>
      </c>
      <c r="E94" s="10">
        <f t="shared" si="7"/>
        <v>4.1005996808663727E-4</v>
      </c>
      <c r="F94" s="11">
        <f t="shared" si="10"/>
        <v>0.43707680728837001</v>
      </c>
      <c r="G94" s="10">
        <f t="shared" si="8"/>
        <v>3.3488175616995324E-4</v>
      </c>
      <c r="H94" s="11">
        <f t="shared" si="11"/>
        <v>0.18306220880224888</v>
      </c>
      <c r="I94">
        <f t="shared" si="9"/>
        <v>1.8786321256764188E-3</v>
      </c>
    </row>
    <row r="95" spans="1:9">
      <c r="A95" s="3" t="s">
        <v>41</v>
      </c>
      <c r="B95">
        <v>63.49</v>
      </c>
      <c r="C95" s="4">
        <v>8482</v>
      </c>
      <c r="D95">
        <f t="shared" si="6"/>
        <v>133.5958418648606</v>
      </c>
      <c r="E95" s="10">
        <f t="shared" si="7"/>
        <v>1.0801641768046141E-2</v>
      </c>
      <c r="F95" s="11">
        <f t="shared" si="10"/>
        <v>0.44787844905641616</v>
      </c>
      <c r="G95" s="10">
        <f t="shared" si="8"/>
        <v>8.8222583814233733E-3</v>
      </c>
      <c r="H95" s="11">
        <f t="shared" si="11"/>
        <v>0.19188446718367225</v>
      </c>
      <c r="I95">
        <f t="shared" si="9"/>
        <v>2.6979526105966323E-4</v>
      </c>
    </row>
    <row r="96" spans="1:9">
      <c r="A96" s="3" t="s">
        <v>180</v>
      </c>
      <c r="B96">
        <v>9.09</v>
      </c>
      <c r="C96" s="4">
        <v>1211</v>
      </c>
      <c r="D96">
        <f t="shared" si="6"/>
        <v>133.22332233223324</v>
      </c>
      <c r="E96" s="10">
        <f t="shared" si="7"/>
        <v>1.5421820538910488E-3</v>
      </c>
      <c r="F96" s="11">
        <f t="shared" si="10"/>
        <v>0.44942063111030722</v>
      </c>
      <c r="G96" s="10">
        <f t="shared" si="8"/>
        <v>1.2631017276285787E-3</v>
      </c>
      <c r="H96" s="11">
        <f t="shared" si="11"/>
        <v>0.19314756891130083</v>
      </c>
      <c r="I96">
        <f t="shared" si="9"/>
        <v>8.0556084515681636E-5</v>
      </c>
    </row>
    <row r="97" spans="1:9">
      <c r="A97" s="3" t="s">
        <v>223</v>
      </c>
      <c r="B97">
        <v>2.7</v>
      </c>
      <c r="C97" s="4">
        <v>358</v>
      </c>
      <c r="D97">
        <f t="shared" si="6"/>
        <v>132.59259259259258</v>
      </c>
      <c r="E97" s="10">
        <f t="shared" si="7"/>
        <v>4.5590518190998804E-4</v>
      </c>
      <c r="F97" s="11">
        <f t="shared" si="10"/>
        <v>0.44987653629221719</v>
      </c>
      <c r="G97" s="10">
        <f t="shared" si="8"/>
        <v>3.7517873097878579E-4</v>
      </c>
      <c r="H97" s="11">
        <f t="shared" si="11"/>
        <v>0.19352274764227961</v>
      </c>
      <c r="I97">
        <f t="shared" si="9"/>
        <v>2.6440092268005533E-4</v>
      </c>
    </row>
    <row r="98" spans="1:9">
      <c r="A98" s="3" t="s">
        <v>92</v>
      </c>
      <c r="B98">
        <v>8.85</v>
      </c>
      <c r="C98" s="4">
        <v>1172</v>
      </c>
      <c r="D98">
        <f t="shared" si="6"/>
        <v>132.42937853107344</v>
      </c>
      <c r="E98" s="10">
        <f t="shared" si="7"/>
        <v>1.4925164055824189E-3</v>
      </c>
      <c r="F98" s="11">
        <f t="shared" si="10"/>
        <v>0.45136905269779959</v>
      </c>
      <c r="G98" s="10">
        <f t="shared" si="8"/>
        <v>1.229752507097131E-3</v>
      </c>
      <c r="H98" s="11">
        <f t="shared" si="11"/>
        <v>0.19475250014937676</v>
      </c>
      <c r="I98">
        <f t="shared" si="9"/>
        <v>1.9629920780317445E-4</v>
      </c>
    </row>
    <row r="99" spans="1:9">
      <c r="A99" s="3" t="s">
        <v>525</v>
      </c>
      <c r="B99">
        <v>6.57</v>
      </c>
      <c r="C99" s="4">
        <v>870</v>
      </c>
      <c r="D99">
        <f t="shared" si="6"/>
        <v>132.42009132420091</v>
      </c>
      <c r="E99" s="10">
        <f t="shared" si="7"/>
        <v>1.1079260007309764E-3</v>
      </c>
      <c r="F99" s="11">
        <f t="shared" si="10"/>
        <v>0.45247697869853054</v>
      </c>
      <c r="G99" s="10">
        <f t="shared" si="8"/>
        <v>9.1293491204837867E-4</v>
      </c>
      <c r="H99" s="11">
        <f t="shared" si="11"/>
        <v>0.19566543506142514</v>
      </c>
      <c r="I99">
        <f t="shared" si="9"/>
        <v>1.7772654338379934E-4</v>
      </c>
    </row>
    <row r="100" spans="1:9">
      <c r="A100" s="3" t="s">
        <v>396</v>
      </c>
      <c r="B100">
        <v>5.91</v>
      </c>
      <c r="C100" s="4">
        <v>778</v>
      </c>
      <c r="D100">
        <f t="shared" si="6"/>
        <v>131.64128595600675</v>
      </c>
      <c r="E100" s="10">
        <f t="shared" si="7"/>
        <v>9.9076600984908001E-4</v>
      </c>
      <c r="F100" s="11">
        <f t="shared" si="10"/>
        <v>0.45346774470837964</v>
      </c>
      <c r="G100" s="10">
        <f t="shared" si="8"/>
        <v>8.2122455558689773E-4</v>
      </c>
      <c r="H100" s="11">
        <f t="shared" si="11"/>
        <v>0.19648665961701203</v>
      </c>
      <c r="I100">
        <f t="shared" si="9"/>
        <v>1.7137062464979425E-4</v>
      </c>
    </row>
    <row r="101" spans="1:9">
      <c r="A101" s="3" t="s">
        <v>153</v>
      </c>
      <c r="B101">
        <v>5.69</v>
      </c>
      <c r="C101" s="4">
        <v>748</v>
      </c>
      <c r="D101">
        <f t="shared" si="6"/>
        <v>131.45869947275921</v>
      </c>
      <c r="E101" s="10">
        <f t="shared" si="7"/>
        <v>9.5256166499628784E-4</v>
      </c>
      <c r="F101" s="11">
        <f t="shared" si="10"/>
        <v>0.45442030637337594</v>
      </c>
      <c r="G101" s="10">
        <f t="shared" si="8"/>
        <v>7.9065443676640409E-4</v>
      </c>
      <c r="H101" s="11">
        <f t="shared" si="11"/>
        <v>0.19727731405377844</v>
      </c>
      <c r="I101">
        <f t="shared" si="9"/>
        <v>2.0249313015308079E-4</v>
      </c>
    </row>
    <row r="102" spans="1:9">
      <c r="A102" s="3" t="s">
        <v>338</v>
      </c>
      <c r="B102">
        <v>6.72</v>
      </c>
      <c r="C102" s="4">
        <v>883</v>
      </c>
      <c r="D102">
        <f t="shared" si="6"/>
        <v>131.39880952380952</v>
      </c>
      <c r="E102" s="10">
        <f t="shared" si="7"/>
        <v>1.124481216833853E-3</v>
      </c>
      <c r="F102" s="11">
        <f t="shared" si="10"/>
        <v>0.45554478759020978</v>
      </c>
      <c r="G102" s="10">
        <f t="shared" si="8"/>
        <v>9.3377817488053336E-4</v>
      </c>
      <c r="H102" s="11">
        <f t="shared" si="11"/>
        <v>0.19821109222865896</v>
      </c>
      <c r="I102">
        <f t="shared" si="9"/>
        <v>1.8203835710929595E-4</v>
      </c>
    </row>
    <row r="103" spans="1:9">
      <c r="A103" s="3" t="s">
        <v>282</v>
      </c>
      <c r="B103">
        <v>6.03</v>
      </c>
      <c r="C103" s="4">
        <v>791</v>
      </c>
      <c r="D103">
        <f t="shared" si="6"/>
        <v>131.17744610281923</v>
      </c>
      <c r="E103" s="10">
        <f t="shared" si="7"/>
        <v>1.0073212259519568E-3</v>
      </c>
      <c r="F103" s="11">
        <f t="shared" si="10"/>
        <v>0.45655210881616171</v>
      </c>
      <c r="G103" s="10">
        <f t="shared" si="8"/>
        <v>8.3789916585262148E-4</v>
      </c>
      <c r="H103" s="11">
        <f t="shared" si="11"/>
        <v>0.19904899139451157</v>
      </c>
      <c r="I103">
        <f t="shared" si="9"/>
        <v>3.78173437974888E-4</v>
      </c>
    </row>
    <row r="104" spans="1:9">
      <c r="A104" s="3" t="s">
        <v>336</v>
      </c>
      <c r="B104">
        <v>12.47</v>
      </c>
      <c r="C104" s="4">
        <v>1629</v>
      </c>
      <c r="D104">
        <f t="shared" si="6"/>
        <v>130.63352044907779</v>
      </c>
      <c r="E104" s="10">
        <f t="shared" si="7"/>
        <v>2.0744959255066214E-3</v>
      </c>
      <c r="F104" s="11">
        <f t="shared" si="10"/>
        <v>0.45862660474166833</v>
      </c>
      <c r="G104" s="10">
        <f t="shared" si="8"/>
        <v>1.7327699167797993E-3</v>
      </c>
      <c r="H104" s="11">
        <f t="shared" si="11"/>
        <v>0.20078176131129136</v>
      </c>
      <c r="I104">
        <f t="shared" si="9"/>
        <v>1.2551482530255564E-4</v>
      </c>
    </row>
    <row r="105" spans="1:9">
      <c r="A105" s="3" t="s">
        <v>182</v>
      </c>
      <c r="B105">
        <v>4.0999999999999996</v>
      </c>
      <c r="C105" s="4">
        <v>531</v>
      </c>
      <c r="D105">
        <f t="shared" si="6"/>
        <v>129.51219512195124</v>
      </c>
      <c r="E105" s="10">
        <f t="shared" si="7"/>
        <v>6.762169038944236E-4</v>
      </c>
      <c r="F105" s="11">
        <f t="shared" si="10"/>
        <v>0.45930282164556274</v>
      </c>
      <c r="G105" s="10">
        <f t="shared" si="8"/>
        <v>5.6971585074556345E-4</v>
      </c>
      <c r="H105" s="11">
        <f t="shared" si="11"/>
        <v>0.20135147716203691</v>
      </c>
      <c r="I105">
        <f t="shared" si="9"/>
        <v>6.7461681755073832E-5</v>
      </c>
    </row>
    <row r="106" spans="1:9">
      <c r="A106" s="3" t="s">
        <v>148</v>
      </c>
      <c r="B106">
        <v>2.19</v>
      </c>
      <c r="C106" s="4">
        <v>282</v>
      </c>
      <c r="D106">
        <f t="shared" si="6"/>
        <v>128.76712328767124</v>
      </c>
      <c r="E106" s="10">
        <f t="shared" si="7"/>
        <v>3.5912084161624755E-4</v>
      </c>
      <c r="F106" s="11">
        <f t="shared" si="10"/>
        <v>0.45966194248717901</v>
      </c>
      <c r="G106" s="10">
        <f t="shared" si="8"/>
        <v>3.0431163734945954E-4</v>
      </c>
      <c r="H106" s="11">
        <f t="shared" si="11"/>
        <v>0.20165578879938637</v>
      </c>
      <c r="I106">
        <f t="shared" si="9"/>
        <v>3.85463333655231E-4</v>
      </c>
    </row>
    <row r="107" spans="1:9">
      <c r="A107" s="3" t="s">
        <v>509</v>
      </c>
      <c r="B107">
        <v>12.5</v>
      </c>
      <c r="C107" s="4">
        <v>1608</v>
      </c>
      <c r="D107">
        <f t="shared" si="6"/>
        <v>128.63999999999999</v>
      </c>
      <c r="E107" s="10">
        <f t="shared" si="7"/>
        <v>2.0477528841096669E-3</v>
      </c>
      <c r="F107" s="11">
        <f t="shared" si="10"/>
        <v>0.4617096953712887</v>
      </c>
      <c r="G107" s="10">
        <f t="shared" si="8"/>
        <v>1.7369385693462303E-3</v>
      </c>
      <c r="H107" s="11">
        <f t="shared" si="11"/>
        <v>0.2033927273687326</v>
      </c>
      <c r="I107">
        <f t="shared" si="9"/>
        <v>1.902012187542379E-4</v>
      </c>
    </row>
    <row r="108" spans="1:9">
      <c r="A108" s="3" t="s">
        <v>232</v>
      </c>
      <c r="B108">
        <v>6.15</v>
      </c>
      <c r="C108" s="4">
        <v>789</v>
      </c>
      <c r="D108">
        <f t="shared" si="6"/>
        <v>128.29268292682926</v>
      </c>
      <c r="E108" s="10">
        <f t="shared" si="7"/>
        <v>1.0047742696284374E-3</v>
      </c>
      <c r="F108" s="11">
        <f t="shared" si="10"/>
        <v>0.46271446964091711</v>
      </c>
      <c r="G108" s="10">
        <f t="shared" si="8"/>
        <v>8.5457377611834534E-4</v>
      </c>
      <c r="H108" s="11">
        <f t="shared" si="11"/>
        <v>0.20424730114485093</v>
      </c>
      <c r="I108">
        <f t="shared" si="9"/>
        <v>2.7420314965113934E-4</v>
      </c>
    </row>
    <row r="109" spans="1:9">
      <c r="A109" s="3" t="s">
        <v>480</v>
      </c>
      <c r="B109">
        <v>8.84</v>
      </c>
      <c r="C109" s="4">
        <v>1131</v>
      </c>
      <c r="D109">
        <f t="shared" si="6"/>
        <v>127.94117647058823</v>
      </c>
      <c r="E109" s="10">
        <f t="shared" si="7"/>
        <v>1.4403038009502694E-3</v>
      </c>
      <c r="F109" s="11">
        <f t="shared" si="10"/>
        <v>0.4641547734418674</v>
      </c>
      <c r="G109" s="10">
        <f t="shared" si="8"/>
        <v>1.228362956241654E-3</v>
      </c>
      <c r="H109" s="11">
        <f t="shared" si="11"/>
        <v>0.20547566410109258</v>
      </c>
      <c r="I109">
        <f t="shared" si="9"/>
        <v>1.2122595041794137E-4</v>
      </c>
    </row>
    <row r="110" spans="1:9">
      <c r="A110" s="3" t="s">
        <v>298</v>
      </c>
      <c r="B110">
        <v>3.9</v>
      </c>
      <c r="C110" s="4">
        <v>498</v>
      </c>
      <c r="D110">
        <f t="shared" si="6"/>
        <v>127.69230769230769</v>
      </c>
      <c r="E110" s="10">
        <f t="shared" si="7"/>
        <v>6.34192124556352E-4</v>
      </c>
      <c r="F110" s="11">
        <f t="shared" si="10"/>
        <v>0.46478896556642374</v>
      </c>
      <c r="G110" s="10">
        <f t="shared" si="8"/>
        <v>5.4192483363602387E-4</v>
      </c>
      <c r="H110" s="11">
        <f t="shared" si="11"/>
        <v>0.2060175889347286</v>
      </c>
      <c r="I110">
        <f t="shared" si="9"/>
        <v>1.0293907036966476E-4</v>
      </c>
    </row>
    <row r="111" spans="1:9">
      <c r="A111" s="3" t="s">
        <v>110</v>
      </c>
      <c r="B111">
        <v>3.3</v>
      </c>
      <c r="C111" s="4">
        <v>420</v>
      </c>
      <c r="D111">
        <f t="shared" si="6"/>
        <v>127.27272727272728</v>
      </c>
      <c r="E111" s="10">
        <f t="shared" si="7"/>
        <v>5.3486082793909213E-4</v>
      </c>
      <c r="F111" s="11">
        <f t="shared" si="10"/>
        <v>0.46532382639436282</v>
      </c>
      <c r="G111" s="10">
        <f t="shared" si="8"/>
        <v>4.5855178230740475E-4</v>
      </c>
      <c r="H111" s="11">
        <f t="shared" si="11"/>
        <v>0.20647614071703602</v>
      </c>
      <c r="I111">
        <f t="shared" si="9"/>
        <v>2.2125864859036393E-4</v>
      </c>
    </row>
    <row r="112" spans="1:9">
      <c r="A112" s="3" t="s">
        <v>217</v>
      </c>
      <c r="B112">
        <v>7.09</v>
      </c>
      <c r="C112" s="4">
        <v>902</v>
      </c>
      <c r="D112">
        <f t="shared" si="6"/>
        <v>127.22143864598026</v>
      </c>
      <c r="E112" s="10">
        <f t="shared" si="7"/>
        <v>1.1486773019072883E-3</v>
      </c>
      <c r="F112" s="11">
        <f t="shared" si="10"/>
        <v>0.46647250369627008</v>
      </c>
      <c r="G112" s="10">
        <f t="shared" si="8"/>
        <v>9.851915565331818E-4</v>
      </c>
      <c r="H112" s="11">
        <f t="shared" si="11"/>
        <v>0.20746133227356919</v>
      </c>
      <c r="I112">
        <f t="shared" si="9"/>
        <v>1.3526129512352048E-4</v>
      </c>
    </row>
    <row r="113" spans="1:9">
      <c r="A113" s="3" t="s">
        <v>655</v>
      </c>
      <c r="B113">
        <v>4.3</v>
      </c>
      <c r="C113" s="4">
        <v>543</v>
      </c>
      <c r="D113">
        <f t="shared" si="6"/>
        <v>126.27906976744187</v>
      </c>
      <c r="E113" s="10">
        <f t="shared" si="7"/>
        <v>6.9149864183554047E-4</v>
      </c>
      <c r="F113" s="11">
        <f t="shared" si="10"/>
        <v>0.46716400233810562</v>
      </c>
      <c r="G113" s="10">
        <f t="shared" si="8"/>
        <v>5.9750686785510325E-4</v>
      </c>
      <c r="H113" s="11">
        <f t="shared" si="11"/>
        <v>0.20805883914142428</v>
      </c>
      <c r="I113">
        <f t="shared" si="9"/>
        <v>4.8580133978363971E-4</v>
      </c>
    </row>
    <row r="114" spans="1:9">
      <c r="A114" s="3" t="s">
        <v>410</v>
      </c>
      <c r="B114">
        <v>15.3</v>
      </c>
      <c r="C114" s="4">
        <v>1915</v>
      </c>
      <c r="D114">
        <f t="shared" si="6"/>
        <v>125.16339869281045</v>
      </c>
      <c r="E114" s="10">
        <f t="shared" si="7"/>
        <v>2.4387106797699081E-3</v>
      </c>
      <c r="F114" s="11">
        <f t="shared" si="10"/>
        <v>0.46960271301787554</v>
      </c>
      <c r="G114" s="10">
        <f t="shared" si="8"/>
        <v>2.1260128088797861E-3</v>
      </c>
      <c r="H114" s="11">
        <f t="shared" si="11"/>
        <v>0.21018485195030406</v>
      </c>
      <c r="I114">
        <f t="shared" si="9"/>
        <v>8.4709750655845295E-5</v>
      </c>
    </row>
    <row r="115" spans="1:9">
      <c r="A115" s="3" t="s">
        <v>45</v>
      </c>
      <c r="B115">
        <v>2.66</v>
      </c>
      <c r="C115" s="4">
        <v>332</v>
      </c>
      <c r="D115">
        <f t="shared" si="6"/>
        <v>124.81203007518796</v>
      </c>
      <c r="E115" s="10">
        <f t="shared" si="7"/>
        <v>4.2279474970423472E-4</v>
      </c>
      <c r="F115" s="11">
        <f t="shared" si="10"/>
        <v>0.47002550776757979</v>
      </c>
      <c r="G115" s="10">
        <f t="shared" si="8"/>
        <v>3.6962052755687782E-4</v>
      </c>
      <c r="H115" s="11">
        <f t="shared" si="11"/>
        <v>0.21055447247786094</v>
      </c>
      <c r="I115">
        <f t="shared" si="9"/>
        <v>1.1284096087985085E-4</v>
      </c>
    </row>
    <row r="116" spans="1:9">
      <c r="A116" s="3" t="s">
        <v>176</v>
      </c>
      <c r="B116">
        <v>3.53</v>
      </c>
      <c r="C116" s="4">
        <v>439</v>
      </c>
      <c r="D116">
        <f t="shared" si="6"/>
        <v>124.36260623229462</v>
      </c>
      <c r="E116" s="10">
        <f t="shared" si="7"/>
        <v>5.5905691301252718E-4</v>
      </c>
      <c r="F116" s="11">
        <f t="shared" si="10"/>
        <v>0.47058456468059229</v>
      </c>
      <c r="G116" s="10">
        <f t="shared" si="8"/>
        <v>4.9051145198337543E-4</v>
      </c>
      <c r="H116" s="11">
        <f t="shared" si="11"/>
        <v>0.2110449839298443</v>
      </c>
      <c r="I116">
        <f t="shared" si="9"/>
        <v>4.007966543481678E-5</v>
      </c>
    </row>
    <row r="117" spans="1:9">
      <c r="A117" s="3" t="s">
        <v>237</v>
      </c>
      <c r="B117">
        <v>1.25</v>
      </c>
      <c r="C117" s="4">
        <v>155</v>
      </c>
      <c r="D117">
        <f t="shared" si="6"/>
        <v>124</v>
      </c>
      <c r="E117" s="10">
        <f t="shared" si="7"/>
        <v>1.9738911507276018E-4</v>
      </c>
      <c r="F117" s="11">
        <f t="shared" si="10"/>
        <v>0.47078195379566506</v>
      </c>
      <c r="G117" s="10">
        <f t="shared" si="8"/>
        <v>1.7369385693462303E-4</v>
      </c>
      <c r="H117" s="11">
        <f t="shared" si="11"/>
        <v>0.21121867778677894</v>
      </c>
      <c r="I117">
        <f t="shared" si="9"/>
        <v>7.2547524134612684E-4</v>
      </c>
    </row>
    <row r="118" spans="1:9">
      <c r="A118" s="3" t="s">
        <v>390</v>
      </c>
      <c r="B118">
        <v>22.57</v>
      </c>
      <c r="C118" s="4">
        <v>2792</v>
      </c>
      <c r="D118">
        <f t="shared" si="6"/>
        <v>123.70403190075321</v>
      </c>
      <c r="E118" s="10">
        <f t="shared" si="7"/>
        <v>3.5555510276332027E-3</v>
      </c>
      <c r="F118" s="11">
        <f t="shared" si="10"/>
        <v>0.47433750482329828</v>
      </c>
      <c r="G118" s="10">
        <f t="shared" si="8"/>
        <v>3.1362162808115535E-3</v>
      </c>
      <c r="H118" s="11">
        <f t="shared" si="11"/>
        <v>0.21435489406759051</v>
      </c>
      <c r="I118">
        <f t="shared" si="9"/>
        <v>2.0718164307086118E-4</v>
      </c>
    </row>
    <row r="119" spans="1:9">
      <c r="A119" s="3" t="s">
        <v>618</v>
      </c>
      <c r="B119">
        <v>6.44</v>
      </c>
      <c r="C119" s="4">
        <v>796</v>
      </c>
      <c r="D119">
        <f t="shared" si="6"/>
        <v>123.60248447204968</v>
      </c>
      <c r="E119" s="10">
        <f t="shared" si="7"/>
        <v>1.0136886167607555E-3</v>
      </c>
      <c r="F119" s="11">
        <f t="shared" si="10"/>
        <v>0.47535119344005905</v>
      </c>
      <c r="G119" s="10">
        <f t="shared" si="8"/>
        <v>8.9487075092717795E-4</v>
      </c>
      <c r="H119" s="11">
        <f t="shared" si="11"/>
        <v>0.21524976481851768</v>
      </c>
      <c r="I119">
        <f t="shared" si="9"/>
        <v>1.8772244544992822E-4</v>
      </c>
    </row>
    <row r="120" spans="1:9">
      <c r="A120" s="3" t="s">
        <v>222</v>
      </c>
      <c r="B120">
        <v>5.83</v>
      </c>
      <c r="C120" s="4">
        <v>720</v>
      </c>
      <c r="D120">
        <f t="shared" si="6"/>
        <v>123.4991423670669</v>
      </c>
      <c r="E120" s="10">
        <f t="shared" si="7"/>
        <v>9.1690427646701504E-4</v>
      </c>
      <c r="F120" s="11">
        <f t="shared" si="10"/>
        <v>0.47626809771652606</v>
      </c>
      <c r="G120" s="10">
        <f t="shared" si="8"/>
        <v>8.1010814874308179E-4</v>
      </c>
      <c r="H120" s="11">
        <f t="shared" si="11"/>
        <v>0.21605987296726076</v>
      </c>
      <c r="I120">
        <f t="shared" si="9"/>
        <v>1.4517394899864616E-3</v>
      </c>
    </row>
    <row r="121" spans="1:9">
      <c r="A121" s="3" t="s">
        <v>19</v>
      </c>
      <c r="B121">
        <v>44.99</v>
      </c>
      <c r="C121" s="4">
        <v>5545</v>
      </c>
      <c r="D121">
        <f t="shared" si="6"/>
        <v>123.24961102467215</v>
      </c>
      <c r="E121" s="10">
        <f t="shared" si="7"/>
        <v>7.0614364069577756E-3</v>
      </c>
      <c r="F121" s="11">
        <f t="shared" si="10"/>
        <v>0.48332953412348384</v>
      </c>
      <c r="G121" s="10">
        <f t="shared" si="8"/>
        <v>6.2515892987909522E-3</v>
      </c>
      <c r="H121" s="11">
        <f t="shared" si="11"/>
        <v>0.2223114622660517</v>
      </c>
      <c r="I121">
        <f t="shared" si="9"/>
        <v>3.8661596838232559E-4</v>
      </c>
    </row>
    <row r="122" spans="1:9">
      <c r="A122" s="3" t="s">
        <v>38</v>
      </c>
      <c r="B122">
        <v>11.97</v>
      </c>
      <c r="C122" s="4">
        <v>1474</v>
      </c>
      <c r="D122">
        <f t="shared" si="6"/>
        <v>123.14118629908103</v>
      </c>
      <c r="E122" s="10">
        <f t="shared" si="7"/>
        <v>1.8771068104338612E-3</v>
      </c>
      <c r="F122" s="11">
        <f t="shared" si="10"/>
        <v>0.48520664093391769</v>
      </c>
      <c r="G122" s="10">
        <f t="shared" si="8"/>
        <v>1.6632923740059502E-3</v>
      </c>
      <c r="H122" s="11">
        <f t="shared" si="11"/>
        <v>0.22397475464005764</v>
      </c>
      <c r="I122">
        <f t="shared" si="9"/>
        <v>9.359380818396712E-5</v>
      </c>
    </row>
    <row r="123" spans="1:9">
      <c r="A123" s="3" t="s">
        <v>194</v>
      </c>
      <c r="B123">
        <v>2.89</v>
      </c>
      <c r="C123" s="4">
        <v>355</v>
      </c>
      <c r="D123">
        <f t="shared" si="6"/>
        <v>122.83737024221453</v>
      </c>
      <c r="E123" s="10">
        <f t="shared" si="7"/>
        <v>4.5208474742470877E-4</v>
      </c>
      <c r="F123" s="11">
        <f t="shared" si="10"/>
        <v>0.48565872568134238</v>
      </c>
      <c r="G123" s="10">
        <f t="shared" si="8"/>
        <v>4.0158019723284845E-4</v>
      </c>
      <c r="H123" s="11">
        <f t="shared" si="11"/>
        <v>0.2243763348372905</v>
      </c>
      <c r="I123">
        <f t="shared" si="9"/>
        <v>8.6158711392736453E-4</v>
      </c>
    </row>
    <row r="124" spans="1:9">
      <c r="A124" s="3" t="s">
        <v>598</v>
      </c>
      <c r="B124">
        <v>26.6</v>
      </c>
      <c r="C124" s="4">
        <v>3267</v>
      </c>
      <c r="D124">
        <f t="shared" si="6"/>
        <v>122.81954887218045</v>
      </c>
      <c r="E124" s="10">
        <f t="shared" si="7"/>
        <v>4.1604531544690805E-3</v>
      </c>
      <c r="F124" s="11">
        <f t="shared" si="10"/>
        <v>0.48981917883581144</v>
      </c>
      <c r="G124" s="10">
        <f t="shared" si="8"/>
        <v>3.6962052755687784E-3</v>
      </c>
      <c r="H124" s="11">
        <f t="shared" si="11"/>
        <v>0.22807254011285927</v>
      </c>
      <c r="I124">
        <f t="shared" si="9"/>
        <v>1.7184394196383124E-4</v>
      </c>
    </row>
    <row r="125" spans="1:9">
      <c r="A125" s="3" t="s">
        <v>523</v>
      </c>
      <c r="B125">
        <v>5.29</v>
      </c>
      <c r="C125" s="4">
        <v>648</v>
      </c>
      <c r="D125">
        <f t="shared" si="6"/>
        <v>122.49527410207939</v>
      </c>
      <c r="E125" s="10">
        <f t="shared" si="7"/>
        <v>8.252138488203135E-4</v>
      </c>
      <c r="F125" s="11">
        <f t="shared" si="10"/>
        <v>0.49064439268463178</v>
      </c>
      <c r="G125" s="10">
        <f t="shared" si="8"/>
        <v>7.3507240254732471E-4</v>
      </c>
      <c r="H125" s="11">
        <f t="shared" si="11"/>
        <v>0.2288076125154066</v>
      </c>
      <c r="I125">
        <f t="shared" si="9"/>
        <v>1.3745535110307183E-4</v>
      </c>
    </row>
    <row r="126" spans="1:9">
      <c r="A126" s="3" t="s">
        <v>415</v>
      </c>
      <c r="B126">
        <v>4.2300000000000004</v>
      </c>
      <c r="C126" s="4">
        <v>518</v>
      </c>
      <c r="D126">
        <f t="shared" si="6"/>
        <v>122.45862884160755</v>
      </c>
      <c r="E126" s="10">
        <f t="shared" si="7"/>
        <v>6.5966168779154689E-4</v>
      </c>
      <c r="F126" s="11">
        <f t="shared" si="10"/>
        <v>0.4913040543724233</v>
      </c>
      <c r="G126" s="10">
        <f t="shared" si="8"/>
        <v>5.8778001186676439E-4</v>
      </c>
      <c r="H126" s="11">
        <f t="shared" si="11"/>
        <v>0.22939539252727337</v>
      </c>
      <c r="I126">
        <f t="shared" si="9"/>
        <v>2.6172053071388257E-4</v>
      </c>
    </row>
    <row r="127" spans="1:9">
      <c r="A127" s="3" t="s">
        <v>105</v>
      </c>
      <c r="B127">
        <v>8.0399999999999991</v>
      </c>
      <c r="C127" s="4">
        <v>983</v>
      </c>
      <c r="D127">
        <f t="shared" si="6"/>
        <v>122.26368159203982</v>
      </c>
      <c r="E127" s="10">
        <f t="shared" si="7"/>
        <v>1.2518290330098274E-3</v>
      </c>
      <c r="F127" s="11">
        <f t="shared" si="10"/>
        <v>0.49255588340543316</v>
      </c>
      <c r="G127" s="10">
        <f t="shared" si="8"/>
        <v>1.1171988878034952E-3</v>
      </c>
      <c r="H127" s="11">
        <f t="shared" si="11"/>
        <v>0.23051259141507685</v>
      </c>
      <c r="I127">
        <f t="shared" si="9"/>
        <v>7.5321788922957933E-5</v>
      </c>
    </row>
    <row r="128" spans="1:9">
      <c r="A128" s="3" t="s">
        <v>453</v>
      </c>
      <c r="B128">
        <v>2.31</v>
      </c>
      <c r="C128" s="4">
        <v>282</v>
      </c>
      <c r="D128">
        <f t="shared" si="6"/>
        <v>122.07792207792208</v>
      </c>
      <c r="E128" s="10">
        <f t="shared" si="7"/>
        <v>3.5912084161624755E-4</v>
      </c>
      <c r="F128" s="11">
        <f t="shared" si="10"/>
        <v>0.49291500424704943</v>
      </c>
      <c r="G128" s="10">
        <f t="shared" si="8"/>
        <v>3.2098624761518334E-4</v>
      </c>
      <c r="H128" s="11">
        <f t="shared" si="11"/>
        <v>0.23083357766269202</v>
      </c>
      <c r="I128">
        <f t="shared" si="9"/>
        <v>7.6982672131187257E-5</v>
      </c>
    </row>
    <row r="129" spans="1:9">
      <c r="A129" s="3" t="s">
        <v>173</v>
      </c>
      <c r="B129">
        <v>2.36</v>
      </c>
      <c r="C129" s="4">
        <v>288</v>
      </c>
      <c r="D129">
        <f t="shared" si="6"/>
        <v>122.03389830508475</v>
      </c>
      <c r="E129" s="10">
        <f t="shared" si="7"/>
        <v>3.6676171058680598E-4</v>
      </c>
      <c r="F129" s="11">
        <f t="shared" si="10"/>
        <v>0.49328176595763623</v>
      </c>
      <c r="G129" s="10">
        <f t="shared" si="8"/>
        <v>3.2793400189256824E-4</v>
      </c>
      <c r="H129" s="11">
        <f t="shared" si="11"/>
        <v>0.2311615116645846</v>
      </c>
      <c r="I129">
        <f t="shared" si="9"/>
        <v>5.1875423313363367E-5</v>
      </c>
    </row>
    <row r="130" spans="1:9">
      <c r="A130" s="3" t="s">
        <v>265</v>
      </c>
      <c r="B130">
        <v>1.59</v>
      </c>
      <c r="C130" s="4">
        <v>194</v>
      </c>
      <c r="D130">
        <f t="shared" ref="D130:D193" si="12">C130/B130</f>
        <v>122.0125786163522</v>
      </c>
      <c r="E130" s="10">
        <f t="shared" si="7"/>
        <v>2.4705476338139013E-4</v>
      </c>
      <c r="F130" s="11">
        <f t="shared" si="10"/>
        <v>0.49352882072101761</v>
      </c>
      <c r="G130" s="10">
        <f t="shared" si="8"/>
        <v>2.209385860208405E-4</v>
      </c>
      <c r="H130" s="11">
        <f t="shared" si="11"/>
        <v>0.23138245025060544</v>
      </c>
      <c r="I130">
        <f t="shared" si="9"/>
        <v>2.1474010350794326E-4</v>
      </c>
    </row>
    <row r="131" spans="1:9">
      <c r="A131" s="3" t="s">
        <v>447</v>
      </c>
      <c r="B131">
        <v>6.53</v>
      </c>
      <c r="C131" s="4">
        <v>791</v>
      </c>
      <c r="D131">
        <f t="shared" si="12"/>
        <v>121.13323124042878</v>
      </c>
      <c r="E131" s="10">
        <f t="shared" ref="E131:E194" si="13">C131/785251</f>
        <v>1.0073212259519568E-3</v>
      </c>
      <c r="F131" s="11">
        <f t="shared" si="10"/>
        <v>0.49453614194696954</v>
      </c>
      <c r="G131" s="10">
        <f t="shared" ref="G131:G194" si="14">B131/7196.57</f>
        <v>9.0737670862647076E-4</v>
      </c>
      <c r="H131" s="11">
        <f t="shared" si="11"/>
        <v>0.23228982695923192</v>
      </c>
      <c r="I131">
        <f t="shared" ref="I131:I194" si="15">F131*H132-F132*H131</f>
        <v>2.0116529456525034E-4</v>
      </c>
    </row>
    <row r="132" spans="1:9">
      <c r="A132" s="3" t="s">
        <v>276</v>
      </c>
      <c r="B132">
        <v>6.1</v>
      </c>
      <c r="C132" s="4">
        <v>737</v>
      </c>
      <c r="D132">
        <f t="shared" si="12"/>
        <v>120.81967213114754</v>
      </c>
      <c r="E132" s="10">
        <f t="shared" si="13"/>
        <v>9.385534052169306E-4</v>
      </c>
      <c r="F132" s="11">
        <f t="shared" ref="F132:F195" si="16">F131+E132</f>
        <v>0.49547469535218647</v>
      </c>
      <c r="G132" s="10">
        <f t="shared" si="14"/>
        <v>8.4762602184096033E-4</v>
      </c>
      <c r="H132" s="11">
        <f t="shared" ref="H132:H195" si="17">H131+G132</f>
        <v>0.23313745298107288</v>
      </c>
      <c r="I132">
        <f t="shared" si="15"/>
        <v>3.7676456526465618E-4</v>
      </c>
    </row>
    <row r="133" spans="1:9">
      <c r="A133" s="3" t="s">
        <v>268</v>
      </c>
      <c r="B133">
        <v>11.35</v>
      </c>
      <c r="C133" s="4">
        <v>1363</v>
      </c>
      <c r="D133">
        <f t="shared" si="12"/>
        <v>120.08810572687226</v>
      </c>
      <c r="E133" s="10">
        <f t="shared" si="13"/>
        <v>1.7357507344785297E-3</v>
      </c>
      <c r="F133" s="11">
        <f t="shared" si="16"/>
        <v>0.49721044608666498</v>
      </c>
      <c r="G133" s="10">
        <f t="shared" si="14"/>
        <v>1.577140220966377E-3</v>
      </c>
      <c r="H133" s="11">
        <f t="shared" si="17"/>
        <v>0.23471459320203927</v>
      </c>
      <c r="I133">
        <f t="shared" si="15"/>
        <v>1.8066491281322483E-4</v>
      </c>
    </row>
    <row r="134" spans="1:9">
      <c r="A134" s="3" t="s">
        <v>252</v>
      </c>
      <c r="B134">
        <v>5.44</v>
      </c>
      <c r="C134" s="4">
        <v>653</v>
      </c>
      <c r="D134">
        <f t="shared" si="12"/>
        <v>120.03676470588235</v>
      </c>
      <c r="E134" s="10">
        <f t="shared" si="13"/>
        <v>8.315812396291122E-4</v>
      </c>
      <c r="F134" s="11">
        <f t="shared" si="16"/>
        <v>0.4980420273262941</v>
      </c>
      <c r="G134" s="10">
        <f t="shared" si="14"/>
        <v>7.559156653794795E-4</v>
      </c>
      <c r="H134" s="11">
        <f t="shared" si="17"/>
        <v>0.23547050886741874</v>
      </c>
      <c r="I134">
        <f t="shared" si="15"/>
        <v>2.0470432965576102E-4</v>
      </c>
    </row>
    <row r="135" spans="1:9">
      <c r="A135" s="3" t="s">
        <v>161</v>
      </c>
      <c r="B135">
        <v>6.16</v>
      </c>
      <c r="C135" s="4">
        <v>739</v>
      </c>
      <c r="D135">
        <f t="shared" si="12"/>
        <v>119.96753246753246</v>
      </c>
      <c r="E135" s="10">
        <f t="shared" si="13"/>
        <v>9.4110036154045008E-4</v>
      </c>
      <c r="F135" s="11">
        <f t="shared" si="16"/>
        <v>0.49898312768783454</v>
      </c>
      <c r="G135" s="10">
        <f t="shared" si="14"/>
        <v>8.5596332697382232E-4</v>
      </c>
      <c r="H135" s="11">
        <f t="shared" si="17"/>
        <v>0.23632647219439257</v>
      </c>
      <c r="I135">
        <f t="shared" si="15"/>
        <v>8.7671048308798905E-5</v>
      </c>
    </row>
    <row r="136" spans="1:9">
      <c r="A136" s="3" t="s">
        <v>143</v>
      </c>
      <c r="B136">
        <v>2.61</v>
      </c>
      <c r="C136" s="4">
        <v>310</v>
      </c>
      <c r="D136">
        <f t="shared" si="12"/>
        <v>118.77394636015326</v>
      </c>
      <c r="E136" s="10">
        <f t="shared" si="13"/>
        <v>3.9477823014552035E-4</v>
      </c>
      <c r="F136" s="11">
        <f t="shared" si="16"/>
        <v>0.49937790591798004</v>
      </c>
      <c r="G136" s="10">
        <f t="shared" si="14"/>
        <v>3.6267277327949287E-4</v>
      </c>
      <c r="H136" s="11">
        <f t="shared" si="17"/>
        <v>0.23668914496767207</v>
      </c>
      <c r="I136">
        <f t="shared" si="15"/>
        <v>4.7510855916454986E-4</v>
      </c>
    </row>
    <row r="137" spans="1:9">
      <c r="A137" s="3" t="s">
        <v>420</v>
      </c>
      <c r="B137">
        <v>14.14</v>
      </c>
      <c r="C137" s="4">
        <v>1679</v>
      </c>
      <c r="D137">
        <f t="shared" si="12"/>
        <v>118.74115983026874</v>
      </c>
      <c r="E137" s="10">
        <f t="shared" si="13"/>
        <v>2.1381698335946088E-3</v>
      </c>
      <c r="F137" s="11">
        <f t="shared" si="16"/>
        <v>0.50151607575157464</v>
      </c>
      <c r="G137" s="10">
        <f t="shared" si="14"/>
        <v>1.9648249096444557E-3</v>
      </c>
      <c r="H137" s="11">
        <f t="shared" si="17"/>
        <v>0.23865396987731652</v>
      </c>
      <c r="I137">
        <f t="shared" si="15"/>
        <v>5.27922124974739E-5</v>
      </c>
    </row>
    <row r="138" spans="1:9">
      <c r="A138" s="3" t="s">
        <v>332</v>
      </c>
      <c r="B138">
        <v>1.56</v>
      </c>
      <c r="C138" s="4">
        <v>184</v>
      </c>
      <c r="D138">
        <f t="shared" si="12"/>
        <v>117.94871794871794</v>
      </c>
      <c r="E138" s="10">
        <f t="shared" si="13"/>
        <v>2.3431998176379272E-4</v>
      </c>
      <c r="F138" s="11">
        <f t="shared" si="16"/>
        <v>0.50175039573333846</v>
      </c>
      <c r="G138" s="10">
        <f t="shared" si="14"/>
        <v>2.1676993345440954E-4</v>
      </c>
      <c r="H138" s="11">
        <f t="shared" si="17"/>
        <v>0.23887073981077092</v>
      </c>
      <c r="I138">
        <f t="shared" si="15"/>
        <v>2.0081068836286242E-4</v>
      </c>
    </row>
    <row r="139" spans="1:9">
      <c r="A139" s="3" t="s">
        <v>169</v>
      </c>
      <c r="B139">
        <v>5.93</v>
      </c>
      <c r="C139" s="4">
        <v>699</v>
      </c>
      <c r="D139">
        <f t="shared" si="12"/>
        <v>117.87521079258011</v>
      </c>
      <c r="E139" s="10">
        <f t="shared" si="13"/>
        <v>8.9016123507006041E-4</v>
      </c>
      <c r="F139" s="11">
        <f t="shared" si="16"/>
        <v>0.50264055696840848</v>
      </c>
      <c r="G139" s="10">
        <f t="shared" si="14"/>
        <v>8.2400365729785158E-4</v>
      </c>
      <c r="H139" s="11">
        <f t="shared" si="17"/>
        <v>0.23969474346806877</v>
      </c>
      <c r="I139">
        <f t="shared" si="15"/>
        <v>1.6239621502135704E-4</v>
      </c>
    </row>
    <row r="140" spans="1:9">
      <c r="A140" s="3" t="s">
        <v>303</v>
      </c>
      <c r="B140">
        <v>4.79</v>
      </c>
      <c r="C140" s="4">
        <v>564</v>
      </c>
      <c r="D140">
        <f t="shared" si="12"/>
        <v>117.74530271398747</v>
      </c>
      <c r="E140" s="10">
        <f t="shared" si="13"/>
        <v>7.182416832324951E-4</v>
      </c>
      <c r="F140" s="11">
        <f t="shared" si="16"/>
        <v>0.50335879865164102</v>
      </c>
      <c r="G140" s="10">
        <f t="shared" si="14"/>
        <v>6.6559485977347543E-4</v>
      </c>
      <c r="H140" s="11">
        <f t="shared" si="17"/>
        <v>0.24036033832784223</v>
      </c>
      <c r="I140">
        <f t="shared" si="15"/>
        <v>6.6798360834656456E-4</v>
      </c>
    </row>
    <row r="141" spans="1:9">
      <c r="A141" s="3" t="s">
        <v>233</v>
      </c>
      <c r="B141">
        <v>19.690000000000001</v>
      </c>
      <c r="C141" s="4">
        <v>2317</v>
      </c>
      <c r="D141">
        <f t="shared" si="12"/>
        <v>117.67394616556626</v>
      </c>
      <c r="E141" s="10">
        <f t="shared" si="13"/>
        <v>2.9506489007973245E-3</v>
      </c>
      <c r="F141" s="11">
        <f t="shared" si="16"/>
        <v>0.50630944755243834</v>
      </c>
      <c r="G141" s="10">
        <f t="shared" si="14"/>
        <v>2.7360256344341823E-3</v>
      </c>
      <c r="H141" s="11">
        <f t="shared" si="17"/>
        <v>0.24309636396227641</v>
      </c>
      <c r="I141">
        <f t="shared" si="15"/>
        <v>2.4084900619637806E-4</v>
      </c>
    </row>
    <row r="142" spans="1:9">
      <c r="A142" s="3" t="s">
        <v>125</v>
      </c>
      <c r="B142">
        <v>7.08</v>
      </c>
      <c r="C142" s="4">
        <v>831</v>
      </c>
      <c r="D142">
        <f t="shared" si="12"/>
        <v>117.37288135593221</v>
      </c>
      <c r="E142" s="10">
        <f t="shared" si="13"/>
        <v>1.0582603524223464E-3</v>
      </c>
      <c r="F142" s="11">
        <f t="shared" si="16"/>
        <v>0.50736770790486063</v>
      </c>
      <c r="G142" s="10">
        <f t="shared" si="14"/>
        <v>9.8380200567770482E-4</v>
      </c>
      <c r="H142" s="11">
        <f t="shared" si="17"/>
        <v>0.24408016596795412</v>
      </c>
      <c r="I142">
        <f t="shared" si="15"/>
        <v>2.3918892460002283E-4</v>
      </c>
    </row>
    <row r="143" spans="1:9">
      <c r="A143" s="3" t="s">
        <v>500</v>
      </c>
      <c r="B143">
        <v>7.03</v>
      </c>
      <c r="C143" s="4">
        <v>825</v>
      </c>
      <c r="D143">
        <f t="shared" si="12"/>
        <v>117.35419630156471</v>
      </c>
      <c r="E143" s="10">
        <f t="shared" si="13"/>
        <v>1.050619483451788E-3</v>
      </c>
      <c r="F143" s="11">
        <f t="shared" si="16"/>
        <v>0.50841832738831239</v>
      </c>
      <c r="G143" s="10">
        <f t="shared" si="14"/>
        <v>9.7685425140031992E-4</v>
      </c>
      <c r="H143" s="11">
        <f t="shared" si="17"/>
        <v>0.24505702021935444</v>
      </c>
      <c r="I143">
        <f t="shared" si="15"/>
        <v>2.1721560489089409E-4</v>
      </c>
    </row>
    <row r="144" spans="1:9">
      <c r="A144" s="3" t="s">
        <v>436</v>
      </c>
      <c r="B144">
        <v>6.37</v>
      </c>
      <c r="C144" s="4">
        <v>746</v>
      </c>
      <c r="D144">
        <f t="shared" si="12"/>
        <v>117.11145996860283</v>
      </c>
      <c r="E144" s="10">
        <f t="shared" si="13"/>
        <v>9.5001470867276836E-4</v>
      </c>
      <c r="F144" s="11">
        <f t="shared" si="16"/>
        <v>0.50936834209698512</v>
      </c>
      <c r="G144" s="10">
        <f t="shared" si="14"/>
        <v>8.8514389493883898E-4</v>
      </c>
      <c r="H144" s="11">
        <f t="shared" si="17"/>
        <v>0.24594216411429329</v>
      </c>
      <c r="I144">
        <f t="shared" si="15"/>
        <v>1.714626348303383E-4</v>
      </c>
    </row>
    <row r="145" spans="1:9">
      <c r="A145" s="3" t="s">
        <v>460</v>
      </c>
      <c r="B145">
        <v>5.0199999999999996</v>
      </c>
      <c r="C145" s="4">
        <v>587</v>
      </c>
      <c r="D145">
        <f t="shared" si="12"/>
        <v>116.93227091633467</v>
      </c>
      <c r="E145" s="10">
        <f t="shared" si="13"/>
        <v>7.4753168095296921E-4</v>
      </c>
      <c r="F145" s="11">
        <f t="shared" si="16"/>
        <v>0.5101158737779381</v>
      </c>
      <c r="G145" s="10">
        <f t="shared" si="14"/>
        <v>6.9755452944944606E-4</v>
      </c>
      <c r="H145" s="11">
        <f t="shared" si="17"/>
        <v>0.24663971864374273</v>
      </c>
      <c r="I145">
        <f t="shared" si="15"/>
        <v>2.0338160279537165E-4</v>
      </c>
    </row>
    <row r="146" spans="1:9">
      <c r="A146" s="3" t="s">
        <v>156</v>
      </c>
      <c r="B146">
        <v>5.94</v>
      </c>
      <c r="C146" s="4">
        <v>693</v>
      </c>
      <c r="D146">
        <f t="shared" si="12"/>
        <v>116.66666666666666</v>
      </c>
      <c r="E146" s="10">
        <f t="shared" si="13"/>
        <v>8.8252036609950198E-4</v>
      </c>
      <c r="F146" s="11">
        <f t="shared" si="16"/>
        <v>0.51099839414403758</v>
      </c>
      <c r="G146" s="10">
        <f t="shared" si="14"/>
        <v>8.2539320815332867E-4</v>
      </c>
      <c r="H146" s="11">
        <f t="shared" si="17"/>
        <v>0.24746511185189607</v>
      </c>
      <c r="I146">
        <f t="shared" si="15"/>
        <v>3.590382419699778E-4</v>
      </c>
    </row>
    <row r="147" spans="1:9">
      <c r="A147" s="3" t="s">
        <v>315</v>
      </c>
      <c r="B147">
        <v>10.48</v>
      </c>
      <c r="C147" s="4">
        <v>1222</v>
      </c>
      <c r="D147">
        <f t="shared" si="12"/>
        <v>116.6030534351145</v>
      </c>
      <c r="E147" s="10">
        <f t="shared" si="13"/>
        <v>1.5561903136704061E-3</v>
      </c>
      <c r="F147" s="11">
        <f t="shared" si="16"/>
        <v>0.51255458445770796</v>
      </c>
      <c r="G147" s="10">
        <f t="shared" si="14"/>
        <v>1.4562492965398796E-3</v>
      </c>
      <c r="H147" s="11">
        <f t="shared" si="17"/>
        <v>0.24892136114843594</v>
      </c>
      <c r="I147">
        <f t="shared" si="15"/>
        <v>3.1171398519827531E-4</v>
      </c>
    </row>
    <row r="148" spans="1:9">
      <c r="A148" s="3" t="s">
        <v>392</v>
      </c>
      <c r="B148">
        <v>9.0500000000000007</v>
      </c>
      <c r="C148" s="4">
        <v>1050</v>
      </c>
      <c r="D148">
        <f t="shared" si="12"/>
        <v>116.02209944751381</v>
      </c>
      <c r="E148" s="10">
        <f t="shared" si="13"/>
        <v>1.3371520698477301E-3</v>
      </c>
      <c r="F148" s="11">
        <f t="shared" si="16"/>
        <v>0.51389173652755571</v>
      </c>
      <c r="G148" s="10">
        <f t="shared" si="14"/>
        <v>1.2575435242066708E-3</v>
      </c>
      <c r="H148" s="11">
        <f t="shared" si="17"/>
        <v>0.25017890467264259</v>
      </c>
      <c r="I148">
        <f t="shared" si="15"/>
        <v>2.1120751316466846E-4</v>
      </c>
    </row>
    <row r="149" spans="1:9">
      <c r="A149" s="3" t="s">
        <v>349</v>
      </c>
      <c r="B149">
        <v>6.13</v>
      </c>
      <c r="C149" s="4">
        <v>711</v>
      </c>
      <c r="D149">
        <f t="shared" si="12"/>
        <v>115.98694942903752</v>
      </c>
      <c r="E149" s="10">
        <f t="shared" si="13"/>
        <v>9.0544297301117728E-4</v>
      </c>
      <c r="F149" s="11">
        <f t="shared" si="16"/>
        <v>0.51479717950056691</v>
      </c>
      <c r="G149" s="10">
        <f t="shared" si="14"/>
        <v>8.5179467440739127E-4</v>
      </c>
      <c r="H149" s="11">
        <f t="shared" si="17"/>
        <v>0.25103069934704997</v>
      </c>
      <c r="I149">
        <f t="shared" si="15"/>
        <v>1.562144884973693E-4</v>
      </c>
    </row>
    <row r="150" spans="1:9">
      <c r="A150" s="3" t="s">
        <v>186</v>
      </c>
      <c r="B150">
        <v>4.53</v>
      </c>
      <c r="C150" s="4">
        <v>525</v>
      </c>
      <c r="D150">
        <f t="shared" si="12"/>
        <v>115.89403973509933</v>
      </c>
      <c r="E150" s="10">
        <f t="shared" si="13"/>
        <v>6.6857603492386506E-4</v>
      </c>
      <c r="F150" s="11">
        <f t="shared" si="16"/>
        <v>0.51546575553549079</v>
      </c>
      <c r="G150" s="10">
        <f t="shared" si="14"/>
        <v>6.2946653753107387E-4</v>
      </c>
      <c r="H150" s="11">
        <f t="shared" si="17"/>
        <v>0.25166016588458107</v>
      </c>
      <c r="I150">
        <f t="shared" si="15"/>
        <v>1.6554337338056668E-4</v>
      </c>
    </row>
    <row r="151" spans="1:9">
      <c r="A151" s="3" t="s">
        <v>481</v>
      </c>
      <c r="B151">
        <v>4.79</v>
      </c>
      <c r="C151" s="4">
        <v>554</v>
      </c>
      <c r="D151">
        <f t="shared" si="12"/>
        <v>115.65762004175365</v>
      </c>
      <c r="E151" s="10">
        <f t="shared" si="13"/>
        <v>7.0550690161489771E-4</v>
      </c>
      <c r="F151" s="11">
        <f t="shared" si="16"/>
        <v>0.51617126243710565</v>
      </c>
      <c r="G151" s="10">
        <f t="shared" si="14"/>
        <v>6.6559485977347543E-4</v>
      </c>
      <c r="H151" s="11">
        <f t="shared" si="17"/>
        <v>0.25232576074435453</v>
      </c>
      <c r="I151">
        <f t="shared" si="15"/>
        <v>1.5457833492743545E-4</v>
      </c>
    </row>
    <row r="152" spans="1:9">
      <c r="A152" s="3" t="s">
        <v>139</v>
      </c>
      <c r="B152">
        <v>4.4400000000000004</v>
      </c>
      <c r="C152" s="4">
        <v>510</v>
      </c>
      <c r="D152">
        <f t="shared" si="12"/>
        <v>114.86486486486486</v>
      </c>
      <c r="E152" s="10">
        <f t="shared" si="13"/>
        <v>6.4947386249746897E-4</v>
      </c>
      <c r="F152" s="11">
        <f t="shared" si="16"/>
        <v>0.51682073629960312</v>
      </c>
      <c r="G152" s="10">
        <f t="shared" si="14"/>
        <v>6.1696057983178106E-4</v>
      </c>
      <c r="H152" s="11">
        <f t="shared" si="17"/>
        <v>0.25294272132418633</v>
      </c>
      <c r="I152">
        <f t="shared" si="15"/>
        <v>2.988863050797097E-4</v>
      </c>
    </row>
    <row r="153" spans="1:9">
      <c r="A153" s="3" t="s">
        <v>466</v>
      </c>
      <c r="B153">
        <v>8.58</v>
      </c>
      <c r="C153" s="4">
        <v>985</v>
      </c>
      <c r="D153">
        <f t="shared" si="12"/>
        <v>114.8018648018648</v>
      </c>
      <c r="E153" s="10">
        <f t="shared" si="13"/>
        <v>1.2543759893333469E-3</v>
      </c>
      <c r="F153" s="11">
        <f t="shared" si="16"/>
        <v>0.51807511228893643</v>
      </c>
      <c r="G153" s="10">
        <f t="shared" si="14"/>
        <v>1.1922346339992525E-3</v>
      </c>
      <c r="H153" s="11">
        <f t="shared" si="17"/>
        <v>0.25413495595818558</v>
      </c>
      <c r="I153">
        <f t="shared" si="15"/>
        <v>4.394831501718377E-4</v>
      </c>
    </row>
    <row r="154" spans="1:9">
      <c r="A154" s="3" t="s">
        <v>422</v>
      </c>
      <c r="B154">
        <v>12.61</v>
      </c>
      <c r="C154" s="4">
        <v>1447</v>
      </c>
      <c r="D154">
        <f t="shared" si="12"/>
        <v>114.7501982553529</v>
      </c>
      <c r="E154" s="10">
        <f t="shared" si="13"/>
        <v>1.8427229000663483E-3</v>
      </c>
      <c r="F154" s="11">
        <f t="shared" si="16"/>
        <v>0.51991783518900281</v>
      </c>
      <c r="G154" s="10">
        <f t="shared" si="14"/>
        <v>1.752223628756477E-3</v>
      </c>
      <c r="H154" s="11">
        <f t="shared" si="17"/>
        <v>0.25588717958694207</v>
      </c>
      <c r="I154">
        <f t="shared" si="15"/>
        <v>6.9796253397480523E-5</v>
      </c>
    </row>
    <row r="155" spans="1:9">
      <c r="A155" s="3" t="s">
        <v>164</v>
      </c>
      <c r="B155">
        <v>1.99</v>
      </c>
      <c r="C155" s="4">
        <v>227</v>
      </c>
      <c r="D155">
        <f t="shared" si="12"/>
        <v>114.07035175879398</v>
      </c>
      <c r="E155" s="10">
        <f t="shared" si="13"/>
        <v>2.8907954271946169E-4</v>
      </c>
      <c r="F155" s="11">
        <f t="shared" si="16"/>
        <v>0.52020691473172231</v>
      </c>
      <c r="G155" s="10">
        <f t="shared" si="14"/>
        <v>2.7652062023991985E-4</v>
      </c>
      <c r="H155" s="11">
        <f t="shared" si="17"/>
        <v>0.25616370020718199</v>
      </c>
      <c r="I155">
        <f t="shared" si="15"/>
        <v>1.1548687468693197E-4</v>
      </c>
    </row>
    <row r="156" spans="1:9">
      <c r="A156" s="3" t="s">
        <v>35</v>
      </c>
      <c r="B156">
        <v>3.29</v>
      </c>
      <c r="C156" s="4">
        <v>375</v>
      </c>
      <c r="D156">
        <f t="shared" si="12"/>
        <v>113.98176291793312</v>
      </c>
      <c r="E156" s="10">
        <f t="shared" si="13"/>
        <v>4.7755431065990366E-4</v>
      </c>
      <c r="F156" s="11">
        <f t="shared" si="16"/>
        <v>0.52068446904238219</v>
      </c>
      <c r="G156" s="10">
        <f t="shared" si="14"/>
        <v>4.5716223145192783E-4</v>
      </c>
      <c r="H156" s="11">
        <f t="shared" si="17"/>
        <v>0.25662086243863391</v>
      </c>
      <c r="I156">
        <f t="shared" si="15"/>
        <v>8.5477839949776868E-5</v>
      </c>
    </row>
    <row r="157" spans="1:9">
      <c r="A157" s="3" t="s">
        <v>239</v>
      </c>
      <c r="B157">
        <v>2.41</v>
      </c>
      <c r="C157" s="4">
        <v>272</v>
      </c>
      <c r="D157">
        <f t="shared" si="12"/>
        <v>112.86307053941908</v>
      </c>
      <c r="E157" s="10">
        <f t="shared" si="13"/>
        <v>3.463860599986501E-4</v>
      </c>
      <c r="F157" s="11">
        <f t="shared" si="16"/>
        <v>0.5210308551023809</v>
      </c>
      <c r="G157" s="10">
        <f t="shared" si="14"/>
        <v>3.3488175616995324E-4</v>
      </c>
      <c r="H157" s="11">
        <f t="shared" si="17"/>
        <v>0.25695574419480388</v>
      </c>
      <c r="I157">
        <f t="shared" si="15"/>
        <v>1.2169455892571679E-4</v>
      </c>
    </row>
    <row r="158" spans="1:9">
      <c r="A158" s="3" t="s">
        <v>150</v>
      </c>
      <c r="B158">
        <v>3.43</v>
      </c>
      <c r="C158" s="4">
        <v>387</v>
      </c>
      <c r="D158">
        <f t="shared" si="12"/>
        <v>112.82798833819241</v>
      </c>
      <c r="E158" s="10">
        <f t="shared" si="13"/>
        <v>4.9283604860102053E-4</v>
      </c>
      <c r="F158" s="11">
        <f t="shared" si="16"/>
        <v>0.52152369115098196</v>
      </c>
      <c r="G158" s="10">
        <f t="shared" si="14"/>
        <v>4.7661594342860564E-4</v>
      </c>
      <c r="H158" s="11">
        <f t="shared" si="17"/>
        <v>0.25743236013823251</v>
      </c>
      <c r="I158">
        <f t="shared" si="15"/>
        <v>4.3565376169946157E-4</v>
      </c>
    </row>
    <row r="159" spans="1:9">
      <c r="A159" s="3" t="s">
        <v>365</v>
      </c>
      <c r="B159">
        <v>12.25</v>
      </c>
      <c r="C159" s="4">
        <v>1379</v>
      </c>
      <c r="D159">
        <f t="shared" si="12"/>
        <v>112.57142857142857</v>
      </c>
      <c r="E159" s="10">
        <f t="shared" si="13"/>
        <v>1.7561263850666858E-3</v>
      </c>
      <c r="F159" s="11">
        <f t="shared" si="16"/>
        <v>0.52327981753604869</v>
      </c>
      <c r="G159" s="10">
        <f t="shared" si="14"/>
        <v>1.7021997979593058E-3</v>
      </c>
      <c r="H159" s="11">
        <f t="shared" si="17"/>
        <v>0.25913455993619183</v>
      </c>
      <c r="I159">
        <f t="shared" si="15"/>
        <v>9.302157762539065E-5</v>
      </c>
    </row>
    <row r="160" spans="1:9">
      <c r="A160" s="3" t="s">
        <v>66</v>
      </c>
      <c r="B160">
        <v>2.6</v>
      </c>
      <c r="C160" s="4">
        <v>291</v>
      </c>
      <c r="D160">
        <f t="shared" si="12"/>
        <v>111.92307692307692</v>
      </c>
      <c r="E160" s="10">
        <f t="shared" si="13"/>
        <v>3.7058214507208526E-4</v>
      </c>
      <c r="F160" s="11">
        <f t="shared" si="16"/>
        <v>0.52365039968112082</v>
      </c>
      <c r="G160" s="10">
        <f t="shared" si="14"/>
        <v>3.612832224240159E-4</v>
      </c>
      <c r="H160" s="11">
        <f t="shared" si="17"/>
        <v>0.25949584315861585</v>
      </c>
      <c r="I160">
        <f t="shared" si="15"/>
        <v>4.1809829675873433E-4</v>
      </c>
    </row>
    <row r="161" spans="1:9">
      <c r="A161" s="3" t="s">
        <v>94</v>
      </c>
      <c r="B161">
        <v>11.65</v>
      </c>
      <c r="C161" s="4">
        <v>1300</v>
      </c>
      <c r="D161">
        <f t="shared" si="12"/>
        <v>111.58798283261802</v>
      </c>
      <c r="E161" s="10">
        <f t="shared" si="13"/>
        <v>1.655521610287666E-3</v>
      </c>
      <c r="F161" s="11">
        <f t="shared" si="16"/>
        <v>0.52530592129140852</v>
      </c>
      <c r="G161" s="10">
        <f t="shared" si="14"/>
        <v>1.6188267466306866E-3</v>
      </c>
      <c r="H161" s="11">
        <f t="shared" si="17"/>
        <v>0.26111466990524651</v>
      </c>
      <c r="I161">
        <f t="shared" si="15"/>
        <v>3.409670680719068E-4</v>
      </c>
    </row>
    <row r="162" spans="1:9">
      <c r="A162" s="3" t="s">
        <v>632</v>
      </c>
      <c r="B162">
        <v>9.5</v>
      </c>
      <c r="C162" s="4">
        <v>1060</v>
      </c>
      <c r="D162">
        <f t="shared" si="12"/>
        <v>111.57894736842105</v>
      </c>
      <c r="E162" s="10">
        <f t="shared" si="13"/>
        <v>1.3498868514653277E-3</v>
      </c>
      <c r="F162" s="11">
        <f t="shared" si="16"/>
        <v>0.52665580814287383</v>
      </c>
      <c r="G162" s="10">
        <f t="shared" si="14"/>
        <v>1.320073312703135E-3</v>
      </c>
      <c r="H162" s="11">
        <f t="shared" si="17"/>
        <v>0.26243474321794963</v>
      </c>
      <c r="I162">
        <f t="shared" si="15"/>
        <v>2.5152728171023986E-4</v>
      </c>
    </row>
    <row r="163" spans="1:9">
      <c r="A163" s="3" t="s">
        <v>494</v>
      </c>
      <c r="B163">
        <v>6.99</v>
      </c>
      <c r="C163" s="4">
        <v>778</v>
      </c>
      <c r="D163">
        <f t="shared" si="12"/>
        <v>111.30185979971387</v>
      </c>
      <c r="E163" s="10">
        <f t="shared" si="13"/>
        <v>9.9076600984908001E-4</v>
      </c>
      <c r="F163" s="11">
        <f t="shared" si="16"/>
        <v>0.52764657415272287</v>
      </c>
      <c r="G163" s="10">
        <f t="shared" si="14"/>
        <v>9.7129604797841201E-4</v>
      </c>
      <c r="H163" s="11">
        <f t="shared" si="17"/>
        <v>0.26340603926592804</v>
      </c>
      <c r="I163">
        <f t="shared" si="15"/>
        <v>1.8048796185501925E-4</v>
      </c>
    </row>
    <row r="164" spans="1:9">
      <c r="A164" s="3" t="s">
        <v>98</v>
      </c>
      <c r="B164">
        <v>5.01</v>
      </c>
      <c r="C164" s="4">
        <v>557</v>
      </c>
      <c r="D164">
        <f t="shared" si="12"/>
        <v>111.17764471057885</v>
      </c>
      <c r="E164" s="10">
        <f t="shared" si="13"/>
        <v>7.0932733610017693E-4</v>
      </c>
      <c r="F164" s="11">
        <f t="shared" si="16"/>
        <v>0.52835590148882305</v>
      </c>
      <c r="G164" s="10">
        <f t="shared" si="14"/>
        <v>6.9616497859396908E-4</v>
      </c>
      <c r="H164" s="11">
        <f t="shared" si="17"/>
        <v>0.26410220424452202</v>
      </c>
      <c r="I164">
        <f t="shared" si="15"/>
        <v>1.0944941175952683E-4</v>
      </c>
    </row>
    <row r="165" spans="1:9">
      <c r="A165" s="3" t="s">
        <v>424</v>
      </c>
      <c r="B165">
        <v>3.03</v>
      </c>
      <c r="C165" s="4">
        <v>336</v>
      </c>
      <c r="D165">
        <f t="shared" si="12"/>
        <v>110.8910891089109</v>
      </c>
      <c r="E165" s="10">
        <f t="shared" si="13"/>
        <v>4.2788866235127367E-4</v>
      </c>
      <c r="F165" s="11">
        <f t="shared" si="16"/>
        <v>0.52878379015117438</v>
      </c>
      <c r="G165" s="10">
        <f t="shared" si="14"/>
        <v>4.2103390920952621E-4</v>
      </c>
      <c r="H165" s="11">
        <f t="shared" si="17"/>
        <v>0.26452323815373152</v>
      </c>
      <c r="I165">
        <f t="shared" si="15"/>
        <v>7.6608483948303885E-5</v>
      </c>
    </row>
    <row r="166" spans="1:9">
      <c r="A166" s="3" t="s">
        <v>108</v>
      </c>
      <c r="B166">
        <v>2.12</v>
      </c>
      <c r="C166" s="4">
        <v>235</v>
      </c>
      <c r="D166">
        <f t="shared" si="12"/>
        <v>110.84905660377358</v>
      </c>
      <c r="E166" s="10">
        <f t="shared" si="13"/>
        <v>2.992673680135396E-4</v>
      </c>
      <c r="F166" s="11">
        <f t="shared" si="16"/>
        <v>0.52908305751918794</v>
      </c>
      <c r="G166" s="10">
        <f t="shared" si="14"/>
        <v>2.9458478136112069E-4</v>
      </c>
      <c r="H166" s="11">
        <f t="shared" si="17"/>
        <v>0.26481782293509265</v>
      </c>
      <c r="I166">
        <f t="shared" si="15"/>
        <v>1.4103569132536964E-4</v>
      </c>
    </row>
    <row r="167" spans="1:9">
      <c r="A167" s="3" t="s">
        <v>140</v>
      </c>
      <c r="B167">
        <v>3.9</v>
      </c>
      <c r="C167" s="4">
        <v>432</v>
      </c>
      <c r="D167">
        <f t="shared" si="12"/>
        <v>110.76923076923077</v>
      </c>
      <c r="E167" s="10">
        <f t="shared" si="13"/>
        <v>5.50142565880209E-4</v>
      </c>
      <c r="F167" s="11">
        <f t="shared" si="16"/>
        <v>0.5296332000850682</v>
      </c>
      <c r="G167" s="10">
        <f t="shared" si="14"/>
        <v>5.4192483363602387E-4</v>
      </c>
      <c r="H167" s="11">
        <f t="shared" si="17"/>
        <v>0.26535974776872867</v>
      </c>
      <c r="I167">
        <f t="shared" si="15"/>
        <v>3.2412673295356687E-4</v>
      </c>
    </row>
    <row r="168" spans="1:9">
      <c r="A168" s="3" t="s">
        <v>302</v>
      </c>
      <c r="B168">
        <v>8.9499999999999993</v>
      </c>
      <c r="C168" s="4">
        <v>990</v>
      </c>
      <c r="D168">
        <f t="shared" si="12"/>
        <v>110.61452513966481</v>
      </c>
      <c r="E168" s="10">
        <f t="shared" si="13"/>
        <v>1.2607433801421456E-3</v>
      </c>
      <c r="F168" s="11">
        <f t="shared" si="16"/>
        <v>0.53089394346521035</v>
      </c>
      <c r="G168" s="10">
        <f t="shared" si="14"/>
        <v>1.2436480156519008E-3</v>
      </c>
      <c r="H168" s="11">
        <f t="shared" si="17"/>
        <v>0.26660339578438058</v>
      </c>
      <c r="I168">
        <f t="shared" si="15"/>
        <v>2.6288510114119701E-4</v>
      </c>
    </row>
    <row r="169" spans="1:9">
      <c r="A169" s="3" t="s">
        <v>264</v>
      </c>
      <c r="B169">
        <v>7.25</v>
      </c>
      <c r="C169" s="4">
        <v>801</v>
      </c>
      <c r="D169">
        <f t="shared" si="12"/>
        <v>110.48275862068965</v>
      </c>
      <c r="E169" s="10">
        <f t="shared" si="13"/>
        <v>1.0200560075695542E-3</v>
      </c>
      <c r="F169" s="11">
        <f t="shared" si="16"/>
        <v>0.53191399947277995</v>
      </c>
      <c r="G169" s="10">
        <f t="shared" si="14"/>
        <v>1.0074243702208135E-3</v>
      </c>
      <c r="H169" s="11">
        <f t="shared" si="17"/>
        <v>0.26761082015460141</v>
      </c>
      <c r="I169">
        <f t="shared" si="15"/>
        <v>2.6328342615886124E-4</v>
      </c>
    </row>
    <row r="170" spans="1:9">
      <c r="A170" s="3" t="s">
        <v>479</v>
      </c>
      <c r="B170">
        <v>7.26</v>
      </c>
      <c r="C170" s="4">
        <v>802</v>
      </c>
      <c r="D170">
        <f t="shared" si="12"/>
        <v>110.46831955922865</v>
      </c>
      <c r="E170" s="10">
        <f t="shared" si="13"/>
        <v>1.021329485731314E-3</v>
      </c>
      <c r="F170" s="11">
        <f t="shared" si="16"/>
        <v>0.53293532895851126</v>
      </c>
      <c r="G170" s="10">
        <f t="shared" si="14"/>
        <v>1.0088139210762904E-3</v>
      </c>
      <c r="H170" s="11">
        <f t="shared" si="17"/>
        <v>0.26861963407567768</v>
      </c>
      <c r="I170">
        <f t="shared" si="15"/>
        <v>1.502527416174515E-4</v>
      </c>
    </row>
    <row r="171" spans="1:9">
      <c r="A171" s="3" t="s">
        <v>63</v>
      </c>
      <c r="B171">
        <v>4.1399999999999997</v>
      </c>
      <c r="C171" s="4">
        <v>457</v>
      </c>
      <c r="D171">
        <f t="shared" si="12"/>
        <v>110.38647342995169</v>
      </c>
      <c r="E171" s="10">
        <f t="shared" si="13"/>
        <v>5.8197951992420259E-4</v>
      </c>
      <c r="F171" s="11">
        <f t="shared" si="16"/>
        <v>0.53351730847843548</v>
      </c>
      <c r="G171" s="10">
        <f t="shared" si="14"/>
        <v>5.7527405416747147E-4</v>
      </c>
      <c r="H171" s="11">
        <f t="shared" si="17"/>
        <v>0.26919490812984515</v>
      </c>
      <c r="I171">
        <f t="shared" si="15"/>
        <v>1.032425078978938E-4</v>
      </c>
    </row>
    <row r="172" spans="1:9">
      <c r="A172" s="3" t="s">
        <v>25</v>
      </c>
      <c r="B172">
        <v>2.84</v>
      </c>
      <c r="C172" s="4">
        <v>313</v>
      </c>
      <c r="D172">
        <f t="shared" si="12"/>
        <v>110.21126760563381</v>
      </c>
      <c r="E172" s="10">
        <f t="shared" si="13"/>
        <v>3.9859866463079957E-4</v>
      </c>
      <c r="F172" s="11">
        <f t="shared" si="16"/>
        <v>0.53391590714306625</v>
      </c>
      <c r="G172" s="10">
        <f t="shared" si="14"/>
        <v>3.946324429554635E-4</v>
      </c>
      <c r="H172" s="11">
        <f t="shared" si="17"/>
        <v>0.2695895405728006</v>
      </c>
      <c r="I172">
        <f t="shared" si="15"/>
        <v>3.3995316528853681E-4</v>
      </c>
    </row>
    <row r="173" spans="1:9">
      <c r="A173" s="3" t="s">
        <v>431</v>
      </c>
      <c r="B173">
        <v>9.33</v>
      </c>
      <c r="C173" s="4">
        <v>1026</v>
      </c>
      <c r="D173">
        <f t="shared" si="12"/>
        <v>109.96784565916398</v>
      </c>
      <c r="E173" s="10">
        <f t="shared" si="13"/>
        <v>1.3065885939654964E-3</v>
      </c>
      <c r="F173" s="11">
        <f t="shared" si="16"/>
        <v>0.53522249573703173</v>
      </c>
      <c r="G173" s="10">
        <f t="shared" si="14"/>
        <v>1.2964509481600264E-3</v>
      </c>
      <c r="H173" s="11">
        <f t="shared" si="17"/>
        <v>0.2708859915209606</v>
      </c>
      <c r="I173">
        <f t="shared" si="15"/>
        <v>1.9100747220623937E-4</v>
      </c>
    </row>
    <row r="174" spans="1:9">
      <c r="A174" s="3" t="s">
        <v>137</v>
      </c>
      <c r="B174">
        <v>5.24</v>
      </c>
      <c r="C174" s="4">
        <v>576</v>
      </c>
      <c r="D174">
        <f t="shared" si="12"/>
        <v>109.9236641221374</v>
      </c>
      <c r="E174" s="10">
        <f t="shared" si="13"/>
        <v>7.3352342117361197E-4</v>
      </c>
      <c r="F174" s="11">
        <f t="shared" si="16"/>
        <v>0.53595601915820534</v>
      </c>
      <c r="G174" s="10">
        <f t="shared" si="14"/>
        <v>7.2812464826993981E-4</v>
      </c>
      <c r="H174" s="11">
        <f t="shared" si="17"/>
        <v>0.27161411616923054</v>
      </c>
      <c r="I174">
        <f t="shared" si="15"/>
        <v>3.2796273074253701E-4</v>
      </c>
    </row>
    <row r="175" spans="1:9">
      <c r="A175" s="3" t="s">
        <v>325</v>
      </c>
      <c r="B175">
        <v>8.9600000000000009</v>
      </c>
      <c r="C175" s="4">
        <v>981</v>
      </c>
      <c r="D175">
        <f t="shared" si="12"/>
        <v>109.48660714285714</v>
      </c>
      <c r="E175" s="10">
        <f t="shared" si="13"/>
        <v>1.2492820766863079E-3</v>
      </c>
      <c r="F175" s="11">
        <f t="shared" si="16"/>
        <v>0.53720530123489163</v>
      </c>
      <c r="G175" s="10">
        <f t="shared" si="14"/>
        <v>1.245037566507378E-3</v>
      </c>
      <c r="H175" s="11">
        <f t="shared" si="17"/>
        <v>0.27285915373573794</v>
      </c>
      <c r="I175">
        <f t="shared" si="15"/>
        <v>8.6517999504043264E-5</v>
      </c>
    </row>
    <row r="176" spans="1:9">
      <c r="A176" s="3" t="s">
        <v>308</v>
      </c>
      <c r="B176">
        <v>2.36</v>
      </c>
      <c r="C176" s="4">
        <v>258</v>
      </c>
      <c r="D176">
        <f t="shared" si="12"/>
        <v>109.32203389830509</v>
      </c>
      <c r="E176" s="10">
        <f t="shared" si="13"/>
        <v>3.285573657340137E-4</v>
      </c>
      <c r="F176" s="11">
        <f t="shared" si="16"/>
        <v>0.53753385860062564</v>
      </c>
      <c r="G176" s="10">
        <f t="shared" si="14"/>
        <v>3.2793400189256824E-4</v>
      </c>
      <c r="H176" s="11">
        <f t="shared" si="17"/>
        <v>0.27318708773763051</v>
      </c>
      <c r="I176">
        <f t="shared" si="15"/>
        <v>1.8761804779982849E-3</v>
      </c>
    </row>
    <row r="177" spans="1:9">
      <c r="A177" s="3" t="s">
        <v>67</v>
      </c>
      <c r="B177">
        <v>51.02</v>
      </c>
      <c r="C177" s="4">
        <v>5561</v>
      </c>
      <c r="D177">
        <f t="shared" si="12"/>
        <v>108.99647197177576</v>
      </c>
      <c r="E177" s="10">
        <f t="shared" si="13"/>
        <v>7.0818120575459314E-3</v>
      </c>
      <c r="F177" s="11">
        <f t="shared" si="16"/>
        <v>0.54461567065817151</v>
      </c>
      <c r="G177" s="10">
        <f t="shared" si="14"/>
        <v>7.0894884646435742E-3</v>
      </c>
      <c r="H177" s="11">
        <f t="shared" si="17"/>
        <v>0.28027657620227409</v>
      </c>
      <c r="I177">
        <f t="shared" si="15"/>
        <v>2.4688047738455343E-4</v>
      </c>
    </row>
    <row r="178" spans="1:9">
      <c r="A178" s="3" t="s">
        <v>346</v>
      </c>
      <c r="B178">
        <v>6.71</v>
      </c>
      <c r="C178" s="4">
        <v>731</v>
      </c>
      <c r="D178">
        <f t="shared" si="12"/>
        <v>108.94187779433682</v>
      </c>
      <c r="E178" s="10">
        <f t="shared" si="13"/>
        <v>9.3091253624637217E-4</v>
      </c>
      <c r="F178" s="11">
        <f t="shared" si="16"/>
        <v>0.54554658319441784</v>
      </c>
      <c r="G178" s="10">
        <f t="shared" si="14"/>
        <v>9.3238862402505638E-4</v>
      </c>
      <c r="H178" s="11">
        <f t="shared" si="17"/>
        <v>0.28120896482629915</v>
      </c>
      <c r="I178">
        <f t="shared" si="15"/>
        <v>2.5696293406946014E-4</v>
      </c>
    </row>
    <row r="179" spans="1:9">
      <c r="A179" s="3" t="s">
        <v>426</v>
      </c>
      <c r="B179">
        <v>6.98</v>
      </c>
      <c r="C179" s="4">
        <v>760</v>
      </c>
      <c r="D179">
        <f t="shared" si="12"/>
        <v>108.88252148997134</v>
      </c>
      <c r="E179" s="10">
        <f t="shared" si="13"/>
        <v>9.6784340293740471E-4</v>
      </c>
      <c r="F179" s="11">
        <f t="shared" si="16"/>
        <v>0.54651442659735527</v>
      </c>
      <c r="G179" s="10">
        <f t="shared" si="14"/>
        <v>9.6990649712293503E-4</v>
      </c>
      <c r="H179" s="11">
        <f t="shared" si="17"/>
        <v>0.28217887132342206</v>
      </c>
      <c r="I179">
        <f t="shared" si="15"/>
        <v>2.0154389780699389E-4</v>
      </c>
    </row>
    <row r="180" spans="1:9">
      <c r="A180" s="3" t="s">
        <v>507</v>
      </c>
      <c r="B180">
        <v>5.46</v>
      </c>
      <c r="C180" s="4">
        <v>593</v>
      </c>
      <c r="D180">
        <f t="shared" si="12"/>
        <v>108.60805860805861</v>
      </c>
      <c r="E180" s="10">
        <f t="shared" si="13"/>
        <v>7.5517254992352764E-4</v>
      </c>
      <c r="F180" s="11">
        <f t="shared" si="16"/>
        <v>0.5472695991472788</v>
      </c>
      <c r="G180" s="10">
        <f t="shared" si="14"/>
        <v>7.5869476709043335E-4</v>
      </c>
      <c r="H180" s="11">
        <f t="shared" si="17"/>
        <v>0.28293756609051252</v>
      </c>
      <c r="I180">
        <f t="shared" si="15"/>
        <v>3.4330885422131918E-4</v>
      </c>
    </row>
    <row r="181" spans="1:9">
      <c r="A181" s="3" t="s">
        <v>339</v>
      </c>
      <c r="B181">
        <v>9.3000000000000007</v>
      </c>
      <c r="C181" s="4">
        <v>1010</v>
      </c>
      <c r="D181">
        <f t="shared" si="12"/>
        <v>108.6021505376344</v>
      </c>
      <c r="E181" s="10">
        <f t="shared" si="13"/>
        <v>1.2862129433773406E-3</v>
      </c>
      <c r="F181" s="11">
        <f t="shared" si="16"/>
        <v>0.54855581209065618</v>
      </c>
      <c r="G181" s="10">
        <f t="shared" si="14"/>
        <v>1.2922822955935955E-3</v>
      </c>
      <c r="H181" s="11">
        <f t="shared" si="17"/>
        <v>0.2842298483861061</v>
      </c>
      <c r="I181">
        <f t="shared" si="15"/>
        <v>1.8818111609375521E-4</v>
      </c>
    </row>
    <row r="182" spans="1:9">
      <c r="A182" s="3" t="s">
        <v>191</v>
      </c>
      <c r="B182">
        <v>5.09</v>
      </c>
      <c r="C182" s="4">
        <v>552</v>
      </c>
      <c r="D182">
        <f t="shared" si="12"/>
        <v>108.44793713163065</v>
      </c>
      <c r="E182" s="10">
        <f t="shared" si="13"/>
        <v>7.0295994529137812E-4</v>
      </c>
      <c r="F182" s="11">
        <f t="shared" si="16"/>
        <v>0.54925877203594753</v>
      </c>
      <c r="G182" s="10">
        <f t="shared" si="14"/>
        <v>7.0728138543778491E-4</v>
      </c>
      <c r="H182" s="11">
        <f t="shared" si="17"/>
        <v>0.2849371297715439</v>
      </c>
      <c r="I182">
        <f t="shared" si="15"/>
        <v>5.0585337982911316E-4</v>
      </c>
    </row>
    <row r="183" spans="1:9">
      <c r="A183" s="3" t="s">
        <v>290</v>
      </c>
      <c r="B183">
        <v>13.65</v>
      </c>
      <c r="C183" s="4">
        <v>1477</v>
      </c>
      <c r="D183">
        <f t="shared" si="12"/>
        <v>108.2051282051282</v>
      </c>
      <c r="E183" s="10">
        <f t="shared" si="13"/>
        <v>1.8809272449191404E-3</v>
      </c>
      <c r="F183" s="11">
        <f t="shared" si="16"/>
        <v>0.5511396992808667</v>
      </c>
      <c r="G183" s="10">
        <f t="shared" si="14"/>
        <v>1.8967369177260835E-3</v>
      </c>
      <c r="H183" s="11">
        <f t="shared" si="17"/>
        <v>0.28683386668926997</v>
      </c>
      <c r="I183">
        <f t="shared" si="15"/>
        <v>1.0455654974472761E-4</v>
      </c>
    </row>
    <row r="184" spans="1:9">
      <c r="A184" s="3" t="s">
        <v>56</v>
      </c>
      <c r="B184">
        <v>2.82</v>
      </c>
      <c r="C184" s="4">
        <v>305</v>
      </c>
      <c r="D184">
        <f t="shared" si="12"/>
        <v>108.15602836879434</v>
      </c>
      <c r="E184" s="10">
        <f t="shared" si="13"/>
        <v>3.8841083933672166E-4</v>
      </c>
      <c r="F184" s="11">
        <f t="shared" si="16"/>
        <v>0.55152811012020342</v>
      </c>
      <c r="G184" s="10">
        <f t="shared" si="14"/>
        <v>3.9185334124450954E-4</v>
      </c>
      <c r="H184" s="11">
        <f t="shared" si="17"/>
        <v>0.2872257200305145</v>
      </c>
      <c r="I184">
        <f t="shared" si="15"/>
        <v>1.8366630698668507E-4</v>
      </c>
    </row>
    <row r="185" spans="1:9">
      <c r="A185" s="3" t="s">
        <v>428</v>
      </c>
      <c r="B185">
        <v>4.95</v>
      </c>
      <c r="C185" s="4">
        <v>535</v>
      </c>
      <c r="D185">
        <f t="shared" si="12"/>
        <v>108.08080808080808</v>
      </c>
      <c r="E185" s="10">
        <f t="shared" si="13"/>
        <v>6.8131081654146256E-4</v>
      </c>
      <c r="F185" s="11">
        <f t="shared" si="16"/>
        <v>0.55220942093674485</v>
      </c>
      <c r="G185" s="10">
        <f t="shared" si="14"/>
        <v>6.8782767346110721E-4</v>
      </c>
      <c r="H185" s="11">
        <f t="shared" si="17"/>
        <v>0.28791354770397559</v>
      </c>
      <c r="I185">
        <f t="shared" si="15"/>
        <v>1.8676961912206247E-4</v>
      </c>
    </row>
    <row r="186" spans="1:9">
      <c r="A186" s="3" t="s">
        <v>95</v>
      </c>
      <c r="B186">
        <v>5</v>
      </c>
      <c r="C186" s="4">
        <v>537</v>
      </c>
      <c r="D186">
        <f t="shared" si="12"/>
        <v>107.4</v>
      </c>
      <c r="E186" s="10">
        <f t="shared" si="13"/>
        <v>6.8385777286498204E-4</v>
      </c>
      <c r="F186" s="11">
        <f t="shared" si="16"/>
        <v>0.5528932787096098</v>
      </c>
      <c r="G186" s="10">
        <f t="shared" si="14"/>
        <v>6.947754277384921E-4</v>
      </c>
      <c r="H186" s="11">
        <f t="shared" si="17"/>
        <v>0.28860832313171408</v>
      </c>
      <c r="I186">
        <f t="shared" si="15"/>
        <v>4.3197809867526193E-4</v>
      </c>
    </row>
    <row r="187" spans="1:9">
      <c r="A187" s="3" t="s">
        <v>72</v>
      </c>
      <c r="B187">
        <v>11.55</v>
      </c>
      <c r="C187" s="4">
        <v>1239</v>
      </c>
      <c r="D187">
        <f t="shared" si="12"/>
        <v>107.27272727272727</v>
      </c>
      <c r="E187" s="10">
        <f t="shared" si="13"/>
        <v>1.5778394424203217E-3</v>
      </c>
      <c r="F187" s="11">
        <f t="shared" si="16"/>
        <v>0.5544711181520301</v>
      </c>
      <c r="G187" s="10">
        <f t="shared" si="14"/>
        <v>1.6049312380759168E-3</v>
      </c>
      <c r="H187" s="11">
        <f t="shared" si="17"/>
        <v>0.29021325436979001</v>
      </c>
      <c r="I187">
        <f t="shared" si="15"/>
        <v>2.6294266147566803E-4</v>
      </c>
    </row>
    <row r="188" spans="1:9">
      <c r="A188" s="3" t="s">
        <v>524</v>
      </c>
      <c r="B188">
        <v>7.02</v>
      </c>
      <c r="C188" s="4">
        <v>752</v>
      </c>
      <c r="D188">
        <f t="shared" si="12"/>
        <v>107.12250712250713</v>
      </c>
      <c r="E188" s="10">
        <f t="shared" si="13"/>
        <v>9.576555776433268E-4</v>
      </c>
      <c r="F188" s="11">
        <f t="shared" si="16"/>
        <v>0.55542877372967348</v>
      </c>
      <c r="G188" s="10">
        <f t="shared" si="14"/>
        <v>9.7546470054484284E-4</v>
      </c>
      <c r="H188" s="11">
        <f t="shared" si="17"/>
        <v>0.29118871907033483</v>
      </c>
      <c r="I188">
        <f t="shared" si="15"/>
        <v>5.5330231644737382E-4</v>
      </c>
    </row>
    <row r="189" spans="1:9">
      <c r="A189" s="3" t="s">
        <v>449</v>
      </c>
      <c r="B189">
        <v>14.77</v>
      </c>
      <c r="C189" s="4">
        <v>1582</v>
      </c>
      <c r="D189">
        <f t="shared" si="12"/>
        <v>107.1090047393365</v>
      </c>
      <c r="E189" s="10">
        <f t="shared" si="13"/>
        <v>2.0146424519039137E-3</v>
      </c>
      <c r="F189" s="11">
        <f t="shared" si="16"/>
        <v>0.55744341618157733</v>
      </c>
      <c r="G189" s="10">
        <f t="shared" si="14"/>
        <v>2.0523666135395056E-3</v>
      </c>
      <c r="H189" s="11">
        <f t="shared" si="17"/>
        <v>0.29324108568387436</v>
      </c>
      <c r="I189">
        <f t="shared" si="15"/>
        <v>2.1492715336030033E-4</v>
      </c>
    </row>
    <row r="190" spans="1:9">
      <c r="A190" s="3" t="s">
        <v>587</v>
      </c>
      <c r="B190">
        <v>5.73</v>
      </c>
      <c r="C190" s="4">
        <v>613</v>
      </c>
      <c r="D190">
        <f t="shared" si="12"/>
        <v>106.98080279232111</v>
      </c>
      <c r="E190" s="10">
        <f t="shared" si="13"/>
        <v>7.8064211315872253E-4</v>
      </c>
      <c r="F190" s="11">
        <f t="shared" si="16"/>
        <v>0.55822405829473609</v>
      </c>
      <c r="G190" s="10">
        <f t="shared" si="14"/>
        <v>7.96212640188312E-4</v>
      </c>
      <c r="H190" s="11">
        <f t="shared" si="17"/>
        <v>0.29403729832406267</v>
      </c>
      <c r="I190">
        <f t="shared" si="15"/>
        <v>8.1049066979671514E-5</v>
      </c>
    </row>
    <row r="191" spans="1:9">
      <c r="A191" s="3" t="s">
        <v>555</v>
      </c>
      <c r="B191">
        <v>2.16</v>
      </c>
      <c r="C191" s="4">
        <v>231</v>
      </c>
      <c r="D191">
        <f t="shared" si="12"/>
        <v>106.94444444444444</v>
      </c>
      <c r="E191" s="10">
        <f t="shared" si="13"/>
        <v>2.9417345536650064E-4</v>
      </c>
      <c r="F191" s="11">
        <f t="shared" si="16"/>
        <v>0.55851823175010262</v>
      </c>
      <c r="G191" s="10">
        <f t="shared" si="14"/>
        <v>3.001429847830286E-4</v>
      </c>
      <c r="H191" s="11">
        <f t="shared" si="17"/>
        <v>0.2943374413088457</v>
      </c>
      <c r="I191">
        <f t="shared" si="15"/>
        <v>2.9351574785280166E-4</v>
      </c>
    </row>
    <row r="192" spans="1:9">
      <c r="A192" s="3" t="s">
        <v>327</v>
      </c>
      <c r="B192">
        <v>7.81</v>
      </c>
      <c r="C192" s="4">
        <v>834</v>
      </c>
      <c r="D192">
        <f t="shared" si="12"/>
        <v>106.78617157490397</v>
      </c>
      <c r="E192" s="10">
        <f t="shared" si="13"/>
        <v>1.0620807869076256E-3</v>
      </c>
      <c r="F192" s="11">
        <f t="shared" si="16"/>
        <v>0.55958031253701024</v>
      </c>
      <c r="G192" s="10">
        <f t="shared" si="14"/>
        <v>1.0852392181275247E-3</v>
      </c>
      <c r="H192" s="11">
        <f t="shared" si="17"/>
        <v>0.29542268052697324</v>
      </c>
      <c r="I192">
        <f t="shared" si="15"/>
        <v>4.1041026186480756E-4</v>
      </c>
    </row>
    <row r="193" spans="1:9">
      <c r="A193" s="3" t="s">
        <v>258</v>
      </c>
      <c r="B193">
        <v>10.91</v>
      </c>
      <c r="C193" s="4">
        <v>1164</v>
      </c>
      <c r="D193">
        <f t="shared" si="12"/>
        <v>106.69110907424381</v>
      </c>
      <c r="E193" s="10">
        <f t="shared" si="13"/>
        <v>1.482328580288341E-3</v>
      </c>
      <c r="F193" s="11">
        <f t="shared" si="16"/>
        <v>0.56106264111729853</v>
      </c>
      <c r="G193" s="10">
        <f t="shared" si="14"/>
        <v>1.5159999833253897E-3</v>
      </c>
      <c r="H193" s="11">
        <f t="shared" si="17"/>
        <v>0.29693868051029865</v>
      </c>
      <c r="I193">
        <f t="shared" si="15"/>
        <v>1.1247966573058044E-4</v>
      </c>
    </row>
    <row r="194" spans="1:9">
      <c r="A194" s="3" t="s">
        <v>107</v>
      </c>
      <c r="B194">
        <v>2.99</v>
      </c>
      <c r="C194" s="4">
        <v>319</v>
      </c>
      <c r="D194">
        <f t="shared" ref="D194:D257" si="18">C194/B194</f>
        <v>106.68896321070234</v>
      </c>
      <c r="E194" s="10">
        <f t="shared" si="13"/>
        <v>4.0623953360135806E-4</v>
      </c>
      <c r="F194" s="11">
        <f t="shared" si="16"/>
        <v>0.56146888065089984</v>
      </c>
      <c r="G194" s="10">
        <f t="shared" si="14"/>
        <v>4.1547570578761829E-4</v>
      </c>
      <c r="H194" s="11">
        <f t="shared" si="17"/>
        <v>0.29735415621608624</v>
      </c>
      <c r="I194">
        <f t="shared" si="15"/>
        <v>2.0278461074635379E-4</v>
      </c>
    </row>
    <row r="195" spans="1:9">
      <c r="A195" s="3" t="s">
        <v>113</v>
      </c>
      <c r="B195">
        <v>5.39</v>
      </c>
      <c r="C195" s="4">
        <v>575</v>
      </c>
      <c r="D195">
        <f t="shared" si="18"/>
        <v>106.67903525046383</v>
      </c>
      <c r="E195" s="10">
        <f t="shared" ref="E195:E258" si="19">C195/785251</f>
        <v>7.3224994301185223E-4</v>
      </c>
      <c r="F195" s="11">
        <f t="shared" si="16"/>
        <v>0.56220113059391164</v>
      </c>
      <c r="G195" s="10">
        <f t="shared" ref="G195:G258" si="20">B195/7196.57</f>
        <v>7.489679111020945E-4</v>
      </c>
      <c r="H195" s="11">
        <f t="shared" si="17"/>
        <v>0.29810312412718831</v>
      </c>
      <c r="I195">
        <f t="shared" ref="I195:I258" si="21">F195*H196-F196*H195</f>
        <v>7.9418430906114112E-5</v>
      </c>
    </row>
    <row r="196" spans="1:9">
      <c r="A196" s="3" t="s">
        <v>516</v>
      </c>
      <c r="B196">
        <v>2.11</v>
      </c>
      <c r="C196" s="4">
        <v>225</v>
      </c>
      <c r="D196">
        <f t="shared" si="18"/>
        <v>106.6350710900474</v>
      </c>
      <c r="E196" s="10">
        <f t="shared" si="19"/>
        <v>2.8653258639594221E-4</v>
      </c>
      <c r="F196" s="11">
        <f t="shared" ref="F196:F259" si="22">F195+E196</f>
        <v>0.56248766318030763</v>
      </c>
      <c r="G196" s="10">
        <f t="shared" si="20"/>
        <v>2.9319523050564365E-4</v>
      </c>
      <c r="H196" s="11">
        <f t="shared" ref="H196:H259" si="23">H195+G196</f>
        <v>0.29839631935769395</v>
      </c>
      <c r="I196">
        <f t="shared" si="21"/>
        <v>1.8864197037790631E-4</v>
      </c>
    </row>
    <row r="197" spans="1:9">
      <c r="A197" s="3" t="s">
        <v>310</v>
      </c>
      <c r="B197">
        <v>5</v>
      </c>
      <c r="C197" s="4">
        <v>532</v>
      </c>
      <c r="D197">
        <f t="shared" si="18"/>
        <v>106.4</v>
      </c>
      <c r="E197" s="10">
        <f t="shared" si="19"/>
        <v>6.7749038205618334E-4</v>
      </c>
      <c r="F197" s="11">
        <f t="shared" si="22"/>
        <v>0.56316515356236385</v>
      </c>
      <c r="G197" s="10">
        <f t="shared" si="20"/>
        <v>6.947754277384921E-4</v>
      </c>
      <c r="H197" s="11">
        <f t="shared" si="23"/>
        <v>0.29909109478543244</v>
      </c>
      <c r="I197">
        <f t="shared" si="21"/>
        <v>3.0714569282913606E-4</v>
      </c>
    </row>
    <row r="198" spans="1:9">
      <c r="A198" s="3" t="s">
        <v>168</v>
      </c>
      <c r="B198">
        <v>8.14</v>
      </c>
      <c r="C198" s="4">
        <v>866</v>
      </c>
      <c r="D198">
        <f t="shared" si="18"/>
        <v>106.38820638820638</v>
      </c>
      <c r="E198" s="10">
        <f t="shared" si="19"/>
        <v>1.1028320880839375E-3</v>
      </c>
      <c r="F198" s="11">
        <f t="shared" si="22"/>
        <v>0.56426798565044778</v>
      </c>
      <c r="G198" s="10">
        <f t="shared" si="20"/>
        <v>1.1310943963582652E-3</v>
      </c>
      <c r="H198" s="11">
        <f t="shared" si="23"/>
        <v>0.30022218918179072</v>
      </c>
      <c r="I198">
        <f t="shared" si="21"/>
        <v>1.922382331251693E-4</v>
      </c>
    </row>
    <row r="199" spans="1:9">
      <c r="A199" s="3" t="s">
        <v>145</v>
      </c>
      <c r="B199">
        <v>5.08</v>
      </c>
      <c r="C199" s="4">
        <v>539</v>
      </c>
      <c r="D199">
        <f t="shared" si="18"/>
        <v>106.10236220472441</v>
      </c>
      <c r="E199" s="10">
        <f t="shared" si="19"/>
        <v>6.8640472918850151E-4</v>
      </c>
      <c r="F199" s="11">
        <f t="shared" si="22"/>
        <v>0.56495439037963624</v>
      </c>
      <c r="G199" s="10">
        <f t="shared" si="20"/>
        <v>7.0589183458230804E-4</v>
      </c>
      <c r="H199" s="11">
        <f t="shared" si="23"/>
        <v>0.30092808101637303</v>
      </c>
      <c r="I199">
        <f t="shared" si="21"/>
        <v>3.1715162477644054E-4</v>
      </c>
    </row>
    <row r="200" spans="1:9">
      <c r="A200" s="3" t="s">
        <v>326</v>
      </c>
      <c r="B200">
        <v>8.3699999999999992</v>
      </c>
      <c r="C200" s="4">
        <v>887</v>
      </c>
      <c r="D200">
        <f t="shared" si="18"/>
        <v>105.97371565113501</v>
      </c>
      <c r="E200" s="10">
        <f t="shared" si="19"/>
        <v>1.129575129480892E-3</v>
      </c>
      <c r="F200" s="11">
        <f t="shared" si="22"/>
        <v>0.5660839655091171</v>
      </c>
      <c r="G200" s="10">
        <f t="shared" si="20"/>
        <v>1.1630540660342358E-3</v>
      </c>
      <c r="H200" s="11">
        <f t="shared" si="23"/>
        <v>0.30209113508240726</v>
      </c>
      <c r="I200">
        <f t="shared" si="21"/>
        <v>1.8213829670016279E-4</v>
      </c>
    </row>
    <row r="201" spans="1:9">
      <c r="A201" s="3" t="s">
        <v>96</v>
      </c>
      <c r="B201">
        <v>4.8</v>
      </c>
      <c r="C201" s="4">
        <v>508</v>
      </c>
      <c r="D201">
        <f t="shared" si="18"/>
        <v>105.83333333333334</v>
      </c>
      <c r="E201" s="10">
        <f t="shared" si="19"/>
        <v>6.469269061739495E-4</v>
      </c>
      <c r="F201" s="11">
        <f t="shared" si="22"/>
        <v>0.56673089241529107</v>
      </c>
      <c r="G201" s="10">
        <f t="shared" si="20"/>
        <v>6.6698441062895241E-4</v>
      </c>
      <c r="H201" s="11">
        <f t="shared" si="23"/>
        <v>0.30275811949303622</v>
      </c>
      <c r="I201">
        <f t="shared" si="21"/>
        <v>2.7561911830770169E-4</v>
      </c>
    </row>
    <row r="202" spans="1:9">
      <c r="A202" s="3" t="s">
        <v>162</v>
      </c>
      <c r="B202">
        <v>7.26</v>
      </c>
      <c r="C202" s="4">
        <v>768</v>
      </c>
      <c r="D202">
        <f t="shared" si="18"/>
        <v>105.78512396694215</v>
      </c>
      <c r="E202" s="10">
        <f t="shared" si="19"/>
        <v>9.7803122823148262E-4</v>
      </c>
      <c r="F202" s="11">
        <f t="shared" si="22"/>
        <v>0.56770892364352254</v>
      </c>
      <c r="G202" s="10">
        <f t="shared" si="20"/>
        <v>1.0088139210762904E-3</v>
      </c>
      <c r="H202" s="11">
        <f t="shared" si="23"/>
        <v>0.30376693341411248</v>
      </c>
      <c r="I202">
        <f t="shared" si="21"/>
        <v>1.5478615873773804E-3</v>
      </c>
    </row>
    <row r="203" spans="1:9">
      <c r="A203" s="3" t="s">
        <v>382</v>
      </c>
      <c r="B203">
        <v>40.340000000000003</v>
      </c>
      <c r="C203" s="4">
        <v>4225</v>
      </c>
      <c r="D203">
        <f t="shared" si="18"/>
        <v>104.73475458601884</v>
      </c>
      <c r="E203" s="10">
        <f t="shared" si="19"/>
        <v>5.3804452334349148E-3</v>
      </c>
      <c r="F203" s="11">
        <f t="shared" si="22"/>
        <v>0.57308936887695749</v>
      </c>
      <c r="G203" s="10">
        <f t="shared" si="20"/>
        <v>5.6054481509941545E-3</v>
      </c>
      <c r="H203" s="11">
        <f t="shared" si="23"/>
        <v>0.30937238156510666</v>
      </c>
      <c r="I203">
        <f t="shared" si="21"/>
        <v>3.3547410842563186E-4</v>
      </c>
    </row>
    <row r="204" spans="1:9">
      <c r="A204" s="3" t="s">
        <v>504</v>
      </c>
      <c r="B204">
        <v>8.6999999999999993</v>
      </c>
      <c r="C204" s="4">
        <v>907</v>
      </c>
      <c r="D204">
        <f t="shared" si="18"/>
        <v>104.2528735632184</v>
      </c>
      <c r="E204" s="10">
        <f t="shared" si="19"/>
        <v>1.155044692716087E-3</v>
      </c>
      <c r="F204" s="11">
        <f t="shared" si="22"/>
        <v>0.5742444135696736</v>
      </c>
      <c r="G204" s="10">
        <f t="shared" si="20"/>
        <v>1.2089092442649763E-3</v>
      </c>
      <c r="H204" s="11">
        <f t="shared" si="23"/>
        <v>0.31058129080937164</v>
      </c>
      <c r="I204">
        <f t="shared" si="21"/>
        <v>3.6245028085640785E-4</v>
      </c>
    </row>
    <row r="205" spans="1:9">
      <c r="A205" s="3" t="s">
        <v>376</v>
      </c>
      <c r="B205">
        <v>9.39</v>
      </c>
      <c r="C205" s="4">
        <v>978</v>
      </c>
      <c r="D205">
        <f t="shared" si="18"/>
        <v>104.15335463258785</v>
      </c>
      <c r="E205" s="10">
        <f t="shared" si="19"/>
        <v>1.2454616422010287E-3</v>
      </c>
      <c r="F205" s="11">
        <f t="shared" si="22"/>
        <v>0.57548987521187467</v>
      </c>
      <c r="G205" s="10">
        <f t="shared" si="20"/>
        <v>1.3047882532928883E-3</v>
      </c>
      <c r="H205" s="11">
        <f t="shared" si="23"/>
        <v>0.31188607906266452</v>
      </c>
      <c r="I205">
        <f t="shared" si="21"/>
        <v>5.4971546246482261E-4</v>
      </c>
    </row>
    <row r="206" spans="1:9">
      <c r="A206" s="3" t="s">
        <v>47</v>
      </c>
      <c r="B206">
        <v>14.24</v>
      </c>
      <c r="C206" s="4">
        <v>1483</v>
      </c>
      <c r="D206">
        <f t="shared" si="18"/>
        <v>104.14325842696628</v>
      </c>
      <c r="E206" s="10">
        <f t="shared" si="19"/>
        <v>1.8885681138896989E-3</v>
      </c>
      <c r="F206" s="11">
        <f t="shared" si="22"/>
        <v>0.57737844332576438</v>
      </c>
      <c r="G206" s="10">
        <f t="shared" si="20"/>
        <v>1.9787204181992255E-3</v>
      </c>
      <c r="H206" s="11">
        <f t="shared" si="23"/>
        <v>0.31386479948086377</v>
      </c>
      <c r="I206">
        <f t="shared" si="21"/>
        <v>5.3279770897970979E-4</v>
      </c>
    </row>
    <row r="207" spans="1:9">
      <c r="A207" s="3" t="s">
        <v>375</v>
      </c>
      <c r="B207">
        <v>13.79</v>
      </c>
      <c r="C207" s="4">
        <v>1435</v>
      </c>
      <c r="D207">
        <f t="shared" si="18"/>
        <v>104.06091370558376</v>
      </c>
      <c r="E207" s="10">
        <f t="shared" si="19"/>
        <v>1.8274411621252314E-3</v>
      </c>
      <c r="F207" s="11">
        <f t="shared" si="22"/>
        <v>0.57920588448788957</v>
      </c>
      <c r="G207" s="10">
        <f t="shared" si="20"/>
        <v>1.9161906297027612E-3</v>
      </c>
      <c r="H207" s="11">
        <f t="shared" si="23"/>
        <v>0.31578099011056654</v>
      </c>
      <c r="I207">
        <f t="shared" si="21"/>
        <v>3.8338866299073016E-4</v>
      </c>
    </row>
    <row r="208" spans="1:9">
      <c r="A208" s="3" t="s">
        <v>22</v>
      </c>
      <c r="B208">
        <v>9.92</v>
      </c>
      <c r="C208" s="4">
        <v>1032</v>
      </c>
      <c r="D208">
        <f t="shared" si="18"/>
        <v>104.03225806451613</v>
      </c>
      <c r="E208" s="10">
        <f t="shared" si="19"/>
        <v>1.3142294629360548E-3</v>
      </c>
      <c r="F208" s="11">
        <f t="shared" si="22"/>
        <v>0.58052011395082559</v>
      </c>
      <c r="G208" s="10">
        <f t="shared" si="20"/>
        <v>1.3784344486331684E-3</v>
      </c>
      <c r="H208" s="11">
        <f t="shared" si="23"/>
        <v>0.31715942455919971</v>
      </c>
      <c r="I208">
        <f t="shared" si="21"/>
        <v>3.1895390665928613E-4</v>
      </c>
    </row>
    <row r="209" spans="1:9">
      <c r="A209" s="3" t="s">
        <v>520</v>
      </c>
      <c r="B209">
        <v>8.25</v>
      </c>
      <c r="C209" s="4">
        <v>858</v>
      </c>
      <c r="D209">
        <f t="shared" si="18"/>
        <v>104</v>
      </c>
      <c r="E209" s="10">
        <f t="shared" si="19"/>
        <v>1.0926442627898596E-3</v>
      </c>
      <c r="F209" s="11">
        <f t="shared" si="22"/>
        <v>0.58161275821361547</v>
      </c>
      <c r="G209" s="10">
        <f t="shared" si="20"/>
        <v>1.146379455768512E-3</v>
      </c>
      <c r="H209" s="11">
        <f t="shared" si="23"/>
        <v>0.31830580401496822</v>
      </c>
      <c r="I209">
        <f t="shared" si="21"/>
        <v>3.4996890238261913E-4</v>
      </c>
    </row>
    <row r="210" spans="1:9">
      <c r="A210" s="3" t="s">
        <v>313</v>
      </c>
      <c r="B210">
        <v>9.0299999999999994</v>
      </c>
      <c r="C210" s="4">
        <v>937</v>
      </c>
      <c r="D210">
        <f t="shared" si="18"/>
        <v>103.76522702104099</v>
      </c>
      <c r="E210" s="10">
        <f t="shared" si="19"/>
        <v>1.1932490375688792E-3</v>
      </c>
      <c r="F210" s="11">
        <f t="shared" si="22"/>
        <v>0.58280600725118437</v>
      </c>
      <c r="G210" s="10">
        <f t="shared" si="20"/>
        <v>1.2547644224957166E-3</v>
      </c>
      <c r="H210" s="11">
        <f t="shared" si="23"/>
        <v>0.31956056843746394</v>
      </c>
      <c r="I210">
        <f t="shared" si="21"/>
        <v>2.5493275021049033E-4</v>
      </c>
    </row>
    <row r="211" spans="1:9">
      <c r="A211" s="3" t="s">
        <v>416</v>
      </c>
      <c r="B211">
        <v>6.56</v>
      </c>
      <c r="C211" s="4">
        <v>679</v>
      </c>
      <c r="D211">
        <f t="shared" si="18"/>
        <v>103.50609756097562</v>
      </c>
      <c r="E211" s="10">
        <f t="shared" si="19"/>
        <v>8.6469167183486552E-4</v>
      </c>
      <c r="F211" s="11">
        <f t="shared" si="22"/>
        <v>0.58367069892301926</v>
      </c>
      <c r="G211" s="10">
        <f t="shared" si="20"/>
        <v>9.1154536119290158E-4</v>
      </c>
      <c r="H211" s="11">
        <f t="shared" si="23"/>
        <v>0.32047211379865687</v>
      </c>
      <c r="I211">
        <f t="shared" si="21"/>
        <v>2.3399098113324746E-4</v>
      </c>
    </row>
    <row r="212" spans="1:9">
      <c r="A212" s="3" t="s">
        <v>430</v>
      </c>
      <c r="B212">
        <v>6.02</v>
      </c>
      <c r="C212" s="4">
        <v>623</v>
      </c>
      <c r="D212">
        <f t="shared" si="18"/>
        <v>103.48837209302326</v>
      </c>
      <c r="E212" s="10">
        <f t="shared" si="19"/>
        <v>7.9337689477631992E-4</v>
      </c>
      <c r="F212" s="11">
        <f t="shared" si="22"/>
        <v>0.58446407581779558</v>
      </c>
      <c r="G212" s="10">
        <f t="shared" si="20"/>
        <v>8.3650961499714439E-4</v>
      </c>
      <c r="H212" s="11">
        <f t="shared" si="23"/>
        <v>0.32130862341365402</v>
      </c>
      <c r="I212">
        <f t="shared" si="21"/>
        <v>3.1575517970477973E-4</v>
      </c>
    </row>
    <row r="213" spans="1:9">
      <c r="A213" s="3" t="s">
        <v>50</v>
      </c>
      <c r="B213">
        <v>8.11</v>
      </c>
      <c r="C213" s="4">
        <v>838</v>
      </c>
      <c r="D213">
        <f t="shared" si="18"/>
        <v>103.32922318125772</v>
      </c>
      <c r="E213" s="10">
        <f t="shared" si="19"/>
        <v>1.0671746995546648E-3</v>
      </c>
      <c r="F213" s="11">
        <f t="shared" si="22"/>
        <v>0.58553125051735022</v>
      </c>
      <c r="G213" s="10">
        <f t="shared" si="20"/>
        <v>1.1269257437918341E-3</v>
      </c>
      <c r="H213" s="11">
        <f t="shared" si="23"/>
        <v>0.32243554915744582</v>
      </c>
      <c r="I213">
        <f t="shared" si="21"/>
        <v>2.3683349335285042E-4</v>
      </c>
    </row>
    <row r="214" spans="1:9">
      <c r="A214" s="3" t="s">
        <v>451</v>
      </c>
      <c r="B214">
        <v>6.06</v>
      </c>
      <c r="C214" s="4">
        <v>624</v>
      </c>
      <c r="D214">
        <f t="shared" si="18"/>
        <v>102.97029702970298</v>
      </c>
      <c r="E214" s="10">
        <f t="shared" si="19"/>
        <v>7.9465037293807966E-4</v>
      </c>
      <c r="F214" s="11">
        <f t="shared" si="22"/>
        <v>0.58632590089028835</v>
      </c>
      <c r="G214" s="10">
        <f t="shared" si="20"/>
        <v>8.4206781841905242E-4</v>
      </c>
      <c r="H214" s="11">
        <f t="shared" si="23"/>
        <v>0.32327761697586488</v>
      </c>
      <c r="I214">
        <f t="shared" si="21"/>
        <v>1.1439496427240181E-4</v>
      </c>
    </row>
    <row r="215" spans="1:9">
      <c r="A215" s="3" t="s">
        <v>402</v>
      </c>
      <c r="B215">
        <v>2.92</v>
      </c>
      <c r="C215" s="4">
        <v>300</v>
      </c>
      <c r="D215">
        <f t="shared" si="18"/>
        <v>102.73972602739727</v>
      </c>
      <c r="E215" s="10">
        <f t="shared" si="19"/>
        <v>3.8204344852792291E-4</v>
      </c>
      <c r="F215" s="11">
        <f t="shared" si="22"/>
        <v>0.58670794433881623</v>
      </c>
      <c r="G215" s="10">
        <f t="shared" si="20"/>
        <v>4.0574884979927939E-4</v>
      </c>
      <c r="H215" s="11">
        <f t="shared" si="23"/>
        <v>0.32368336582566415</v>
      </c>
      <c r="I215">
        <f t="shared" si="21"/>
        <v>9.1238405072860407E-4</v>
      </c>
    </row>
    <row r="216" spans="1:9">
      <c r="A216" s="3" t="s">
        <v>373</v>
      </c>
      <c r="B216">
        <v>23.24</v>
      </c>
      <c r="C216" s="4">
        <v>2383</v>
      </c>
      <c r="D216">
        <f t="shared" si="18"/>
        <v>102.53872633390706</v>
      </c>
      <c r="E216" s="10">
        <f t="shared" si="19"/>
        <v>3.0346984594734677E-3</v>
      </c>
      <c r="F216" s="11">
        <f t="shared" si="22"/>
        <v>0.5897426427982897</v>
      </c>
      <c r="G216" s="10">
        <f t="shared" si="20"/>
        <v>3.2293161881285113E-3</v>
      </c>
      <c r="H216" s="11">
        <f t="shared" si="23"/>
        <v>0.32691268201379264</v>
      </c>
      <c r="I216">
        <f t="shared" si="21"/>
        <v>4.5160171344207911E-4</v>
      </c>
    </row>
    <row r="217" spans="1:9">
      <c r="A217" s="3" t="s">
        <v>515</v>
      </c>
      <c r="B217">
        <v>11.47</v>
      </c>
      <c r="C217" s="4">
        <v>1173</v>
      </c>
      <c r="D217">
        <f t="shared" si="18"/>
        <v>102.26678291194419</v>
      </c>
      <c r="E217" s="10">
        <f t="shared" si="19"/>
        <v>1.4937898837441787E-3</v>
      </c>
      <c r="F217" s="11">
        <f t="shared" si="22"/>
        <v>0.59123643268203385</v>
      </c>
      <c r="G217" s="10">
        <f t="shared" si="20"/>
        <v>1.593814831232101E-3</v>
      </c>
      <c r="H217" s="11">
        <f t="shared" si="23"/>
        <v>0.32850649684502475</v>
      </c>
      <c r="I217">
        <f t="shared" si="21"/>
        <v>2.1513100344069946E-4</v>
      </c>
    </row>
    <row r="218" spans="1:9">
      <c r="A218" s="3" t="s">
        <v>134</v>
      </c>
      <c r="B218">
        <v>5.46</v>
      </c>
      <c r="C218" s="4">
        <v>558</v>
      </c>
      <c r="D218">
        <f t="shared" si="18"/>
        <v>102.1978021978022</v>
      </c>
      <c r="E218" s="10">
        <f t="shared" si="19"/>
        <v>7.1060081426193666E-4</v>
      </c>
      <c r="F218" s="11">
        <f t="shared" si="22"/>
        <v>0.59194703349629574</v>
      </c>
      <c r="G218" s="10">
        <f t="shared" si="20"/>
        <v>7.5869476709043335E-4</v>
      </c>
      <c r="H218" s="11">
        <f t="shared" si="23"/>
        <v>0.3292651916121152</v>
      </c>
      <c r="I218">
        <f t="shared" si="21"/>
        <v>8.2065264531919202E-4</v>
      </c>
    </row>
    <row r="219" spans="1:9">
      <c r="A219" s="3" t="s">
        <v>450</v>
      </c>
      <c r="B219">
        <v>20.82</v>
      </c>
      <c r="C219" s="4">
        <v>2127</v>
      </c>
      <c r="D219">
        <f t="shared" si="18"/>
        <v>102.16138328530259</v>
      </c>
      <c r="E219" s="10">
        <f t="shared" si="19"/>
        <v>2.7086880500629736E-3</v>
      </c>
      <c r="F219" s="11">
        <f t="shared" si="22"/>
        <v>0.59465572154635871</v>
      </c>
      <c r="G219" s="10">
        <f t="shared" si="20"/>
        <v>2.8930448811030811E-3</v>
      </c>
      <c r="H219" s="11">
        <f t="shared" si="23"/>
        <v>0.3321582364932183</v>
      </c>
      <c r="I219">
        <f t="shared" si="21"/>
        <v>2.3936813352021247E-4</v>
      </c>
    </row>
    <row r="220" spans="1:9">
      <c r="A220" s="3" t="s">
        <v>55</v>
      </c>
      <c r="B220">
        <v>6.04</v>
      </c>
      <c r="C220" s="4">
        <v>614</v>
      </c>
      <c r="D220">
        <f t="shared" si="18"/>
        <v>101.65562913907284</v>
      </c>
      <c r="E220" s="10">
        <f t="shared" si="19"/>
        <v>7.8191559132048227E-4</v>
      </c>
      <c r="F220" s="11">
        <f t="shared" si="22"/>
        <v>0.59543763713767917</v>
      </c>
      <c r="G220" s="10">
        <f t="shared" si="20"/>
        <v>8.3928871670809846E-4</v>
      </c>
      <c r="H220" s="11">
        <f t="shared" si="23"/>
        <v>0.33299752520992637</v>
      </c>
      <c r="I220">
        <f t="shared" si="21"/>
        <v>1.7062504348521745E-3</v>
      </c>
    </row>
    <row r="221" spans="1:9">
      <c r="A221" s="3" t="s">
        <v>354</v>
      </c>
      <c r="B221">
        <v>43.03</v>
      </c>
      <c r="C221" s="4">
        <v>4372</v>
      </c>
      <c r="D221">
        <f t="shared" si="18"/>
        <v>101.60353241924238</v>
      </c>
      <c r="E221" s="10">
        <f t="shared" si="19"/>
        <v>5.5676465232135965E-3</v>
      </c>
      <c r="F221" s="11">
        <f t="shared" si="22"/>
        <v>0.60100528366089279</v>
      </c>
      <c r="G221" s="10">
        <f t="shared" si="20"/>
        <v>5.9792373311174634E-3</v>
      </c>
      <c r="H221" s="11">
        <f t="shared" si="23"/>
        <v>0.33897676254104381</v>
      </c>
      <c r="I221">
        <f t="shared" si="21"/>
        <v>4.2518583056092019E-4</v>
      </c>
    </row>
    <row r="222" spans="1:9">
      <c r="A222" s="3" t="s">
        <v>37</v>
      </c>
      <c r="B222">
        <v>10.71</v>
      </c>
      <c r="C222" s="4">
        <v>1087</v>
      </c>
      <c r="D222">
        <f t="shared" si="18"/>
        <v>101.49393090569561</v>
      </c>
      <c r="E222" s="10">
        <f t="shared" si="19"/>
        <v>1.3842707618328407E-3</v>
      </c>
      <c r="F222" s="11">
        <f t="shared" si="22"/>
        <v>0.60238955442272568</v>
      </c>
      <c r="G222" s="10">
        <f t="shared" si="20"/>
        <v>1.4882089662158501E-3</v>
      </c>
      <c r="H222" s="11">
        <f t="shared" si="23"/>
        <v>0.34046497150725968</v>
      </c>
      <c r="I222">
        <f t="shared" si="21"/>
        <v>6.255931152611971E-4</v>
      </c>
    </row>
    <row r="223" spans="1:9">
      <c r="A223" s="3" t="s">
        <v>625</v>
      </c>
      <c r="B223">
        <v>15.72</v>
      </c>
      <c r="C223" s="4">
        <v>1592</v>
      </c>
      <c r="D223">
        <f t="shared" si="18"/>
        <v>101.27226463104326</v>
      </c>
      <c r="E223" s="10">
        <f t="shared" si="19"/>
        <v>2.0273772335215111E-3</v>
      </c>
      <c r="F223" s="11">
        <f t="shared" si="22"/>
        <v>0.60441693165624721</v>
      </c>
      <c r="G223" s="10">
        <f t="shared" si="20"/>
        <v>2.1843739448098192E-3</v>
      </c>
      <c r="H223" s="11">
        <f t="shared" si="23"/>
        <v>0.34264934545206949</v>
      </c>
      <c r="I223">
        <f t="shared" si="21"/>
        <v>3.555687878531999E-4</v>
      </c>
    </row>
    <row r="224" spans="1:9">
      <c r="A224" s="3" t="s">
        <v>455</v>
      </c>
      <c r="B224">
        <v>8.92</v>
      </c>
      <c r="C224" s="4">
        <v>902</v>
      </c>
      <c r="D224">
        <f t="shared" si="18"/>
        <v>101.12107623318386</v>
      </c>
      <c r="E224" s="10">
        <f t="shared" si="19"/>
        <v>1.1486773019072883E-3</v>
      </c>
      <c r="F224" s="11">
        <f t="shared" si="22"/>
        <v>0.60556560895815448</v>
      </c>
      <c r="G224" s="10">
        <f t="shared" si="20"/>
        <v>1.2394793630854698E-3</v>
      </c>
      <c r="H224" s="11">
        <f t="shared" si="23"/>
        <v>0.34388882481515498</v>
      </c>
      <c r="I224">
        <f t="shared" si="21"/>
        <v>1.49237030341004E-4</v>
      </c>
    </row>
    <row r="225" spans="1:9">
      <c r="A225" s="3" t="s">
        <v>131</v>
      </c>
      <c r="B225">
        <v>3.72</v>
      </c>
      <c r="C225" s="4">
        <v>374</v>
      </c>
      <c r="D225">
        <f t="shared" si="18"/>
        <v>100.53763440860214</v>
      </c>
      <c r="E225" s="10">
        <f t="shared" si="19"/>
        <v>4.7628083249814392E-4</v>
      </c>
      <c r="F225" s="11">
        <f t="shared" si="22"/>
        <v>0.60604188979065265</v>
      </c>
      <c r="G225" s="10">
        <f t="shared" si="20"/>
        <v>5.1691291823743814E-4</v>
      </c>
      <c r="H225" s="11">
        <f t="shared" si="23"/>
        <v>0.34440573773339239</v>
      </c>
      <c r="I225">
        <f t="shared" si="21"/>
        <v>6.004218065052136E-4</v>
      </c>
    </row>
    <row r="226" spans="1:9">
      <c r="A226" s="3" t="s">
        <v>412</v>
      </c>
      <c r="B226">
        <v>14.89</v>
      </c>
      <c r="C226" s="4">
        <v>1490</v>
      </c>
      <c r="D226">
        <f t="shared" si="18"/>
        <v>100.06715916722632</v>
      </c>
      <c r="E226" s="10">
        <f t="shared" si="19"/>
        <v>1.8974824610220173E-3</v>
      </c>
      <c r="F226" s="11">
        <f t="shared" si="22"/>
        <v>0.60793937225167471</v>
      </c>
      <c r="G226" s="10">
        <f t="shared" si="20"/>
        <v>2.0690412238052298E-3</v>
      </c>
      <c r="H226" s="11">
        <f t="shared" si="23"/>
        <v>0.34647477895719764</v>
      </c>
      <c r="I226">
        <f t="shared" si="21"/>
        <v>1.2832400603979277E-4</v>
      </c>
    </row>
    <row r="227" spans="1:9">
      <c r="A227" s="3" t="s">
        <v>41</v>
      </c>
      <c r="B227">
        <v>3.18</v>
      </c>
      <c r="C227" s="4">
        <v>318</v>
      </c>
      <c r="D227">
        <f t="shared" si="18"/>
        <v>100</v>
      </c>
      <c r="E227" s="10">
        <f t="shared" si="19"/>
        <v>4.0496605543959832E-4</v>
      </c>
      <c r="F227" s="11">
        <f t="shared" si="22"/>
        <v>0.60834433830711432</v>
      </c>
      <c r="G227" s="10">
        <f t="shared" si="20"/>
        <v>4.41877172041681E-4</v>
      </c>
      <c r="H227" s="11">
        <f t="shared" si="23"/>
        <v>0.34691665612923933</v>
      </c>
      <c r="I227">
        <f t="shared" si="21"/>
        <v>1.0396199243701554E-3</v>
      </c>
    </row>
    <row r="228" spans="1:9">
      <c r="A228" s="3" t="s">
        <v>370</v>
      </c>
      <c r="B228">
        <v>25.73</v>
      </c>
      <c r="C228" s="4">
        <v>2570</v>
      </c>
      <c r="D228">
        <f t="shared" si="18"/>
        <v>99.883404586086286</v>
      </c>
      <c r="E228" s="10">
        <f t="shared" si="19"/>
        <v>3.2728388757225398E-3</v>
      </c>
      <c r="F228" s="11">
        <f t="shared" si="22"/>
        <v>0.61161717718283681</v>
      </c>
      <c r="G228" s="10">
        <f t="shared" si="20"/>
        <v>3.5753143511422806E-3</v>
      </c>
      <c r="H228" s="11">
        <f t="shared" si="23"/>
        <v>0.35049197048038161</v>
      </c>
      <c r="I228">
        <f t="shared" si="21"/>
        <v>1.7678864862571975E-4</v>
      </c>
    </row>
    <row r="229" spans="1:9">
      <c r="A229" s="3" t="s">
        <v>125</v>
      </c>
      <c r="B229">
        <v>4.37</v>
      </c>
      <c r="C229" s="4">
        <v>436</v>
      </c>
      <c r="D229">
        <f t="shared" si="18"/>
        <v>99.77116704805492</v>
      </c>
      <c r="E229" s="10">
        <f t="shared" si="19"/>
        <v>5.5523647852724796E-4</v>
      </c>
      <c r="F229" s="11">
        <f t="shared" si="22"/>
        <v>0.6121724136613641</v>
      </c>
      <c r="G229" s="10">
        <f t="shared" si="20"/>
        <v>6.072337238434421E-4</v>
      </c>
      <c r="H229" s="11">
        <f t="shared" si="23"/>
        <v>0.35109920420422502</v>
      </c>
      <c r="I229">
        <f t="shared" si="21"/>
        <v>3.1205755109922628E-4</v>
      </c>
    </row>
    <row r="230" spans="1:9">
      <c r="A230" s="3" t="s">
        <v>249</v>
      </c>
      <c r="B230">
        <v>7.7</v>
      </c>
      <c r="C230" s="4">
        <v>767</v>
      </c>
      <c r="D230">
        <f t="shared" si="18"/>
        <v>99.610389610389603</v>
      </c>
      <c r="E230" s="10">
        <f t="shared" si="19"/>
        <v>9.7675775006972288E-4</v>
      </c>
      <c r="F230" s="11">
        <f t="shared" si="22"/>
        <v>0.61314917141143377</v>
      </c>
      <c r="G230" s="10">
        <f t="shared" si="20"/>
        <v>1.0699541587172779E-3</v>
      </c>
      <c r="H230" s="11">
        <f t="shared" si="23"/>
        <v>0.35216915836294233</v>
      </c>
      <c r="I230">
        <f t="shared" si="21"/>
        <v>4.8364441099849054E-4</v>
      </c>
    </row>
    <row r="231" spans="1:9">
      <c r="A231" s="3" t="s">
        <v>364</v>
      </c>
      <c r="B231">
        <v>11.93</v>
      </c>
      <c r="C231" s="4">
        <v>1188</v>
      </c>
      <c r="D231">
        <f t="shared" si="18"/>
        <v>99.580888516345354</v>
      </c>
      <c r="E231" s="10">
        <f t="shared" si="19"/>
        <v>1.5128920561705748E-3</v>
      </c>
      <c r="F231" s="11">
        <f t="shared" si="22"/>
        <v>0.61466206346760432</v>
      </c>
      <c r="G231" s="10">
        <f t="shared" si="20"/>
        <v>1.6577341705840422E-3</v>
      </c>
      <c r="H231" s="11">
        <f t="shared" si="23"/>
        <v>0.35382689253352639</v>
      </c>
      <c r="I231">
        <f t="shared" si="21"/>
        <v>1.4616599679828646E-4</v>
      </c>
    </row>
    <row r="232" spans="1:9">
      <c r="A232" s="3" t="s">
        <v>489</v>
      </c>
      <c r="B232">
        <v>3.6</v>
      </c>
      <c r="C232" s="4">
        <v>358</v>
      </c>
      <c r="D232">
        <f t="shared" si="18"/>
        <v>99.444444444444443</v>
      </c>
      <c r="E232" s="10">
        <f t="shared" si="19"/>
        <v>4.5590518190998804E-4</v>
      </c>
      <c r="F232" s="11">
        <f t="shared" si="22"/>
        <v>0.61511796864951429</v>
      </c>
      <c r="G232" s="10">
        <f t="shared" si="20"/>
        <v>5.0023830797171428E-4</v>
      </c>
      <c r="H232" s="11">
        <f t="shared" si="23"/>
        <v>0.35432713084149808</v>
      </c>
      <c r="I232">
        <f t="shared" si="21"/>
        <v>4.0868598053483973E-4</v>
      </c>
    </row>
    <row r="233" spans="1:9">
      <c r="A233" s="3" t="s">
        <v>563</v>
      </c>
      <c r="B233">
        <v>10.050000000000001</v>
      </c>
      <c r="C233" s="4">
        <v>998</v>
      </c>
      <c r="D233">
        <f t="shared" si="18"/>
        <v>99.303482587064664</v>
      </c>
      <c r="E233" s="10">
        <f t="shared" si="19"/>
        <v>1.2709312054362235E-3</v>
      </c>
      <c r="F233" s="11">
        <f t="shared" si="22"/>
        <v>0.61638889985495049</v>
      </c>
      <c r="G233" s="10">
        <f t="shared" si="20"/>
        <v>1.3964986097543693E-3</v>
      </c>
      <c r="H233" s="11">
        <f t="shared" si="23"/>
        <v>0.35572362945125247</v>
      </c>
      <c r="I233">
        <f t="shared" si="21"/>
        <v>8.3542290178817424E-4</v>
      </c>
    </row>
    <row r="234" spans="1:9">
      <c r="A234" s="3" t="s">
        <v>629</v>
      </c>
      <c r="B234">
        <v>20.48</v>
      </c>
      <c r="C234" s="4">
        <v>2028</v>
      </c>
      <c r="D234">
        <f t="shared" si="18"/>
        <v>99.0234375</v>
      </c>
      <c r="E234" s="10">
        <f t="shared" si="19"/>
        <v>2.582613712048759E-3</v>
      </c>
      <c r="F234" s="11">
        <f t="shared" si="22"/>
        <v>0.6189715135669992</v>
      </c>
      <c r="G234" s="10">
        <f t="shared" si="20"/>
        <v>2.8458001520168638E-3</v>
      </c>
      <c r="H234" s="11">
        <f t="shared" si="23"/>
        <v>0.35856942960326932</v>
      </c>
      <c r="I234">
        <f t="shared" si="21"/>
        <v>1.5312479314674721E-4</v>
      </c>
    </row>
    <row r="235" spans="1:9">
      <c r="A235" s="3" t="s">
        <v>438</v>
      </c>
      <c r="B235">
        <v>3.75</v>
      </c>
      <c r="C235" s="4">
        <v>371</v>
      </c>
      <c r="D235">
        <f t="shared" si="18"/>
        <v>98.933333333333337</v>
      </c>
      <c r="E235" s="10">
        <f t="shared" si="19"/>
        <v>4.7246039801286465E-4</v>
      </c>
      <c r="F235" s="11">
        <f t="shared" si="22"/>
        <v>0.61944397396501205</v>
      </c>
      <c r="G235" s="10">
        <f t="shared" si="20"/>
        <v>5.2108157080386908E-4</v>
      </c>
      <c r="H235" s="11">
        <f t="shared" si="23"/>
        <v>0.3590905111740732</v>
      </c>
      <c r="I235">
        <f t="shared" si="21"/>
        <v>4.0727484809305325E-4</v>
      </c>
    </row>
    <row r="236" spans="1:9">
      <c r="A236" s="3" t="s">
        <v>307</v>
      </c>
      <c r="B236">
        <v>9.9700000000000006</v>
      </c>
      <c r="C236" s="4">
        <v>986</v>
      </c>
      <c r="D236">
        <f t="shared" si="18"/>
        <v>98.896690070210624</v>
      </c>
      <c r="E236" s="10">
        <f t="shared" si="19"/>
        <v>1.2556494674951066E-3</v>
      </c>
      <c r="F236" s="11">
        <f t="shared" si="22"/>
        <v>0.62069962343250717</v>
      </c>
      <c r="G236" s="10">
        <f t="shared" si="20"/>
        <v>1.3853822029105533E-3</v>
      </c>
      <c r="H236" s="11">
        <f t="shared" si="23"/>
        <v>0.36047589337698377</v>
      </c>
      <c r="I236">
        <f t="shared" si="21"/>
        <v>2.9299135211227623E-4</v>
      </c>
    </row>
    <row r="237" spans="1:9">
      <c r="A237" s="3" t="s">
        <v>534</v>
      </c>
      <c r="B237">
        <v>7.16</v>
      </c>
      <c r="C237" s="4">
        <v>707</v>
      </c>
      <c r="D237">
        <f t="shared" si="18"/>
        <v>98.743016759776538</v>
      </c>
      <c r="E237" s="10">
        <f t="shared" si="19"/>
        <v>9.0034906036413833E-4</v>
      </c>
      <c r="F237" s="11">
        <f t="shared" si="22"/>
        <v>0.62159997249287136</v>
      </c>
      <c r="G237" s="10">
        <f t="shared" si="20"/>
        <v>9.9491841252152065E-4</v>
      </c>
      <c r="H237" s="11">
        <f t="shared" si="23"/>
        <v>0.3614708117895053</v>
      </c>
      <c r="I237">
        <f t="shared" si="21"/>
        <v>1.8833496187220522E-4</v>
      </c>
    </row>
    <row r="238" spans="1:9">
      <c r="A238" s="3" t="s">
        <v>553</v>
      </c>
      <c r="B238">
        <v>4.5999999999999996</v>
      </c>
      <c r="C238" s="4">
        <v>454</v>
      </c>
      <c r="D238">
        <f t="shared" si="18"/>
        <v>98.695652173913047</v>
      </c>
      <c r="E238" s="10">
        <f t="shared" si="19"/>
        <v>5.7815908543892337E-4</v>
      </c>
      <c r="F238" s="11">
        <f t="shared" si="22"/>
        <v>0.62217813157831026</v>
      </c>
      <c r="G238" s="10">
        <f t="shared" si="20"/>
        <v>6.3919339351941272E-4</v>
      </c>
      <c r="H238" s="11">
        <f t="shared" si="23"/>
        <v>0.36211000518302472</v>
      </c>
      <c r="I238">
        <f t="shared" si="21"/>
        <v>3.1287357607617805E-4</v>
      </c>
    </row>
    <row r="239" spans="1:9">
      <c r="A239" s="3" t="s">
        <v>21</v>
      </c>
      <c r="B239">
        <v>7.63</v>
      </c>
      <c r="C239" s="4">
        <v>752</v>
      </c>
      <c r="D239">
        <f t="shared" si="18"/>
        <v>98.558322411533425</v>
      </c>
      <c r="E239" s="10">
        <f t="shared" si="19"/>
        <v>9.576555776433268E-4</v>
      </c>
      <c r="F239" s="11">
        <f t="shared" si="22"/>
        <v>0.62313578715595364</v>
      </c>
      <c r="G239" s="10">
        <f t="shared" si="20"/>
        <v>1.0602273027289389E-3</v>
      </c>
      <c r="H239" s="11">
        <f t="shared" si="23"/>
        <v>0.36317023248575364</v>
      </c>
      <c r="I239">
        <f t="shared" si="21"/>
        <v>9.9544985819965959E-4</v>
      </c>
    </row>
    <row r="240" spans="1:9">
      <c r="A240" s="3" t="s">
        <v>62</v>
      </c>
      <c r="B240">
        <v>24.23</v>
      </c>
      <c r="C240" s="4">
        <v>2384</v>
      </c>
      <c r="D240">
        <f t="shared" si="18"/>
        <v>98.390425092860085</v>
      </c>
      <c r="E240" s="10">
        <f t="shared" si="19"/>
        <v>3.0359719376352274E-3</v>
      </c>
      <c r="F240" s="11">
        <f t="shared" si="22"/>
        <v>0.62617175909358891</v>
      </c>
      <c r="G240" s="10">
        <f t="shared" si="20"/>
        <v>3.3668817228207329E-3</v>
      </c>
      <c r="H240" s="11">
        <f t="shared" si="23"/>
        <v>0.36653711420857438</v>
      </c>
      <c r="I240">
        <f t="shared" si="21"/>
        <v>3.8603688076838116E-4</v>
      </c>
    </row>
    <row r="241" spans="1:9">
      <c r="A241" s="3" t="s">
        <v>352</v>
      </c>
      <c r="B241">
        <v>9.34</v>
      </c>
      <c r="C241" s="4">
        <v>914</v>
      </c>
      <c r="D241">
        <f t="shared" si="18"/>
        <v>97.858672376873656</v>
      </c>
      <c r="E241" s="10">
        <f t="shared" si="19"/>
        <v>1.1639590398484052E-3</v>
      </c>
      <c r="F241" s="11">
        <f t="shared" si="22"/>
        <v>0.62733571813343736</v>
      </c>
      <c r="G241" s="10">
        <f t="shared" si="20"/>
        <v>1.2978404990155032E-3</v>
      </c>
      <c r="H241" s="11">
        <f t="shared" si="23"/>
        <v>0.36783495470758987</v>
      </c>
      <c r="I241">
        <f t="shared" si="21"/>
        <v>9.2678011724550702E-5</v>
      </c>
    </row>
    <row r="242" spans="1:9">
      <c r="A242" s="3" t="s">
        <v>398</v>
      </c>
      <c r="B242">
        <v>2.2400000000000002</v>
      </c>
      <c r="C242" s="4">
        <v>219</v>
      </c>
      <c r="D242">
        <f t="shared" si="18"/>
        <v>97.767857142857139</v>
      </c>
      <c r="E242" s="10">
        <f t="shared" si="19"/>
        <v>2.7889171742538372E-4</v>
      </c>
      <c r="F242" s="11">
        <f t="shared" si="22"/>
        <v>0.6276146098508627</v>
      </c>
      <c r="G242" s="10">
        <f t="shared" si="20"/>
        <v>3.1125939162684449E-4</v>
      </c>
      <c r="H242" s="11">
        <f t="shared" si="23"/>
        <v>0.36814621409921672</v>
      </c>
      <c r="I242">
        <f t="shared" si="21"/>
        <v>1.6512666083720595E-4</v>
      </c>
    </row>
    <row r="243" spans="1:9">
      <c r="A243" s="3" t="s">
        <v>269</v>
      </c>
      <c r="B243">
        <v>3.99</v>
      </c>
      <c r="C243" s="4">
        <v>390</v>
      </c>
      <c r="D243">
        <f t="shared" si="18"/>
        <v>97.744360902255636</v>
      </c>
      <c r="E243" s="10">
        <f t="shared" si="19"/>
        <v>4.9665648308629975E-4</v>
      </c>
      <c r="F243" s="11">
        <f t="shared" si="22"/>
        <v>0.62811126633394898</v>
      </c>
      <c r="G243" s="10">
        <f t="shared" si="20"/>
        <v>5.5443079133531679E-4</v>
      </c>
      <c r="H243" s="11">
        <f t="shared" si="23"/>
        <v>0.36870064489055204</v>
      </c>
      <c r="I243">
        <f t="shared" si="21"/>
        <v>4.2985299370512653E-4</v>
      </c>
    </row>
    <row r="244" spans="1:9">
      <c r="A244" s="3" t="s">
        <v>146</v>
      </c>
      <c r="B244">
        <v>10.38</v>
      </c>
      <c r="C244" s="4">
        <v>1014</v>
      </c>
      <c r="D244">
        <f t="shared" si="18"/>
        <v>97.687861271676297</v>
      </c>
      <c r="E244" s="10">
        <f t="shared" si="19"/>
        <v>1.2913068560243795E-3</v>
      </c>
      <c r="F244" s="11">
        <f t="shared" si="22"/>
        <v>0.62940257318997339</v>
      </c>
      <c r="G244" s="10">
        <f t="shared" si="20"/>
        <v>1.4423537879851098E-3</v>
      </c>
      <c r="H244" s="11">
        <f t="shared" si="23"/>
        <v>0.37014299867853717</v>
      </c>
      <c r="I244">
        <f t="shared" si="21"/>
        <v>2.3522369211023686E-4</v>
      </c>
    </row>
    <row r="245" spans="1:9">
      <c r="A245" s="3" t="s">
        <v>475</v>
      </c>
      <c r="B245">
        <v>5.67</v>
      </c>
      <c r="C245" s="4">
        <v>553</v>
      </c>
      <c r="D245">
        <f t="shared" si="18"/>
        <v>97.53086419753086</v>
      </c>
      <c r="E245" s="10">
        <f t="shared" si="19"/>
        <v>7.0423342345313786E-4</v>
      </c>
      <c r="F245" s="11">
        <f t="shared" si="22"/>
        <v>0.63010680661342655</v>
      </c>
      <c r="G245" s="10">
        <f t="shared" si="20"/>
        <v>7.8787533505545002E-4</v>
      </c>
      <c r="H245" s="11">
        <f t="shared" si="23"/>
        <v>0.37093087401359265</v>
      </c>
      <c r="I245">
        <f t="shared" si="21"/>
        <v>3.1506780547294055E-4</v>
      </c>
    </row>
    <row r="246" spans="1:9">
      <c r="A246" s="3" t="s">
        <v>647</v>
      </c>
      <c r="B246">
        <v>7.58</v>
      </c>
      <c r="C246" s="4">
        <v>738</v>
      </c>
      <c r="D246">
        <f t="shared" si="18"/>
        <v>97.361477572559366</v>
      </c>
      <c r="E246" s="10">
        <f t="shared" si="19"/>
        <v>9.3982688337869034E-4</v>
      </c>
      <c r="F246" s="11">
        <f t="shared" si="22"/>
        <v>0.63104663349680523</v>
      </c>
      <c r="G246" s="10">
        <f t="shared" si="20"/>
        <v>1.053279548451554E-3</v>
      </c>
      <c r="H246" s="11">
        <f t="shared" si="23"/>
        <v>0.37198415356204423</v>
      </c>
      <c r="I246">
        <f t="shared" si="21"/>
        <v>3.2400783072911166E-4</v>
      </c>
    </row>
    <row r="247" spans="1:9">
      <c r="A247" s="3" t="s">
        <v>221</v>
      </c>
      <c r="B247">
        <v>7.79</v>
      </c>
      <c r="C247" s="4">
        <v>758</v>
      </c>
      <c r="D247">
        <f t="shared" si="18"/>
        <v>97.304236200256739</v>
      </c>
      <c r="E247" s="10">
        <f t="shared" si="19"/>
        <v>9.6529644661388523E-4</v>
      </c>
      <c r="F247" s="11">
        <f t="shared" si="22"/>
        <v>0.63201192994341915</v>
      </c>
      <c r="G247" s="10">
        <f t="shared" si="20"/>
        <v>1.0824601164165708E-3</v>
      </c>
      <c r="H247" s="11">
        <f t="shared" si="23"/>
        <v>0.37306661367846078</v>
      </c>
      <c r="I247">
        <f t="shared" si="21"/>
        <v>2.9000176269142197E-4</v>
      </c>
    </row>
    <row r="248" spans="1:9">
      <c r="A248" s="3" t="s">
        <v>321</v>
      </c>
      <c r="B248">
        <v>6.97</v>
      </c>
      <c r="C248" s="4">
        <v>678</v>
      </c>
      <c r="D248">
        <f t="shared" si="18"/>
        <v>97.274031563845057</v>
      </c>
      <c r="E248" s="10">
        <f t="shared" si="19"/>
        <v>8.6341819367310578E-4</v>
      </c>
      <c r="F248" s="11">
        <f t="shared" si="22"/>
        <v>0.63287534813709223</v>
      </c>
      <c r="G248" s="10">
        <f t="shared" si="20"/>
        <v>9.6851694626745794E-4</v>
      </c>
      <c r="H248" s="11">
        <f t="shared" si="23"/>
        <v>0.37403513062472826</v>
      </c>
      <c r="I248">
        <f t="shared" si="21"/>
        <v>9.7499070725787229E-4</v>
      </c>
    </row>
    <row r="249" spans="1:9">
      <c r="A249" s="3" t="s">
        <v>344</v>
      </c>
      <c r="B249">
        <v>23.42</v>
      </c>
      <c r="C249" s="4">
        <v>2277</v>
      </c>
      <c r="D249">
        <f t="shared" si="18"/>
        <v>97.224594363791624</v>
      </c>
      <c r="E249" s="10">
        <f t="shared" si="19"/>
        <v>2.8997097743269349E-3</v>
      </c>
      <c r="F249" s="11">
        <f t="shared" si="22"/>
        <v>0.63577505791141919</v>
      </c>
      <c r="G249" s="10">
        <f t="shared" si="20"/>
        <v>3.2543281035270974E-3</v>
      </c>
      <c r="H249" s="11">
        <f t="shared" si="23"/>
        <v>0.37728945872825537</v>
      </c>
      <c r="I249">
        <f t="shared" si="21"/>
        <v>3.596989895923719E-4</v>
      </c>
    </row>
    <row r="250" spans="1:9">
      <c r="A250" s="3" t="s">
        <v>444</v>
      </c>
      <c r="B250">
        <v>8.64</v>
      </c>
      <c r="C250" s="4">
        <v>840</v>
      </c>
      <c r="D250">
        <f t="shared" si="18"/>
        <v>97.222222222222214</v>
      </c>
      <c r="E250" s="10">
        <f t="shared" si="19"/>
        <v>1.0697216558781843E-3</v>
      </c>
      <c r="F250" s="11">
        <f t="shared" si="22"/>
        <v>0.63684477956729735</v>
      </c>
      <c r="G250" s="10">
        <f t="shared" si="20"/>
        <v>1.2005719391321144E-3</v>
      </c>
      <c r="H250" s="11">
        <f t="shared" si="23"/>
        <v>0.37849003066738746</v>
      </c>
      <c r="I250">
        <f t="shared" si="21"/>
        <v>2.800056164256326E-4</v>
      </c>
    </row>
    <row r="251" spans="1:9">
      <c r="A251" s="3" t="s">
        <v>490</v>
      </c>
      <c r="B251">
        <v>6.71</v>
      </c>
      <c r="C251" s="4">
        <v>651</v>
      </c>
      <c r="D251">
        <f t="shared" si="18"/>
        <v>97.019374068554399</v>
      </c>
      <c r="E251" s="10">
        <f t="shared" si="19"/>
        <v>8.2903428330559272E-4</v>
      </c>
      <c r="F251" s="11">
        <f t="shared" si="22"/>
        <v>0.63767381385060296</v>
      </c>
      <c r="G251" s="10">
        <f t="shared" si="20"/>
        <v>9.3238862402505638E-4</v>
      </c>
      <c r="H251" s="11">
        <f t="shared" si="23"/>
        <v>0.37942241929141252</v>
      </c>
      <c r="I251">
        <f t="shared" si="21"/>
        <v>6.6508341546214766E-4</v>
      </c>
    </row>
    <row r="252" spans="1:9">
      <c r="A252" s="3" t="s">
        <v>377</v>
      </c>
      <c r="B252">
        <v>15.92</v>
      </c>
      <c r="C252" s="4">
        <v>1543</v>
      </c>
      <c r="D252">
        <f t="shared" si="18"/>
        <v>96.922110552763826</v>
      </c>
      <c r="E252" s="10">
        <f t="shared" si="19"/>
        <v>1.9649768035952834E-3</v>
      </c>
      <c r="F252" s="11">
        <f t="shared" si="22"/>
        <v>0.63963879065419826</v>
      </c>
      <c r="G252" s="10">
        <f t="shared" si="20"/>
        <v>2.2121649619193588E-3</v>
      </c>
      <c r="H252" s="11">
        <f t="shared" si="23"/>
        <v>0.38163458425333185</v>
      </c>
      <c r="I252">
        <f t="shared" si="21"/>
        <v>2.9193477809469348E-4</v>
      </c>
    </row>
    <row r="253" spans="1:9">
      <c r="A253" s="3" t="s">
        <v>294</v>
      </c>
      <c r="B253">
        <v>6.97</v>
      </c>
      <c r="C253" s="4">
        <v>674</v>
      </c>
      <c r="D253">
        <f t="shared" si="18"/>
        <v>96.700143472022958</v>
      </c>
      <c r="E253" s="10">
        <f t="shared" si="19"/>
        <v>8.5832428102606683E-4</v>
      </c>
      <c r="F253" s="11">
        <f t="shared" si="22"/>
        <v>0.64049711493522432</v>
      </c>
      <c r="G253" s="10">
        <f t="shared" si="20"/>
        <v>9.6851694626745794E-4</v>
      </c>
      <c r="H253" s="11">
        <f t="shared" si="23"/>
        <v>0.38260310119959934</v>
      </c>
      <c r="I253">
        <f t="shared" si="21"/>
        <v>4.3166907640720953E-4</v>
      </c>
    </row>
    <row r="254" spans="1:9">
      <c r="A254" s="3" t="s">
        <v>498</v>
      </c>
      <c r="B254">
        <v>10.27</v>
      </c>
      <c r="C254" s="4">
        <v>990</v>
      </c>
      <c r="D254">
        <f t="shared" si="18"/>
        <v>96.397273612463493</v>
      </c>
      <c r="E254" s="10">
        <f t="shared" si="19"/>
        <v>1.2607433801421456E-3</v>
      </c>
      <c r="F254" s="11">
        <f t="shared" si="22"/>
        <v>0.64175785831536647</v>
      </c>
      <c r="G254" s="10">
        <f t="shared" si="20"/>
        <v>1.4270687285748629E-3</v>
      </c>
      <c r="H254" s="11">
        <f t="shared" si="23"/>
        <v>0.38403016992817418</v>
      </c>
      <c r="I254">
        <f t="shared" si="21"/>
        <v>6.5134380714809703E-4</v>
      </c>
    </row>
    <row r="255" spans="1:9">
      <c r="A255" s="3" t="s">
        <v>242</v>
      </c>
      <c r="B255">
        <v>15.47</v>
      </c>
      <c r="C255" s="4">
        <v>1489</v>
      </c>
      <c r="D255">
        <f t="shared" si="18"/>
        <v>96.250808015513897</v>
      </c>
      <c r="E255" s="10">
        <f t="shared" si="19"/>
        <v>1.8962089828602575E-3</v>
      </c>
      <c r="F255" s="11">
        <f t="shared" si="22"/>
        <v>0.64365406729822672</v>
      </c>
      <c r="G255" s="10">
        <f t="shared" si="20"/>
        <v>2.1496351734228945E-3</v>
      </c>
      <c r="H255" s="11">
        <f t="shared" si="23"/>
        <v>0.38617980510159705</v>
      </c>
      <c r="I255">
        <f t="shared" si="21"/>
        <v>5.6917034412240497E-4</v>
      </c>
    </row>
    <row r="256" spans="1:9">
      <c r="A256" s="3" t="s">
        <v>356</v>
      </c>
      <c r="B256">
        <v>13.49</v>
      </c>
      <c r="C256" s="4">
        <v>1296</v>
      </c>
      <c r="D256">
        <f t="shared" si="18"/>
        <v>96.071163825055592</v>
      </c>
      <c r="E256" s="10">
        <f t="shared" si="19"/>
        <v>1.650427697640627E-3</v>
      </c>
      <c r="F256" s="11">
        <f t="shared" si="22"/>
        <v>0.64530449499586739</v>
      </c>
      <c r="G256" s="10">
        <f t="shared" si="20"/>
        <v>1.8745041040384518E-3</v>
      </c>
      <c r="H256" s="11">
        <f t="shared" si="23"/>
        <v>0.38805430920563549</v>
      </c>
      <c r="I256">
        <f t="shared" si="21"/>
        <v>4.2907864369845505E-4</v>
      </c>
    </row>
    <row r="257" spans="1:9">
      <c r="A257" s="3" t="s">
        <v>337</v>
      </c>
      <c r="B257">
        <v>10.119999999999999</v>
      </c>
      <c r="C257" s="4">
        <v>968</v>
      </c>
      <c r="D257">
        <f t="shared" si="18"/>
        <v>95.652173913043484</v>
      </c>
      <c r="E257" s="10">
        <f t="shared" si="19"/>
        <v>1.2327268605834313E-3</v>
      </c>
      <c r="F257" s="11">
        <f t="shared" si="22"/>
        <v>0.64653722185645079</v>
      </c>
      <c r="G257" s="10">
        <f t="shared" si="20"/>
        <v>1.406225465742708E-3</v>
      </c>
      <c r="H257" s="11">
        <f t="shared" si="23"/>
        <v>0.3894605346713782</v>
      </c>
      <c r="I257">
        <f t="shared" si="21"/>
        <v>3.0973617685520205E-4</v>
      </c>
    </row>
    <row r="258" spans="1:9">
      <c r="A258" s="3" t="s">
        <v>200</v>
      </c>
      <c r="B258">
        <v>7.29</v>
      </c>
      <c r="C258" s="4">
        <v>696</v>
      </c>
      <c r="D258">
        <f t="shared" ref="D258:D321" si="24">C258/B258</f>
        <v>95.473251028806587</v>
      </c>
      <c r="E258" s="10">
        <f t="shared" si="19"/>
        <v>8.863408005847812E-4</v>
      </c>
      <c r="F258" s="11">
        <f t="shared" si="22"/>
        <v>0.6474235626570356</v>
      </c>
      <c r="G258" s="10">
        <f t="shared" si="20"/>
        <v>1.0129825736427216E-3</v>
      </c>
      <c r="H258" s="11">
        <f t="shared" si="23"/>
        <v>0.39047351724502094</v>
      </c>
      <c r="I258">
        <f t="shared" si="21"/>
        <v>8.4885253227034996E-4</v>
      </c>
    </row>
    <row r="259" spans="1:9">
      <c r="A259" s="3" t="s">
        <v>387</v>
      </c>
      <c r="B259">
        <v>19.91</v>
      </c>
      <c r="C259" s="4">
        <v>1895</v>
      </c>
      <c r="D259">
        <f t="shared" si="24"/>
        <v>95.178302360622808</v>
      </c>
      <c r="E259" s="10">
        <f t="shared" ref="E259:E322" si="25">C259/785251</f>
        <v>2.4132411165347133E-3</v>
      </c>
      <c r="F259" s="11">
        <f t="shared" si="22"/>
        <v>0.64983680377357034</v>
      </c>
      <c r="G259" s="10">
        <f t="shared" ref="G259:G322" si="26">B259/7196.57</f>
        <v>2.7665957532546758E-3</v>
      </c>
      <c r="H259" s="11">
        <f t="shared" si="23"/>
        <v>0.3932401129982756</v>
      </c>
      <c r="I259">
        <f t="shared" ref="I259:I322" si="27">F259*H260-F260*H259</f>
        <v>3.4138798155708416E-4</v>
      </c>
    </row>
    <row r="260" spans="1:9">
      <c r="A260" s="3" t="s">
        <v>38</v>
      </c>
      <c r="B260">
        <v>7.99</v>
      </c>
      <c r="C260" s="4">
        <v>759</v>
      </c>
      <c r="D260">
        <f t="shared" si="24"/>
        <v>94.993742177722154</v>
      </c>
      <c r="E260" s="10">
        <f t="shared" si="25"/>
        <v>9.6656992477564497E-4</v>
      </c>
      <c r="F260" s="11">
        <f t="shared" ref="F260:F323" si="28">F259+E260</f>
        <v>0.65080337369834595</v>
      </c>
      <c r="G260" s="10">
        <f t="shared" si="26"/>
        <v>1.1102511335261103E-3</v>
      </c>
      <c r="H260" s="11">
        <f t="shared" ref="H260:H323" si="29">H259+G260</f>
        <v>0.39435036413180169</v>
      </c>
      <c r="I260">
        <f t="shared" si="27"/>
        <v>3.6521173825793118E-4</v>
      </c>
    </row>
    <row r="261" spans="1:9">
      <c r="A261" s="3" t="s">
        <v>248</v>
      </c>
      <c r="B261">
        <v>8.52</v>
      </c>
      <c r="C261" s="4">
        <v>807</v>
      </c>
      <c r="D261">
        <f t="shared" si="24"/>
        <v>94.718309859154928</v>
      </c>
      <c r="E261" s="10">
        <f t="shared" si="25"/>
        <v>1.0276968765401127E-3</v>
      </c>
      <c r="F261" s="11">
        <f t="shared" si="28"/>
        <v>0.6518310705748861</v>
      </c>
      <c r="G261" s="10">
        <f t="shared" si="26"/>
        <v>1.1838973288663904E-3</v>
      </c>
      <c r="H261" s="11">
        <f t="shared" si="29"/>
        <v>0.39553426146066806</v>
      </c>
      <c r="I261">
        <f t="shared" si="27"/>
        <v>2.4679253365905707E-4</v>
      </c>
    </row>
    <row r="262" spans="1:9">
      <c r="A262" s="3" t="s">
        <v>662</v>
      </c>
      <c r="B262">
        <v>5.75</v>
      </c>
      <c r="C262" s="4">
        <v>544</v>
      </c>
      <c r="D262">
        <f t="shared" si="24"/>
        <v>94.608695652173907</v>
      </c>
      <c r="E262" s="10">
        <f t="shared" si="25"/>
        <v>6.9277211999730021E-4</v>
      </c>
      <c r="F262" s="11">
        <f t="shared" si="28"/>
        <v>0.65252384269488339</v>
      </c>
      <c r="G262" s="10">
        <f t="shared" si="26"/>
        <v>7.9899174189926596E-4</v>
      </c>
      <c r="H262" s="11">
        <f t="shared" si="29"/>
        <v>0.39633325320256735</v>
      </c>
      <c r="I262">
        <f t="shared" si="27"/>
        <v>2.6227373670423271E-4</v>
      </c>
    </row>
    <row r="263" spans="1:9">
      <c r="A263" s="3" t="s">
        <v>451</v>
      </c>
      <c r="B263">
        <v>6.11</v>
      </c>
      <c r="C263" s="4">
        <v>578</v>
      </c>
      <c r="D263">
        <f t="shared" si="24"/>
        <v>94.599018003273315</v>
      </c>
      <c r="E263" s="10">
        <f t="shared" si="25"/>
        <v>7.3607037749713145E-4</v>
      </c>
      <c r="F263" s="11">
        <f t="shared" si="28"/>
        <v>0.65325991307238052</v>
      </c>
      <c r="G263" s="10">
        <f t="shared" si="26"/>
        <v>8.4901557269643742E-4</v>
      </c>
      <c r="H263" s="11">
        <f t="shared" si="29"/>
        <v>0.3971822687752638</v>
      </c>
      <c r="I263">
        <f t="shared" si="27"/>
        <v>3.3445489872380163E-4</v>
      </c>
    </row>
    <row r="264" spans="1:9">
      <c r="A264" s="3" t="s">
        <v>508</v>
      </c>
      <c r="B264">
        <v>7.78</v>
      </c>
      <c r="C264" s="4">
        <v>735</v>
      </c>
      <c r="D264">
        <f t="shared" si="24"/>
        <v>94.473007712082264</v>
      </c>
      <c r="E264" s="10">
        <f t="shared" si="25"/>
        <v>9.3600644889341113E-4</v>
      </c>
      <c r="F264" s="11">
        <f t="shared" si="28"/>
        <v>0.65419591952127387</v>
      </c>
      <c r="G264" s="10">
        <f t="shared" si="26"/>
        <v>1.0810705655610938E-3</v>
      </c>
      <c r="H264" s="11">
        <f t="shared" si="29"/>
        <v>0.39826333934082492</v>
      </c>
      <c r="I264">
        <f t="shared" si="27"/>
        <v>9.3894253735660183E-4</v>
      </c>
    </row>
    <row r="265" spans="1:9">
      <c r="A265" s="3" t="s">
        <v>359</v>
      </c>
      <c r="B265">
        <v>21.8</v>
      </c>
      <c r="C265" s="4">
        <v>2056</v>
      </c>
      <c r="D265">
        <f t="shared" si="24"/>
        <v>94.311926605504581</v>
      </c>
      <c r="E265" s="10">
        <f t="shared" si="25"/>
        <v>2.6182711005780317E-3</v>
      </c>
      <c r="F265" s="11">
        <f t="shared" si="28"/>
        <v>0.65681419062185187</v>
      </c>
      <c r="G265" s="10">
        <f t="shared" si="26"/>
        <v>3.0292208649398259E-3</v>
      </c>
      <c r="H265" s="11">
        <f t="shared" si="29"/>
        <v>0.40129256020576476</v>
      </c>
      <c r="I265">
        <f t="shared" si="27"/>
        <v>3.7738798750169833E-4</v>
      </c>
    </row>
    <row r="266" spans="1:9">
      <c r="A266" s="3" t="s">
        <v>323</v>
      </c>
      <c r="B266">
        <v>8.76</v>
      </c>
      <c r="C266" s="4">
        <v>826</v>
      </c>
      <c r="D266">
        <f t="shared" si="24"/>
        <v>94.292237442922371</v>
      </c>
      <c r="E266" s="10">
        <f t="shared" si="25"/>
        <v>1.0518929616135477E-3</v>
      </c>
      <c r="F266" s="11">
        <f t="shared" si="28"/>
        <v>0.65786608358346543</v>
      </c>
      <c r="G266" s="10">
        <f t="shared" si="26"/>
        <v>1.2172465493978382E-3</v>
      </c>
      <c r="H266" s="11">
        <f t="shared" si="29"/>
        <v>0.40250980675516262</v>
      </c>
      <c r="I266">
        <f t="shared" si="27"/>
        <v>9.3503739921502182E-4</v>
      </c>
    </row>
    <row r="267" spans="1:9">
      <c r="A267" s="3" t="s">
        <v>568</v>
      </c>
      <c r="B267">
        <v>21.69</v>
      </c>
      <c r="C267" s="4">
        <v>2044</v>
      </c>
      <c r="D267">
        <f t="shared" si="24"/>
        <v>94.236975564776387</v>
      </c>
      <c r="E267" s="10">
        <f t="shared" si="25"/>
        <v>2.6029893626369149E-3</v>
      </c>
      <c r="F267" s="11">
        <f t="shared" si="28"/>
        <v>0.66046907294610235</v>
      </c>
      <c r="G267" s="10">
        <f t="shared" si="26"/>
        <v>3.0139358055295789E-3</v>
      </c>
      <c r="H267" s="11">
        <f t="shared" si="29"/>
        <v>0.40552374256069218</v>
      </c>
      <c r="I267">
        <f t="shared" si="27"/>
        <v>5.2256143305973168E-4</v>
      </c>
    </row>
    <row r="268" spans="1:9">
      <c r="A268" s="3" t="s">
        <v>311</v>
      </c>
      <c r="B268">
        <v>12.12</v>
      </c>
      <c r="C268" s="4">
        <v>1142</v>
      </c>
      <c r="D268">
        <f t="shared" si="24"/>
        <v>94.224422442244233</v>
      </c>
      <c r="E268" s="10">
        <f t="shared" si="25"/>
        <v>1.4543120607296265E-3</v>
      </c>
      <c r="F268" s="11">
        <f t="shared" si="28"/>
        <v>0.66192338500683201</v>
      </c>
      <c r="G268" s="10">
        <f t="shared" si="26"/>
        <v>1.6841356368381048E-3</v>
      </c>
      <c r="H268" s="11">
        <f t="shared" si="29"/>
        <v>0.40720787819753029</v>
      </c>
      <c r="I268">
        <f t="shared" si="27"/>
        <v>1.4156572489260055E-4</v>
      </c>
    </row>
    <row r="269" spans="1:9">
      <c r="A269" s="3" t="s">
        <v>124</v>
      </c>
      <c r="B269">
        <v>3.27</v>
      </c>
      <c r="C269" s="4">
        <v>307</v>
      </c>
      <c r="D269">
        <f t="shared" si="24"/>
        <v>93.883792048929664</v>
      </c>
      <c r="E269" s="10">
        <f t="shared" si="25"/>
        <v>3.9095779566024113E-4</v>
      </c>
      <c r="F269" s="11">
        <f t="shared" si="28"/>
        <v>0.66231434280249224</v>
      </c>
      <c r="G269" s="10">
        <f t="shared" si="26"/>
        <v>4.5438312974097387E-4</v>
      </c>
      <c r="H269" s="11">
        <f t="shared" si="29"/>
        <v>0.40766226132727129</v>
      </c>
      <c r="I269">
        <f t="shared" si="27"/>
        <v>7.4957386244689506E-4</v>
      </c>
    </row>
    <row r="270" spans="1:9">
      <c r="A270" s="3" t="s">
        <v>435</v>
      </c>
      <c r="B270">
        <v>17.3</v>
      </c>
      <c r="C270" s="4">
        <v>1623</v>
      </c>
      <c r="D270">
        <f t="shared" si="24"/>
        <v>93.815028901734095</v>
      </c>
      <c r="E270" s="10">
        <f t="shared" si="25"/>
        <v>2.066855056536063E-3</v>
      </c>
      <c r="F270" s="11">
        <f t="shared" si="28"/>
        <v>0.66438119785902827</v>
      </c>
      <c r="G270" s="10">
        <f t="shared" si="26"/>
        <v>2.4039229799751828E-3</v>
      </c>
      <c r="H270" s="11">
        <f t="shared" si="29"/>
        <v>0.41006618430724645</v>
      </c>
      <c r="I270">
        <f t="shared" si="27"/>
        <v>1.1674149992801919E-4</v>
      </c>
    </row>
    <row r="271" spans="1:9">
      <c r="A271" s="3" t="s">
        <v>101</v>
      </c>
      <c r="B271">
        <v>2.69</v>
      </c>
      <c r="C271" s="4">
        <v>252</v>
      </c>
      <c r="D271">
        <f t="shared" si="24"/>
        <v>93.680297397769522</v>
      </c>
      <c r="E271" s="10">
        <f t="shared" si="25"/>
        <v>3.2091649676345527E-4</v>
      </c>
      <c r="F271" s="11">
        <f t="shared" si="28"/>
        <v>0.66470211435579174</v>
      </c>
      <c r="G271" s="10">
        <f t="shared" si="26"/>
        <v>3.7378918012330876E-4</v>
      </c>
      <c r="H271" s="11">
        <f t="shared" si="29"/>
        <v>0.41043997348736977</v>
      </c>
      <c r="I271">
        <f t="shared" si="27"/>
        <v>2.6616776022264643E-4</v>
      </c>
    </row>
    <row r="272" spans="1:9">
      <c r="A272" s="3" t="s">
        <v>102</v>
      </c>
      <c r="B272">
        <v>6.13</v>
      </c>
      <c r="C272" s="4">
        <v>574</v>
      </c>
      <c r="D272">
        <f t="shared" si="24"/>
        <v>93.637846655791193</v>
      </c>
      <c r="E272" s="10">
        <f t="shared" si="25"/>
        <v>7.3097646485009249E-4</v>
      </c>
      <c r="F272" s="11">
        <f t="shared" si="28"/>
        <v>0.66543309082064184</v>
      </c>
      <c r="G272" s="10">
        <f t="shared" si="26"/>
        <v>8.5179467440739127E-4</v>
      </c>
      <c r="H272" s="11">
        <f t="shared" si="29"/>
        <v>0.41129176816177715</v>
      </c>
      <c r="I272">
        <f t="shared" si="27"/>
        <v>3.5888842902481732E-4</v>
      </c>
    </row>
    <row r="273" spans="1:9">
      <c r="A273" s="3" t="s">
        <v>272</v>
      </c>
      <c r="B273">
        <v>8.26</v>
      </c>
      <c r="C273" s="4">
        <v>773</v>
      </c>
      <c r="D273">
        <f t="shared" si="24"/>
        <v>93.583535108958841</v>
      </c>
      <c r="E273" s="10">
        <f t="shared" si="25"/>
        <v>9.8439861904028132E-4</v>
      </c>
      <c r="F273" s="11">
        <f t="shared" si="28"/>
        <v>0.66641748943968215</v>
      </c>
      <c r="G273" s="10">
        <f t="shared" si="26"/>
        <v>1.147769006623989E-3</v>
      </c>
      <c r="H273" s="11">
        <f t="shared" si="29"/>
        <v>0.41243953716840115</v>
      </c>
      <c r="I273">
        <f t="shared" si="27"/>
        <v>2.9684861473583402E-4</v>
      </c>
    </row>
    <row r="274" spans="1:9">
      <c r="A274" s="3" t="s">
        <v>26</v>
      </c>
      <c r="B274">
        <v>6.83</v>
      </c>
      <c r="C274" s="4">
        <v>639</v>
      </c>
      <c r="D274">
        <f t="shared" si="24"/>
        <v>93.557833089311856</v>
      </c>
      <c r="E274" s="10">
        <f t="shared" si="25"/>
        <v>8.1375254536447585E-4</v>
      </c>
      <c r="F274" s="11">
        <f t="shared" si="28"/>
        <v>0.66723124198504657</v>
      </c>
      <c r="G274" s="10">
        <f t="shared" si="26"/>
        <v>9.4906323429078023E-4</v>
      </c>
      <c r="H274" s="11">
        <f t="shared" si="29"/>
        <v>0.41338860040269193</v>
      </c>
      <c r="I274">
        <f t="shared" si="27"/>
        <v>3.716638698839092E-4</v>
      </c>
    </row>
    <row r="275" spans="1:9">
      <c r="A275" s="3" t="s">
        <v>320</v>
      </c>
      <c r="B275">
        <v>8.5</v>
      </c>
      <c r="C275" s="4">
        <v>791</v>
      </c>
      <c r="D275">
        <f t="shared" si="24"/>
        <v>93.058823529411768</v>
      </c>
      <c r="E275" s="10">
        <f t="shared" si="25"/>
        <v>1.0073212259519568E-3</v>
      </c>
      <c r="F275" s="11">
        <f t="shared" si="28"/>
        <v>0.6682385632109985</v>
      </c>
      <c r="G275" s="10">
        <f t="shared" si="26"/>
        <v>1.1811182271554367E-3</v>
      </c>
      <c r="H275" s="11">
        <f t="shared" si="29"/>
        <v>0.41456971862984737</v>
      </c>
      <c r="I275">
        <f t="shared" si="27"/>
        <v>1.0058650404443092E-4</v>
      </c>
    </row>
    <row r="276" spans="1:9">
      <c r="A276" s="3" t="s">
        <v>52</v>
      </c>
      <c r="B276">
        <v>2.2999999999999998</v>
      </c>
      <c r="C276" s="4">
        <v>214</v>
      </c>
      <c r="D276">
        <f t="shared" si="24"/>
        <v>93.043478260869577</v>
      </c>
      <c r="E276" s="10">
        <f t="shared" si="25"/>
        <v>2.7252432661658502E-4</v>
      </c>
      <c r="F276" s="11">
        <f t="shared" si="28"/>
        <v>0.66851108753761512</v>
      </c>
      <c r="G276" s="10">
        <f t="shared" si="26"/>
        <v>3.1959669675970636E-4</v>
      </c>
      <c r="H276" s="11">
        <f t="shared" si="29"/>
        <v>0.41488931532660706</v>
      </c>
      <c r="I276">
        <f t="shared" si="27"/>
        <v>3.3164055617224131E-4</v>
      </c>
    </row>
    <row r="277" spans="1:9">
      <c r="A277" s="3" t="s">
        <v>584</v>
      </c>
      <c r="B277">
        <v>7.58</v>
      </c>
      <c r="C277" s="4">
        <v>705</v>
      </c>
      <c r="D277">
        <f t="shared" si="24"/>
        <v>93.007915567282325</v>
      </c>
      <c r="E277" s="10">
        <f t="shared" si="25"/>
        <v>8.9780210404061885E-4</v>
      </c>
      <c r="F277" s="11">
        <f t="shared" si="28"/>
        <v>0.66940888964165579</v>
      </c>
      <c r="G277" s="10">
        <f t="shared" si="26"/>
        <v>1.053279548451554E-3</v>
      </c>
      <c r="H277" s="11">
        <f t="shared" si="29"/>
        <v>0.41594259487505864</v>
      </c>
      <c r="I277">
        <f t="shared" si="27"/>
        <v>1.3420133239344656E-4</v>
      </c>
    </row>
    <row r="278" spans="1:9">
      <c r="A278" s="3" t="s">
        <v>179</v>
      </c>
      <c r="B278">
        <v>3.06</v>
      </c>
      <c r="C278" s="4">
        <v>284</v>
      </c>
      <c r="D278">
        <f t="shared" si="24"/>
        <v>92.810457516339866</v>
      </c>
      <c r="E278" s="10">
        <f t="shared" si="25"/>
        <v>3.6166779793976703E-4</v>
      </c>
      <c r="F278" s="11">
        <f t="shared" si="28"/>
        <v>0.66977055743959557</v>
      </c>
      <c r="G278" s="10">
        <f t="shared" si="26"/>
        <v>4.252025617759572E-4</v>
      </c>
      <c r="H278" s="11">
        <f t="shared" si="29"/>
        <v>0.41636779743683461</v>
      </c>
      <c r="I278">
        <f t="shared" si="27"/>
        <v>3.2549220713934401E-4</v>
      </c>
    </row>
    <row r="279" spans="1:9">
      <c r="A279" s="3" t="s">
        <v>467</v>
      </c>
      <c r="B279">
        <v>7.4</v>
      </c>
      <c r="C279" s="4">
        <v>685</v>
      </c>
      <c r="D279">
        <f t="shared" si="24"/>
        <v>92.567567567567565</v>
      </c>
      <c r="E279" s="10">
        <f t="shared" si="25"/>
        <v>8.7233254080542396E-4</v>
      </c>
      <c r="F279" s="11">
        <f t="shared" si="28"/>
        <v>0.670642889980401</v>
      </c>
      <c r="G279" s="10">
        <f t="shared" si="26"/>
        <v>1.0282676330529684E-3</v>
      </c>
      <c r="H279" s="11">
        <f t="shared" si="29"/>
        <v>0.41739606506988758</v>
      </c>
      <c r="I279">
        <f t="shared" si="27"/>
        <v>7.4113302197181818E-4</v>
      </c>
    </row>
    <row r="280" spans="1:9">
      <c r="A280" s="3" t="s">
        <v>157</v>
      </c>
      <c r="B280">
        <v>16.68</v>
      </c>
      <c r="C280" s="4">
        <v>1530</v>
      </c>
      <c r="D280">
        <f t="shared" si="24"/>
        <v>91.726618705035975</v>
      </c>
      <c r="E280" s="10">
        <f t="shared" si="25"/>
        <v>1.9484215874924068E-3</v>
      </c>
      <c r="F280" s="11">
        <f t="shared" si="28"/>
        <v>0.67259131156789342</v>
      </c>
      <c r="G280" s="10">
        <f t="shared" si="26"/>
        <v>2.3177708269356096E-3</v>
      </c>
      <c r="H280" s="11">
        <f t="shared" si="29"/>
        <v>0.41971383589682321</v>
      </c>
      <c r="I280">
        <f t="shared" si="27"/>
        <v>1.7154380820905146E-4</v>
      </c>
    </row>
    <row r="281" spans="1:9">
      <c r="A281" s="3" t="s">
        <v>65</v>
      </c>
      <c r="B281">
        <v>3.86</v>
      </c>
      <c r="C281" s="4">
        <v>354</v>
      </c>
      <c r="D281">
        <f t="shared" si="24"/>
        <v>91.709844559585491</v>
      </c>
      <c r="E281" s="10">
        <f t="shared" si="25"/>
        <v>4.5081126926294903E-4</v>
      </c>
      <c r="F281" s="11">
        <f t="shared" si="28"/>
        <v>0.67304212283715636</v>
      </c>
      <c r="G281" s="10">
        <f t="shared" si="26"/>
        <v>5.3636663021411585E-4</v>
      </c>
      <c r="H281" s="11">
        <f t="shared" si="29"/>
        <v>0.42025020252703732</v>
      </c>
      <c r="I281">
        <f t="shared" si="27"/>
        <v>3.9284460601268778E-4</v>
      </c>
    </row>
    <row r="282" spans="1:9">
      <c r="A282" s="3" t="s">
        <v>283</v>
      </c>
      <c r="B282">
        <v>8.83</v>
      </c>
      <c r="C282" s="4">
        <v>809</v>
      </c>
      <c r="D282">
        <f t="shared" si="24"/>
        <v>91.619479048697627</v>
      </c>
      <c r="E282" s="10">
        <f t="shared" si="25"/>
        <v>1.0302438328636321E-3</v>
      </c>
      <c r="F282" s="11">
        <f t="shared" si="28"/>
        <v>0.67407236667002002</v>
      </c>
      <c r="G282" s="10">
        <f t="shared" si="26"/>
        <v>1.226973405386177E-3</v>
      </c>
      <c r="H282" s="11">
        <f t="shared" si="29"/>
        <v>0.42147717593242351</v>
      </c>
      <c r="I282">
        <f t="shared" si="27"/>
        <v>5.0543172489719845E-4</v>
      </c>
    </row>
    <row r="283" spans="1:9">
      <c r="A283" s="3" t="s">
        <v>470</v>
      </c>
      <c r="B283">
        <v>11.35</v>
      </c>
      <c r="C283" s="4">
        <v>1039</v>
      </c>
      <c r="D283">
        <f t="shared" si="24"/>
        <v>91.541850220264323</v>
      </c>
      <c r="E283" s="10">
        <f t="shared" si="25"/>
        <v>1.323143810068373E-3</v>
      </c>
      <c r="F283" s="11">
        <f t="shared" si="28"/>
        <v>0.67539551048008839</v>
      </c>
      <c r="G283" s="10">
        <f t="shared" si="26"/>
        <v>1.577140220966377E-3</v>
      </c>
      <c r="H283" s="11">
        <f t="shared" si="29"/>
        <v>0.4230543161533899</v>
      </c>
      <c r="I283">
        <f t="shared" si="27"/>
        <v>7.7624882699839359E-4</v>
      </c>
    </row>
    <row r="284" spans="1:9">
      <c r="A284" s="3" t="s">
        <v>196</v>
      </c>
      <c r="B284">
        <v>17.37</v>
      </c>
      <c r="C284" s="4">
        <v>1585</v>
      </c>
      <c r="D284">
        <f t="shared" si="24"/>
        <v>91.249280368451352</v>
      </c>
      <c r="E284" s="10">
        <f t="shared" si="25"/>
        <v>2.0184628863891929E-3</v>
      </c>
      <c r="F284" s="11">
        <f t="shared" si="28"/>
        <v>0.67741397336647757</v>
      </c>
      <c r="G284" s="10">
        <f t="shared" si="26"/>
        <v>2.4136498359635218E-3</v>
      </c>
      <c r="H284" s="11">
        <f t="shared" si="29"/>
        <v>0.42546796598935344</v>
      </c>
      <c r="I284">
        <f t="shared" si="27"/>
        <v>3.813906957896851E-4</v>
      </c>
    </row>
    <row r="285" spans="1:9">
      <c r="A285" s="3" t="s">
        <v>31</v>
      </c>
      <c r="B285">
        <v>8.5299999999999994</v>
      </c>
      <c r="C285" s="4">
        <v>778</v>
      </c>
      <c r="D285">
        <f t="shared" si="24"/>
        <v>91.207502930832362</v>
      </c>
      <c r="E285" s="10">
        <f t="shared" si="25"/>
        <v>9.9076600984908001E-4</v>
      </c>
      <c r="F285" s="11">
        <f t="shared" si="28"/>
        <v>0.67840473937632662</v>
      </c>
      <c r="G285" s="10">
        <f t="shared" si="26"/>
        <v>1.1852868797218674E-3</v>
      </c>
      <c r="H285" s="11">
        <f t="shared" si="29"/>
        <v>0.42665325286907529</v>
      </c>
      <c r="I285">
        <f t="shared" si="27"/>
        <v>7.810724867259311E-4</v>
      </c>
    </row>
    <row r="286" spans="1:9">
      <c r="A286" s="3" t="s">
        <v>423</v>
      </c>
      <c r="B286">
        <v>17.45</v>
      </c>
      <c r="C286" s="4">
        <v>1590</v>
      </c>
      <c r="D286">
        <f t="shared" si="24"/>
        <v>91.117478510028661</v>
      </c>
      <c r="E286" s="10">
        <f t="shared" si="25"/>
        <v>2.0248302771979916E-3</v>
      </c>
      <c r="F286" s="11">
        <f t="shared" si="28"/>
        <v>0.68042956965352464</v>
      </c>
      <c r="G286" s="10">
        <f t="shared" si="26"/>
        <v>2.4247662428073372E-3</v>
      </c>
      <c r="H286" s="11">
        <f t="shared" si="29"/>
        <v>0.42907801911188265</v>
      </c>
      <c r="I286">
        <f t="shared" si="27"/>
        <v>3.6592896147302767E-4</v>
      </c>
    </row>
    <row r="287" spans="1:9">
      <c r="A287" s="3" t="s">
        <v>304</v>
      </c>
      <c r="B287">
        <v>8.17</v>
      </c>
      <c r="C287" s="4">
        <v>744</v>
      </c>
      <c r="D287">
        <f t="shared" si="24"/>
        <v>91.064871481028149</v>
      </c>
      <c r="E287" s="10">
        <f t="shared" si="25"/>
        <v>9.4746775234924889E-4</v>
      </c>
      <c r="F287" s="11">
        <f t="shared" si="28"/>
        <v>0.68137703740587385</v>
      </c>
      <c r="G287" s="10">
        <f t="shared" si="26"/>
        <v>1.1352630489246962E-3</v>
      </c>
      <c r="H287" s="11">
        <f t="shared" si="29"/>
        <v>0.43021328216080734</v>
      </c>
      <c r="I287">
        <f t="shared" si="27"/>
        <v>3.244445269437457E-4</v>
      </c>
    </row>
    <row r="288" spans="1:9">
      <c r="A288" s="3" t="s">
        <v>469</v>
      </c>
      <c r="B288">
        <v>7.24</v>
      </c>
      <c r="C288" s="4">
        <v>659</v>
      </c>
      <c r="D288">
        <f t="shared" si="24"/>
        <v>91.02209944751381</v>
      </c>
      <c r="E288" s="10">
        <f t="shared" si="25"/>
        <v>8.3922210859967063E-4</v>
      </c>
      <c r="F288" s="11">
        <f t="shared" si="28"/>
        <v>0.68221625951447351</v>
      </c>
      <c r="G288" s="10">
        <f t="shared" si="26"/>
        <v>1.0060348193653367E-3</v>
      </c>
      <c r="H288" s="11">
        <f t="shared" si="29"/>
        <v>0.43121931698017268</v>
      </c>
      <c r="I288">
        <f t="shared" si="27"/>
        <v>5.6931415117189577E-4</v>
      </c>
    </row>
    <row r="289" spans="1:9">
      <c r="A289" s="3" t="s">
        <v>331</v>
      </c>
      <c r="B289">
        <v>12.65</v>
      </c>
      <c r="C289" s="4">
        <v>1147</v>
      </c>
      <c r="D289">
        <f t="shared" si="24"/>
        <v>90.671936758893281</v>
      </c>
      <c r="E289" s="10">
        <f t="shared" si="25"/>
        <v>1.4606794515384252E-3</v>
      </c>
      <c r="F289" s="11">
        <f t="shared" si="28"/>
        <v>0.68367693896601189</v>
      </c>
      <c r="G289" s="10">
        <f t="shared" si="26"/>
        <v>1.7577818321783852E-3</v>
      </c>
      <c r="H289" s="11">
        <f t="shared" si="29"/>
        <v>0.43297709881235108</v>
      </c>
      <c r="I289">
        <f t="shared" si="27"/>
        <v>1.1862094182152338E-4</v>
      </c>
    </row>
    <row r="290" spans="1:9">
      <c r="A290" s="3" t="s">
        <v>80</v>
      </c>
      <c r="B290">
        <v>2.63</v>
      </c>
      <c r="C290" s="4">
        <v>238</v>
      </c>
      <c r="D290">
        <f t="shared" si="24"/>
        <v>90.49429657794677</v>
      </c>
      <c r="E290" s="10">
        <f t="shared" si="25"/>
        <v>3.0308780249881887E-4</v>
      </c>
      <c r="F290" s="11">
        <f t="shared" si="28"/>
        <v>0.68398002676851066</v>
      </c>
      <c r="G290" s="10">
        <f t="shared" si="26"/>
        <v>3.6545187499044683E-4</v>
      </c>
      <c r="H290" s="11">
        <f t="shared" si="29"/>
        <v>0.43334255068734151</v>
      </c>
      <c r="I290">
        <f t="shared" si="27"/>
        <v>6.8305916038463588E-4</v>
      </c>
    </row>
    <row r="291" spans="1:9">
      <c r="A291" s="3" t="s">
        <v>406</v>
      </c>
      <c r="B291">
        <v>15.13</v>
      </c>
      <c r="C291" s="4">
        <v>1368</v>
      </c>
      <c r="D291">
        <f t="shared" si="24"/>
        <v>90.41639127561136</v>
      </c>
      <c r="E291" s="10">
        <f t="shared" si="25"/>
        <v>1.7421181252873284E-3</v>
      </c>
      <c r="F291" s="11">
        <f t="shared" si="28"/>
        <v>0.68572214489379801</v>
      </c>
      <c r="G291" s="10">
        <f t="shared" si="26"/>
        <v>2.1023904443366772E-3</v>
      </c>
      <c r="H291" s="11">
        <f t="shared" si="29"/>
        <v>0.4354449411316782</v>
      </c>
      <c r="I291">
        <f t="shared" si="27"/>
        <v>1.5467982111605494E-4</v>
      </c>
    </row>
    <row r="292" spans="1:9">
      <c r="A292" s="3" t="s">
        <v>488</v>
      </c>
      <c r="B292">
        <v>3.41</v>
      </c>
      <c r="C292" s="4">
        <v>307</v>
      </c>
      <c r="D292">
        <f t="shared" si="24"/>
        <v>90.029325513196483</v>
      </c>
      <c r="E292" s="10">
        <f t="shared" si="25"/>
        <v>3.9095779566024113E-4</v>
      </c>
      <c r="F292" s="11">
        <f t="shared" si="28"/>
        <v>0.68611310268945824</v>
      </c>
      <c r="G292" s="10">
        <f t="shared" si="26"/>
        <v>4.7383684171765163E-4</v>
      </c>
      <c r="H292" s="11">
        <f t="shared" si="29"/>
        <v>0.43591877797339584</v>
      </c>
      <c r="I292">
        <f t="shared" si="27"/>
        <v>1.6096741526588909E-4</v>
      </c>
    </row>
    <row r="293" spans="1:9">
      <c r="A293" s="3" t="s">
        <v>505</v>
      </c>
      <c r="B293">
        <v>3.54</v>
      </c>
      <c r="C293" s="4">
        <v>318</v>
      </c>
      <c r="D293">
        <f t="shared" si="24"/>
        <v>89.830508474576277</v>
      </c>
      <c r="E293" s="10">
        <f t="shared" si="25"/>
        <v>4.0496605543959832E-4</v>
      </c>
      <c r="F293" s="11">
        <f t="shared" si="28"/>
        <v>0.68651806874489785</v>
      </c>
      <c r="G293" s="10">
        <f t="shared" si="26"/>
        <v>4.9190100283885241E-4</v>
      </c>
      <c r="H293" s="11">
        <f t="shared" si="29"/>
        <v>0.4364106789762347</v>
      </c>
      <c r="I293">
        <f t="shared" si="27"/>
        <v>6.1934785435924233E-5</v>
      </c>
    </row>
    <row r="294" spans="1:9">
      <c r="A294" s="3" t="s">
        <v>163</v>
      </c>
      <c r="B294">
        <v>1.36</v>
      </c>
      <c r="C294" s="4">
        <v>122</v>
      </c>
      <c r="D294">
        <f t="shared" si="24"/>
        <v>89.705882352941174</v>
      </c>
      <c r="E294" s="10">
        <f t="shared" si="25"/>
        <v>1.5536433573468865E-4</v>
      </c>
      <c r="F294" s="11">
        <f t="shared" si="28"/>
        <v>0.68667343308063256</v>
      </c>
      <c r="G294" s="10">
        <f t="shared" si="26"/>
        <v>1.8897891634486988E-4</v>
      </c>
      <c r="H294" s="11">
        <f t="shared" si="29"/>
        <v>0.4365996578925796</v>
      </c>
      <c r="I294">
        <f t="shared" si="27"/>
        <v>2.151790789192698E-4</v>
      </c>
    </row>
    <row r="295" spans="1:9">
      <c r="A295" s="3" t="s">
        <v>95</v>
      </c>
      <c r="B295">
        <v>4.72</v>
      </c>
      <c r="C295" s="4">
        <v>423</v>
      </c>
      <c r="D295">
        <f t="shared" si="24"/>
        <v>89.618644067796609</v>
      </c>
      <c r="E295" s="10">
        <f t="shared" si="25"/>
        <v>5.3868126242437135E-4</v>
      </c>
      <c r="F295" s="11">
        <f t="shared" si="28"/>
        <v>0.68721211434305696</v>
      </c>
      <c r="G295" s="10">
        <f t="shared" si="26"/>
        <v>6.5586800378513647E-4</v>
      </c>
      <c r="H295" s="11">
        <f t="shared" si="29"/>
        <v>0.43725552589636474</v>
      </c>
      <c r="I295">
        <f t="shared" si="27"/>
        <v>1.0078307414401744E-4</v>
      </c>
    </row>
    <row r="296" spans="1:9">
      <c r="A296" s="3" t="s">
        <v>266</v>
      </c>
      <c r="B296">
        <v>2.21</v>
      </c>
      <c r="C296" s="4">
        <v>198</v>
      </c>
      <c r="D296">
        <f t="shared" si="24"/>
        <v>89.592760180995469</v>
      </c>
      <c r="E296" s="10">
        <f t="shared" si="25"/>
        <v>2.5214867602842914E-4</v>
      </c>
      <c r="F296" s="11">
        <f t="shared" si="28"/>
        <v>0.68746426301908536</v>
      </c>
      <c r="G296" s="10">
        <f t="shared" si="26"/>
        <v>3.070907390604135E-4</v>
      </c>
      <c r="H296" s="11">
        <f t="shared" si="29"/>
        <v>0.43756261663542517</v>
      </c>
      <c r="I296">
        <f t="shared" si="27"/>
        <v>3.7407551659796034E-4</v>
      </c>
    </row>
    <row r="297" spans="1:9">
      <c r="A297" s="3" t="s">
        <v>443</v>
      </c>
      <c r="B297">
        <v>8.18</v>
      </c>
      <c r="C297" s="4">
        <v>731</v>
      </c>
      <c r="D297">
        <f t="shared" si="24"/>
        <v>89.364303178484107</v>
      </c>
      <c r="E297" s="10">
        <f t="shared" si="25"/>
        <v>9.3091253624637217E-4</v>
      </c>
      <c r="F297" s="11">
        <f t="shared" si="28"/>
        <v>0.6883951755553317</v>
      </c>
      <c r="G297" s="10">
        <f t="shared" si="26"/>
        <v>1.1366525997801732E-3</v>
      </c>
      <c r="H297" s="11">
        <f t="shared" si="29"/>
        <v>0.43869926923520536</v>
      </c>
      <c r="I297">
        <f t="shared" si="27"/>
        <v>1.7195215602971992E-4</v>
      </c>
    </row>
    <row r="298" spans="1:9">
      <c r="A298" s="3" t="s">
        <v>528</v>
      </c>
      <c r="B298">
        <v>3.76</v>
      </c>
      <c r="C298" s="4">
        <v>336</v>
      </c>
      <c r="D298">
        <f t="shared" si="24"/>
        <v>89.361702127659584</v>
      </c>
      <c r="E298" s="10">
        <f t="shared" si="25"/>
        <v>4.2788866235127367E-4</v>
      </c>
      <c r="F298" s="11">
        <f t="shared" si="28"/>
        <v>0.68882306421768302</v>
      </c>
      <c r="G298" s="10">
        <f t="shared" si="26"/>
        <v>5.2247112165934606E-4</v>
      </c>
      <c r="H298" s="11">
        <f t="shared" si="29"/>
        <v>0.43922174035686473</v>
      </c>
      <c r="I298">
        <f t="shared" si="27"/>
        <v>6.2325179804589848E-4</v>
      </c>
    </row>
    <row r="299" spans="1:9">
      <c r="A299" s="3" t="s">
        <v>368</v>
      </c>
      <c r="B299">
        <v>13.6</v>
      </c>
      <c r="C299" s="4">
        <v>1213</v>
      </c>
      <c r="D299">
        <f t="shared" si="24"/>
        <v>89.191176470588232</v>
      </c>
      <c r="E299" s="10">
        <f t="shared" si="25"/>
        <v>1.5447290102145682E-3</v>
      </c>
      <c r="F299" s="11">
        <f t="shared" si="28"/>
        <v>0.69036779322789754</v>
      </c>
      <c r="G299" s="10">
        <f t="shared" si="26"/>
        <v>1.8897891634486986E-3</v>
      </c>
      <c r="H299" s="11">
        <f t="shared" si="29"/>
        <v>0.44111152952031341</v>
      </c>
      <c r="I299">
        <f t="shared" si="27"/>
        <v>2.0404008360797032E-4</v>
      </c>
    </row>
    <row r="300" spans="1:9">
      <c r="A300" s="3" t="s">
        <v>522</v>
      </c>
      <c r="B300">
        <v>4.4400000000000004</v>
      </c>
      <c r="C300" s="4">
        <v>395</v>
      </c>
      <c r="D300">
        <f t="shared" si="24"/>
        <v>88.963963963963963</v>
      </c>
      <c r="E300" s="10">
        <f t="shared" si="25"/>
        <v>5.0302387389509855E-4</v>
      </c>
      <c r="F300" s="11">
        <f t="shared" si="28"/>
        <v>0.69087081710179266</v>
      </c>
      <c r="G300" s="10">
        <f t="shared" si="26"/>
        <v>6.1696057983178106E-4</v>
      </c>
      <c r="H300" s="11">
        <f t="shared" si="29"/>
        <v>0.4417284901001452</v>
      </c>
      <c r="I300">
        <f t="shared" si="27"/>
        <v>6.1268278240944607E-4</v>
      </c>
    </row>
    <row r="301" spans="1:9">
      <c r="A301" s="3" t="s">
        <v>378</v>
      </c>
      <c r="B301">
        <v>13.32</v>
      </c>
      <c r="C301" s="4">
        <v>1184</v>
      </c>
      <c r="D301">
        <f t="shared" si="24"/>
        <v>88.888888888888886</v>
      </c>
      <c r="E301" s="10">
        <f t="shared" si="25"/>
        <v>1.5077981435235358E-3</v>
      </c>
      <c r="F301" s="11">
        <f t="shared" si="28"/>
        <v>0.69237861524531619</v>
      </c>
      <c r="G301" s="10">
        <f t="shared" si="26"/>
        <v>1.850881739495343E-3</v>
      </c>
      <c r="H301" s="11">
        <f t="shared" si="29"/>
        <v>0.44357937183964052</v>
      </c>
      <c r="I301">
        <f t="shared" si="27"/>
        <v>1.6575762318071785E-4</v>
      </c>
    </row>
    <row r="302" spans="1:9">
      <c r="A302" s="3" t="s">
        <v>181</v>
      </c>
      <c r="B302">
        <v>3.59</v>
      </c>
      <c r="C302" s="4">
        <v>318</v>
      </c>
      <c r="D302">
        <f t="shared" si="24"/>
        <v>88.579387186629532</v>
      </c>
      <c r="E302" s="10">
        <f t="shared" si="25"/>
        <v>4.0496605543959832E-4</v>
      </c>
      <c r="F302" s="11">
        <f t="shared" si="28"/>
        <v>0.69278358130075579</v>
      </c>
      <c r="G302" s="10">
        <f t="shared" si="26"/>
        <v>4.988487571162373E-4</v>
      </c>
      <c r="H302" s="11">
        <f t="shared" si="29"/>
        <v>0.44407822059675678</v>
      </c>
      <c r="I302">
        <f t="shared" si="27"/>
        <v>2.968088632800403E-4</v>
      </c>
    </row>
    <row r="303" spans="1:9">
      <c r="A303" s="3" t="s">
        <v>461</v>
      </c>
      <c r="B303">
        <v>6.42</v>
      </c>
      <c r="C303" s="4">
        <v>568</v>
      </c>
      <c r="D303">
        <f t="shared" si="24"/>
        <v>88.473520249221181</v>
      </c>
      <c r="E303" s="10">
        <f t="shared" si="25"/>
        <v>7.2333559587953406E-4</v>
      </c>
      <c r="F303" s="11">
        <f t="shared" si="28"/>
        <v>0.69350691689663535</v>
      </c>
      <c r="G303" s="10">
        <f t="shared" si="26"/>
        <v>8.9209164921622388E-4</v>
      </c>
      <c r="H303" s="11">
        <f t="shared" si="29"/>
        <v>0.444970312245973</v>
      </c>
      <c r="I303">
        <f t="shared" si="27"/>
        <v>5.0492660146372881E-4</v>
      </c>
    </row>
    <row r="304" spans="1:9">
      <c r="A304" s="3" t="s">
        <v>486</v>
      </c>
      <c r="B304">
        <v>10.92</v>
      </c>
      <c r="C304" s="4">
        <v>966</v>
      </c>
      <c r="D304">
        <f t="shared" si="24"/>
        <v>88.461538461538467</v>
      </c>
      <c r="E304" s="10">
        <f t="shared" si="25"/>
        <v>1.2301799042599118E-3</v>
      </c>
      <c r="F304" s="11">
        <f t="shared" si="28"/>
        <v>0.69473709680089524</v>
      </c>
      <c r="G304" s="10">
        <f t="shared" si="26"/>
        <v>1.5173895341808667E-3</v>
      </c>
      <c r="H304" s="11">
        <f t="shared" si="29"/>
        <v>0.44648770178015385</v>
      </c>
      <c r="I304">
        <f t="shared" si="27"/>
        <v>3.4744945568032648E-4</v>
      </c>
    </row>
    <row r="305" spans="1:9">
      <c r="A305" s="3" t="s">
        <v>513</v>
      </c>
      <c r="B305">
        <v>7.51</v>
      </c>
      <c r="C305" s="4">
        <v>664</v>
      </c>
      <c r="D305">
        <f t="shared" si="24"/>
        <v>88.415446071904128</v>
      </c>
      <c r="E305" s="10">
        <f t="shared" si="25"/>
        <v>8.4558949940846944E-4</v>
      </c>
      <c r="F305" s="11">
        <f t="shared" si="28"/>
        <v>0.69558268630030373</v>
      </c>
      <c r="G305" s="10">
        <f t="shared" si="26"/>
        <v>1.0435526924632151E-3</v>
      </c>
      <c r="H305" s="11">
        <f t="shared" si="29"/>
        <v>0.44753125447261705</v>
      </c>
      <c r="I305">
        <f t="shared" si="27"/>
        <v>1.1999981389714254E-3</v>
      </c>
    </row>
    <row r="306" spans="1:9">
      <c r="A306" s="3" t="s">
        <v>136</v>
      </c>
      <c r="B306">
        <v>25.93</v>
      </c>
      <c r="C306" s="4">
        <v>2292</v>
      </c>
      <c r="D306">
        <f t="shared" si="24"/>
        <v>88.391824141920551</v>
      </c>
      <c r="E306" s="10">
        <f t="shared" si="25"/>
        <v>2.918811946753331E-3</v>
      </c>
      <c r="F306" s="11">
        <f t="shared" si="28"/>
        <v>0.6985014982470571</v>
      </c>
      <c r="G306" s="10">
        <f t="shared" si="26"/>
        <v>3.6031053682518202E-3</v>
      </c>
      <c r="H306" s="11">
        <f t="shared" si="29"/>
        <v>0.45113435984086886</v>
      </c>
      <c r="I306">
        <f t="shared" si="27"/>
        <v>5.3245268495916154E-4</v>
      </c>
    </row>
    <row r="307" spans="1:9">
      <c r="A307" s="3" t="s">
        <v>170</v>
      </c>
      <c r="B307">
        <v>11.47</v>
      </c>
      <c r="C307" s="4">
        <v>1011</v>
      </c>
      <c r="D307">
        <f t="shared" si="24"/>
        <v>88.142981691368789</v>
      </c>
      <c r="E307" s="10">
        <f t="shared" si="25"/>
        <v>1.2874864215391003E-3</v>
      </c>
      <c r="F307" s="11">
        <f t="shared" si="28"/>
        <v>0.69978898466859618</v>
      </c>
      <c r="G307" s="10">
        <f t="shared" si="26"/>
        <v>1.593814831232101E-3</v>
      </c>
      <c r="H307" s="11">
        <f t="shared" si="29"/>
        <v>0.45272817467210097</v>
      </c>
      <c r="I307">
        <f t="shared" si="27"/>
        <v>3.2257471324070863E-4</v>
      </c>
    </row>
    <row r="308" spans="1:9">
      <c r="A308" s="3" t="s">
        <v>471</v>
      </c>
      <c r="B308">
        <v>6.94</v>
      </c>
      <c r="C308" s="4">
        <v>611</v>
      </c>
      <c r="D308">
        <f t="shared" si="24"/>
        <v>88.040345821325644</v>
      </c>
      <c r="E308" s="10">
        <f t="shared" si="25"/>
        <v>7.7809515683520305E-4</v>
      </c>
      <c r="F308" s="11">
        <f t="shared" si="28"/>
        <v>0.70056707982543143</v>
      </c>
      <c r="G308" s="10">
        <f t="shared" si="26"/>
        <v>9.6434829370102711E-4</v>
      </c>
      <c r="H308" s="11">
        <f t="shared" si="29"/>
        <v>0.45369252296580198</v>
      </c>
      <c r="I308">
        <f t="shared" si="27"/>
        <v>3.044354005625749E-4</v>
      </c>
    </row>
    <row r="309" spans="1:9">
      <c r="A309" s="3" t="s">
        <v>343</v>
      </c>
      <c r="B309">
        <v>6.54</v>
      </c>
      <c r="C309" s="4">
        <v>575</v>
      </c>
      <c r="D309">
        <f t="shared" si="24"/>
        <v>87.920489296636092</v>
      </c>
      <c r="E309" s="10">
        <f t="shared" si="25"/>
        <v>7.3224994301185223E-4</v>
      </c>
      <c r="F309" s="11">
        <f t="shared" si="28"/>
        <v>0.70129932976844322</v>
      </c>
      <c r="G309" s="10">
        <f t="shared" si="26"/>
        <v>9.0876625948194774E-4</v>
      </c>
      <c r="H309" s="11">
        <f t="shared" si="29"/>
        <v>0.45460128922528392</v>
      </c>
      <c r="I309">
        <f t="shared" si="27"/>
        <v>1.8933393839448698E-4</v>
      </c>
    </row>
    <row r="310" spans="1:9">
      <c r="A310" s="3" t="s">
        <v>77</v>
      </c>
      <c r="B310">
        <v>4.04</v>
      </c>
      <c r="C310" s="4">
        <v>353</v>
      </c>
      <c r="D310">
        <f t="shared" si="24"/>
        <v>87.376237623762378</v>
      </c>
      <c r="E310" s="10">
        <f t="shared" si="25"/>
        <v>4.4953779110118929E-4</v>
      </c>
      <c r="F310" s="11">
        <f t="shared" si="28"/>
        <v>0.70174886755954446</v>
      </c>
      <c r="G310" s="10">
        <f t="shared" si="26"/>
        <v>5.6137854561270168E-4</v>
      </c>
      <c r="H310" s="11">
        <f t="shared" si="29"/>
        <v>0.45516266777089665</v>
      </c>
      <c r="I310">
        <f t="shared" si="27"/>
        <v>1.4815601158468805E-4</v>
      </c>
    </row>
    <row r="311" spans="1:9">
      <c r="A311" s="3" t="s">
        <v>94</v>
      </c>
      <c r="B311">
        <v>3.16</v>
      </c>
      <c r="C311" s="4">
        <v>276</v>
      </c>
      <c r="D311">
        <f t="shared" si="24"/>
        <v>87.341772151898724</v>
      </c>
      <c r="E311" s="10">
        <f t="shared" si="25"/>
        <v>3.5147997264568906E-4</v>
      </c>
      <c r="F311" s="11">
        <f t="shared" si="28"/>
        <v>0.70210034753219019</v>
      </c>
      <c r="G311" s="10">
        <f t="shared" si="26"/>
        <v>4.3909807033072704E-4</v>
      </c>
      <c r="H311" s="11">
        <f t="shared" si="29"/>
        <v>0.45560176584122736</v>
      </c>
      <c r="I311">
        <f t="shared" si="27"/>
        <v>1.8930804261435563E-4</v>
      </c>
    </row>
    <row r="312" spans="1:9">
      <c r="A312" s="3" t="s">
        <v>583</v>
      </c>
      <c r="B312">
        <v>4.01</v>
      </c>
      <c r="C312" s="4">
        <v>348</v>
      </c>
      <c r="D312">
        <f t="shared" si="24"/>
        <v>86.78304239401497</v>
      </c>
      <c r="E312" s="10">
        <f t="shared" si="25"/>
        <v>4.431704002923906E-4</v>
      </c>
      <c r="F312" s="11">
        <f t="shared" si="28"/>
        <v>0.7025435179324826</v>
      </c>
      <c r="G312" s="10">
        <f t="shared" si="26"/>
        <v>5.5720989304627064E-4</v>
      </c>
      <c r="H312" s="11">
        <f t="shared" si="29"/>
        <v>0.45615897573427361</v>
      </c>
      <c r="I312">
        <f t="shared" si="27"/>
        <v>1.168119090570463E-4</v>
      </c>
    </row>
    <row r="313" spans="1:9">
      <c r="A313" s="3" t="s">
        <v>482</v>
      </c>
      <c r="B313">
        <v>2.4700000000000002</v>
      </c>
      <c r="C313" s="4">
        <v>214</v>
      </c>
      <c r="D313">
        <f t="shared" si="24"/>
        <v>86.639676113360323</v>
      </c>
      <c r="E313" s="10">
        <f t="shared" si="25"/>
        <v>2.7252432661658502E-4</v>
      </c>
      <c r="F313" s="11">
        <f t="shared" si="28"/>
        <v>0.70281604225909922</v>
      </c>
      <c r="G313" s="10">
        <f t="shared" si="26"/>
        <v>3.4321906130281511E-4</v>
      </c>
      <c r="H313" s="11">
        <f t="shared" si="29"/>
        <v>0.45650219479557641</v>
      </c>
      <c r="I313">
        <f t="shared" si="27"/>
        <v>1.6664533101800605E-3</v>
      </c>
    </row>
    <row r="314" spans="1:9">
      <c r="A314" s="3" t="s">
        <v>324</v>
      </c>
      <c r="B314">
        <v>35.19</v>
      </c>
      <c r="C314" s="4">
        <v>3045</v>
      </c>
      <c r="D314">
        <f t="shared" si="24"/>
        <v>86.530264279624902</v>
      </c>
      <c r="E314" s="10">
        <f t="shared" si="25"/>
        <v>3.8777410025584175E-3</v>
      </c>
      <c r="F314" s="11">
        <f t="shared" si="28"/>
        <v>0.70669378326165766</v>
      </c>
      <c r="G314" s="10">
        <f t="shared" si="26"/>
        <v>4.8898294604235075E-3</v>
      </c>
      <c r="H314" s="11">
        <f t="shared" si="29"/>
        <v>0.4613920242559999</v>
      </c>
      <c r="I314">
        <f t="shared" si="27"/>
        <v>1.4893381860897059E-3</v>
      </c>
    </row>
    <row r="315" spans="1:9">
      <c r="A315" s="3" t="s">
        <v>334</v>
      </c>
      <c r="B315">
        <v>31.34</v>
      </c>
      <c r="C315" s="4">
        <v>2703</v>
      </c>
      <c r="D315">
        <f t="shared" si="24"/>
        <v>86.2476068921506</v>
      </c>
      <c r="E315" s="10">
        <f t="shared" si="25"/>
        <v>3.4422114712365855E-3</v>
      </c>
      <c r="F315" s="11">
        <f t="shared" si="28"/>
        <v>0.71013599473289424</v>
      </c>
      <c r="G315" s="10">
        <f t="shared" si="26"/>
        <v>4.3548523810648682E-3</v>
      </c>
      <c r="H315" s="11">
        <f t="shared" si="29"/>
        <v>0.46574687663706477</v>
      </c>
      <c r="I315">
        <f t="shared" si="27"/>
        <v>6.1968936402823083E-4</v>
      </c>
    </row>
    <row r="316" spans="1:9">
      <c r="A316" s="3" t="s">
        <v>351</v>
      </c>
      <c r="B316">
        <v>13.03</v>
      </c>
      <c r="C316" s="4">
        <v>1123</v>
      </c>
      <c r="D316">
        <f t="shared" si="24"/>
        <v>86.185725249424408</v>
      </c>
      <c r="E316" s="10">
        <f t="shared" si="25"/>
        <v>1.4301159756561915E-3</v>
      </c>
      <c r="F316" s="11">
        <f t="shared" si="28"/>
        <v>0.71156611070855047</v>
      </c>
      <c r="G316" s="10">
        <f t="shared" si="26"/>
        <v>1.8105847646865104E-3</v>
      </c>
      <c r="H316" s="11">
        <f t="shared" si="29"/>
        <v>0.46755746140175125</v>
      </c>
      <c r="I316">
        <f t="shared" si="27"/>
        <v>4.0893068981723291E-4</v>
      </c>
    </row>
    <row r="317" spans="1:9">
      <c r="A317" s="3" t="s">
        <v>362</v>
      </c>
      <c r="B317">
        <v>8.58</v>
      </c>
      <c r="C317" s="4">
        <v>738</v>
      </c>
      <c r="D317">
        <f t="shared" si="24"/>
        <v>86.013986013986013</v>
      </c>
      <c r="E317" s="10">
        <f t="shared" si="25"/>
        <v>9.3982688337869034E-4</v>
      </c>
      <c r="F317" s="11">
        <f t="shared" si="28"/>
        <v>0.71250593759192915</v>
      </c>
      <c r="G317" s="10">
        <f t="shared" si="26"/>
        <v>1.1922346339992525E-3</v>
      </c>
      <c r="H317" s="11">
        <f t="shared" si="29"/>
        <v>0.46874969603575051</v>
      </c>
      <c r="I317">
        <f t="shared" si="27"/>
        <v>4.2213654140427215E-4</v>
      </c>
    </row>
    <row r="318" spans="1:9">
      <c r="A318" s="3" t="s">
        <v>571</v>
      </c>
      <c r="B318">
        <v>8.84</v>
      </c>
      <c r="C318" s="3">
        <v>759</v>
      </c>
      <c r="D318">
        <f t="shared" si="24"/>
        <v>85.859728506787334</v>
      </c>
      <c r="E318" s="10">
        <f t="shared" si="25"/>
        <v>9.6656992477564497E-4</v>
      </c>
      <c r="F318" s="11">
        <f t="shared" si="28"/>
        <v>0.71347250751670477</v>
      </c>
      <c r="G318" s="10">
        <f t="shared" si="26"/>
        <v>1.228362956241654E-3</v>
      </c>
      <c r="H318" s="11">
        <f t="shared" si="29"/>
        <v>0.46997805899199219</v>
      </c>
      <c r="I318">
        <f t="shared" si="27"/>
        <v>1.1118394133475817E-3</v>
      </c>
    </row>
    <row r="319" spans="1:9">
      <c r="A319" s="3" t="s">
        <v>386</v>
      </c>
      <c r="B319">
        <v>23.18</v>
      </c>
      <c r="C319" s="4">
        <v>1982</v>
      </c>
      <c r="D319">
        <f t="shared" si="24"/>
        <v>85.504745470232962</v>
      </c>
      <c r="E319" s="10">
        <f t="shared" si="25"/>
        <v>2.5240337166078106E-3</v>
      </c>
      <c r="F319" s="11">
        <f t="shared" si="28"/>
        <v>0.71599654123331258</v>
      </c>
      <c r="G319" s="10">
        <f t="shared" si="26"/>
        <v>3.2209788829956495E-3</v>
      </c>
      <c r="H319" s="11">
        <f t="shared" si="29"/>
        <v>0.47319903787498785</v>
      </c>
      <c r="I319">
        <f t="shared" si="27"/>
        <v>3.5834384611344028E-4</v>
      </c>
    </row>
    <row r="320" spans="1:9">
      <c r="A320" s="3" t="s">
        <v>208</v>
      </c>
      <c r="B320">
        <v>7.46</v>
      </c>
      <c r="C320" s="4">
        <v>637</v>
      </c>
      <c r="D320">
        <f t="shared" si="24"/>
        <v>85.388739946380696</v>
      </c>
      <c r="E320" s="10">
        <f t="shared" si="25"/>
        <v>8.1120558904095637E-4</v>
      </c>
      <c r="F320" s="11">
        <f t="shared" si="28"/>
        <v>0.71680774682235349</v>
      </c>
      <c r="G320" s="10">
        <f t="shared" si="26"/>
        <v>1.0366049381858302E-3</v>
      </c>
      <c r="H320" s="11">
        <f t="shared" si="29"/>
        <v>0.47423564281317365</v>
      </c>
      <c r="I320">
        <f t="shared" si="27"/>
        <v>1.2162814263789734E-3</v>
      </c>
    </row>
    <row r="321" spans="1:9">
      <c r="A321" s="3" t="s">
        <v>569</v>
      </c>
      <c r="B321">
        <v>25.32</v>
      </c>
      <c r="C321" s="4">
        <v>2162</v>
      </c>
      <c r="D321">
        <f t="shared" si="24"/>
        <v>85.387045813586099</v>
      </c>
      <c r="E321" s="10">
        <f t="shared" si="25"/>
        <v>2.7532597857245645E-3</v>
      </c>
      <c r="F321" s="11">
        <f t="shared" si="28"/>
        <v>0.71956100660807809</v>
      </c>
      <c r="G321" s="10">
        <f t="shared" si="26"/>
        <v>3.5183427660677243E-3</v>
      </c>
      <c r="H321" s="11">
        <f t="shared" si="29"/>
        <v>0.47775398557924137</v>
      </c>
      <c r="I321">
        <f t="shared" si="27"/>
        <v>7.6456799513702212E-4</v>
      </c>
    </row>
    <row r="322" spans="1:9">
      <c r="A322" s="3" t="s">
        <v>328</v>
      </c>
      <c r="B322">
        <v>15.91</v>
      </c>
      <c r="C322" s="4">
        <v>1358</v>
      </c>
      <c r="D322">
        <f t="shared" ref="D322:D385" si="30">C322/B322</f>
        <v>85.355122564424889</v>
      </c>
      <c r="E322" s="10">
        <f t="shared" si="25"/>
        <v>1.729383343669731E-3</v>
      </c>
      <c r="F322" s="11">
        <f t="shared" si="28"/>
        <v>0.72129038995174777</v>
      </c>
      <c r="G322" s="10">
        <f t="shared" si="26"/>
        <v>2.210775411063882E-3</v>
      </c>
      <c r="H322" s="11">
        <f t="shared" si="29"/>
        <v>0.47996476099030527</v>
      </c>
      <c r="I322">
        <f t="shared" si="27"/>
        <v>6.7041783291066359E-4</v>
      </c>
    </row>
    <row r="323" spans="1:9">
      <c r="A323" s="3" t="s">
        <v>312</v>
      </c>
      <c r="B323">
        <v>13.94</v>
      </c>
      <c r="C323" s="4">
        <v>1189</v>
      </c>
      <c r="D323">
        <f t="shared" si="30"/>
        <v>85.294117647058826</v>
      </c>
      <c r="E323" s="10">
        <f t="shared" ref="E323:E386" si="31">C323/785251</f>
        <v>1.5141655343323345E-3</v>
      </c>
      <c r="F323" s="11">
        <f t="shared" si="28"/>
        <v>0.72280455548608014</v>
      </c>
      <c r="G323" s="10">
        <f t="shared" ref="G323:G386" si="32">B323/7196.57</f>
        <v>1.9370338925349159E-3</v>
      </c>
      <c r="H323" s="11">
        <f t="shared" si="29"/>
        <v>0.48190179488284018</v>
      </c>
      <c r="I323">
        <f t="shared" ref="I323:I386" si="33">F323*H324-F324*H323</f>
        <v>1.1127492039113007E-3</v>
      </c>
    </row>
    <row r="324" spans="1:9">
      <c r="A324" s="3" t="s">
        <v>433</v>
      </c>
      <c r="B324">
        <v>23.11</v>
      </c>
      <c r="C324" s="4">
        <v>1969</v>
      </c>
      <c r="D324">
        <f t="shared" si="30"/>
        <v>85.201211596711389</v>
      </c>
      <c r="E324" s="10">
        <f t="shared" si="31"/>
        <v>2.507478500504934E-3</v>
      </c>
      <c r="F324" s="11">
        <f t="shared" ref="F324:F387" si="34">F323+E324</f>
        <v>0.72531203398658506</v>
      </c>
      <c r="G324" s="10">
        <f t="shared" si="32"/>
        <v>3.2112520270073104E-3</v>
      </c>
      <c r="H324" s="11">
        <f t="shared" ref="H324:H387" si="35">H323+G324</f>
        <v>0.48511304690984747</v>
      </c>
      <c r="I324">
        <f t="shared" si="33"/>
        <v>2.6559050587565691E-4</v>
      </c>
    </row>
    <row r="325" spans="1:9">
      <c r="A325" s="3" t="s">
        <v>547</v>
      </c>
      <c r="B325">
        <v>5.51</v>
      </c>
      <c r="C325" s="4">
        <v>469</v>
      </c>
      <c r="D325">
        <f t="shared" si="30"/>
        <v>85.117967332123413</v>
      </c>
      <c r="E325" s="10">
        <f t="shared" si="31"/>
        <v>5.9726125786531946E-4</v>
      </c>
      <c r="F325" s="11">
        <f t="shared" si="34"/>
        <v>0.72590929524445036</v>
      </c>
      <c r="G325" s="10">
        <f t="shared" si="32"/>
        <v>7.6564252136781825E-4</v>
      </c>
      <c r="H325" s="11">
        <f t="shared" si="35"/>
        <v>0.48587868943121526</v>
      </c>
      <c r="I325">
        <f t="shared" si="33"/>
        <v>3.1845083414899777E-4</v>
      </c>
    </row>
    <row r="326" spans="1:9">
      <c r="A326" s="3" t="s">
        <v>125</v>
      </c>
      <c r="B326">
        <v>6.58</v>
      </c>
      <c r="C326" s="4">
        <v>558</v>
      </c>
      <c r="D326">
        <f t="shared" si="30"/>
        <v>84.80243161094225</v>
      </c>
      <c r="E326" s="10">
        <f t="shared" si="31"/>
        <v>7.1060081426193666E-4</v>
      </c>
      <c r="F326" s="11">
        <f t="shared" si="34"/>
        <v>0.72661989605871224</v>
      </c>
      <c r="G326" s="10">
        <f t="shared" si="32"/>
        <v>9.1432446290385565E-4</v>
      </c>
      <c r="H326" s="11">
        <f t="shared" si="35"/>
        <v>0.48679301389411911</v>
      </c>
      <c r="I326">
        <f t="shared" si="33"/>
        <v>2.426113738236424E-4</v>
      </c>
    </row>
    <row r="327" spans="1:9">
      <c r="A327" s="3" t="s">
        <v>83</v>
      </c>
      <c r="B327">
        <v>5</v>
      </c>
      <c r="C327" s="4">
        <v>423</v>
      </c>
      <c r="D327">
        <f t="shared" si="30"/>
        <v>84.6</v>
      </c>
      <c r="E327" s="10">
        <f t="shared" si="31"/>
        <v>5.3868126242437135E-4</v>
      </c>
      <c r="F327" s="11">
        <f t="shared" si="34"/>
        <v>0.72715857732113665</v>
      </c>
      <c r="G327" s="10">
        <f t="shared" si="32"/>
        <v>6.947754277384921E-4</v>
      </c>
      <c r="H327" s="11">
        <f t="shared" si="35"/>
        <v>0.4874877893218576</v>
      </c>
      <c r="I327">
        <f t="shared" si="33"/>
        <v>5.4494115230102613E-4</v>
      </c>
    </row>
    <row r="328" spans="1:9">
      <c r="A328" s="3" t="s">
        <v>49</v>
      </c>
      <c r="B328">
        <v>11.23</v>
      </c>
      <c r="C328" s="4">
        <v>950</v>
      </c>
      <c r="D328">
        <f t="shared" si="30"/>
        <v>84.594835262689216</v>
      </c>
      <c r="E328" s="10">
        <f t="shared" si="31"/>
        <v>1.209804253671756E-3</v>
      </c>
      <c r="F328" s="11">
        <f t="shared" si="34"/>
        <v>0.72836838157480843</v>
      </c>
      <c r="G328" s="10">
        <f t="shared" si="32"/>
        <v>1.5604656107006533E-3</v>
      </c>
      <c r="H328" s="11">
        <f t="shared" si="35"/>
        <v>0.48904825493255827</v>
      </c>
      <c r="I328">
        <f t="shared" si="33"/>
        <v>2.3926334178847597E-4</v>
      </c>
    </row>
    <row r="329" spans="1:9">
      <c r="A329" s="3" t="s">
        <v>658</v>
      </c>
      <c r="B329">
        <v>4.93</v>
      </c>
      <c r="C329" s="4">
        <v>417</v>
      </c>
      <c r="D329">
        <f t="shared" si="30"/>
        <v>84.584178498985807</v>
      </c>
      <c r="E329" s="10">
        <f t="shared" si="31"/>
        <v>5.3104039345381281E-4</v>
      </c>
      <c r="F329" s="11">
        <f t="shared" si="34"/>
        <v>0.7288994219682623</v>
      </c>
      <c r="G329" s="10">
        <f t="shared" si="32"/>
        <v>6.8504857175015314E-4</v>
      </c>
      <c r="H329" s="11">
        <f t="shared" si="35"/>
        <v>0.48973330350430844</v>
      </c>
      <c r="I329">
        <f t="shared" si="33"/>
        <v>3.2265175115153699E-4</v>
      </c>
    </row>
    <row r="330" spans="1:9">
      <c r="A330" s="3" t="s">
        <v>214</v>
      </c>
      <c r="B330">
        <v>6.64</v>
      </c>
      <c r="C330" s="4">
        <v>561</v>
      </c>
      <c r="D330">
        <f t="shared" si="30"/>
        <v>84.487951807228924</v>
      </c>
      <c r="E330" s="10">
        <f t="shared" si="31"/>
        <v>7.1442124874721588E-4</v>
      </c>
      <c r="F330" s="11">
        <f t="shared" si="34"/>
        <v>0.72961384321700951</v>
      </c>
      <c r="G330" s="10">
        <f t="shared" si="32"/>
        <v>9.2266176803671753E-4</v>
      </c>
      <c r="H330" s="11">
        <f t="shared" si="35"/>
        <v>0.49065596527234517</v>
      </c>
      <c r="I330">
        <f t="shared" si="33"/>
        <v>9.3821395177939859E-5</v>
      </c>
    </row>
    <row r="331" spans="1:9">
      <c r="A331" s="3" t="s">
        <v>54</v>
      </c>
      <c r="B331">
        <v>1.93</v>
      </c>
      <c r="C331" s="4">
        <v>163</v>
      </c>
      <c r="D331">
        <f t="shared" si="30"/>
        <v>84.4559585492228</v>
      </c>
      <c r="E331" s="10">
        <f t="shared" si="31"/>
        <v>2.0757694036683812E-4</v>
      </c>
      <c r="F331" s="11">
        <f t="shared" si="34"/>
        <v>0.72982142015737639</v>
      </c>
      <c r="G331" s="10">
        <f t="shared" si="32"/>
        <v>2.6818331510705792E-4</v>
      </c>
      <c r="H331" s="11">
        <f t="shared" si="35"/>
        <v>0.49092414858745226</v>
      </c>
      <c r="I331">
        <f t="shared" si="33"/>
        <v>2.8621503306625051E-4</v>
      </c>
    </row>
    <row r="332" spans="1:9">
      <c r="A332" s="3" t="s">
        <v>476</v>
      </c>
      <c r="B332">
        <v>5.88</v>
      </c>
      <c r="C332" s="4">
        <v>496</v>
      </c>
      <c r="D332">
        <f t="shared" si="30"/>
        <v>84.353741496598644</v>
      </c>
      <c r="E332" s="10">
        <f t="shared" si="31"/>
        <v>6.3164516823283252E-4</v>
      </c>
      <c r="F332" s="11">
        <f t="shared" si="34"/>
        <v>0.73045306532560927</v>
      </c>
      <c r="G332" s="10">
        <f t="shared" si="32"/>
        <v>8.1705590302046669E-4</v>
      </c>
      <c r="H332" s="11">
        <f t="shared" si="35"/>
        <v>0.49174120449047271</v>
      </c>
      <c r="I332">
        <f t="shared" si="33"/>
        <v>2.9213283639639709E-4</v>
      </c>
    </row>
    <row r="333" spans="1:9">
      <c r="A333" s="3" t="s">
        <v>263</v>
      </c>
      <c r="B333">
        <v>6</v>
      </c>
      <c r="C333" s="4">
        <v>506</v>
      </c>
      <c r="D333">
        <f t="shared" si="30"/>
        <v>84.333333333333329</v>
      </c>
      <c r="E333" s="10">
        <f t="shared" si="31"/>
        <v>6.4437994985043002E-4</v>
      </c>
      <c r="F333" s="11">
        <f t="shared" si="34"/>
        <v>0.73109744527545972</v>
      </c>
      <c r="G333" s="10">
        <f t="shared" si="32"/>
        <v>8.3373051328619054E-4</v>
      </c>
      <c r="H333" s="11">
        <f t="shared" si="35"/>
        <v>0.49257493500375887</v>
      </c>
      <c r="I333">
        <f t="shared" si="33"/>
        <v>1.1185563299443979E-3</v>
      </c>
    </row>
    <row r="334" spans="1:9">
      <c r="A334" s="3" t="s">
        <v>374</v>
      </c>
      <c r="B334">
        <v>22.94</v>
      </c>
      <c r="C334" s="4">
        <v>1932</v>
      </c>
      <c r="D334">
        <f t="shared" si="30"/>
        <v>84.21970357454228</v>
      </c>
      <c r="E334" s="10">
        <f t="shared" si="31"/>
        <v>2.4603598085198236E-3</v>
      </c>
      <c r="F334" s="11">
        <f t="shared" si="34"/>
        <v>0.7335578050839795</v>
      </c>
      <c r="G334" s="10">
        <f t="shared" si="32"/>
        <v>3.187629662464202E-3</v>
      </c>
      <c r="H334" s="11">
        <f t="shared" si="35"/>
        <v>0.49576256466622309</v>
      </c>
      <c r="I334">
        <f t="shared" si="33"/>
        <v>5.3172498416359515E-4</v>
      </c>
    </row>
    <row r="335" spans="1:9">
      <c r="A335" s="3" t="s">
        <v>214</v>
      </c>
      <c r="B335">
        <v>10.89</v>
      </c>
      <c r="C335" s="4">
        <v>916</v>
      </c>
      <c r="D335">
        <f t="shared" si="30"/>
        <v>84.113865932047744</v>
      </c>
      <c r="E335" s="10">
        <f t="shared" si="31"/>
        <v>1.1665059961719247E-3</v>
      </c>
      <c r="F335" s="11">
        <f t="shared" si="34"/>
        <v>0.73472431108015146</v>
      </c>
      <c r="G335" s="10">
        <f t="shared" si="32"/>
        <v>1.513220881614436E-3</v>
      </c>
      <c r="H335" s="11">
        <f t="shared" si="35"/>
        <v>0.49727578554783752</v>
      </c>
      <c r="I335">
        <f t="shared" si="33"/>
        <v>3.0470142599686723E-4</v>
      </c>
    </row>
    <row r="336" spans="1:9">
      <c r="A336" s="3" t="s">
        <v>227</v>
      </c>
      <c r="B336">
        <v>6.21</v>
      </c>
      <c r="C336" s="4">
        <v>520</v>
      </c>
      <c r="D336">
        <f t="shared" si="30"/>
        <v>83.735909822866347</v>
      </c>
      <c r="E336" s="10">
        <f t="shared" si="31"/>
        <v>6.6220864411506636E-4</v>
      </c>
      <c r="F336" s="11">
        <f t="shared" si="34"/>
        <v>0.7353865197242665</v>
      </c>
      <c r="G336" s="10">
        <f t="shared" si="32"/>
        <v>8.6291108125120721E-4</v>
      </c>
      <c r="H336" s="11">
        <f t="shared" si="35"/>
        <v>0.49813869662908872</v>
      </c>
      <c r="I336">
        <f t="shared" si="33"/>
        <v>6.2081822114173901E-4</v>
      </c>
    </row>
    <row r="337" spans="1:9">
      <c r="A337" s="3" t="s">
        <v>411</v>
      </c>
      <c r="B337">
        <v>12.6</v>
      </c>
      <c r="C337" s="4">
        <v>1051</v>
      </c>
      <c r="D337">
        <f t="shared" si="30"/>
        <v>83.412698412698418</v>
      </c>
      <c r="E337" s="10">
        <f t="shared" si="31"/>
        <v>1.3384255480094899E-3</v>
      </c>
      <c r="F337" s="11">
        <f t="shared" si="34"/>
        <v>0.73672494527227594</v>
      </c>
      <c r="G337" s="10">
        <f t="shared" si="32"/>
        <v>1.750834077901E-3</v>
      </c>
      <c r="H337" s="11">
        <f t="shared" si="35"/>
        <v>0.49988953070698972</v>
      </c>
      <c r="I337">
        <f t="shared" si="33"/>
        <v>2.008458708078753E-4</v>
      </c>
    </row>
    <row r="338" spans="1:9">
      <c r="A338" s="3" t="s">
        <v>53</v>
      </c>
      <c r="B338">
        <v>4.07</v>
      </c>
      <c r="C338" s="4">
        <v>339</v>
      </c>
      <c r="D338">
        <f t="shared" si="30"/>
        <v>83.292383292383292</v>
      </c>
      <c r="E338" s="10">
        <f t="shared" si="31"/>
        <v>4.3170909683655289E-4</v>
      </c>
      <c r="F338" s="11">
        <f t="shared" si="34"/>
        <v>0.73715665436911249</v>
      </c>
      <c r="G338" s="10">
        <f t="shared" si="32"/>
        <v>5.6554719817913262E-4</v>
      </c>
      <c r="H338" s="11">
        <f t="shared" si="35"/>
        <v>0.50045507790516885</v>
      </c>
      <c r="I338">
        <f t="shared" si="33"/>
        <v>5.2969289979432066E-4</v>
      </c>
    </row>
    <row r="339" spans="1:9">
      <c r="A339" s="3" t="s">
        <v>575</v>
      </c>
      <c r="B339">
        <v>10.69</v>
      </c>
      <c r="C339" s="4">
        <v>887</v>
      </c>
      <c r="D339">
        <f t="shared" si="30"/>
        <v>82.974742750233872</v>
      </c>
      <c r="E339" s="10">
        <f t="shared" si="31"/>
        <v>1.129575129480892E-3</v>
      </c>
      <c r="F339" s="11">
        <f t="shared" si="34"/>
        <v>0.73828622949859335</v>
      </c>
      <c r="G339" s="10">
        <f t="shared" si="32"/>
        <v>1.485429864504896E-3</v>
      </c>
      <c r="H339" s="11">
        <f t="shared" si="35"/>
        <v>0.5019405077696738</v>
      </c>
      <c r="I339">
        <f t="shared" si="33"/>
        <v>2.2386259544926457E-4</v>
      </c>
    </row>
    <row r="340" spans="1:9">
      <c r="A340" s="3" t="s">
        <v>218</v>
      </c>
      <c r="B340">
        <v>4.5</v>
      </c>
      <c r="C340" s="4">
        <v>372</v>
      </c>
      <c r="D340">
        <f t="shared" si="30"/>
        <v>82.666666666666671</v>
      </c>
      <c r="E340" s="10">
        <f t="shared" si="31"/>
        <v>4.7373387617462444E-4</v>
      </c>
      <c r="F340" s="11">
        <f t="shared" si="34"/>
        <v>0.73875996337476801</v>
      </c>
      <c r="G340" s="10">
        <f t="shared" si="32"/>
        <v>6.2529788496464293E-4</v>
      </c>
      <c r="H340" s="11">
        <f t="shared" si="35"/>
        <v>0.50256580565463849</v>
      </c>
      <c r="I340">
        <f t="shared" si="33"/>
        <v>3.7039856002341054E-4</v>
      </c>
    </row>
    <row r="341" spans="1:9">
      <c r="A341" s="3" t="s">
        <v>210</v>
      </c>
      <c r="B341">
        <v>7.43</v>
      </c>
      <c r="C341" s="4">
        <v>613</v>
      </c>
      <c r="D341">
        <f t="shared" si="30"/>
        <v>82.50336473755047</v>
      </c>
      <c r="E341" s="10">
        <f t="shared" si="31"/>
        <v>7.8064211315872253E-4</v>
      </c>
      <c r="F341" s="11">
        <f t="shared" si="34"/>
        <v>0.73954060548792677</v>
      </c>
      <c r="G341" s="10">
        <f t="shared" si="32"/>
        <v>1.0324362856193993E-3</v>
      </c>
      <c r="H341" s="11">
        <f t="shared" si="35"/>
        <v>0.50359824194025793</v>
      </c>
      <c r="I341">
        <f t="shared" si="33"/>
        <v>2.1523913610665968E-4</v>
      </c>
    </row>
    <row r="342" spans="1:9">
      <c r="A342" s="3" t="s">
        <v>187</v>
      </c>
      <c r="B342">
        <v>4.3099999999999996</v>
      </c>
      <c r="C342" s="4">
        <v>355</v>
      </c>
      <c r="D342">
        <f t="shared" si="30"/>
        <v>82.366589327146173</v>
      </c>
      <c r="E342" s="10">
        <f t="shared" si="31"/>
        <v>4.5208474742470877E-4</v>
      </c>
      <c r="F342" s="11">
        <f t="shared" si="34"/>
        <v>0.73999269023535152</v>
      </c>
      <c r="G342" s="10">
        <f t="shared" si="32"/>
        <v>5.9889641871058012E-4</v>
      </c>
      <c r="H342" s="11">
        <f t="shared" si="35"/>
        <v>0.50419713835896851</v>
      </c>
      <c r="I342">
        <f t="shared" si="33"/>
        <v>1.4988248363323464E-4</v>
      </c>
    </row>
    <row r="343" spans="1:9">
      <c r="A343" s="3" t="s">
        <v>189</v>
      </c>
      <c r="B343">
        <v>3</v>
      </c>
      <c r="C343" s="4">
        <v>247</v>
      </c>
      <c r="D343">
        <f t="shared" si="30"/>
        <v>82.333333333333329</v>
      </c>
      <c r="E343" s="10">
        <f t="shared" si="31"/>
        <v>3.1454910595465652E-4</v>
      </c>
      <c r="F343" s="11">
        <f t="shared" si="34"/>
        <v>0.74030723934130616</v>
      </c>
      <c r="G343" s="10">
        <f t="shared" si="32"/>
        <v>4.1686525664309527E-4</v>
      </c>
      <c r="H343" s="11">
        <f t="shared" si="35"/>
        <v>0.50461400361561159</v>
      </c>
      <c r="I343">
        <f t="shared" si="33"/>
        <v>1.129585960973345E-4</v>
      </c>
    </row>
    <row r="344" spans="1:9">
      <c r="A344" s="3" t="s">
        <v>71</v>
      </c>
      <c r="B344">
        <v>2.2599999999999998</v>
      </c>
      <c r="C344" s="4">
        <v>186</v>
      </c>
      <c r="D344">
        <f t="shared" si="30"/>
        <v>82.300884955752224</v>
      </c>
      <c r="E344" s="10">
        <f t="shared" si="31"/>
        <v>2.3686693808731222E-4</v>
      </c>
      <c r="F344" s="11">
        <f t="shared" si="34"/>
        <v>0.74054410627939349</v>
      </c>
      <c r="G344" s="10">
        <f t="shared" si="32"/>
        <v>3.1403849333779839E-4</v>
      </c>
      <c r="H344" s="11">
        <f t="shared" si="35"/>
        <v>0.50492804210894937</v>
      </c>
      <c r="I344">
        <f t="shared" si="33"/>
        <v>1.2955497753663892E-4</v>
      </c>
    </row>
    <row r="345" spans="1:9">
      <c r="A345" s="3" t="s">
        <v>259</v>
      </c>
      <c r="B345">
        <v>2.59</v>
      </c>
      <c r="C345" s="4">
        <v>213</v>
      </c>
      <c r="D345">
        <f t="shared" si="30"/>
        <v>82.239382239382238</v>
      </c>
      <c r="E345" s="10">
        <f t="shared" si="31"/>
        <v>2.7125084845482528E-4</v>
      </c>
      <c r="F345" s="11">
        <f t="shared" si="34"/>
        <v>0.7408153571278483</v>
      </c>
      <c r="G345" s="10">
        <f t="shared" si="32"/>
        <v>3.5989367156853892E-4</v>
      </c>
      <c r="H345" s="11">
        <f t="shared" si="35"/>
        <v>0.50528793578051789</v>
      </c>
      <c r="I345">
        <f t="shared" si="33"/>
        <v>7.5700252723170935E-4</v>
      </c>
    </row>
    <row r="346" spans="1:9">
      <c r="A346" s="3" t="s">
        <v>90</v>
      </c>
      <c r="B346">
        <v>15.13</v>
      </c>
      <c r="C346" s="4">
        <v>1244</v>
      </c>
      <c r="D346">
        <f t="shared" si="30"/>
        <v>82.220753469927288</v>
      </c>
      <c r="E346" s="10">
        <f t="shared" si="31"/>
        <v>1.5842068332291204E-3</v>
      </c>
      <c r="F346" s="11">
        <f t="shared" si="34"/>
        <v>0.74239956396107742</v>
      </c>
      <c r="G346" s="10">
        <f t="shared" si="32"/>
        <v>2.1023904443366772E-3</v>
      </c>
      <c r="H346" s="11">
        <f t="shared" si="35"/>
        <v>0.50739032622485458</v>
      </c>
      <c r="I346">
        <f t="shared" si="33"/>
        <v>2.6721537140528273E-4</v>
      </c>
    </row>
    <row r="347" spans="1:9">
      <c r="A347" s="3" t="s">
        <v>267</v>
      </c>
      <c r="B347">
        <v>5.34</v>
      </c>
      <c r="C347" s="4">
        <v>439</v>
      </c>
      <c r="D347">
        <f t="shared" si="30"/>
        <v>82.209737827715358</v>
      </c>
      <c r="E347" s="10">
        <f t="shared" si="31"/>
        <v>5.5905691301252718E-4</v>
      </c>
      <c r="F347" s="11">
        <f t="shared" si="34"/>
        <v>0.74295862087408993</v>
      </c>
      <c r="G347" s="10">
        <f t="shared" si="32"/>
        <v>7.420201568247096E-4</v>
      </c>
      <c r="H347" s="11">
        <f t="shared" si="35"/>
        <v>0.50813234638167926</v>
      </c>
      <c r="I347">
        <f t="shared" si="33"/>
        <v>2.194893602034953E-4</v>
      </c>
    </row>
    <row r="348" spans="1:9">
      <c r="A348" s="3" t="s">
        <v>611</v>
      </c>
      <c r="B348">
        <v>4.37</v>
      </c>
      <c r="C348" s="4">
        <v>358</v>
      </c>
      <c r="D348">
        <f t="shared" si="30"/>
        <v>81.922196796338667</v>
      </c>
      <c r="E348" s="10">
        <f t="shared" si="31"/>
        <v>4.5590518190998804E-4</v>
      </c>
      <c r="F348" s="11">
        <f t="shared" si="34"/>
        <v>0.74341452605599989</v>
      </c>
      <c r="G348" s="10">
        <f t="shared" si="32"/>
        <v>6.072337238434421E-4</v>
      </c>
      <c r="H348" s="11">
        <f t="shared" si="35"/>
        <v>0.50873958010552267</v>
      </c>
      <c r="I348">
        <f t="shared" si="33"/>
        <v>6.1086567513052303E-4</v>
      </c>
    </row>
    <row r="349" spans="1:9">
      <c r="A349" s="3" t="s">
        <v>213</v>
      </c>
      <c r="B349">
        <v>12.16</v>
      </c>
      <c r="C349" s="4">
        <v>996</v>
      </c>
      <c r="D349">
        <f t="shared" si="30"/>
        <v>81.90789473684211</v>
      </c>
      <c r="E349" s="10">
        <f t="shared" si="31"/>
        <v>1.268384249112704E-3</v>
      </c>
      <c r="F349" s="11">
        <f t="shared" si="34"/>
        <v>0.74468291030511258</v>
      </c>
      <c r="G349" s="10">
        <f t="shared" si="32"/>
        <v>1.6896938402600128E-3</v>
      </c>
      <c r="H349" s="11">
        <f t="shared" si="35"/>
        <v>0.51042927394578264</v>
      </c>
      <c r="I349">
        <f t="shared" si="33"/>
        <v>5.1089884185029355E-4</v>
      </c>
    </row>
    <row r="350" spans="1:9">
      <c r="A350" s="3" t="s">
        <v>291</v>
      </c>
      <c r="B350">
        <v>10.17</v>
      </c>
      <c r="C350" s="4">
        <v>833</v>
      </c>
      <c r="D350">
        <f t="shared" si="30"/>
        <v>81.907571288102261</v>
      </c>
      <c r="E350" s="10">
        <f t="shared" si="31"/>
        <v>1.0608073087458659E-3</v>
      </c>
      <c r="F350" s="11">
        <f t="shared" si="34"/>
        <v>0.74574371761385849</v>
      </c>
      <c r="G350" s="10">
        <f t="shared" si="32"/>
        <v>1.4131732200200928E-3</v>
      </c>
      <c r="H350" s="11">
        <f t="shared" si="35"/>
        <v>0.51184244716580274</v>
      </c>
      <c r="I350">
        <f t="shared" si="33"/>
        <v>1.5710385848487496E-3</v>
      </c>
    </row>
    <row r="351" spans="1:9">
      <c r="A351" s="3" t="s">
        <v>341</v>
      </c>
      <c r="B351">
        <v>31.27</v>
      </c>
      <c r="C351" s="4">
        <v>2561</v>
      </c>
      <c r="D351">
        <f t="shared" si="30"/>
        <v>81.899584266069724</v>
      </c>
      <c r="E351" s="10">
        <f t="shared" si="31"/>
        <v>3.2613775722667021E-3</v>
      </c>
      <c r="F351" s="11">
        <f t="shared" si="34"/>
        <v>0.74900509518612524</v>
      </c>
      <c r="G351" s="10">
        <f t="shared" si="32"/>
        <v>4.34512552507653E-3</v>
      </c>
      <c r="H351" s="11">
        <f t="shared" si="35"/>
        <v>0.51618757269087923</v>
      </c>
      <c r="I351">
        <f t="shared" si="33"/>
        <v>3.9652552286845166E-4</v>
      </c>
    </row>
    <row r="352" spans="1:9">
      <c r="A352" s="3" t="s">
        <v>462</v>
      </c>
      <c r="B352">
        <v>7.89</v>
      </c>
      <c r="C352" s="4">
        <v>646</v>
      </c>
      <c r="D352">
        <f t="shared" si="30"/>
        <v>81.875792141951848</v>
      </c>
      <c r="E352" s="10">
        <f t="shared" si="31"/>
        <v>8.2266689249679403E-4</v>
      </c>
      <c r="F352" s="11">
        <f t="shared" si="34"/>
        <v>0.74982776207862201</v>
      </c>
      <c r="G352" s="10">
        <f t="shared" si="32"/>
        <v>1.0963556249713406E-3</v>
      </c>
      <c r="H352" s="11">
        <f t="shared" si="35"/>
        <v>0.51728392831585057</v>
      </c>
      <c r="I352">
        <f t="shared" si="33"/>
        <v>8.4043612768619491E-4</v>
      </c>
    </row>
    <row r="353" spans="1:9">
      <c r="A353" s="3" t="s">
        <v>348</v>
      </c>
      <c r="B353">
        <v>16.690000000000001</v>
      </c>
      <c r="C353" s="4">
        <v>1364</v>
      </c>
      <c r="D353">
        <f t="shared" si="30"/>
        <v>81.725584182144985</v>
      </c>
      <c r="E353" s="10">
        <f t="shared" si="31"/>
        <v>1.7370242126402895E-3</v>
      </c>
      <c r="F353" s="11">
        <f t="shared" si="34"/>
        <v>0.75156478629126233</v>
      </c>
      <c r="G353" s="10">
        <f t="shared" si="32"/>
        <v>2.3191603777910868E-3</v>
      </c>
      <c r="H353" s="11">
        <f t="shared" si="35"/>
        <v>0.51960308869364169</v>
      </c>
      <c r="I353">
        <f t="shared" si="33"/>
        <v>1.0582877682568381E-3</v>
      </c>
    </row>
    <row r="354" spans="1:9">
      <c r="A354" s="3" t="s">
        <v>391</v>
      </c>
      <c r="B354">
        <v>21</v>
      </c>
      <c r="C354" s="4">
        <v>1715</v>
      </c>
      <c r="D354">
        <f t="shared" si="30"/>
        <v>81.666666666666671</v>
      </c>
      <c r="E354" s="10">
        <f t="shared" si="31"/>
        <v>2.1840150474179594E-3</v>
      </c>
      <c r="F354" s="11">
        <f t="shared" si="34"/>
        <v>0.75374880133868027</v>
      </c>
      <c r="G354" s="10">
        <f t="shared" si="32"/>
        <v>2.9180567965016667E-3</v>
      </c>
      <c r="H354" s="11">
        <f t="shared" si="35"/>
        <v>0.52252114549014339</v>
      </c>
      <c r="I354">
        <f t="shared" si="33"/>
        <v>2.2596280090303456E-4</v>
      </c>
    </row>
    <row r="355" spans="1:9">
      <c r="A355" s="3" t="s">
        <v>549</v>
      </c>
      <c r="B355">
        <v>4.47</v>
      </c>
      <c r="C355" s="4">
        <v>364</v>
      </c>
      <c r="D355">
        <f t="shared" si="30"/>
        <v>81.431767337807614</v>
      </c>
      <c r="E355" s="10">
        <f t="shared" si="31"/>
        <v>4.6354605088054648E-4</v>
      </c>
      <c r="F355" s="11">
        <f t="shared" si="34"/>
        <v>0.75421234738956078</v>
      </c>
      <c r="G355" s="10">
        <f t="shared" si="32"/>
        <v>6.2112923239821189E-4</v>
      </c>
      <c r="H355" s="11">
        <f t="shared" si="35"/>
        <v>0.5231422747225416</v>
      </c>
      <c r="I355">
        <f t="shared" si="33"/>
        <v>2.9005942212140257E-4</v>
      </c>
    </row>
    <row r="356" spans="1:9">
      <c r="A356" s="3" t="s">
        <v>64</v>
      </c>
      <c r="B356">
        <v>5.73</v>
      </c>
      <c r="C356" s="4">
        <v>466</v>
      </c>
      <c r="D356">
        <f t="shared" si="30"/>
        <v>81.326352530541001</v>
      </c>
      <c r="E356" s="10">
        <f t="shared" si="31"/>
        <v>5.9344082338004024E-4</v>
      </c>
      <c r="F356" s="11">
        <f t="shared" si="34"/>
        <v>0.75480578821294086</v>
      </c>
      <c r="G356" s="10">
        <f t="shared" si="32"/>
        <v>7.96212640188312E-4</v>
      </c>
      <c r="H356" s="11">
        <f t="shared" si="35"/>
        <v>0.52393848736272997</v>
      </c>
      <c r="I356">
        <f t="shared" si="33"/>
        <v>3.3870467158214623E-4</v>
      </c>
    </row>
    <row r="357" spans="1:9">
      <c r="A357" s="3" t="s">
        <v>88</v>
      </c>
      <c r="B357">
        <v>6.69</v>
      </c>
      <c r="C357" s="4">
        <v>544</v>
      </c>
      <c r="D357">
        <f t="shared" si="30"/>
        <v>81.31539611360239</v>
      </c>
      <c r="E357" s="10">
        <f t="shared" si="31"/>
        <v>6.9277211999730021E-4</v>
      </c>
      <c r="F357" s="11">
        <f t="shared" si="34"/>
        <v>0.75549856033293816</v>
      </c>
      <c r="G357" s="10">
        <f t="shared" si="32"/>
        <v>9.2960952231410253E-4</v>
      </c>
      <c r="H357" s="11">
        <f t="shared" si="35"/>
        <v>0.5248680968850441</v>
      </c>
      <c r="I357">
        <f t="shared" si="33"/>
        <v>8.1552477299495774E-4</v>
      </c>
    </row>
    <row r="358" spans="1:9">
      <c r="A358" s="3" t="s">
        <v>400</v>
      </c>
      <c r="B358">
        <v>16.09</v>
      </c>
      <c r="C358" s="4">
        <v>1307</v>
      </c>
      <c r="D358">
        <f t="shared" si="30"/>
        <v>81.230577998756999</v>
      </c>
      <c r="E358" s="10">
        <f t="shared" si="31"/>
        <v>1.6644359574199841E-3</v>
      </c>
      <c r="F358" s="11">
        <f t="shared" si="34"/>
        <v>0.7571629962903581</v>
      </c>
      <c r="G358" s="10">
        <f t="shared" si="32"/>
        <v>2.2357873264624677E-3</v>
      </c>
      <c r="H358" s="11">
        <f t="shared" si="35"/>
        <v>0.52710388421150656</v>
      </c>
      <c r="I358">
        <f t="shared" si="33"/>
        <v>2.5648502120123595E-4</v>
      </c>
    </row>
    <row r="359" spans="1:9">
      <c r="A359" s="3" t="s">
        <v>43</v>
      </c>
      <c r="B359">
        <v>5.0599999999999996</v>
      </c>
      <c r="C359" s="4">
        <v>411</v>
      </c>
      <c r="D359">
        <f t="shared" si="30"/>
        <v>81.22529644268775</v>
      </c>
      <c r="E359" s="10">
        <f t="shared" si="31"/>
        <v>5.2339952448325437E-4</v>
      </c>
      <c r="F359" s="11">
        <f t="shared" si="34"/>
        <v>0.75768639581484132</v>
      </c>
      <c r="G359" s="10">
        <f t="shared" si="32"/>
        <v>7.0311273287135398E-4</v>
      </c>
      <c r="H359" s="11">
        <f t="shared" si="35"/>
        <v>0.52780699694437794</v>
      </c>
      <c r="I359">
        <f t="shared" si="33"/>
        <v>3.7733675866236105E-4</v>
      </c>
    </row>
    <row r="360" spans="1:9">
      <c r="A360" s="3" t="s">
        <v>84</v>
      </c>
      <c r="B360">
        <v>7.44</v>
      </c>
      <c r="C360" s="4">
        <v>604</v>
      </c>
      <c r="D360">
        <f t="shared" si="30"/>
        <v>81.182795698924721</v>
      </c>
      <c r="E360" s="10">
        <f t="shared" si="31"/>
        <v>7.6918080970288477E-4</v>
      </c>
      <c r="F360" s="11">
        <f t="shared" si="34"/>
        <v>0.75845557662454421</v>
      </c>
      <c r="G360" s="10">
        <f t="shared" si="32"/>
        <v>1.0338258364748763E-3</v>
      </c>
      <c r="H360" s="11">
        <f t="shared" si="35"/>
        <v>0.52884082278085276</v>
      </c>
      <c r="I360">
        <f t="shared" si="33"/>
        <v>4.9420947874057042E-4</v>
      </c>
    </row>
    <row r="361" spans="1:9">
      <c r="A361" s="3" t="s">
        <v>305</v>
      </c>
      <c r="B361">
        <v>9.68</v>
      </c>
      <c r="C361" s="4">
        <v>781</v>
      </c>
      <c r="D361">
        <f t="shared" si="30"/>
        <v>80.681818181818187</v>
      </c>
      <c r="E361" s="10">
        <f t="shared" si="31"/>
        <v>9.9458644433435923E-4</v>
      </c>
      <c r="F361" s="11">
        <f t="shared" si="34"/>
        <v>0.75945016306887858</v>
      </c>
      <c r="G361" s="10">
        <f t="shared" si="32"/>
        <v>1.3450852281017207E-3</v>
      </c>
      <c r="H361" s="11">
        <f t="shared" si="35"/>
        <v>0.53018590800895449</v>
      </c>
      <c r="I361">
        <f t="shared" si="33"/>
        <v>8.7263506700890892E-4</v>
      </c>
    </row>
    <row r="362" spans="1:9">
      <c r="A362" s="3" t="s">
        <v>225</v>
      </c>
      <c r="B362">
        <v>17.059999999999999</v>
      </c>
      <c r="C362" s="4">
        <v>1374</v>
      </c>
      <c r="D362">
        <f t="shared" si="30"/>
        <v>80.539273153575621</v>
      </c>
      <c r="E362" s="10">
        <f t="shared" si="31"/>
        <v>1.7497589942578869E-3</v>
      </c>
      <c r="F362" s="11">
        <f t="shared" si="34"/>
        <v>0.76119992206313647</v>
      </c>
      <c r="G362" s="10">
        <f t="shared" si="32"/>
        <v>2.3705737594437348E-3</v>
      </c>
      <c r="H362" s="11">
        <f t="shared" si="35"/>
        <v>0.5325564817683982</v>
      </c>
      <c r="I362">
        <f t="shared" si="33"/>
        <v>2.4706222916631715E-4</v>
      </c>
    </row>
    <row r="363" spans="1:9">
      <c r="A363" s="3" t="s">
        <v>454</v>
      </c>
      <c r="B363">
        <v>4.83</v>
      </c>
      <c r="C363" s="4">
        <v>389</v>
      </c>
      <c r="D363">
        <f t="shared" si="30"/>
        <v>80.538302277432706</v>
      </c>
      <c r="E363" s="10">
        <f t="shared" si="31"/>
        <v>4.9538300492454001E-4</v>
      </c>
      <c r="F363" s="11">
        <f t="shared" si="34"/>
        <v>0.76169530506806105</v>
      </c>
      <c r="G363" s="10">
        <f t="shared" si="32"/>
        <v>6.7115306319538335E-4</v>
      </c>
      <c r="H363" s="11">
        <f t="shared" si="35"/>
        <v>0.53322763483159363</v>
      </c>
      <c r="I363">
        <f t="shared" si="33"/>
        <v>4.1638972560620324E-4</v>
      </c>
    </row>
    <row r="364" spans="1:9">
      <c r="A364" s="3" t="s">
        <v>581</v>
      </c>
      <c r="B364">
        <v>8.1300000000000008</v>
      </c>
      <c r="C364" s="4">
        <v>654</v>
      </c>
      <c r="D364">
        <f t="shared" si="30"/>
        <v>80.442804428044269</v>
      </c>
      <c r="E364" s="10">
        <f t="shared" si="31"/>
        <v>8.3285471779087194E-4</v>
      </c>
      <c r="F364" s="11">
        <f t="shared" si="34"/>
        <v>0.76252815978585187</v>
      </c>
      <c r="G364" s="10">
        <f t="shared" si="32"/>
        <v>1.1297048455027883E-3</v>
      </c>
      <c r="H364" s="11">
        <f t="shared" si="35"/>
        <v>0.53435733967709642</v>
      </c>
      <c r="I364">
        <f t="shared" si="33"/>
        <v>2.6691051645733044E-4</v>
      </c>
    </row>
    <row r="365" spans="1:9">
      <c r="A365" s="3" t="s">
        <v>48</v>
      </c>
      <c r="B365">
        <v>5.21</v>
      </c>
      <c r="C365" s="4">
        <v>419</v>
      </c>
      <c r="D365">
        <f t="shared" si="30"/>
        <v>80.422264875239918</v>
      </c>
      <c r="E365" s="10">
        <f t="shared" si="31"/>
        <v>5.335873497773324E-4</v>
      </c>
      <c r="F365" s="11">
        <f t="shared" si="34"/>
        <v>0.76306174713562924</v>
      </c>
      <c r="G365" s="10">
        <f t="shared" si="32"/>
        <v>7.2395599570350877E-4</v>
      </c>
      <c r="H365" s="11">
        <f t="shared" si="35"/>
        <v>0.53508129567279994</v>
      </c>
      <c r="I365">
        <f t="shared" si="33"/>
        <v>5.9412723320029226E-4</v>
      </c>
    </row>
    <row r="366" spans="1:9">
      <c r="A366" s="3" t="s">
        <v>367</v>
      </c>
      <c r="B366">
        <v>11.58</v>
      </c>
      <c r="C366" s="4">
        <v>930</v>
      </c>
      <c r="D366">
        <f t="shared" si="30"/>
        <v>80.310880829015545</v>
      </c>
      <c r="E366" s="10">
        <f t="shared" si="31"/>
        <v>1.184334690436561E-3</v>
      </c>
      <c r="F366" s="11">
        <f t="shared" si="34"/>
        <v>0.76424608182606579</v>
      </c>
      <c r="G366" s="10">
        <f t="shared" si="32"/>
        <v>1.6090998906423478E-3</v>
      </c>
      <c r="H366" s="11">
        <f t="shared" si="35"/>
        <v>0.53669039556344234</v>
      </c>
      <c r="I366">
        <f t="shared" si="33"/>
        <v>1.0862052984798032E-3</v>
      </c>
    </row>
    <row r="367" spans="1:9">
      <c r="A367" s="3" t="s">
        <v>335</v>
      </c>
      <c r="B367">
        <v>21.15</v>
      </c>
      <c r="C367" s="4">
        <v>1697</v>
      </c>
      <c r="D367">
        <f t="shared" si="30"/>
        <v>80.236406619385349</v>
      </c>
      <c r="E367" s="10">
        <f t="shared" si="31"/>
        <v>2.1610924405062841E-3</v>
      </c>
      <c r="F367" s="11">
        <f t="shared" si="34"/>
        <v>0.76640717426657212</v>
      </c>
      <c r="G367" s="10">
        <f t="shared" si="32"/>
        <v>2.9389000593338216E-3</v>
      </c>
      <c r="H367" s="11">
        <f t="shared" si="35"/>
        <v>0.53962929562277617</v>
      </c>
      <c r="I367">
        <f t="shared" si="33"/>
        <v>7.5771711910699313E-4</v>
      </c>
    </row>
    <row r="368" spans="1:9">
      <c r="A368" s="3" t="s">
        <v>270</v>
      </c>
      <c r="B368">
        <v>14.71</v>
      </c>
      <c r="C368" s="4">
        <v>1177</v>
      </c>
      <c r="D368">
        <f t="shared" si="30"/>
        <v>80.013596193065936</v>
      </c>
      <c r="E368" s="10">
        <f t="shared" si="31"/>
        <v>1.4988837963912176E-3</v>
      </c>
      <c r="F368" s="11">
        <f t="shared" si="34"/>
        <v>0.7679060580629633</v>
      </c>
      <c r="G368" s="10">
        <f t="shared" si="32"/>
        <v>2.0440293084066441E-3</v>
      </c>
      <c r="H368" s="11">
        <f t="shared" si="35"/>
        <v>0.54167332493118281</v>
      </c>
      <c r="I368">
        <f t="shared" si="33"/>
        <v>1.8031901993742494E-4</v>
      </c>
    </row>
    <row r="369" spans="1:9">
      <c r="A369" s="3" t="s">
        <v>296</v>
      </c>
      <c r="B369">
        <v>3.5</v>
      </c>
      <c r="C369" s="4">
        <v>280</v>
      </c>
      <c r="D369">
        <f t="shared" si="30"/>
        <v>80</v>
      </c>
      <c r="E369" s="10">
        <f t="shared" si="31"/>
        <v>3.5657388529272807E-4</v>
      </c>
      <c r="F369" s="11">
        <f t="shared" si="34"/>
        <v>0.76826263194825606</v>
      </c>
      <c r="G369" s="10">
        <f t="shared" si="32"/>
        <v>4.8634279941694449E-4</v>
      </c>
      <c r="H369" s="11">
        <f t="shared" si="35"/>
        <v>0.54215966773059976</v>
      </c>
      <c r="I369">
        <f t="shared" si="33"/>
        <v>2.7305451590525776E-4</v>
      </c>
    </row>
    <row r="370" spans="1:9">
      <c r="A370" s="3" t="s">
        <v>487</v>
      </c>
      <c r="B370">
        <v>5.3</v>
      </c>
      <c r="C370" s="4">
        <v>424</v>
      </c>
      <c r="D370">
        <f t="shared" si="30"/>
        <v>80</v>
      </c>
      <c r="E370" s="10">
        <f t="shared" si="31"/>
        <v>5.3995474058613109E-4</v>
      </c>
      <c r="F370" s="11">
        <f t="shared" si="34"/>
        <v>0.76880258668884216</v>
      </c>
      <c r="G370" s="10">
        <f t="shared" si="32"/>
        <v>7.3646195340280158E-4</v>
      </c>
      <c r="H370" s="11">
        <f t="shared" si="35"/>
        <v>0.54289612968400258</v>
      </c>
      <c r="I370">
        <f t="shared" si="33"/>
        <v>1.9539801200524343E-4</v>
      </c>
    </row>
    <row r="371" spans="1:9">
      <c r="A371" s="3" t="s">
        <v>114</v>
      </c>
      <c r="B371">
        <v>3.79</v>
      </c>
      <c r="C371" s="4">
        <v>303</v>
      </c>
      <c r="D371">
        <f t="shared" si="30"/>
        <v>79.947229551451187</v>
      </c>
      <c r="E371" s="10">
        <f t="shared" si="31"/>
        <v>3.8586388301320212E-4</v>
      </c>
      <c r="F371" s="11">
        <f t="shared" si="34"/>
        <v>0.76918845057185536</v>
      </c>
      <c r="G371" s="10">
        <f t="shared" si="32"/>
        <v>5.2663977422577699E-4</v>
      </c>
      <c r="H371" s="11">
        <f t="shared" si="35"/>
        <v>0.54342276945822832</v>
      </c>
      <c r="I371">
        <f t="shared" si="33"/>
        <v>1.2914522999192268E-3</v>
      </c>
    </row>
    <row r="372" spans="1:9">
      <c r="A372" s="3" t="s">
        <v>384</v>
      </c>
      <c r="B372">
        <v>25</v>
      </c>
      <c r="C372" s="4">
        <v>1995</v>
      </c>
      <c r="D372">
        <f t="shared" si="30"/>
        <v>79.8</v>
      </c>
      <c r="E372" s="10">
        <f t="shared" si="31"/>
        <v>2.5405889327106872E-3</v>
      </c>
      <c r="F372" s="11">
        <f t="shared" si="34"/>
        <v>0.77172903950456606</v>
      </c>
      <c r="G372" s="10">
        <f t="shared" si="32"/>
        <v>3.4738771386924605E-3</v>
      </c>
      <c r="H372" s="11">
        <f t="shared" si="35"/>
        <v>0.54689664659692072</v>
      </c>
      <c r="I372">
        <f t="shared" si="33"/>
        <v>1.9389196022190358E-4</v>
      </c>
    </row>
    <row r="373" spans="1:9">
      <c r="A373" s="3" t="s">
        <v>112</v>
      </c>
      <c r="B373">
        <v>3.75</v>
      </c>
      <c r="C373" s="4">
        <v>299</v>
      </c>
      <c r="D373">
        <f t="shared" si="30"/>
        <v>79.733333333333334</v>
      </c>
      <c r="E373" s="10">
        <f t="shared" si="31"/>
        <v>3.8076997036616317E-4</v>
      </c>
      <c r="F373" s="11">
        <f t="shared" si="34"/>
        <v>0.77210980947493224</v>
      </c>
      <c r="G373" s="10">
        <f t="shared" si="32"/>
        <v>5.2108157080386908E-4</v>
      </c>
      <c r="H373" s="11">
        <f t="shared" si="35"/>
        <v>0.5474177281677246</v>
      </c>
      <c r="I373">
        <f t="shared" si="33"/>
        <v>4.0506391579431256E-4</v>
      </c>
    </row>
    <row r="374" spans="1:9">
      <c r="A374" s="3" t="s">
        <v>236</v>
      </c>
      <c r="B374">
        <v>7.83</v>
      </c>
      <c r="C374" s="4">
        <v>624</v>
      </c>
      <c r="D374">
        <f t="shared" si="30"/>
        <v>79.693486590038319</v>
      </c>
      <c r="E374" s="10">
        <f t="shared" si="31"/>
        <v>7.9465037293807966E-4</v>
      </c>
      <c r="F374" s="11">
        <f t="shared" si="34"/>
        <v>0.77290445984787037</v>
      </c>
      <c r="G374" s="10">
        <f t="shared" si="32"/>
        <v>1.0880183198384787E-3</v>
      </c>
      <c r="H374" s="11">
        <f t="shared" si="35"/>
        <v>0.54850574648756312</v>
      </c>
      <c r="I374">
        <f t="shared" si="33"/>
        <v>7.3784500465456926E-4</v>
      </c>
    </row>
    <row r="375" spans="1:9">
      <c r="A375" s="3" t="s">
        <v>363</v>
      </c>
      <c r="B375">
        <v>14.2</v>
      </c>
      <c r="C375" s="4">
        <v>1127</v>
      </c>
      <c r="D375">
        <f t="shared" si="30"/>
        <v>79.366197183098592</v>
      </c>
      <c r="E375" s="10">
        <f t="shared" si="31"/>
        <v>1.4352098883032305E-3</v>
      </c>
      <c r="F375" s="11">
        <f t="shared" si="34"/>
        <v>0.77433966973617363</v>
      </c>
      <c r="G375" s="10">
        <f t="shared" si="32"/>
        <v>1.9731622147773176E-3</v>
      </c>
      <c r="H375" s="11">
        <f t="shared" si="35"/>
        <v>0.5504789087023404</v>
      </c>
      <c r="I375">
        <f t="shared" si="33"/>
        <v>4.5347658986383266E-4</v>
      </c>
    </row>
    <row r="376" spans="1:9">
      <c r="A376" s="3" t="s">
        <v>560</v>
      </c>
      <c r="B376">
        <v>8.7100000000000009</v>
      </c>
      <c r="C376" s="4">
        <v>690</v>
      </c>
      <c r="D376">
        <f t="shared" si="30"/>
        <v>79.219288174512045</v>
      </c>
      <c r="E376" s="10">
        <f t="shared" si="31"/>
        <v>8.7869993161422276E-4</v>
      </c>
      <c r="F376" s="11">
        <f t="shared" si="34"/>
        <v>0.7752183696677879</v>
      </c>
      <c r="G376" s="10">
        <f t="shared" si="32"/>
        <v>1.2102987951204535E-3</v>
      </c>
      <c r="H376" s="11">
        <f t="shared" si="35"/>
        <v>0.55168920749746087</v>
      </c>
      <c r="I376">
        <f t="shared" si="33"/>
        <v>1.787119066605225E-4</v>
      </c>
    </row>
    <row r="377" spans="1:9">
      <c r="A377" s="3" t="s">
        <v>174</v>
      </c>
      <c r="B377">
        <v>3.42</v>
      </c>
      <c r="C377" s="4">
        <v>270</v>
      </c>
      <c r="D377">
        <f t="shared" si="30"/>
        <v>78.94736842105263</v>
      </c>
      <c r="E377" s="10">
        <f t="shared" si="31"/>
        <v>3.4383910367513063E-4</v>
      </c>
      <c r="F377" s="11">
        <f t="shared" si="34"/>
        <v>0.77556220877146298</v>
      </c>
      <c r="G377" s="10">
        <f t="shared" si="32"/>
        <v>4.7522639257312861E-4</v>
      </c>
      <c r="H377" s="11">
        <f t="shared" si="35"/>
        <v>0.552164433890034</v>
      </c>
      <c r="I377">
        <f t="shared" si="33"/>
        <v>4.9862318742371903E-4</v>
      </c>
    </row>
    <row r="378" spans="1:9">
      <c r="A378" s="3" t="s">
        <v>75</v>
      </c>
      <c r="B378">
        <v>9.5399999999999991</v>
      </c>
      <c r="C378" s="4">
        <v>753</v>
      </c>
      <c r="D378">
        <f t="shared" si="30"/>
        <v>78.930817610062903</v>
      </c>
      <c r="E378" s="10">
        <f t="shared" si="31"/>
        <v>9.5892905580508654E-4</v>
      </c>
      <c r="F378" s="11">
        <f t="shared" si="34"/>
        <v>0.77652113782726806</v>
      </c>
      <c r="G378" s="10">
        <f t="shared" si="32"/>
        <v>1.3256315161250427E-3</v>
      </c>
      <c r="H378" s="11">
        <f t="shared" si="35"/>
        <v>0.55349006540615908</v>
      </c>
      <c r="I378">
        <f t="shared" si="33"/>
        <v>4.0631747575858856E-4</v>
      </c>
    </row>
    <row r="379" spans="1:9">
      <c r="A379" s="3" t="s">
        <v>559</v>
      </c>
      <c r="B379">
        <v>7.77</v>
      </c>
      <c r="C379" s="4">
        <v>613</v>
      </c>
      <c r="D379">
        <f t="shared" si="30"/>
        <v>78.893178893178899</v>
      </c>
      <c r="E379" s="10">
        <f t="shared" si="31"/>
        <v>7.8064211315872253E-4</v>
      </c>
      <c r="F379" s="11">
        <f t="shared" si="34"/>
        <v>0.77730177994042682</v>
      </c>
      <c r="G379" s="10">
        <f t="shared" si="32"/>
        <v>1.0796810147056166E-3</v>
      </c>
      <c r="H379" s="11">
        <f t="shared" si="35"/>
        <v>0.55456974642086465</v>
      </c>
      <c r="I379">
        <f t="shared" si="33"/>
        <v>1.1067903697316028E-3</v>
      </c>
    </row>
    <row r="380" spans="1:9">
      <c r="A380" s="3" t="s">
        <v>366</v>
      </c>
      <c r="B380">
        <v>21.16</v>
      </c>
      <c r="C380" s="4">
        <v>1669</v>
      </c>
      <c r="D380">
        <f t="shared" si="30"/>
        <v>78.875236294896027</v>
      </c>
      <c r="E380" s="10">
        <f t="shared" si="31"/>
        <v>2.125435051977011E-3</v>
      </c>
      <c r="F380" s="11">
        <f t="shared" si="34"/>
        <v>0.77942721499240386</v>
      </c>
      <c r="G380" s="10">
        <f t="shared" si="32"/>
        <v>2.9402896101892988E-3</v>
      </c>
      <c r="H380" s="11">
        <f t="shared" si="35"/>
        <v>0.55751003603105398</v>
      </c>
      <c r="I380">
        <f t="shared" si="33"/>
        <v>6.3575248244851501E-4</v>
      </c>
    </row>
    <row r="381" spans="1:9">
      <c r="A381" s="3" t="s">
        <v>132</v>
      </c>
      <c r="B381">
        <v>12.15</v>
      </c>
      <c r="C381" s="4">
        <v>958</v>
      </c>
      <c r="D381">
        <f t="shared" si="30"/>
        <v>78.847736625514401</v>
      </c>
      <c r="E381" s="10">
        <f t="shared" si="31"/>
        <v>1.2199920789658339E-3</v>
      </c>
      <c r="F381" s="11">
        <f t="shared" si="34"/>
        <v>0.7806472070713697</v>
      </c>
      <c r="G381" s="10">
        <f t="shared" si="32"/>
        <v>1.688304289404536E-3</v>
      </c>
      <c r="H381" s="11">
        <f t="shared" si="35"/>
        <v>0.55919834032045856</v>
      </c>
      <c r="I381">
        <f t="shared" si="33"/>
        <v>3.5369357875358887E-4</v>
      </c>
    </row>
    <row r="382" spans="1:9">
      <c r="A382" s="3" t="s">
        <v>562</v>
      </c>
      <c r="B382">
        <v>6.74</v>
      </c>
      <c r="C382" s="4">
        <v>530</v>
      </c>
      <c r="D382">
        <f t="shared" si="30"/>
        <v>78.63501483679525</v>
      </c>
      <c r="E382" s="10">
        <f t="shared" si="31"/>
        <v>6.7494342573266386E-4</v>
      </c>
      <c r="F382" s="11">
        <f t="shared" si="34"/>
        <v>0.78132215049710241</v>
      </c>
      <c r="G382" s="10">
        <f t="shared" si="32"/>
        <v>9.3655727659148742E-4</v>
      </c>
      <c r="H382" s="11">
        <f t="shared" si="35"/>
        <v>0.56013489759705004</v>
      </c>
      <c r="I382">
        <f t="shared" si="33"/>
        <v>4.231599626652871E-4</v>
      </c>
    </row>
    <row r="383" spans="1:9">
      <c r="A383" s="3" t="s">
        <v>465</v>
      </c>
      <c r="B383">
        <v>8.0500000000000007</v>
      </c>
      <c r="C383" s="4">
        <v>632</v>
      </c>
      <c r="D383">
        <f t="shared" si="30"/>
        <v>78.509316770186331</v>
      </c>
      <c r="E383" s="10">
        <f t="shared" si="31"/>
        <v>8.0483819823215757E-4</v>
      </c>
      <c r="F383" s="11">
        <f t="shared" si="34"/>
        <v>0.78212698869533459</v>
      </c>
      <c r="G383" s="10">
        <f t="shared" si="32"/>
        <v>1.1185884386589724E-3</v>
      </c>
      <c r="H383" s="11">
        <f t="shared" si="35"/>
        <v>0.56125348603570901</v>
      </c>
      <c r="I383">
        <f t="shared" si="33"/>
        <v>7.0875547538024053E-4</v>
      </c>
    </row>
    <row r="384" spans="1:9">
      <c r="A384" s="3" t="s">
        <v>654</v>
      </c>
      <c r="B384">
        <v>13.44</v>
      </c>
      <c r="C384" s="4">
        <v>1052</v>
      </c>
      <c r="D384">
        <f t="shared" si="30"/>
        <v>78.273809523809533</v>
      </c>
      <c r="E384" s="10">
        <f t="shared" si="31"/>
        <v>1.3396990261712496E-3</v>
      </c>
      <c r="F384" s="11">
        <f t="shared" si="34"/>
        <v>0.78346668772150585</v>
      </c>
      <c r="G384" s="10">
        <f t="shared" si="32"/>
        <v>1.8675563497610667E-3</v>
      </c>
      <c r="H384" s="11">
        <f t="shared" si="35"/>
        <v>0.56312104238547012</v>
      </c>
      <c r="I384">
        <f t="shared" si="33"/>
        <v>1.3822062148366454E-4</v>
      </c>
    </row>
    <row r="385" spans="1:9">
      <c r="A385" s="3" t="s">
        <v>240</v>
      </c>
      <c r="B385">
        <v>2.62</v>
      </c>
      <c r="C385" s="4">
        <v>205</v>
      </c>
      <c r="D385">
        <f t="shared" si="30"/>
        <v>78.244274809160302</v>
      </c>
      <c r="E385" s="10">
        <f t="shared" si="31"/>
        <v>2.6106302316074732E-4</v>
      </c>
      <c r="F385" s="11">
        <f t="shared" si="34"/>
        <v>0.78372775074466661</v>
      </c>
      <c r="G385" s="10">
        <f t="shared" si="32"/>
        <v>3.6406232413496991E-4</v>
      </c>
      <c r="H385" s="11">
        <f t="shared" si="35"/>
        <v>0.56348510470960511</v>
      </c>
      <c r="I385">
        <f t="shared" si="33"/>
        <v>8.6900951622997935E-4</v>
      </c>
    </row>
    <row r="386" spans="1:9">
      <c r="A386" s="3" t="s">
        <v>407</v>
      </c>
      <c r="B386">
        <v>16.46</v>
      </c>
      <c r="C386" s="4">
        <v>1287</v>
      </c>
      <c r="D386">
        <f t="shared" ref="D386:D449" si="36">C386/B386</f>
        <v>78.189550425273382</v>
      </c>
      <c r="E386" s="10">
        <f t="shared" si="31"/>
        <v>1.6389663941847894E-3</v>
      </c>
      <c r="F386" s="11">
        <f t="shared" si="34"/>
        <v>0.78536671713885142</v>
      </c>
      <c r="G386" s="10">
        <f t="shared" si="32"/>
        <v>2.2872007081151161E-3</v>
      </c>
      <c r="H386" s="11">
        <f t="shared" si="35"/>
        <v>0.56577230541772028</v>
      </c>
      <c r="I386">
        <f t="shared" si="33"/>
        <v>1.4077362617237466E-4</v>
      </c>
    </row>
    <row r="387" spans="1:9">
      <c r="A387" s="3" t="s">
        <v>130</v>
      </c>
      <c r="B387">
        <v>2.65</v>
      </c>
      <c r="C387" s="4">
        <v>206</v>
      </c>
      <c r="D387">
        <f t="shared" si="36"/>
        <v>77.735849056603783</v>
      </c>
      <c r="E387" s="10">
        <f t="shared" ref="E387:E450" si="37">C387/785251</f>
        <v>2.6233650132250706E-4</v>
      </c>
      <c r="F387" s="11">
        <f t="shared" si="34"/>
        <v>0.78562905364017388</v>
      </c>
      <c r="G387" s="10">
        <f t="shared" ref="G387:G450" si="38">B387/7196.57</f>
        <v>3.6823097670140079E-4</v>
      </c>
      <c r="H387" s="11">
        <f t="shared" si="35"/>
        <v>0.56614053639442163</v>
      </c>
      <c r="I387">
        <f t="shared" ref="I387:I450" si="39">F387*H388-F388*H387</f>
        <v>5.4727687769823286E-4</v>
      </c>
    </row>
    <row r="388" spans="1:9">
      <c r="A388" s="3" t="s">
        <v>121</v>
      </c>
      <c r="B388">
        <v>10.29</v>
      </c>
      <c r="C388" s="4">
        <v>799</v>
      </c>
      <c r="D388">
        <f t="shared" si="36"/>
        <v>77.648202137998069</v>
      </c>
      <c r="E388" s="10">
        <f t="shared" si="37"/>
        <v>1.0175090512460348E-3</v>
      </c>
      <c r="F388" s="11">
        <f t="shared" ref="F388:F451" si="40">F387+E388</f>
        <v>0.78664656269141986</v>
      </c>
      <c r="G388" s="10">
        <f t="shared" si="38"/>
        <v>1.4298478302858166E-3</v>
      </c>
      <c r="H388" s="11">
        <f t="shared" ref="H388:H451" si="41">H387+G388</f>
        <v>0.5675703842247074</v>
      </c>
      <c r="I388">
        <f t="shared" si="39"/>
        <v>4.5463865812955806E-4</v>
      </c>
    </row>
    <row r="389" spans="1:9">
      <c r="A389" s="3" t="s">
        <v>576</v>
      </c>
      <c r="B389">
        <v>8.5299999999999994</v>
      </c>
      <c r="C389" s="4">
        <v>661</v>
      </c>
      <c r="D389">
        <f t="shared" si="36"/>
        <v>77.491207502930834</v>
      </c>
      <c r="E389" s="10">
        <f t="shared" si="37"/>
        <v>8.4176906492319011E-4</v>
      </c>
      <c r="F389" s="11">
        <f t="shared" si="40"/>
        <v>0.78748833175634303</v>
      </c>
      <c r="G389" s="10">
        <f t="shared" si="38"/>
        <v>1.1852868797218674E-3</v>
      </c>
      <c r="H389" s="11">
        <f t="shared" si="41"/>
        <v>0.56875567110442926</v>
      </c>
      <c r="I389">
        <f t="shared" si="39"/>
        <v>1.3488414292323059E-4</v>
      </c>
    </row>
    <row r="390" spans="1:9">
      <c r="A390" s="3" t="s">
        <v>79</v>
      </c>
      <c r="B390">
        <v>2.5299999999999998</v>
      </c>
      <c r="C390" s="4">
        <v>196</v>
      </c>
      <c r="D390">
        <f t="shared" si="36"/>
        <v>77.470355731225297</v>
      </c>
      <c r="E390" s="10">
        <f t="shared" si="37"/>
        <v>2.4960171970490967E-4</v>
      </c>
      <c r="F390" s="11">
        <f t="shared" si="40"/>
        <v>0.78773793347604792</v>
      </c>
      <c r="G390" s="10">
        <f t="shared" si="38"/>
        <v>3.5155636643567699E-4</v>
      </c>
      <c r="H390" s="11">
        <f t="shared" si="41"/>
        <v>0.56910722747086495</v>
      </c>
      <c r="I390">
        <f t="shared" si="39"/>
        <v>7.6186280098045067E-4</v>
      </c>
    </row>
    <row r="391" spans="1:9">
      <c r="A391" s="3" t="s">
        <v>358</v>
      </c>
      <c r="B391">
        <v>14.25</v>
      </c>
      <c r="C391" s="4">
        <v>1101</v>
      </c>
      <c r="D391">
        <f t="shared" si="36"/>
        <v>77.263157894736835</v>
      </c>
      <c r="E391" s="10">
        <f t="shared" si="37"/>
        <v>1.402099456097477E-3</v>
      </c>
      <c r="F391" s="11">
        <f t="shared" si="40"/>
        <v>0.78914003293214541</v>
      </c>
      <c r="G391" s="10">
        <f t="shared" si="38"/>
        <v>1.9801099690547027E-3</v>
      </c>
      <c r="H391" s="11">
        <f t="shared" si="41"/>
        <v>0.57108733743991968</v>
      </c>
      <c r="I391">
        <f t="shared" si="39"/>
        <v>4.9724452291771692E-4</v>
      </c>
    </row>
    <row r="392" spans="1:9">
      <c r="A392" s="3" t="s">
        <v>319</v>
      </c>
      <c r="B392">
        <v>9.2899999999999991</v>
      </c>
      <c r="C392" s="4">
        <v>717</v>
      </c>
      <c r="D392">
        <f t="shared" si="36"/>
        <v>77.179763186221749</v>
      </c>
      <c r="E392" s="10">
        <f t="shared" si="37"/>
        <v>9.1308384198173582E-4</v>
      </c>
      <c r="F392" s="11">
        <f t="shared" si="40"/>
        <v>0.79005311677412715</v>
      </c>
      <c r="G392" s="10">
        <f t="shared" si="38"/>
        <v>1.2908927447381183E-3</v>
      </c>
      <c r="H392" s="11">
        <f t="shared" si="41"/>
        <v>0.57237823018465783</v>
      </c>
      <c r="I392">
        <f t="shared" si="39"/>
        <v>2.2749020246004559E-4</v>
      </c>
    </row>
    <row r="393" spans="1:9">
      <c r="A393" s="3" t="s">
        <v>86</v>
      </c>
      <c r="B393">
        <v>4.25</v>
      </c>
      <c r="C393" s="4">
        <v>328</v>
      </c>
      <c r="D393">
        <f t="shared" si="36"/>
        <v>77.17647058823529</v>
      </c>
      <c r="E393" s="10">
        <f t="shared" si="37"/>
        <v>4.1770083705719571E-4</v>
      </c>
      <c r="F393" s="11">
        <f t="shared" si="40"/>
        <v>0.79047081761118432</v>
      </c>
      <c r="G393" s="10">
        <f t="shared" si="38"/>
        <v>5.9055911357771835E-4</v>
      </c>
      <c r="H393" s="11">
        <f t="shared" si="41"/>
        <v>0.57296878929823558</v>
      </c>
      <c r="I393">
        <f t="shared" si="39"/>
        <v>1.7750607534039453E-4</v>
      </c>
    </row>
    <row r="394" spans="1:9">
      <c r="A394" s="3" t="s">
        <v>195</v>
      </c>
      <c r="B394">
        <v>3.31</v>
      </c>
      <c r="C394" s="4">
        <v>255</v>
      </c>
      <c r="D394">
        <f t="shared" si="36"/>
        <v>77.0392749244713</v>
      </c>
      <c r="E394" s="10">
        <f t="shared" si="37"/>
        <v>3.2473693124873449E-4</v>
      </c>
      <c r="F394" s="11">
        <f t="shared" si="40"/>
        <v>0.790795554542433</v>
      </c>
      <c r="G394" s="10">
        <f t="shared" si="38"/>
        <v>4.5994133316288178E-4</v>
      </c>
      <c r="H394" s="11">
        <f t="shared" si="41"/>
        <v>0.57342873063139843</v>
      </c>
      <c r="I394">
        <f t="shared" si="39"/>
        <v>1.0121108074416241E-3</v>
      </c>
    </row>
    <row r="395" spans="1:9">
      <c r="A395" s="3" t="s">
        <v>510</v>
      </c>
      <c r="B395">
        <v>18.86</v>
      </c>
      <c r="C395" s="4">
        <v>1452</v>
      </c>
      <c r="D395">
        <f t="shared" si="36"/>
        <v>76.988335100742319</v>
      </c>
      <c r="E395" s="10">
        <f t="shared" si="37"/>
        <v>1.849090290875147E-3</v>
      </c>
      <c r="F395" s="11">
        <f t="shared" si="40"/>
        <v>0.7926446448333081</v>
      </c>
      <c r="G395" s="10">
        <f t="shared" si="38"/>
        <v>2.6206929134295924E-3</v>
      </c>
      <c r="H395" s="11">
        <f t="shared" si="41"/>
        <v>0.57604942354482802</v>
      </c>
      <c r="I395">
        <f t="shared" si="39"/>
        <v>4.5570589022309038E-4</v>
      </c>
    </row>
    <row r="396" spans="1:9">
      <c r="A396" s="3" t="s">
        <v>271</v>
      </c>
      <c r="B396">
        <v>8.48</v>
      </c>
      <c r="C396" s="4">
        <v>652</v>
      </c>
      <c r="D396">
        <f t="shared" si="36"/>
        <v>76.886792452830178</v>
      </c>
      <c r="E396" s="10">
        <f t="shared" si="37"/>
        <v>8.3030776146735246E-4</v>
      </c>
      <c r="F396" s="11">
        <f t="shared" si="40"/>
        <v>0.79347495259477541</v>
      </c>
      <c r="G396" s="10">
        <f t="shared" si="38"/>
        <v>1.1783391254444827E-3</v>
      </c>
      <c r="H396" s="11">
        <f t="shared" si="41"/>
        <v>0.57722776267027254</v>
      </c>
      <c r="I396">
        <f t="shared" si="39"/>
        <v>4.1969048023543509E-4</v>
      </c>
    </row>
    <row r="397" spans="1:9">
      <c r="A397" s="3" t="s">
        <v>129</v>
      </c>
      <c r="B397">
        <v>7.8</v>
      </c>
      <c r="C397" s="4">
        <v>599</v>
      </c>
      <c r="D397">
        <f t="shared" si="36"/>
        <v>76.794871794871796</v>
      </c>
      <c r="E397" s="10">
        <f t="shared" si="37"/>
        <v>7.6281341889408607E-4</v>
      </c>
      <c r="F397" s="11">
        <f t="shared" si="40"/>
        <v>0.79423776601366947</v>
      </c>
      <c r="G397" s="10">
        <f t="shared" si="38"/>
        <v>1.0838496672720477E-3</v>
      </c>
      <c r="H397" s="11">
        <f t="shared" si="41"/>
        <v>0.57831161233754458</v>
      </c>
      <c r="I397">
        <f t="shared" si="39"/>
        <v>2.2491294060622558E-4</v>
      </c>
    </row>
    <row r="398" spans="1:9">
      <c r="A398" s="3" t="s">
        <v>177</v>
      </c>
      <c r="B398">
        <v>4.18</v>
      </c>
      <c r="C398" s="4">
        <v>321</v>
      </c>
      <c r="D398">
        <f t="shared" si="36"/>
        <v>76.79425837320575</v>
      </c>
      <c r="E398" s="10">
        <f t="shared" si="37"/>
        <v>4.0878648992487754E-4</v>
      </c>
      <c r="F398" s="11">
        <f t="shared" si="40"/>
        <v>0.79464655250359439</v>
      </c>
      <c r="G398" s="10">
        <f t="shared" si="38"/>
        <v>5.8083225758937939E-4</v>
      </c>
      <c r="H398" s="11">
        <f t="shared" si="41"/>
        <v>0.578892444595134</v>
      </c>
      <c r="I398">
        <f t="shared" si="39"/>
        <v>2.3520488342859691E-4</v>
      </c>
    </row>
    <row r="399" spans="1:9">
      <c r="A399" s="3" t="s">
        <v>250</v>
      </c>
      <c r="B399">
        <v>4.3600000000000003</v>
      </c>
      <c r="C399" s="4">
        <v>334</v>
      </c>
      <c r="D399">
        <f t="shared" si="36"/>
        <v>76.605504587155963</v>
      </c>
      <c r="E399" s="10">
        <f t="shared" si="37"/>
        <v>4.253417060277542E-4</v>
      </c>
      <c r="F399" s="11">
        <f t="shared" si="40"/>
        <v>0.7950718942096221</v>
      </c>
      <c r="G399" s="10">
        <f t="shared" si="38"/>
        <v>6.0584417298796512E-4</v>
      </c>
      <c r="H399" s="11">
        <f t="shared" si="41"/>
        <v>0.57949828876812193</v>
      </c>
      <c r="I399">
        <f t="shared" si="39"/>
        <v>6.5600336294241446E-4</v>
      </c>
    </row>
    <row r="400" spans="1:9">
      <c r="A400" s="3" t="s">
        <v>457</v>
      </c>
      <c r="B400">
        <v>12.15</v>
      </c>
      <c r="C400" s="4">
        <v>930</v>
      </c>
      <c r="D400">
        <f t="shared" si="36"/>
        <v>76.543209876543202</v>
      </c>
      <c r="E400" s="10">
        <f t="shared" si="37"/>
        <v>1.184334690436561E-3</v>
      </c>
      <c r="F400" s="11">
        <f t="shared" si="40"/>
        <v>0.79625622890005865</v>
      </c>
      <c r="G400" s="10">
        <f t="shared" si="38"/>
        <v>1.688304289404536E-3</v>
      </c>
      <c r="H400" s="11">
        <f t="shared" si="41"/>
        <v>0.58118659305752651</v>
      </c>
      <c r="I400">
        <f t="shared" si="39"/>
        <v>3.2451047323572846E-4</v>
      </c>
    </row>
    <row r="401" spans="1:9">
      <c r="A401" s="3" t="s">
        <v>496</v>
      </c>
      <c r="B401">
        <v>6.01</v>
      </c>
      <c r="C401" s="4">
        <v>460</v>
      </c>
      <c r="D401">
        <f t="shared" si="36"/>
        <v>76.539101497504163</v>
      </c>
      <c r="E401" s="10">
        <f t="shared" si="37"/>
        <v>5.857999544094818E-4</v>
      </c>
      <c r="F401" s="11">
        <f t="shared" si="40"/>
        <v>0.79684202885446809</v>
      </c>
      <c r="G401" s="10">
        <f t="shared" si="38"/>
        <v>8.3512006414166752E-4</v>
      </c>
      <c r="H401" s="11">
        <f t="shared" si="41"/>
        <v>0.58202171312166817</v>
      </c>
      <c r="I401">
        <f t="shared" si="39"/>
        <v>2.5861820086275356E-3</v>
      </c>
    </row>
    <row r="402" spans="1:9">
      <c r="A402" s="3" t="s">
        <v>369</v>
      </c>
      <c r="B402">
        <v>47.85</v>
      </c>
      <c r="C402" s="4">
        <v>3659</v>
      </c>
      <c r="D402">
        <f t="shared" si="36"/>
        <v>76.468129571577848</v>
      </c>
      <c r="E402" s="10">
        <f t="shared" si="37"/>
        <v>4.6596565938788999E-3</v>
      </c>
      <c r="F402" s="11">
        <f t="shared" si="40"/>
        <v>0.80150168544834699</v>
      </c>
      <c r="G402" s="10">
        <f t="shared" si="38"/>
        <v>6.6490008434573694E-3</v>
      </c>
      <c r="H402" s="11">
        <f t="shared" si="41"/>
        <v>0.58867071396512549</v>
      </c>
      <c r="I402">
        <f t="shared" si="39"/>
        <v>4.7007681833227677E-4</v>
      </c>
    </row>
    <row r="403" spans="1:9">
      <c r="A403" s="3" t="s">
        <v>590</v>
      </c>
      <c r="B403">
        <v>8.67</v>
      </c>
      <c r="C403" s="4">
        <v>661</v>
      </c>
      <c r="D403">
        <f t="shared" si="36"/>
        <v>76.239907727797004</v>
      </c>
      <c r="E403" s="10">
        <f t="shared" si="37"/>
        <v>8.4176906492319011E-4</v>
      </c>
      <c r="F403" s="11">
        <f t="shared" si="40"/>
        <v>0.80234345451327016</v>
      </c>
      <c r="G403" s="10">
        <f t="shared" si="38"/>
        <v>1.2047405916985453E-3</v>
      </c>
      <c r="H403" s="11">
        <f t="shared" si="41"/>
        <v>0.589875454556824</v>
      </c>
      <c r="I403">
        <f t="shared" si="39"/>
        <v>1.5621526356585091E-4</v>
      </c>
    </row>
    <row r="404" spans="1:9">
      <c r="A404" s="3" t="s">
        <v>147</v>
      </c>
      <c r="B404">
        <v>2.87</v>
      </c>
      <c r="C404" s="4">
        <v>218</v>
      </c>
      <c r="D404">
        <f t="shared" si="36"/>
        <v>75.958188153310104</v>
      </c>
      <c r="E404" s="10">
        <f t="shared" si="37"/>
        <v>2.7761823926362398E-4</v>
      </c>
      <c r="F404" s="11">
        <f t="shared" si="40"/>
        <v>0.8026210727525338</v>
      </c>
      <c r="G404" s="10">
        <f t="shared" si="38"/>
        <v>3.9880109552189449E-4</v>
      </c>
      <c r="H404" s="11">
        <f t="shared" si="41"/>
        <v>0.59027425565234592</v>
      </c>
      <c r="I404">
        <f t="shared" si="39"/>
        <v>6.6641198718808692E-4</v>
      </c>
    </row>
    <row r="405" spans="1:9">
      <c r="A405" s="3" t="s">
        <v>133</v>
      </c>
      <c r="B405">
        <v>12.23</v>
      </c>
      <c r="C405" s="4">
        <v>928</v>
      </c>
      <c r="D405">
        <f t="shared" si="36"/>
        <v>75.878986099754698</v>
      </c>
      <c r="E405" s="10">
        <f t="shared" si="37"/>
        <v>1.1817877341130415E-3</v>
      </c>
      <c r="F405" s="11">
        <f t="shared" si="40"/>
        <v>0.80380286048664684</v>
      </c>
      <c r="G405" s="10">
        <f t="shared" si="38"/>
        <v>1.6994206962483518E-3</v>
      </c>
      <c r="H405" s="11">
        <f t="shared" si="41"/>
        <v>0.59197367634859432</v>
      </c>
      <c r="I405">
        <f t="shared" si="39"/>
        <v>6.5870449949162468E-4</v>
      </c>
    </row>
    <row r="406" spans="1:9">
      <c r="A406" s="3" t="s">
        <v>141</v>
      </c>
      <c r="B406">
        <v>12.08</v>
      </c>
      <c r="C406" s="4">
        <v>916</v>
      </c>
      <c r="D406">
        <f t="shared" si="36"/>
        <v>75.827814569536429</v>
      </c>
      <c r="E406" s="10">
        <f t="shared" si="37"/>
        <v>1.1665059961719247E-3</v>
      </c>
      <c r="F406" s="11">
        <f t="shared" si="40"/>
        <v>0.8049693664828188</v>
      </c>
      <c r="G406" s="10">
        <f t="shared" si="38"/>
        <v>1.6785774334161969E-3</v>
      </c>
      <c r="H406" s="11">
        <f t="shared" si="41"/>
        <v>0.59365225378201048</v>
      </c>
      <c r="I406">
        <f t="shared" si="39"/>
        <v>2.4239049736519136E-3</v>
      </c>
    </row>
    <row r="407" spans="1:9">
      <c r="A407" s="3" t="s">
        <v>446</v>
      </c>
      <c r="B407">
        <v>44.4</v>
      </c>
      <c r="C407" s="4">
        <v>3363</v>
      </c>
      <c r="D407">
        <f t="shared" si="36"/>
        <v>75.743243243243242</v>
      </c>
      <c r="E407" s="10">
        <f t="shared" si="37"/>
        <v>4.2827070579980163E-3</v>
      </c>
      <c r="F407" s="11">
        <f t="shared" si="40"/>
        <v>0.80925207354081685</v>
      </c>
      <c r="G407" s="10">
        <f t="shared" si="38"/>
        <v>6.1696057983178102E-3</v>
      </c>
      <c r="H407" s="11">
        <f t="shared" si="41"/>
        <v>0.5998218595803283</v>
      </c>
      <c r="I407">
        <f t="shared" si="39"/>
        <v>2.9665534664019555E-4</v>
      </c>
    </row>
    <row r="408" spans="1:9">
      <c r="A408" s="3" t="s">
        <v>425</v>
      </c>
      <c r="B408">
        <v>5.43</v>
      </c>
      <c r="C408" s="4">
        <v>411</v>
      </c>
      <c r="D408">
        <f t="shared" si="36"/>
        <v>75.690607734806633</v>
      </c>
      <c r="E408" s="10">
        <f t="shared" si="37"/>
        <v>5.2339952448325437E-4</v>
      </c>
      <c r="F408" s="11">
        <f t="shared" si="40"/>
        <v>0.80977547306530007</v>
      </c>
      <c r="G408" s="10">
        <f t="shared" si="38"/>
        <v>7.5452611452400242E-4</v>
      </c>
      <c r="H408" s="11">
        <f t="shared" si="41"/>
        <v>0.60057638569485228</v>
      </c>
      <c r="I408">
        <f t="shared" si="39"/>
        <v>1.6174647938749231E-4</v>
      </c>
    </row>
    <row r="409" spans="1:9">
      <c r="A409" s="3" t="s">
        <v>148</v>
      </c>
      <c r="B409">
        <v>2.96</v>
      </c>
      <c r="C409" s="4">
        <v>224</v>
      </c>
      <c r="D409">
        <f t="shared" si="36"/>
        <v>75.675675675675677</v>
      </c>
      <c r="E409" s="10">
        <f t="shared" si="37"/>
        <v>2.8525910823418247E-4</v>
      </c>
      <c r="F409" s="11">
        <f t="shared" si="40"/>
        <v>0.81006073217353425</v>
      </c>
      <c r="G409" s="10">
        <f t="shared" si="38"/>
        <v>4.113070532211873E-4</v>
      </c>
      <c r="H409" s="11">
        <f t="shared" si="41"/>
        <v>0.60098769274807351</v>
      </c>
      <c r="I409">
        <f t="shared" si="39"/>
        <v>8.7015267140977404E-4</v>
      </c>
    </row>
    <row r="410" spans="1:9">
      <c r="A410" s="3" t="s">
        <v>124</v>
      </c>
      <c r="B410">
        <v>15.91</v>
      </c>
      <c r="C410" s="4">
        <v>1203</v>
      </c>
      <c r="D410">
        <f t="shared" si="36"/>
        <v>75.612822124450034</v>
      </c>
      <c r="E410" s="10">
        <f t="shared" si="37"/>
        <v>1.5319942285969708E-3</v>
      </c>
      <c r="F410" s="11">
        <f t="shared" si="40"/>
        <v>0.8115927264021312</v>
      </c>
      <c r="G410" s="10">
        <f t="shared" si="38"/>
        <v>2.210775411063882E-3</v>
      </c>
      <c r="H410" s="11">
        <f t="shared" si="41"/>
        <v>0.60319846815913736</v>
      </c>
      <c r="I410">
        <f t="shared" si="39"/>
        <v>5.0365816478603609E-4</v>
      </c>
    </row>
    <row r="411" spans="1:9">
      <c r="A411" s="3" t="s">
        <v>556</v>
      </c>
      <c r="B411">
        <v>9.1999999999999993</v>
      </c>
      <c r="C411" s="4">
        <v>695</v>
      </c>
      <c r="D411">
        <f t="shared" si="36"/>
        <v>75.543478260869577</v>
      </c>
      <c r="E411" s="10">
        <f t="shared" si="37"/>
        <v>8.8506732242302146E-4</v>
      </c>
      <c r="F411" s="11">
        <f t="shared" si="40"/>
        <v>0.8124777937245542</v>
      </c>
      <c r="G411" s="10">
        <f t="shared" si="38"/>
        <v>1.2783867870388254E-3</v>
      </c>
      <c r="H411" s="11">
        <f t="shared" si="41"/>
        <v>0.6044768549461762</v>
      </c>
      <c r="I411">
        <f t="shared" si="39"/>
        <v>6.3015004703809163E-4</v>
      </c>
    </row>
    <row r="412" spans="1:9">
      <c r="A412" s="3" t="s">
        <v>207</v>
      </c>
      <c r="B412">
        <v>11.5</v>
      </c>
      <c r="C412" s="4">
        <v>868</v>
      </c>
      <c r="D412">
        <f t="shared" si="36"/>
        <v>75.478260869565219</v>
      </c>
      <c r="E412" s="10">
        <f t="shared" si="37"/>
        <v>1.105379044407457E-3</v>
      </c>
      <c r="F412" s="11">
        <f t="shared" si="40"/>
        <v>0.81358317276896164</v>
      </c>
      <c r="G412" s="10">
        <f t="shared" si="38"/>
        <v>1.5979834837985319E-3</v>
      </c>
      <c r="H412" s="11">
        <f t="shared" si="41"/>
        <v>0.60607483842997478</v>
      </c>
      <c r="I412">
        <f t="shared" si="39"/>
        <v>2.7243239960550447E-4</v>
      </c>
    </row>
    <row r="413" spans="1:9">
      <c r="A413" s="3" t="s">
        <v>459</v>
      </c>
      <c r="B413">
        <v>4.97</v>
      </c>
      <c r="C413" s="4">
        <v>375</v>
      </c>
      <c r="D413">
        <f t="shared" si="36"/>
        <v>75.452716297786722</v>
      </c>
      <c r="E413" s="10">
        <f t="shared" si="37"/>
        <v>4.7755431065990366E-4</v>
      </c>
      <c r="F413" s="11">
        <f t="shared" si="40"/>
        <v>0.81406072707962152</v>
      </c>
      <c r="G413" s="10">
        <f t="shared" si="38"/>
        <v>6.9060677517206116E-4</v>
      </c>
      <c r="H413" s="11">
        <f t="shared" si="41"/>
        <v>0.60676544520514686</v>
      </c>
      <c r="I413">
        <f t="shared" si="39"/>
        <v>8.9690231858424729E-4</v>
      </c>
    </row>
    <row r="414" spans="1:9">
      <c r="A414" s="3" t="s">
        <v>33</v>
      </c>
      <c r="B414">
        <v>16.29</v>
      </c>
      <c r="C414" s="4">
        <v>1224</v>
      </c>
      <c r="D414">
        <f t="shared" si="36"/>
        <v>75.138121546961329</v>
      </c>
      <c r="E414" s="10">
        <f t="shared" si="37"/>
        <v>1.5587372699939256E-3</v>
      </c>
      <c r="F414" s="11">
        <f t="shared" si="40"/>
        <v>0.81561946434961541</v>
      </c>
      <c r="G414" s="10">
        <f t="shared" si="38"/>
        <v>2.2635783435720072E-3</v>
      </c>
      <c r="H414" s="11">
        <f t="shared" si="41"/>
        <v>0.60902902354871891</v>
      </c>
      <c r="I414">
        <f t="shared" si="39"/>
        <v>6.0974358128557116E-4</v>
      </c>
    </row>
    <row r="415" spans="1:9">
      <c r="A415" s="3" t="s">
        <v>539</v>
      </c>
      <c r="B415">
        <v>11.06</v>
      </c>
      <c r="C415" s="4">
        <v>830</v>
      </c>
      <c r="D415">
        <f t="shared" si="36"/>
        <v>75.045207956600365</v>
      </c>
      <c r="E415" s="10">
        <f t="shared" si="37"/>
        <v>1.0569868742605867E-3</v>
      </c>
      <c r="F415" s="11">
        <f t="shared" si="40"/>
        <v>0.816676451223876</v>
      </c>
      <c r="G415" s="10">
        <f t="shared" si="38"/>
        <v>1.5368432461575446E-3</v>
      </c>
      <c r="H415" s="11">
        <f t="shared" si="41"/>
        <v>0.61056586679487646</v>
      </c>
      <c r="I415">
        <f t="shared" si="39"/>
        <v>8.2164276871937725E-4</v>
      </c>
    </row>
    <row r="416" spans="1:9">
      <c r="A416" s="3" t="s">
        <v>166</v>
      </c>
      <c r="B416">
        <v>14.88</v>
      </c>
      <c r="C416" s="4">
        <v>1115</v>
      </c>
      <c r="D416">
        <f t="shared" si="36"/>
        <v>74.932795698924721</v>
      </c>
      <c r="E416" s="10">
        <f t="shared" si="37"/>
        <v>1.4199281503621136E-3</v>
      </c>
      <c r="F416" s="11">
        <f t="shared" si="40"/>
        <v>0.81809637937423807</v>
      </c>
      <c r="G416" s="10">
        <f t="shared" si="38"/>
        <v>2.0676516729497526E-3</v>
      </c>
      <c r="H416" s="11">
        <f t="shared" si="41"/>
        <v>0.61263351846782621</v>
      </c>
      <c r="I416">
        <f t="shared" si="39"/>
        <v>6.0838081630021357E-4</v>
      </c>
    </row>
    <row r="417" spans="1:9">
      <c r="A417" s="3" t="s">
        <v>484</v>
      </c>
      <c r="B417">
        <v>11</v>
      </c>
      <c r="C417" s="4">
        <v>823</v>
      </c>
      <c r="D417">
        <f t="shared" si="36"/>
        <v>74.818181818181813</v>
      </c>
      <c r="E417" s="10">
        <f t="shared" si="37"/>
        <v>1.0480725271282685E-3</v>
      </c>
      <c r="F417" s="11">
        <f t="shared" si="40"/>
        <v>0.81914445190136631</v>
      </c>
      <c r="G417" s="10">
        <f t="shared" si="38"/>
        <v>1.5285059410246828E-3</v>
      </c>
      <c r="H417" s="11">
        <f t="shared" si="41"/>
        <v>0.61416202440885093</v>
      </c>
      <c r="I417">
        <f t="shared" si="39"/>
        <v>2.5461165952511688E-4</v>
      </c>
    </row>
    <row r="418" spans="1:9">
      <c r="A418" s="3" t="s">
        <v>221</v>
      </c>
      <c r="B418">
        <v>4.58</v>
      </c>
      <c r="C418" s="4">
        <v>341</v>
      </c>
      <c r="D418">
        <f t="shared" si="36"/>
        <v>74.454148471615724</v>
      </c>
      <c r="E418" s="10">
        <f t="shared" si="37"/>
        <v>4.3425605316007237E-4</v>
      </c>
      <c r="F418" s="11">
        <f t="shared" si="40"/>
        <v>0.81957870795452636</v>
      </c>
      <c r="G418" s="10">
        <f t="shared" si="38"/>
        <v>6.3641429180845877E-4</v>
      </c>
      <c r="H418" s="11">
        <f t="shared" si="41"/>
        <v>0.61479843870065942</v>
      </c>
      <c r="I418">
        <f t="shared" si="39"/>
        <v>4.5477044630914953E-4</v>
      </c>
    </row>
    <row r="419" spans="1:9">
      <c r="A419" s="3" t="s">
        <v>215</v>
      </c>
      <c r="B419">
        <v>8.18</v>
      </c>
      <c r="C419" s="4">
        <v>609</v>
      </c>
      <c r="D419">
        <f t="shared" si="36"/>
        <v>74.44987775061125</v>
      </c>
      <c r="E419" s="10">
        <f t="shared" si="37"/>
        <v>7.7554820051168357E-4</v>
      </c>
      <c r="F419" s="11">
        <f t="shared" si="40"/>
        <v>0.8203542561550381</v>
      </c>
      <c r="G419" s="10">
        <f t="shared" si="38"/>
        <v>1.1366525997801732E-3</v>
      </c>
      <c r="H419" s="11">
        <f t="shared" si="41"/>
        <v>0.61593509130043955</v>
      </c>
      <c r="I419">
        <f t="shared" si="39"/>
        <v>2.237198448287181E-4</v>
      </c>
    </row>
    <row r="420" spans="1:9">
      <c r="A420" s="3" t="s">
        <v>103</v>
      </c>
      <c r="B420">
        <v>4.0199999999999996</v>
      </c>
      <c r="C420" s="4">
        <v>299</v>
      </c>
      <c r="D420">
        <f t="shared" si="36"/>
        <v>74.378109452736325</v>
      </c>
      <c r="E420" s="10">
        <f t="shared" si="37"/>
        <v>3.8076997036616317E-4</v>
      </c>
      <c r="F420" s="11">
        <f t="shared" si="40"/>
        <v>0.82073502612540428</v>
      </c>
      <c r="G420" s="10">
        <f t="shared" si="38"/>
        <v>5.5859944390174762E-4</v>
      </c>
      <c r="H420" s="11">
        <f t="shared" si="41"/>
        <v>0.61649369074434135</v>
      </c>
      <c r="I420">
        <f t="shared" si="39"/>
        <v>6.6717618698319825E-4</v>
      </c>
    </row>
    <row r="421" spans="1:9">
      <c r="A421" s="3" t="s">
        <v>314</v>
      </c>
      <c r="B421">
        <v>11.97</v>
      </c>
      <c r="C421" s="4">
        <v>889</v>
      </c>
      <c r="D421">
        <f t="shared" si="36"/>
        <v>74.26900584795321</v>
      </c>
      <c r="E421" s="10">
        <f t="shared" si="37"/>
        <v>1.1321220858044115E-3</v>
      </c>
      <c r="F421" s="11">
        <f t="shared" si="40"/>
        <v>0.82186714821120865</v>
      </c>
      <c r="G421" s="10">
        <f t="shared" si="38"/>
        <v>1.6632923740059502E-3</v>
      </c>
      <c r="H421" s="11">
        <f t="shared" si="41"/>
        <v>0.61815698311834733</v>
      </c>
      <c r="I421">
        <f t="shared" si="39"/>
        <v>2.8778431132381321E-4</v>
      </c>
    </row>
    <row r="422" spans="1:9">
      <c r="A422" s="3" t="s">
        <v>389</v>
      </c>
      <c r="B422">
        <v>5.16</v>
      </c>
      <c r="C422" s="4">
        <v>383</v>
      </c>
      <c r="D422">
        <f t="shared" si="36"/>
        <v>74.224806201550379</v>
      </c>
      <c r="E422" s="10">
        <f t="shared" si="37"/>
        <v>4.8774213595398157E-4</v>
      </c>
      <c r="F422" s="11">
        <f t="shared" si="40"/>
        <v>0.82235489034716258</v>
      </c>
      <c r="G422" s="10">
        <f t="shared" si="38"/>
        <v>7.1700824142612387E-4</v>
      </c>
      <c r="H422" s="11">
        <f t="shared" si="41"/>
        <v>0.6188739913597735</v>
      </c>
      <c r="I422">
        <f t="shared" si="39"/>
        <v>2.0500302298642747E-4</v>
      </c>
    </row>
    <row r="423" spans="1:9">
      <c r="A423" s="3" t="s">
        <v>32</v>
      </c>
      <c r="B423">
        <v>3.67</v>
      </c>
      <c r="C423" s="4">
        <v>272</v>
      </c>
      <c r="D423">
        <f t="shared" si="36"/>
        <v>74.11444141689374</v>
      </c>
      <c r="E423" s="10">
        <f t="shared" si="37"/>
        <v>3.463860599986501E-4</v>
      </c>
      <c r="F423" s="11">
        <f t="shared" si="40"/>
        <v>0.82270127640716129</v>
      </c>
      <c r="G423" s="10">
        <f t="shared" si="38"/>
        <v>5.0996516396005324E-4</v>
      </c>
      <c r="H423" s="11">
        <f t="shared" si="41"/>
        <v>0.61938395652373357</v>
      </c>
      <c r="I423">
        <f t="shared" si="39"/>
        <v>1.5256444856366347E-3</v>
      </c>
    </row>
    <row r="424" spans="1:9">
      <c r="A424" s="3" t="s">
        <v>565</v>
      </c>
      <c r="B424">
        <v>27.29</v>
      </c>
      <c r="C424" s="4">
        <v>2021</v>
      </c>
      <c r="D424">
        <f t="shared" si="36"/>
        <v>74.056430927079518</v>
      </c>
      <c r="E424" s="10">
        <f t="shared" si="37"/>
        <v>2.5736993649164409E-3</v>
      </c>
      <c r="F424" s="11">
        <f t="shared" si="40"/>
        <v>0.82527497577207776</v>
      </c>
      <c r="G424" s="10">
        <f t="shared" si="38"/>
        <v>3.7920842845966898E-3</v>
      </c>
      <c r="H424" s="11">
        <f t="shared" si="41"/>
        <v>0.62317604080833022</v>
      </c>
      <c r="I424">
        <f t="shared" si="39"/>
        <v>1.5158432726249949E-3</v>
      </c>
    </row>
    <row r="425" spans="1:9">
      <c r="A425" s="3" t="s">
        <v>557</v>
      </c>
      <c r="B425">
        <v>26.99</v>
      </c>
      <c r="C425" s="4">
        <v>1990</v>
      </c>
      <c r="D425">
        <f t="shared" si="36"/>
        <v>73.731011485735465</v>
      </c>
      <c r="E425" s="10">
        <f t="shared" si="37"/>
        <v>2.5342215419018885E-3</v>
      </c>
      <c r="F425" s="11">
        <f t="shared" si="40"/>
        <v>0.82780919731397962</v>
      </c>
      <c r="G425" s="10">
        <f t="shared" si="38"/>
        <v>3.7503977589323804E-3</v>
      </c>
      <c r="H425" s="11">
        <f t="shared" si="41"/>
        <v>0.6269264385672626</v>
      </c>
      <c r="I425">
        <f t="shared" si="39"/>
        <v>4.3489215608327747E-4</v>
      </c>
    </row>
    <row r="426" spans="1:9">
      <c r="A426" s="3" t="s">
        <v>646</v>
      </c>
      <c r="B426">
        <v>7.73</v>
      </c>
      <c r="C426" s="4">
        <v>569</v>
      </c>
      <c r="D426">
        <f t="shared" si="36"/>
        <v>73.609314359637764</v>
      </c>
      <c r="E426" s="10">
        <f t="shared" si="37"/>
        <v>7.2460907404129379E-4</v>
      </c>
      <c r="F426" s="11">
        <f t="shared" si="40"/>
        <v>0.82853380638802088</v>
      </c>
      <c r="G426" s="10">
        <f t="shared" si="38"/>
        <v>1.0741228112837089E-3</v>
      </c>
      <c r="H426" s="11">
        <f t="shared" si="41"/>
        <v>0.62800056137854632</v>
      </c>
      <c r="I426">
        <f t="shared" si="39"/>
        <v>3.3402606644561406E-4</v>
      </c>
    </row>
    <row r="427" spans="1:9">
      <c r="A427" s="3" t="s">
        <v>158</v>
      </c>
      <c r="B427">
        <v>5.93</v>
      </c>
      <c r="C427" s="4">
        <v>436</v>
      </c>
      <c r="D427">
        <f t="shared" si="36"/>
        <v>73.524451939291737</v>
      </c>
      <c r="E427" s="10">
        <f t="shared" si="37"/>
        <v>5.5523647852724796E-4</v>
      </c>
      <c r="F427" s="11">
        <f t="shared" si="40"/>
        <v>0.82908904286654816</v>
      </c>
      <c r="G427" s="10">
        <f t="shared" si="38"/>
        <v>8.2400365729785158E-4</v>
      </c>
      <c r="H427" s="11">
        <f t="shared" si="41"/>
        <v>0.62882456503584416</v>
      </c>
      <c r="I427">
        <f t="shared" si="39"/>
        <v>4.934942144314558E-4</v>
      </c>
    </row>
    <row r="428" spans="1:9">
      <c r="A428" s="3" t="s">
        <v>483</v>
      </c>
      <c r="B428">
        <v>8.76</v>
      </c>
      <c r="C428" s="4">
        <v>644</v>
      </c>
      <c r="D428">
        <f t="shared" si="36"/>
        <v>73.515981735159812</v>
      </c>
      <c r="E428" s="10">
        <f t="shared" si="37"/>
        <v>8.2011993617327455E-4</v>
      </c>
      <c r="F428" s="11">
        <f t="shared" si="40"/>
        <v>0.82990916280272142</v>
      </c>
      <c r="G428" s="10">
        <f t="shared" si="38"/>
        <v>1.2172465493978382E-3</v>
      </c>
      <c r="H428" s="11">
        <f t="shared" si="41"/>
        <v>0.63004181158524197</v>
      </c>
      <c r="I428">
        <f t="shared" si="39"/>
        <v>7.2630498574255409E-4</v>
      </c>
    </row>
    <row r="429" spans="1:9">
      <c r="A429" s="3" t="s">
        <v>456</v>
      </c>
      <c r="B429">
        <v>12.88</v>
      </c>
      <c r="C429" s="4">
        <v>946</v>
      </c>
      <c r="D429">
        <f t="shared" si="36"/>
        <v>73.447204968944092</v>
      </c>
      <c r="E429" s="10">
        <f t="shared" si="37"/>
        <v>1.204710341024717E-3</v>
      </c>
      <c r="F429" s="11">
        <f t="shared" si="40"/>
        <v>0.83111387314374618</v>
      </c>
      <c r="G429" s="10">
        <f t="shared" si="38"/>
        <v>1.7897415018543559E-3</v>
      </c>
      <c r="H429" s="11">
        <f t="shared" si="41"/>
        <v>0.63183155308709638</v>
      </c>
      <c r="I429">
        <f t="shared" si="39"/>
        <v>7.3904649877654105E-4</v>
      </c>
    </row>
    <row r="430" spans="1:9">
      <c r="A430" s="3" t="s">
        <v>414</v>
      </c>
      <c r="B430">
        <v>13.06</v>
      </c>
      <c r="C430" s="4">
        <v>956</v>
      </c>
      <c r="D430">
        <f t="shared" si="36"/>
        <v>73.200612557427263</v>
      </c>
      <c r="E430" s="10">
        <f t="shared" si="37"/>
        <v>1.2174451226423144E-3</v>
      </c>
      <c r="F430" s="11">
        <f t="shared" si="40"/>
        <v>0.83233131826638851</v>
      </c>
      <c r="G430" s="10">
        <f t="shared" si="38"/>
        <v>1.8147534172529415E-3</v>
      </c>
      <c r="H430" s="11">
        <f t="shared" si="41"/>
        <v>0.63364630650434928</v>
      </c>
      <c r="I430">
        <f t="shared" si="39"/>
        <v>2.1562479105563526E-4</v>
      </c>
    </row>
    <row r="431" spans="1:9">
      <c r="A431" s="3" t="s">
        <v>138</v>
      </c>
      <c r="B431">
        <v>3.79</v>
      </c>
      <c r="C431" s="4">
        <v>276</v>
      </c>
      <c r="D431">
        <f t="shared" si="36"/>
        <v>72.823218997361479</v>
      </c>
      <c r="E431" s="10">
        <f t="shared" si="37"/>
        <v>3.5147997264568906E-4</v>
      </c>
      <c r="F431" s="11">
        <f t="shared" si="40"/>
        <v>0.83268279823903424</v>
      </c>
      <c r="G431" s="10">
        <f t="shared" si="38"/>
        <v>5.2663977422577699E-4</v>
      </c>
      <c r="H431" s="11">
        <f t="shared" si="41"/>
        <v>0.63417294627857501</v>
      </c>
      <c r="I431">
        <f t="shared" si="39"/>
        <v>4.328647929070506E-4</v>
      </c>
    </row>
    <row r="432" spans="1:9">
      <c r="A432" s="3" t="s">
        <v>477</v>
      </c>
      <c r="B432">
        <v>7.58</v>
      </c>
      <c r="C432" s="4">
        <v>550</v>
      </c>
      <c r="D432">
        <f t="shared" si="36"/>
        <v>72.559366754617415</v>
      </c>
      <c r="E432" s="10">
        <f t="shared" si="37"/>
        <v>7.0041298896785864E-4</v>
      </c>
      <c r="F432" s="11">
        <f t="shared" si="40"/>
        <v>0.83338321122800207</v>
      </c>
      <c r="G432" s="10">
        <f t="shared" si="38"/>
        <v>1.053279548451554E-3</v>
      </c>
      <c r="H432" s="11">
        <f t="shared" si="41"/>
        <v>0.63522622582702659</v>
      </c>
      <c r="I432">
        <f t="shared" si="39"/>
        <v>9.1783046556803694E-4</v>
      </c>
    </row>
    <row r="433" spans="1:9">
      <c r="A433" s="3" t="s">
        <v>567</v>
      </c>
      <c r="B433">
        <v>16.05</v>
      </c>
      <c r="C433" s="4">
        <v>1163</v>
      </c>
      <c r="D433">
        <f t="shared" si="36"/>
        <v>72.46105919003115</v>
      </c>
      <c r="E433" s="10">
        <f t="shared" si="37"/>
        <v>1.4810551021265813E-3</v>
      </c>
      <c r="F433" s="11">
        <f t="shared" si="40"/>
        <v>0.83486426633012867</v>
      </c>
      <c r="G433" s="10">
        <f t="shared" si="38"/>
        <v>2.2302291230405598E-3</v>
      </c>
      <c r="H433" s="11">
        <f t="shared" si="41"/>
        <v>0.6374564549500672</v>
      </c>
      <c r="I433">
        <f t="shared" si="39"/>
        <v>1.2700302078294534E-3</v>
      </c>
    </row>
    <row r="434" spans="1:9">
      <c r="A434" s="3" t="s">
        <v>372</v>
      </c>
      <c r="B434">
        <v>21.99</v>
      </c>
      <c r="C434" s="4">
        <v>1578</v>
      </c>
      <c r="D434">
        <f t="shared" si="36"/>
        <v>71.759890859481587</v>
      </c>
      <c r="E434" s="10">
        <f t="shared" si="37"/>
        <v>2.0095485392568747E-3</v>
      </c>
      <c r="F434" s="11">
        <f t="shared" si="40"/>
        <v>0.8368738148693855</v>
      </c>
      <c r="G434" s="10">
        <f t="shared" si="38"/>
        <v>3.0556223311938883E-3</v>
      </c>
      <c r="H434" s="11">
        <f t="shared" si="41"/>
        <v>0.64051207728126114</v>
      </c>
      <c r="I434">
        <f t="shared" si="39"/>
        <v>5.9034405508751053E-4</v>
      </c>
    </row>
    <row r="435" spans="1:9">
      <c r="A435" s="3" t="s">
        <v>209</v>
      </c>
      <c r="B435">
        <v>10.19</v>
      </c>
      <c r="C435" s="4">
        <v>729</v>
      </c>
      <c r="D435">
        <f t="shared" si="36"/>
        <v>71.540726202158979</v>
      </c>
      <c r="E435" s="10">
        <f t="shared" si="37"/>
        <v>9.2836557992285269E-4</v>
      </c>
      <c r="F435" s="11">
        <f t="shared" si="40"/>
        <v>0.83780218044930832</v>
      </c>
      <c r="G435" s="10">
        <f t="shared" si="38"/>
        <v>1.4159523217310468E-3</v>
      </c>
      <c r="H435" s="11">
        <f t="shared" si="41"/>
        <v>0.64192802960299222</v>
      </c>
      <c r="I435">
        <f t="shared" si="39"/>
        <v>5.4682870410016626E-4</v>
      </c>
    </row>
    <row r="436" spans="1:9">
      <c r="A436" s="3" t="s">
        <v>120</v>
      </c>
      <c r="B436">
        <v>9.43</v>
      </c>
      <c r="C436" s="4">
        <v>674</v>
      </c>
      <c r="D436">
        <f t="shared" si="36"/>
        <v>71.474019088016973</v>
      </c>
      <c r="E436" s="10">
        <f t="shared" si="37"/>
        <v>8.5832428102606683E-4</v>
      </c>
      <c r="F436" s="11">
        <f t="shared" si="40"/>
        <v>0.83866050473033438</v>
      </c>
      <c r="G436" s="10">
        <f t="shared" si="38"/>
        <v>1.3103464567147962E-3</v>
      </c>
      <c r="H436" s="11">
        <f t="shared" si="41"/>
        <v>0.64323837605970702</v>
      </c>
      <c r="I436">
        <f t="shared" si="39"/>
        <v>5.0145670318668678E-4</v>
      </c>
    </row>
    <row r="437" spans="1:9">
      <c r="A437" s="3" t="s">
        <v>599</v>
      </c>
      <c r="B437">
        <v>8.64</v>
      </c>
      <c r="C437" s="4">
        <v>617</v>
      </c>
      <c r="D437">
        <f t="shared" si="36"/>
        <v>71.412037037037038</v>
      </c>
      <c r="E437" s="10">
        <f t="shared" si="37"/>
        <v>7.8573602580576149E-4</v>
      </c>
      <c r="F437" s="11">
        <f t="shared" si="40"/>
        <v>0.83944624075614016</v>
      </c>
      <c r="G437" s="10">
        <f t="shared" si="38"/>
        <v>1.2005719391321144E-3</v>
      </c>
      <c r="H437" s="11">
        <f t="shared" si="41"/>
        <v>0.64443894799883916</v>
      </c>
      <c r="I437">
        <f t="shared" si="39"/>
        <v>1.7393033049538653E-3</v>
      </c>
    </row>
    <row r="438" spans="1:9">
      <c r="A438" s="3" t="s">
        <v>538</v>
      </c>
      <c r="B438">
        <v>29.89</v>
      </c>
      <c r="C438" s="4">
        <v>2129</v>
      </c>
      <c r="D438">
        <f t="shared" si="36"/>
        <v>71.227835396453656</v>
      </c>
      <c r="E438" s="10">
        <f t="shared" si="37"/>
        <v>2.7112350063864931E-3</v>
      </c>
      <c r="F438" s="11">
        <f t="shared" si="40"/>
        <v>0.84215747576252664</v>
      </c>
      <c r="G438" s="10">
        <f t="shared" si="38"/>
        <v>4.1533675070207056E-3</v>
      </c>
      <c r="H438" s="11">
        <f t="shared" si="41"/>
        <v>0.64859231550585983</v>
      </c>
      <c r="I438">
        <f t="shared" si="39"/>
        <v>7.0735562920920536E-4</v>
      </c>
    </row>
    <row r="439" spans="1:9">
      <c r="A439" s="3" t="s">
        <v>645</v>
      </c>
      <c r="B439">
        <v>12.15</v>
      </c>
      <c r="C439" s="4">
        <v>865</v>
      </c>
      <c r="D439">
        <f t="shared" si="36"/>
        <v>71.193415637860085</v>
      </c>
      <c r="E439" s="10">
        <f t="shared" si="37"/>
        <v>1.1015586099221777E-3</v>
      </c>
      <c r="F439" s="11">
        <f t="shared" si="40"/>
        <v>0.84325903437244887</v>
      </c>
      <c r="G439" s="10">
        <f t="shared" si="38"/>
        <v>1.688304289404536E-3</v>
      </c>
      <c r="H439" s="11">
        <f t="shared" si="41"/>
        <v>0.65028061979526441</v>
      </c>
      <c r="I439">
        <f t="shared" si="39"/>
        <v>1.1236456700415287E-3</v>
      </c>
    </row>
    <row r="440" spans="1:9">
      <c r="A440" s="3" t="s">
        <v>521</v>
      </c>
      <c r="B440">
        <v>19.3</v>
      </c>
      <c r="C440" s="4">
        <v>1374</v>
      </c>
      <c r="D440">
        <f t="shared" si="36"/>
        <v>71.191709844559583</v>
      </c>
      <c r="E440" s="10">
        <f t="shared" si="37"/>
        <v>1.7497589942578869E-3</v>
      </c>
      <c r="F440" s="11">
        <f t="shared" si="40"/>
        <v>0.84500879336670676</v>
      </c>
      <c r="G440" s="10">
        <f t="shared" si="38"/>
        <v>2.6818331510705799E-3</v>
      </c>
      <c r="H440" s="11">
        <f t="shared" si="41"/>
        <v>0.65296245294633504</v>
      </c>
      <c r="I440">
        <f t="shared" si="39"/>
        <v>3.6060173021845721E-4</v>
      </c>
    </row>
    <row r="441" spans="1:9">
      <c r="A441" s="3" t="s">
        <v>612</v>
      </c>
      <c r="B441">
        <v>6.18</v>
      </c>
      <c r="C441" s="4">
        <v>439</v>
      </c>
      <c r="D441">
        <f t="shared" si="36"/>
        <v>71.035598705501627</v>
      </c>
      <c r="E441" s="10">
        <f t="shared" si="37"/>
        <v>5.5905691301252718E-4</v>
      </c>
      <c r="F441" s="11">
        <f t="shared" si="40"/>
        <v>0.84556785027971926</v>
      </c>
      <c r="G441" s="10">
        <f t="shared" si="38"/>
        <v>8.5874242868477617E-4</v>
      </c>
      <c r="H441" s="11">
        <f t="shared" si="41"/>
        <v>0.65382119537501981</v>
      </c>
      <c r="I441">
        <f t="shared" si="39"/>
        <v>4.2456003887958449E-4</v>
      </c>
    </row>
    <row r="442" spans="1:9">
      <c r="A442" s="3" t="s">
        <v>639</v>
      </c>
      <c r="B442">
        <v>7.27</v>
      </c>
      <c r="C442" s="4">
        <v>516</v>
      </c>
      <c r="D442">
        <f t="shared" si="36"/>
        <v>70.976616231086666</v>
      </c>
      <c r="E442" s="10">
        <f t="shared" si="37"/>
        <v>6.5711473146802741E-4</v>
      </c>
      <c r="F442" s="11">
        <f t="shared" si="40"/>
        <v>0.84622496501118727</v>
      </c>
      <c r="G442" s="10">
        <f t="shared" si="38"/>
        <v>1.0102034719317674E-3</v>
      </c>
      <c r="H442" s="11">
        <f t="shared" si="41"/>
        <v>0.65483139884695163</v>
      </c>
      <c r="I442">
        <f t="shared" si="39"/>
        <v>3.6990021578453547E-4</v>
      </c>
    </row>
    <row r="443" spans="1:9">
      <c r="A443" s="3" t="s">
        <v>203</v>
      </c>
      <c r="B443">
        <v>6.33</v>
      </c>
      <c r="C443" s="4">
        <v>449</v>
      </c>
      <c r="D443">
        <f t="shared" si="36"/>
        <v>70.932069510268562</v>
      </c>
      <c r="E443" s="10">
        <f t="shared" si="37"/>
        <v>5.7179169463012468E-4</v>
      </c>
      <c r="F443" s="11">
        <f t="shared" si="40"/>
        <v>0.84679675670581744</v>
      </c>
      <c r="G443" s="10">
        <f t="shared" si="38"/>
        <v>8.7958569151693107E-4</v>
      </c>
      <c r="H443" s="11">
        <f t="shared" si="41"/>
        <v>0.65571098453846854</v>
      </c>
      <c r="I443">
        <f t="shared" si="39"/>
        <v>5.8056681964990808E-4</v>
      </c>
    </row>
    <row r="444" spans="1:9">
      <c r="A444" s="3" t="s">
        <v>616</v>
      </c>
      <c r="B444">
        <v>9.93</v>
      </c>
      <c r="C444" s="4">
        <v>704</v>
      </c>
      <c r="D444">
        <f t="shared" si="36"/>
        <v>70.896273917421951</v>
      </c>
      <c r="E444" s="10">
        <f t="shared" si="37"/>
        <v>8.9652862587885911E-4</v>
      </c>
      <c r="F444" s="11">
        <f t="shared" si="40"/>
        <v>0.8476932853316963</v>
      </c>
      <c r="G444" s="10">
        <f t="shared" si="38"/>
        <v>1.3798239994886454E-3</v>
      </c>
      <c r="H444" s="11">
        <f t="shared" si="41"/>
        <v>0.65709080853795721</v>
      </c>
      <c r="I444">
        <f t="shared" si="39"/>
        <v>1.1462203526193537E-3</v>
      </c>
    </row>
    <row r="445" spans="1:9">
      <c r="A445" s="3" t="s">
        <v>657</v>
      </c>
      <c r="B445">
        <v>19.57</v>
      </c>
      <c r="C445" s="4">
        <v>1385</v>
      </c>
      <c r="D445">
        <f t="shared" si="36"/>
        <v>70.771589167092486</v>
      </c>
      <c r="E445" s="10">
        <f t="shared" si="37"/>
        <v>1.7637672540372442E-3</v>
      </c>
      <c r="F445" s="11">
        <f t="shared" si="40"/>
        <v>0.84945705258573356</v>
      </c>
      <c r="G445" s="10">
        <f t="shared" si="38"/>
        <v>2.7193510241684581E-3</v>
      </c>
      <c r="H445" s="11">
        <f t="shared" si="41"/>
        <v>0.65981015956212563</v>
      </c>
      <c r="I445">
        <f t="shared" si="39"/>
        <v>2.5361969047088539E-4</v>
      </c>
    </row>
    <row r="446" spans="1:9">
      <c r="A446" s="3" t="s">
        <v>61</v>
      </c>
      <c r="B446">
        <v>4.2699999999999996</v>
      </c>
      <c r="C446" s="4">
        <v>298</v>
      </c>
      <c r="D446">
        <f t="shared" si="36"/>
        <v>69.789227166276348</v>
      </c>
      <c r="E446" s="10">
        <f t="shared" si="37"/>
        <v>3.7949649220440343E-4</v>
      </c>
      <c r="F446" s="11">
        <f t="shared" si="40"/>
        <v>0.84983654907793793</v>
      </c>
      <c r="G446" s="10">
        <f t="shared" si="38"/>
        <v>5.933382152886722E-4</v>
      </c>
      <c r="H446" s="11">
        <f t="shared" si="41"/>
        <v>0.66040349777741425</v>
      </c>
      <c r="I446">
        <f t="shared" si="39"/>
        <v>8.7553988376054548E-4</v>
      </c>
    </row>
    <row r="447" spans="1:9">
      <c r="A447" s="3" t="s">
        <v>440</v>
      </c>
      <c r="B447">
        <v>14.65</v>
      </c>
      <c r="C447" s="4">
        <v>1016</v>
      </c>
      <c r="D447">
        <f t="shared" si="36"/>
        <v>69.351535836177476</v>
      </c>
      <c r="E447" s="10">
        <f t="shared" si="37"/>
        <v>1.293853812347899E-3</v>
      </c>
      <c r="F447" s="11">
        <f t="shared" si="40"/>
        <v>0.85113040289028585</v>
      </c>
      <c r="G447" s="10">
        <f t="shared" si="38"/>
        <v>2.0356920032737818E-3</v>
      </c>
      <c r="H447" s="11">
        <f t="shared" si="41"/>
        <v>0.66243918978068805</v>
      </c>
      <c r="I447">
        <f t="shared" si="39"/>
        <v>9.7095665647572993E-4</v>
      </c>
    </row>
    <row r="448" spans="1:9">
      <c r="A448" s="3" t="s">
        <v>277</v>
      </c>
      <c r="B448">
        <v>16.22</v>
      </c>
      <c r="C448" s="4">
        <v>1123</v>
      </c>
      <c r="D448">
        <f t="shared" si="36"/>
        <v>69.23551171393342</v>
      </c>
      <c r="E448" s="10">
        <f t="shared" si="37"/>
        <v>1.4301159756561915E-3</v>
      </c>
      <c r="F448" s="11">
        <f t="shared" si="40"/>
        <v>0.85256051886594209</v>
      </c>
      <c r="G448" s="10">
        <f t="shared" si="38"/>
        <v>2.2538514875836682E-3</v>
      </c>
      <c r="H448" s="11">
        <f t="shared" si="41"/>
        <v>0.66469304126827167</v>
      </c>
      <c r="I448">
        <f t="shared" si="39"/>
        <v>3.6171909756166354E-4</v>
      </c>
    </row>
    <row r="449" spans="1:9">
      <c r="A449" s="3" t="s">
        <v>602</v>
      </c>
      <c r="B449">
        <v>6.04</v>
      </c>
      <c r="C449" s="4">
        <v>418</v>
      </c>
      <c r="D449">
        <f t="shared" si="36"/>
        <v>69.205298013245027</v>
      </c>
      <c r="E449" s="10">
        <f t="shared" si="37"/>
        <v>5.3231387161557255E-4</v>
      </c>
      <c r="F449" s="11">
        <f t="shared" si="40"/>
        <v>0.85309283273755765</v>
      </c>
      <c r="G449" s="10">
        <f t="shared" si="38"/>
        <v>8.3928871670809846E-4</v>
      </c>
      <c r="H449" s="11">
        <f t="shared" si="41"/>
        <v>0.6655323299849798</v>
      </c>
      <c r="I449">
        <f t="shared" si="39"/>
        <v>2.6985192776507461E-4</v>
      </c>
    </row>
    <row r="450" spans="1:9">
      <c r="A450" s="3" t="s">
        <v>127</v>
      </c>
      <c r="B450">
        <v>4.5</v>
      </c>
      <c r="C450" s="4">
        <v>311</v>
      </c>
      <c r="D450">
        <f t="shared" ref="D450:D513" si="42">C450/B450</f>
        <v>69.111111111111114</v>
      </c>
      <c r="E450" s="10">
        <f t="shared" si="37"/>
        <v>3.9605170830728009E-4</v>
      </c>
      <c r="F450" s="11">
        <f t="shared" si="40"/>
        <v>0.8534888844458649</v>
      </c>
      <c r="G450" s="10">
        <f t="shared" si="38"/>
        <v>6.2529788496464293E-4</v>
      </c>
      <c r="H450" s="11">
        <f t="shared" si="41"/>
        <v>0.66615762786994448</v>
      </c>
      <c r="I450">
        <f t="shared" si="39"/>
        <v>1.0366166119907261E-3</v>
      </c>
    </row>
    <row r="451" spans="1:9">
      <c r="A451" s="3" t="s">
        <v>605</v>
      </c>
      <c r="B451">
        <v>17.21</v>
      </c>
      <c r="C451" s="4">
        <v>1184</v>
      </c>
      <c r="D451">
        <f t="shared" si="42"/>
        <v>68.797210923881465</v>
      </c>
      <c r="E451" s="10">
        <f t="shared" ref="E451:E514" si="43">C451/785251</f>
        <v>1.5077981435235358E-3</v>
      </c>
      <c r="F451" s="11">
        <f t="shared" si="40"/>
        <v>0.85499668258938843</v>
      </c>
      <c r="G451" s="10">
        <f t="shared" ref="G451:G514" si="44">B451/7196.57</f>
        <v>2.3914170222758902E-3</v>
      </c>
      <c r="H451" s="11">
        <f t="shared" si="41"/>
        <v>0.66854904489222033</v>
      </c>
      <c r="I451">
        <f t="shared" ref="I451:I514" si="45">F451*H452-F452*H451</f>
        <v>2.1148965400619169E-4</v>
      </c>
    </row>
    <row r="452" spans="1:9">
      <c r="A452" s="3" t="s">
        <v>93</v>
      </c>
      <c r="B452">
        <v>3.5</v>
      </c>
      <c r="C452" s="4">
        <v>240</v>
      </c>
      <c r="D452">
        <f t="shared" si="42"/>
        <v>68.571428571428569</v>
      </c>
      <c r="E452" s="10">
        <f t="shared" si="43"/>
        <v>3.0563475882233835E-4</v>
      </c>
      <c r="F452" s="11">
        <f t="shared" ref="F452:F515" si="46">F451+E452</f>
        <v>0.85530231734821083</v>
      </c>
      <c r="G452" s="10">
        <f t="shared" si="44"/>
        <v>4.8634279941694449E-4</v>
      </c>
      <c r="H452" s="11">
        <f t="shared" ref="H452:H515" si="47">H451+G452</f>
        <v>0.66903538769163728</v>
      </c>
      <c r="I452">
        <f t="shared" si="45"/>
        <v>1.4804275780433418E-4</v>
      </c>
    </row>
    <row r="453" spans="1:9">
      <c r="A453" s="3" t="s">
        <v>617</v>
      </c>
      <c r="B453">
        <v>2.4500000000000002</v>
      </c>
      <c r="C453" s="4">
        <v>168</v>
      </c>
      <c r="D453">
        <f t="shared" si="42"/>
        <v>68.571428571428569</v>
      </c>
      <c r="E453" s="10">
        <f t="shared" si="43"/>
        <v>2.1394433117563684E-4</v>
      </c>
      <c r="F453" s="11">
        <f t="shared" si="46"/>
        <v>0.85551626167938644</v>
      </c>
      <c r="G453" s="10">
        <f t="shared" si="44"/>
        <v>3.4043995959186116E-4</v>
      </c>
      <c r="H453" s="11">
        <f t="shared" si="47"/>
        <v>0.66937582765122916</v>
      </c>
      <c r="I453">
        <f t="shared" si="45"/>
        <v>2.9950344749269942E-3</v>
      </c>
    </row>
    <row r="454" spans="1:9">
      <c r="A454" s="3" t="s">
        <v>601</v>
      </c>
      <c r="B454">
        <v>49.56</v>
      </c>
      <c r="C454" s="4">
        <v>3398</v>
      </c>
      <c r="D454">
        <f t="shared" si="42"/>
        <v>68.563357546408398</v>
      </c>
      <c r="E454" s="10">
        <f t="shared" si="43"/>
        <v>4.3272787936596072E-3</v>
      </c>
      <c r="F454" s="11">
        <f t="shared" si="46"/>
        <v>0.85984354047304601</v>
      </c>
      <c r="G454" s="10">
        <f t="shared" si="44"/>
        <v>6.8866140397439339E-3</v>
      </c>
      <c r="H454" s="11">
        <f t="shared" si="47"/>
        <v>0.67626244169097305</v>
      </c>
      <c r="I454">
        <f t="shared" si="45"/>
        <v>7.8676237392338866E-4</v>
      </c>
    </row>
    <row r="455" spans="1:9">
      <c r="A455" s="3" t="s">
        <v>552</v>
      </c>
      <c r="B455">
        <v>13</v>
      </c>
      <c r="C455" s="3">
        <v>890</v>
      </c>
      <c r="D455">
        <f t="shared" si="42"/>
        <v>68.461538461538467</v>
      </c>
      <c r="E455" s="10">
        <f t="shared" si="43"/>
        <v>1.1333955639661712E-3</v>
      </c>
      <c r="F455" s="11">
        <f t="shared" si="46"/>
        <v>0.8609769360370122</v>
      </c>
      <c r="G455" s="10">
        <f t="shared" si="44"/>
        <v>1.8064161121200794E-3</v>
      </c>
      <c r="H455" s="11">
        <f t="shared" si="47"/>
        <v>0.67806885780309312</v>
      </c>
      <c r="I455">
        <f t="shared" si="45"/>
        <v>4.7391952630293499E-4</v>
      </c>
    </row>
    <row r="456" spans="1:9">
      <c r="A456" s="3" t="s">
        <v>245</v>
      </c>
      <c r="B456">
        <v>7.83</v>
      </c>
      <c r="C456" s="4">
        <v>536</v>
      </c>
      <c r="D456">
        <f t="shared" si="42"/>
        <v>68.454661558109834</v>
      </c>
      <c r="E456" s="10">
        <f t="shared" si="43"/>
        <v>6.825842947032223E-4</v>
      </c>
      <c r="F456" s="11">
        <f t="shared" si="46"/>
        <v>0.86165952033171544</v>
      </c>
      <c r="G456" s="10">
        <f t="shared" si="44"/>
        <v>1.0880183198384787E-3</v>
      </c>
      <c r="H456" s="11">
        <f t="shared" si="47"/>
        <v>0.67915687612293163</v>
      </c>
      <c r="I456">
        <f t="shared" si="45"/>
        <v>8.8033588522351547E-4</v>
      </c>
    </row>
    <row r="457" spans="1:9">
      <c r="A457" s="3" t="s">
        <v>229</v>
      </c>
      <c r="B457">
        <v>14.54</v>
      </c>
      <c r="C457" s="4">
        <v>995</v>
      </c>
      <c r="D457">
        <f t="shared" si="42"/>
        <v>68.431911966987627</v>
      </c>
      <c r="E457" s="10">
        <f t="shared" si="43"/>
        <v>1.2671107709509443E-3</v>
      </c>
      <c r="F457" s="11">
        <f t="shared" si="46"/>
        <v>0.86292663110266643</v>
      </c>
      <c r="G457" s="10">
        <f t="shared" si="44"/>
        <v>2.0204069438635348E-3</v>
      </c>
      <c r="H457" s="11">
        <f t="shared" si="47"/>
        <v>0.68117728306679515</v>
      </c>
      <c r="I457">
        <f t="shared" si="45"/>
        <v>2.7074908365132266E-4</v>
      </c>
    </row>
    <row r="458" spans="1:9">
      <c r="A458" s="3" t="s">
        <v>409</v>
      </c>
      <c r="B458">
        <v>4.45</v>
      </c>
      <c r="C458" s="4">
        <v>303</v>
      </c>
      <c r="D458">
        <f t="shared" si="42"/>
        <v>68.089887640449433</v>
      </c>
      <c r="E458" s="10">
        <f t="shared" si="43"/>
        <v>3.8586388301320212E-4</v>
      </c>
      <c r="F458" s="11">
        <f t="shared" si="46"/>
        <v>0.86331249498567963</v>
      </c>
      <c r="G458" s="10">
        <f t="shared" si="44"/>
        <v>6.1835013068725804E-4</v>
      </c>
      <c r="H458" s="11">
        <f t="shared" si="47"/>
        <v>0.68179563319748238</v>
      </c>
      <c r="I458">
        <f t="shared" si="45"/>
        <v>2.4368214327297189E-4</v>
      </c>
    </row>
    <row r="459" spans="1:9">
      <c r="A459" s="3" t="s">
        <v>546</v>
      </c>
      <c r="B459">
        <v>4</v>
      </c>
      <c r="C459" s="4">
        <v>272</v>
      </c>
      <c r="D459">
        <f t="shared" si="42"/>
        <v>68</v>
      </c>
      <c r="E459" s="10">
        <f t="shared" si="43"/>
        <v>3.463860599986501E-4</v>
      </c>
      <c r="F459" s="11">
        <f t="shared" si="46"/>
        <v>0.86365888104567834</v>
      </c>
      <c r="G459" s="10">
        <f t="shared" si="44"/>
        <v>5.5582034219079366E-4</v>
      </c>
      <c r="H459" s="11">
        <f t="shared" si="47"/>
        <v>0.68235145353967319</v>
      </c>
      <c r="I459">
        <f t="shared" si="45"/>
        <v>1.5792157675643681E-3</v>
      </c>
    </row>
    <row r="460" spans="1:9">
      <c r="A460" s="3" t="s">
        <v>441</v>
      </c>
      <c r="B460">
        <v>25.91</v>
      </c>
      <c r="C460" s="4">
        <v>1761</v>
      </c>
      <c r="D460">
        <f t="shared" si="42"/>
        <v>67.966036279428792</v>
      </c>
      <c r="E460" s="10">
        <f t="shared" si="43"/>
        <v>2.2425950428589074E-3</v>
      </c>
      <c r="F460" s="11">
        <f t="shared" si="46"/>
        <v>0.86590147608853729</v>
      </c>
      <c r="G460" s="10">
        <f t="shared" si="44"/>
        <v>3.6003262665408662E-3</v>
      </c>
      <c r="H460" s="11">
        <f t="shared" si="47"/>
        <v>0.68595177980621402</v>
      </c>
      <c r="I460">
        <f t="shared" si="45"/>
        <v>1.7498125801551634E-4</v>
      </c>
    </row>
    <row r="461" spans="1:9">
      <c r="A461" s="3" t="s">
        <v>288</v>
      </c>
      <c r="B461">
        <v>2.87</v>
      </c>
      <c r="C461" s="4">
        <v>195</v>
      </c>
      <c r="D461">
        <f t="shared" si="42"/>
        <v>67.944250871080143</v>
      </c>
      <c r="E461" s="10">
        <f t="shared" si="43"/>
        <v>2.4832824154314987E-4</v>
      </c>
      <c r="F461" s="11">
        <f t="shared" si="46"/>
        <v>0.86614980433008049</v>
      </c>
      <c r="G461" s="10">
        <f t="shared" si="44"/>
        <v>3.9880109552189449E-4</v>
      </c>
      <c r="H461" s="11">
        <f t="shared" si="47"/>
        <v>0.68635058090173595</v>
      </c>
      <c r="I461">
        <f t="shared" si="45"/>
        <v>7.5393963898595651E-4</v>
      </c>
    </row>
    <row r="462" spans="1:9">
      <c r="A462" s="3" t="s">
        <v>649</v>
      </c>
      <c r="B462">
        <v>12.35</v>
      </c>
      <c r="C462" s="4">
        <v>838</v>
      </c>
      <c r="D462">
        <f t="shared" si="42"/>
        <v>67.854251012145752</v>
      </c>
      <c r="E462" s="10">
        <f t="shared" si="43"/>
        <v>1.0671746995546648E-3</v>
      </c>
      <c r="F462" s="11">
        <f t="shared" si="46"/>
        <v>0.86721697902963513</v>
      </c>
      <c r="G462" s="10">
        <f t="shared" si="44"/>
        <v>1.7160953065140756E-3</v>
      </c>
      <c r="H462" s="11">
        <f t="shared" si="47"/>
        <v>0.68806667620825002</v>
      </c>
      <c r="I462">
        <f t="shared" si="45"/>
        <v>3.5237147124012047E-4</v>
      </c>
    </row>
    <row r="463" spans="1:9">
      <c r="A463" s="3" t="s">
        <v>652</v>
      </c>
      <c r="B463">
        <v>5.76</v>
      </c>
      <c r="C463" s="4">
        <v>390</v>
      </c>
      <c r="D463">
        <f t="shared" si="42"/>
        <v>67.708333333333343</v>
      </c>
      <c r="E463" s="10">
        <f t="shared" si="43"/>
        <v>4.9665648308629975E-4</v>
      </c>
      <c r="F463" s="11">
        <f t="shared" si="46"/>
        <v>0.8677136355127214</v>
      </c>
      <c r="G463" s="10">
        <f t="shared" si="44"/>
        <v>8.0038129275474294E-4</v>
      </c>
      <c r="H463" s="11">
        <f t="shared" si="47"/>
        <v>0.68886705750100474</v>
      </c>
      <c r="I463">
        <f t="shared" si="45"/>
        <v>3.427295843425604E-4</v>
      </c>
    </row>
    <row r="464" spans="1:9">
      <c r="A464" s="3" t="s">
        <v>600</v>
      </c>
      <c r="B464">
        <v>5.6</v>
      </c>
      <c r="C464" s="4">
        <v>379</v>
      </c>
      <c r="D464">
        <f t="shared" si="42"/>
        <v>67.678571428571431</v>
      </c>
      <c r="E464" s="10">
        <f t="shared" si="43"/>
        <v>4.8264822330694262E-4</v>
      </c>
      <c r="F464" s="11">
        <f t="shared" si="46"/>
        <v>0.86819628373602831</v>
      </c>
      <c r="G464" s="10">
        <f t="shared" si="44"/>
        <v>7.7814847906711117E-4</v>
      </c>
      <c r="H464" s="11">
        <f t="shared" si="47"/>
        <v>0.68964520598007184</v>
      </c>
      <c r="I464">
        <f t="shared" si="45"/>
        <v>3.8622828020584699E-4</v>
      </c>
    </row>
    <row r="465" spans="1:9">
      <c r="A465" s="3" t="s">
        <v>385</v>
      </c>
      <c r="B465">
        <v>6.31</v>
      </c>
      <c r="C465" s="4">
        <v>427</v>
      </c>
      <c r="D465">
        <f t="shared" si="42"/>
        <v>67.670364500792402</v>
      </c>
      <c r="E465" s="10">
        <f t="shared" si="43"/>
        <v>5.4377517507141031E-4</v>
      </c>
      <c r="F465" s="11">
        <f t="shared" si="46"/>
        <v>0.86874005891109973</v>
      </c>
      <c r="G465" s="10">
        <f t="shared" si="44"/>
        <v>8.76806589805977E-4</v>
      </c>
      <c r="H465" s="11">
        <f t="shared" si="47"/>
        <v>0.69052201256987777</v>
      </c>
      <c r="I465">
        <f t="shared" si="45"/>
        <v>3.3867624709693622E-4</v>
      </c>
    </row>
    <row r="466" spans="1:9">
      <c r="A466" s="3" t="s">
        <v>281</v>
      </c>
      <c r="B466">
        <v>5.53</v>
      </c>
      <c r="C466" s="4">
        <v>374</v>
      </c>
      <c r="D466">
        <f t="shared" si="42"/>
        <v>67.631103074141052</v>
      </c>
      <c r="E466" s="10">
        <f t="shared" si="43"/>
        <v>4.7628083249814392E-4</v>
      </c>
      <c r="F466" s="11">
        <f t="shared" si="46"/>
        <v>0.86921633974359791</v>
      </c>
      <c r="G466" s="10">
        <f t="shared" si="44"/>
        <v>7.6842162307877231E-4</v>
      </c>
      <c r="H466" s="11">
        <f t="shared" si="47"/>
        <v>0.69129043419295655</v>
      </c>
      <c r="I466">
        <f t="shared" si="45"/>
        <v>3.7932980647925607E-4</v>
      </c>
    </row>
    <row r="467" spans="1:9">
      <c r="A467" s="3" t="s">
        <v>69</v>
      </c>
      <c r="B467">
        <v>6.18</v>
      </c>
      <c r="C467" s="4">
        <v>417</v>
      </c>
      <c r="D467">
        <f t="shared" si="42"/>
        <v>67.475728155339809</v>
      </c>
      <c r="E467" s="10">
        <f t="shared" si="43"/>
        <v>5.3104039345381281E-4</v>
      </c>
      <c r="F467" s="11">
        <f t="shared" si="46"/>
        <v>0.86974738013705177</v>
      </c>
      <c r="G467" s="10">
        <f t="shared" si="44"/>
        <v>8.5874242868477617E-4</v>
      </c>
      <c r="H467" s="11">
        <f t="shared" si="47"/>
        <v>0.69214917662164133</v>
      </c>
      <c r="I467">
        <f t="shared" si="45"/>
        <v>5.6024869046578107E-4</v>
      </c>
    </row>
    <row r="468" spans="1:9">
      <c r="A468" s="3" t="s">
        <v>205</v>
      </c>
      <c r="B468">
        <v>9.07</v>
      </c>
      <c r="C468" s="4">
        <v>608</v>
      </c>
      <c r="D468">
        <f t="shared" si="42"/>
        <v>67.034178610804844</v>
      </c>
      <c r="E468" s="10">
        <f t="shared" si="43"/>
        <v>7.7427472234992383E-4</v>
      </c>
      <c r="F468" s="11">
        <f t="shared" si="46"/>
        <v>0.87052165485940169</v>
      </c>
      <c r="G468" s="10">
        <f t="shared" si="44"/>
        <v>1.2603226259176247E-3</v>
      </c>
      <c r="H468" s="11">
        <f t="shared" si="47"/>
        <v>0.6934094992475589</v>
      </c>
      <c r="I468">
        <f t="shared" si="45"/>
        <v>8.6794035531301272E-4</v>
      </c>
    </row>
    <row r="469" spans="1:9">
      <c r="A469" s="3" t="s">
        <v>529</v>
      </c>
      <c r="B469">
        <v>14.03</v>
      </c>
      <c r="C469" s="4">
        <v>939</v>
      </c>
      <c r="D469">
        <f t="shared" si="42"/>
        <v>66.928011404133997</v>
      </c>
      <c r="E469" s="10">
        <f t="shared" si="43"/>
        <v>1.1957959938923987E-3</v>
      </c>
      <c r="F469" s="11">
        <f t="shared" si="46"/>
        <v>0.87171745085329411</v>
      </c>
      <c r="G469" s="10">
        <f t="shared" si="44"/>
        <v>1.9495398502342087E-3</v>
      </c>
      <c r="H469" s="11">
        <f t="shared" si="47"/>
        <v>0.69535903909779306</v>
      </c>
      <c r="I469">
        <f t="shared" si="45"/>
        <v>2.016200967681292E-3</v>
      </c>
    </row>
    <row r="470" spans="1:9">
      <c r="A470" s="3" t="s">
        <v>413</v>
      </c>
      <c r="B470">
        <v>32.369999999999997</v>
      </c>
      <c r="C470" s="4">
        <v>2151</v>
      </c>
      <c r="D470">
        <f t="shared" si="42"/>
        <v>66.450417052826694</v>
      </c>
      <c r="E470" s="10">
        <f t="shared" si="43"/>
        <v>2.7392515259452074E-3</v>
      </c>
      <c r="F470" s="11">
        <f t="shared" si="46"/>
        <v>0.87445670237923934</v>
      </c>
      <c r="G470" s="10">
        <f t="shared" si="44"/>
        <v>4.4979761191789973E-3</v>
      </c>
      <c r="H470" s="11">
        <f t="shared" si="47"/>
        <v>0.69985701521697208</v>
      </c>
      <c r="I470">
        <f t="shared" si="45"/>
        <v>9.4492717706862184E-4</v>
      </c>
    </row>
    <row r="471" spans="1:9">
      <c r="A471" s="3" t="s">
        <v>318</v>
      </c>
      <c r="B471">
        <v>15.17</v>
      </c>
      <c r="C471" s="4">
        <v>1008</v>
      </c>
      <c r="D471">
        <f t="shared" si="42"/>
        <v>66.44693473961766</v>
      </c>
      <c r="E471" s="10">
        <f t="shared" si="43"/>
        <v>1.2836659870538211E-3</v>
      </c>
      <c r="F471" s="11">
        <f t="shared" si="46"/>
        <v>0.87574036836629321</v>
      </c>
      <c r="G471" s="10">
        <f t="shared" si="44"/>
        <v>2.1079486477585852E-3</v>
      </c>
      <c r="H471" s="11">
        <f t="shared" si="47"/>
        <v>0.70196496386473062</v>
      </c>
      <c r="I471">
        <f t="shared" si="45"/>
        <v>4.922708520540553E-4</v>
      </c>
    </row>
    <row r="472" spans="1:9">
      <c r="A472" s="3" t="s">
        <v>582</v>
      </c>
      <c r="B472">
        <v>7.88</v>
      </c>
      <c r="C472" s="4">
        <v>522</v>
      </c>
      <c r="D472">
        <f t="shared" si="42"/>
        <v>66.243654822335031</v>
      </c>
      <c r="E472" s="10">
        <f t="shared" si="43"/>
        <v>6.6475560043858584E-4</v>
      </c>
      <c r="F472" s="11">
        <f t="shared" si="46"/>
        <v>0.87640512396673176</v>
      </c>
      <c r="G472" s="10">
        <f t="shared" si="44"/>
        <v>1.0949660741158636E-3</v>
      </c>
      <c r="H472" s="11">
        <f t="shared" si="47"/>
        <v>0.70305992993884647</v>
      </c>
      <c r="I472">
        <f t="shared" si="45"/>
        <v>3.208964228444966E-4</v>
      </c>
    </row>
    <row r="473" spans="1:9">
      <c r="A473" s="3" t="s">
        <v>30</v>
      </c>
      <c r="B473">
        <v>5.12</v>
      </c>
      <c r="C473" s="4">
        <v>338</v>
      </c>
      <c r="D473">
        <f t="shared" si="42"/>
        <v>66.015625</v>
      </c>
      <c r="E473" s="10">
        <f t="shared" si="43"/>
        <v>4.3043561867479315E-4</v>
      </c>
      <c r="F473" s="11">
        <f t="shared" si="46"/>
        <v>0.8768355595854066</v>
      </c>
      <c r="G473" s="10">
        <f t="shared" si="44"/>
        <v>7.1145003800421596E-4</v>
      </c>
      <c r="H473" s="11">
        <f t="shared" si="47"/>
        <v>0.70377137997685069</v>
      </c>
      <c r="I473">
        <f t="shared" si="45"/>
        <v>6.3742300977320809E-4</v>
      </c>
    </row>
    <row r="474" spans="1:9">
      <c r="A474" s="3" t="s">
        <v>403</v>
      </c>
      <c r="B474">
        <v>10.16</v>
      </c>
      <c r="C474" s="4">
        <v>670</v>
      </c>
      <c r="D474">
        <f t="shared" si="42"/>
        <v>65.944881889763778</v>
      </c>
      <c r="E474" s="10">
        <f t="shared" si="43"/>
        <v>8.5323036837902787E-4</v>
      </c>
      <c r="F474" s="11">
        <f t="shared" si="46"/>
        <v>0.87768878995378563</v>
      </c>
      <c r="G474" s="10">
        <f t="shared" si="44"/>
        <v>1.4117836691646161E-3</v>
      </c>
      <c r="H474" s="11">
        <f t="shared" si="47"/>
        <v>0.7051831636460153</v>
      </c>
      <c r="I474">
        <f t="shared" si="45"/>
        <v>3.7330654075318215E-4</v>
      </c>
    </row>
    <row r="475" spans="1:9">
      <c r="A475" s="3" t="s">
        <v>185</v>
      </c>
      <c r="B475">
        <v>5.94</v>
      </c>
      <c r="C475" s="4">
        <v>391</v>
      </c>
      <c r="D475">
        <f t="shared" si="42"/>
        <v>65.82491582491582</v>
      </c>
      <c r="E475" s="10">
        <f t="shared" si="43"/>
        <v>4.9792996124805949E-4</v>
      </c>
      <c r="F475" s="11">
        <f t="shared" si="46"/>
        <v>0.87818671991503372</v>
      </c>
      <c r="G475" s="10">
        <f t="shared" si="44"/>
        <v>8.2539320815332867E-4</v>
      </c>
      <c r="H475" s="11">
        <f t="shared" si="47"/>
        <v>0.70600855685416863</v>
      </c>
      <c r="I475">
        <f t="shared" si="45"/>
        <v>1.6320914149414723E-4</v>
      </c>
    </row>
    <row r="476" spans="1:9">
      <c r="A476" s="3" t="s">
        <v>83</v>
      </c>
      <c r="B476">
        <v>2.59</v>
      </c>
      <c r="C476" s="4">
        <v>170</v>
      </c>
      <c r="D476">
        <f t="shared" si="42"/>
        <v>65.637065637065646</v>
      </c>
      <c r="E476" s="10">
        <f t="shared" si="43"/>
        <v>2.1649128749915632E-4</v>
      </c>
      <c r="F476" s="11">
        <f t="shared" si="46"/>
        <v>0.87840321120253284</v>
      </c>
      <c r="G476" s="10">
        <f t="shared" si="44"/>
        <v>3.5989367156853892E-4</v>
      </c>
      <c r="H476" s="11">
        <f t="shared" si="47"/>
        <v>0.70636845052573716</v>
      </c>
      <c r="I476">
        <f t="shared" si="45"/>
        <v>1.9359033649546387E-4</v>
      </c>
    </row>
    <row r="477" spans="1:9">
      <c r="A477" s="3" t="s">
        <v>82</v>
      </c>
      <c r="B477">
        <v>3.06</v>
      </c>
      <c r="C477" s="4">
        <v>200</v>
      </c>
      <c r="D477">
        <f t="shared" si="42"/>
        <v>65.359477124183002</v>
      </c>
      <c r="E477" s="10">
        <f t="shared" si="43"/>
        <v>2.5469563235194862E-4</v>
      </c>
      <c r="F477" s="11">
        <f t="shared" si="46"/>
        <v>0.87865790683488476</v>
      </c>
      <c r="G477" s="10">
        <f t="shared" si="44"/>
        <v>4.252025617759572E-4</v>
      </c>
      <c r="H477" s="11">
        <f t="shared" si="47"/>
        <v>0.70679365308751307</v>
      </c>
      <c r="I477">
        <f t="shared" si="45"/>
        <v>6.2939573555909067E-4</v>
      </c>
    </row>
    <row r="478" spans="1:9">
      <c r="A478" s="3" t="s">
        <v>73</v>
      </c>
      <c r="B478">
        <v>9.91</v>
      </c>
      <c r="C478" s="4">
        <v>645</v>
      </c>
      <c r="D478">
        <f t="shared" si="42"/>
        <v>65.085771947527746</v>
      </c>
      <c r="E478" s="10">
        <f t="shared" si="43"/>
        <v>8.2139341433503429E-4</v>
      </c>
      <c r="F478" s="11">
        <f t="shared" si="46"/>
        <v>0.87947930024921983</v>
      </c>
      <c r="G478" s="10">
        <f t="shared" si="44"/>
        <v>1.3770448977776914E-3</v>
      </c>
      <c r="H478" s="11">
        <f t="shared" si="47"/>
        <v>0.70817069798529075</v>
      </c>
      <c r="I478">
        <f t="shared" si="45"/>
        <v>8.4143358946286995E-4</v>
      </c>
    </row>
    <row r="479" spans="1:9">
      <c r="A479" s="3" t="s">
        <v>393</v>
      </c>
      <c r="B479">
        <v>13.18</v>
      </c>
      <c r="C479" s="4">
        <v>853</v>
      </c>
      <c r="D479">
        <f t="shared" si="42"/>
        <v>64.719271623672228</v>
      </c>
      <c r="E479" s="10">
        <f t="shared" si="43"/>
        <v>1.0862768719810609E-3</v>
      </c>
      <c r="F479" s="11">
        <f t="shared" si="46"/>
        <v>0.88056557712120087</v>
      </c>
      <c r="G479" s="10">
        <f t="shared" si="44"/>
        <v>1.8314280275186653E-3</v>
      </c>
      <c r="H479" s="11">
        <f t="shared" si="47"/>
        <v>0.71000212601280943</v>
      </c>
      <c r="I479">
        <f t="shared" si="45"/>
        <v>7.6230746022698526E-4</v>
      </c>
    </row>
    <row r="480" spans="1:9">
      <c r="A480" s="3" t="s">
        <v>247</v>
      </c>
      <c r="B480">
        <v>11.92</v>
      </c>
      <c r="C480" s="4">
        <v>770</v>
      </c>
      <c r="D480">
        <f t="shared" si="42"/>
        <v>64.597315436241615</v>
      </c>
      <c r="E480" s="10">
        <f t="shared" si="43"/>
        <v>9.805781845550021E-4</v>
      </c>
      <c r="F480" s="11">
        <f t="shared" si="46"/>
        <v>0.88154615530575586</v>
      </c>
      <c r="G480" s="10">
        <f t="shared" si="44"/>
        <v>1.6563446197285653E-3</v>
      </c>
      <c r="H480" s="11">
        <f t="shared" si="47"/>
        <v>0.71165847063253795</v>
      </c>
      <c r="I480">
        <f t="shared" si="45"/>
        <v>6.7972906640623165E-4</v>
      </c>
    </row>
    <row r="481" spans="1:9">
      <c r="A481" s="3" t="s">
        <v>495</v>
      </c>
      <c r="B481">
        <v>10.58</v>
      </c>
      <c r="C481" s="4">
        <v>680</v>
      </c>
      <c r="D481">
        <f t="shared" si="42"/>
        <v>64.272211720226849</v>
      </c>
      <c r="E481" s="10">
        <f t="shared" si="43"/>
        <v>8.6596514999662526E-4</v>
      </c>
      <c r="F481" s="11">
        <f t="shared" si="46"/>
        <v>0.88241212045575246</v>
      </c>
      <c r="G481" s="10">
        <f t="shared" si="44"/>
        <v>1.4701448050946494E-3</v>
      </c>
      <c r="H481" s="11">
        <f t="shared" si="47"/>
        <v>0.71312861543763262</v>
      </c>
      <c r="I481">
        <f t="shared" si="45"/>
        <v>5.54737911323544E-4</v>
      </c>
    </row>
    <row r="482" spans="1:9">
      <c r="A482" s="3" t="s">
        <v>636</v>
      </c>
      <c r="B482">
        <v>8.6199999999999992</v>
      </c>
      <c r="C482" s="4">
        <v>553</v>
      </c>
      <c r="D482">
        <f t="shared" si="42"/>
        <v>64.153132250580057</v>
      </c>
      <c r="E482" s="10">
        <f t="shared" si="43"/>
        <v>7.0423342345313786E-4</v>
      </c>
      <c r="F482" s="11">
        <f t="shared" si="46"/>
        <v>0.88311635387920562</v>
      </c>
      <c r="G482" s="10">
        <f t="shared" si="44"/>
        <v>1.1977928374211602E-3</v>
      </c>
      <c r="H482" s="11">
        <f t="shared" si="47"/>
        <v>0.71432640827505378</v>
      </c>
      <c r="I482">
        <f t="shared" si="45"/>
        <v>5.4202103768008492E-4</v>
      </c>
    </row>
    <row r="483" spans="1:9">
      <c r="A483" s="3" t="s">
        <v>623</v>
      </c>
      <c r="B483">
        <v>8.42</v>
      </c>
      <c r="C483" s="4">
        <v>540</v>
      </c>
      <c r="D483">
        <f t="shared" si="42"/>
        <v>64.133016627078391</v>
      </c>
      <c r="E483" s="10">
        <f t="shared" si="43"/>
        <v>6.8767820735026125E-4</v>
      </c>
      <c r="F483" s="11">
        <f t="shared" si="46"/>
        <v>0.88380403208655589</v>
      </c>
      <c r="G483" s="10">
        <f t="shared" si="44"/>
        <v>1.1700018203116207E-3</v>
      </c>
      <c r="H483" s="11">
        <f t="shared" si="47"/>
        <v>0.71549641009536535</v>
      </c>
      <c r="I483">
        <f t="shared" si="45"/>
        <v>4.0308903430785747E-4</v>
      </c>
    </row>
    <row r="484" spans="1:9">
      <c r="A484" s="3" t="s">
        <v>578</v>
      </c>
      <c r="B484">
        <v>6.25</v>
      </c>
      <c r="C484" s="4">
        <v>400</v>
      </c>
      <c r="D484">
        <f t="shared" si="42"/>
        <v>64</v>
      </c>
      <c r="E484" s="10">
        <f t="shared" si="43"/>
        <v>5.0939126470389725E-4</v>
      </c>
      <c r="F484" s="11">
        <f t="shared" si="46"/>
        <v>0.88431342335125984</v>
      </c>
      <c r="G484" s="10">
        <f t="shared" si="44"/>
        <v>8.6846928467311513E-4</v>
      </c>
      <c r="H484" s="11">
        <f t="shared" si="47"/>
        <v>0.71636487938003846</v>
      </c>
      <c r="I484">
        <f t="shared" si="45"/>
        <v>2.3999157522236469E-4</v>
      </c>
    </row>
    <row r="485" spans="1:9">
      <c r="A485" s="3" t="s">
        <v>115</v>
      </c>
      <c r="B485">
        <v>3.72</v>
      </c>
      <c r="C485" s="4">
        <v>238</v>
      </c>
      <c r="D485">
        <f t="shared" si="42"/>
        <v>63.978494623655912</v>
      </c>
      <c r="E485" s="10">
        <f t="shared" si="43"/>
        <v>3.0308780249881887E-4</v>
      </c>
      <c r="F485" s="11">
        <f t="shared" si="46"/>
        <v>0.88461651115375861</v>
      </c>
      <c r="G485" s="10">
        <f t="shared" si="44"/>
        <v>5.1691291823743814E-4</v>
      </c>
      <c r="H485" s="11">
        <f t="shared" si="47"/>
        <v>0.71688179229827587</v>
      </c>
      <c r="I485">
        <f t="shared" si="45"/>
        <v>4.0617995773495341E-4</v>
      </c>
    </row>
    <row r="486" spans="1:9">
      <c r="A486" s="3" t="s">
        <v>15</v>
      </c>
      <c r="B486">
        <v>6.29</v>
      </c>
      <c r="C486" s="4">
        <v>402</v>
      </c>
      <c r="D486">
        <f t="shared" si="42"/>
        <v>63.910969793322735</v>
      </c>
      <c r="E486" s="10">
        <f t="shared" si="43"/>
        <v>5.1193822102741672E-4</v>
      </c>
      <c r="F486" s="11">
        <f t="shared" si="46"/>
        <v>0.88512844937478607</v>
      </c>
      <c r="G486" s="10">
        <f t="shared" si="44"/>
        <v>8.7402748809502304E-4</v>
      </c>
      <c r="H486" s="11">
        <f t="shared" si="47"/>
        <v>0.71775581978637093</v>
      </c>
      <c r="I486">
        <f t="shared" si="45"/>
        <v>3.2524640780628999E-4</v>
      </c>
    </row>
    <row r="487" spans="1:9">
      <c r="A487" s="3" t="s">
        <v>275</v>
      </c>
      <c r="B487">
        <v>5.03</v>
      </c>
      <c r="C487" s="4">
        <v>321</v>
      </c>
      <c r="D487">
        <f t="shared" si="42"/>
        <v>63.817097415506957</v>
      </c>
      <c r="E487" s="10">
        <f t="shared" si="43"/>
        <v>4.0878648992487754E-4</v>
      </c>
      <c r="F487" s="11">
        <f t="shared" si="46"/>
        <v>0.885537235864711</v>
      </c>
      <c r="G487" s="10">
        <f t="shared" si="44"/>
        <v>6.9894408030492315E-4</v>
      </c>
      <c r="H487" s="11">
        <f t="shared" si="47"/>
        <v>0.71845476386667584</v>
      </c>
      <c r="I487">
        <f t="shared" si="45"/>
        <v>3.1158391349428438E-4</v>
      </c>
    </row>
    <row r="488" spans="1:9">
      <c r="A488" s="3" t="s">
        <v>228</v>
      </c>
      <c r="B488">
        <v>4.8</v>
      </c>
      <c r="C488" s="4">
        <v>305</v>
      </c>
      <c r="D488">
        <f t="shared" si="42"/>
        <v>63.541666666666671</v>
      </c>
      <c r="E488" s="10">
        <f t="shared" si="43"/>
        <v>3.8841083933672166E-4</v>
      </c>
      <c r="F488" s="11">
        <f t="shared" si="46"/>
        <v>0.88592564670404772</v>
      </c>
      <c r="G488" s="10">
        <f t="shared" si="44"/>
        <v>6.6698441062895241E-4</v>
      </c>
      <c r="H488" s="11">
        <f t="shared" si="47"/>
        <v>0.7191217482773048</v>
      </c>
      <c r="I488">
        <f t="shared" si="45"/>
        <v>5.9773670927198985E-4</v>
      </c>
    </row>
    <row r="489" spans="1:9">
      <c r="A489" s="3" t="s">
        <v>206</v>
      </c>
      <c r="B489">
        <v>9.1999999999999993</v>
      </c>
      <c r="C489" s="4">
        <v>584</v>
      </c>
      <c r="D489">
        <f t="shared" si="42"/>
        <v>63.478260869565226</v>
      </c>
      <c r="E489" s="10">
        <f t="shared" si="43"/>
        <v>7.4371124646768999E-4</v>
      </c>
      <c r="F489" s="11">
        <f t="shared" si="46"/>
        <v>0.88666935795051538</v>
      </c>
      <c r="G489" s="10">
        <f t="shared" si="44"/>
        <v>1.2783867870388254E-3</v>
      </c>
      <c r="H489" s="11">
        <f t="shared" si="47"/>
        <v>0.72040013506434364</v>
      </c>
      <c r="I489">
        <f t="shared" si="45"/>
        <v>7.1211915742752652E-4</v>
      </c>
    </row>
    <row r="490" spans="1:9">
      <c r="A490" s="3" t="s">
        <v>644</v>
      </c>
      <c r="B490">
        <v>10.94</v>
      </c>
      <c r="C490" s="4">
        <v>693</v>
      </c>
      <c r="D490">
        <f t="shared" si="42"/>
        <v>63.345521023765997</v>
      </c>
      <c r="E490" s="10">
        <f t="shared" si="43"/>
        <v>8.8252036609950198E-4</v>
      </c>
      <c r="F490" s="11">
        <f t="shared" si="46"/>
        <v>0.88755187831661486</v>
      </c>
      <c r="G490" s="10">
        <f t="shared" si="44"/>
        <v>1.5201686358918207E-3</v>
      </c>
      <c r="H490" s="11">
        <f t="shared" si="47"/>
        <v>0.72192030370023541</v>
      </c>
      <c r="I490">
        <f t="shared" si="45"/>
        <v>3.9558187172294978E-4</v>
      </c>
    </row>
    <row r="491" spans="1:9">
      <c r="A491" s="3" t="s">
        <v>531</v>
      </c>
      <c r="B491">
        <v>6.07</v>
      </c>
      <c r="C491" s="4">
        <v>384</v>
      </c>
      <c r="D491">
        <f t="shared" si="42"/>
        <v>63.261943986820427</v>
      </c>
      <c r="E491" s="10">
        <f t="shared" si="43"/>
        <v>4.8901561411574131E-4</v>
      </c>
      <c r="F491" s="11">
        <f t="shared" si="46"/>
        <v>0.8880408939307306</v>
      </c>
      <c r="G491" s="10">
        <f t="shared" si="44"/>
        <v>8.4345736927452951E-4</v>
      </c>
      <c r="H491" s="11">
        <f t="shared" si="47"/>
        <v>0.7227637610695099</v>
      </c>
      <c r="I491">
        <f t="shared" si="45"/>
        <v>6.9070556454720045E-4</v>
      </c>
    </row>
    <row r="492" spans="1:9">
      <c r="A492" s="3" t="s">
        <v>371</v>
      </c>
      <c r="B492">
        <v>10.58</v>
      </c>
      <c r="C492" s="4">
        <v>668</v>
      </c>
      <c r="D492">
        <f t="shared" si="42"/>
        <v>63.137996219281661</v>
      </c>
      <c r="E492" s="10">
        <f t="shared" si="43"/>
        <v>8.5068341205550839E-4</v>
      </c>
      <c r="F492" s="11">
        <f t="shared" si="46"/>
        <v>0.88889157734278612</v>
      </c>
      <c r="G492" s="10">
        <f t="shared" si="44"/>
        <v>1.4701448050946494E-3</v>
      </c>
      <c r="H492" s="11">
        <f t="shared" si="47"/>
        <v>0.72423390587460457</v>
      </c>
      <c r="I492">
        <f t="shared" si="45"/>
        <v>1.3029735596975511E-3</v>
      </c>
    </row>
    <row r="493" spans="1:9">
      <c r="A493" s="3" t="s">
        <v>589</v>
      </c>
      <c r="B493">
        <v>19.95</v>
      </c>
      <c r="C493" s="4">
        <v>1259</v>
      </c>
      <c r="D493">
        <f t="shared" si="42"/>
        <v>63.107769423558899</v>
      </c>
      <c r="E493" s="10">
        <f t="shared" si="43"/>
        <v>1.6033090056555164E-3</v>
      </c>
      <c r="F493" s="11">
        <f t="shared" si="46"/>
        <v>0.89049488634844165</v>
      </c>
      <c r="G493" s="10">
        <f t="shared" si="44"/>
        <v>2.7721539566765833E-3</v>
      </c>
      <c r="H493" s="11">
        <f t="shared" si="47"/>
        <v>0.72700605983128119</v>
      </c>
      <c r="I493">
        <f t="shared" si="45"/>
        <v>5.2731759458879424E-4</v>
      </c>
    </row>
    <row r="494" spans="1:9">
      <c r="A494" s="3" t="s">
        <v>306</v>
      </c>
      <c r="B494">
        <v>8.0399999999999991</v>
      </c>
      <c r="C494" s="4">
        <v>505</v>
      </c>
      <c r="D494">
        <f t="shared" si="42"/>
        <v>62.810945273631845</v>
      </c>
      <c r="E494" s="10">
        <f t="shared" si="43"/>
        <v>6.4310647168867028E-4</v>
      </c>
      <c r="F494" s="11">
        <f t="shared" si="46"/>
        <v>0.89113799282013029</v>
      </c>
      <c r="G494" s="10">
        <f t="shared" si="44"/>
        <v>1.1171988878034952E-3</v>
      </c>
      <c r="H494" s="11">
        <f t="shared" si="47"/>
        <v>0.72812325871908468</v>
      </c>
      <c r="I494">
        <f t="shared" si="45"/>
        <v>1.7471775031493442E-3</v>
      </c>
    </row>
    <row r="495" spans="1:9">
      <c r="A495" s="3" t="s">
        <v>350</v>
      </c>
      <c r="B495">
        <v>26.6</v>
      </c>
      <c r="C495" s="4">
        <v>1668</v>
      </c>
      <c r="D495">
        <f t="shared" si="42"/>
        <v>62.70676691729323</v>
      </c>
      <c r="E495" s="10">
        <f t="shared" si="43"/>
        <v>2.1241615738152512E-3</v>
      </c>
      <c r="F495" s="11">
        <f t="shared" si="46"/>
        <v>0.89326215439394552</v>
      </c>
      <c r="G495" s="10">
        <f t="shared" si="44"/>
        <v>3.6962052755687784E-3</v>
      </c>
      <c r="H495" s="11">
        <f t="shared" si="47"/>
        <v>0.73181946399465347</v>
      </c>
      <c r="I495">
        <f t="shared" si="45"/>
        <v>1.3463500159410779E-3</v>
      </c>
    </row>
    <row r="496" spans="1:9">
      <c r="A496" s="3" t="s">
        <v>633</v>
      </c>
      <c r="B496">
        <v>20.45</v>
      </c>
      <c r="C496" s="4">
        <v>1279</v>
      </c>
      <c r="D496">
        <f t="shared" si="42"/>
        <v>62.542787286063572</v>
      </c>
      <c r="E496" s="10">
        <f t="shared" si="43"/>
        <v>1.6287785688907114E-3</v>
      </c>
      <c r="F496" s="11">
        <f t="shared" si="46"/>
        <v>0.89489093296283628</v>
      </c>
      <c r="G496" s="10">
        <f t="shared" si="44"/>
        <v>2.8416314994504327E-3</v>
      </c>
      <c r="H496" s="11">
        <f t="shared" si="47"/>
        <v>0.73466109549410386</v>
      </c>
      <c r="I496">
        <f t="shared" si="45"/>
        <v>9.6814650070964348E-4</v>
      </c>
    </row>
    <row r="497" spans="1:9">
      <c r="A497" s="3" t="s">
        <v>154</v>
      </c>
      <c r="B497">
        <v>14.7</v>
      </c>
      <c r="C497" s="4">
        <v>919</v>
      </c>
      <c r="D497">
        <f t="shared" si="42"/>
        <v>62.517006802721092</v>
      </c>
      <c r="E497" s="10">
        <f t="shared" si="43"/>
        <v>1.1703264306572039E-3</v>
      </c>
      <c r="F497" s="11">
        <f t="shared" si="46"/>
        <v>0.89606125939349346</v>
      </c>
      <c r="G497" s="10">
        <f t="shared" si="44"/>
        <v>2.0426397575511669E-3</v>
      </c>
      <c r="H497" s="11">
        <f t="shared" si="47"/>
        <v>0.736703735251655</v>
      </c>
      <c r="I497">
        <f t="shared" si="45"/>
        <v>6.2900102575802475E-4</v>
      </c>
    </row>
    <row r="498" spans="1:9">
      <c r="A498" s="3" t="s">
        <v>190</v>
      </c>
      <c r="B498">
        <v>9.5500000000000007</v>
      </c>
      <c r="C498" s="4">
        <v>597</v>
      </c>
      <c r="D498">
        <f t="shared" si="42"/>
        <v>62.513089005235599</v>
      </c>
      <c r="E498" s="10">
        <f t="shared" si="43"/>
        <v>7.602664625705666E-4</v>
      </c>
      <c r="F498" s="11">
        <f t="shared" si="46"/>
        <v>0.89682152585606401</v>
      </c>
      <c r="G498" s="10">
        <f t="shared" si="44"/>
        <v>1.3270210669805199E-3</v>
      </c>
      <c r="H498" s="11">
        <f t="shared" si="47"/>
        <v>0.73803075631863557</v>
      </c>
      <c r="I498">
        <f t="shared" si="45"/>
        <v>2.4583602133199101E-4</v>
      </c>
    </row>
    <row r="499" spans="1:9">
      <c r="A499" s="3" t="s">
        <v>60</v>
      </c>
      <c r="B499">
        <v>3.73</v>
      </c>
      <c r="C499" s="4">
        <v>233</v>
      </c>
      <c r="D499">
        <f t="shared" si="42"/>
        <v>62.466487935656836</v>
      </c>
      <c r="E499" s="10">
        <f t="shared" si="43"/>
        <v>2.9672041169002012E-4</v>
      </c>
      <c r="F499" s="11">
        <f t="shared" si="46"/>
        <v>0.89711824626775405</v>
      </c>
      <c r="G499" s="10">
        <f t="shared" si="44"/>
        <v>5.1830246909291512E-4</v>
      </c>
      <c r="H499" s="11">
        <f t="shared" si="47"/>
        <v>0.73854905878772847</v>
      </c>
      <c r="I499">
        <f t="shared" si="45"/>
        <v>2.2289689555288206E-4</v>
      </c>
    </row>
    <row r="500" spans="1:9">
      <c r="A500" s="3" t="s">
        <v>128</v>
      </c>
      <c r="B500">
        <v>3.38</v>
      </c>
      <c r="C500" s="4">
        <v>211</v>
      </c>
      <c r="D500">
        <f t="shared" si="42"/>
        <v>62.426035502958584</v>
      </c>
      <c r="E500" s="10">
        <f t="shared" si="43"/>
        <v>2.6870389213130581E-4</v>
      </c>
      <c r="F500" s="11">
        <f t="shared" si="46"/>
        <v>0.89738695015988534</v>
      </c>
      <c r="G500" s="10">
        <f t="shared" si="44"/>
        <v>4.6966818915122064E-4</v>
      </c>
      <c r="H500" s="11">
        <f t="shared" si="47"/>
        <v>0.73901872697687965</v>
      </c>
      <c r="I500">
        <f t="shared" si="45"/>
        <v>1.1963357087368953E-3</v>
      </c>
    </row>
    <row r="501" spans="1:9">
      <c r="A501" s="3" t="s">
        <v>641</v>
      </c>
      <c r="B501">
        <v>18.13</v>
      </c>
      <c r="C501" s="4">
        <v>1131</v>
      </c>
      <c r="D501">
        <f t="shared" si="42"/>
        <v>62.38279095421953</v>
      </c>
      <c r="E501" s="10">
        <f t="shared" si="43"/>
        <v>1.4403038009502694E-3</v>
      </c>
      <c r="F501" s="11">
        <f t="shared" si="46"/>
        <v>0.89882725396083563</v>
      </c>
      <c r="G501" s="10">
        <f t="shared" si="44"/>
        <v>2.5192557009797723E-3</v>
      </c>
      <c r="H501" s="11">
        <f t="shared" si="47"/>
        <v>0.74153798267785942</v>
      </c>
      <c r="I501">
        <f t="shared" si="45"/>
        <v>1.374939160670996E-3</v>
      </c>
    </row>
    <row r="502" spans="1:9">
      <c r="A502" s="3" t="s">
        <v>533</v>
      </c>
      <c r="B502">
        <v>20.8</v>
      </c>
      <c r="C502" s="4">
        <v>1295</v>
      </c>
      <c r="D502">
        <f t="shared" si="42"/>
        <v>62.25961538461538</v>
      </c>
      <c r="E502" s="10">
        <f t="shared" si="43"/>
        <v>1.6491542194788673E-3</v>
      </c>
      <c r="F502" s="11">
        <f t="shared" si="46"/>
        <v>0.90047640818031449</v>
      </c>
      <c r="G502" s="10">
        <f t="shared" si="44"/>
        <v>2.8902657793921272E-3</v>
      </c>
      <c r="H502" s="11">
        <f t="shared" si="47"/>
        <v>0.74442824845725153</v>
      </c>
      <c r="I502">
        <f t="shared" si="45"/>
        <v>2.5174685435491728E-4</v>
      </c>
    </row>
    <row r="503" spans="1:9">
      <c r="A503" s="3" t="s">
        <v>622</v>
      </c>
      <c r="B503">
        <v>3.8</v>
      </c>
      <c r="C503" s="4">
        <v>236</v>
      </c>
      <c r="D503">
        <f t="shared" si="42"/>
        <v>62.10526315789474</v>
      </c>
      <c r="E503" s="10">
        <f t="shared" si="43"/>
        <v>3.0054084617529934E-4</v>
      </c>
      <c r="F503" s="11">
        <f t="shared" si="46"/>
        <v>0.90077694902648975</v>
      </c>
      <c r="G503" s="10">
        <f t="shared" si="44"/>
        <v>5.2802932508125397E-4</v>
      </c>
      <c r="H503" s="11">
        <f t="shared" si="47"/>
        <v>0.74495627778233275</v>
      </c>
      <c r="I503">
        <f t="shared" si="45"/>
        <v>7.7541149471727078E-4</v>
      </c>
    </row>
    <row r="504" spans="1:9">
      <c r="A504" s="3" t="s">
        <v>473</v>
      </c>
      <c r="B504">
        <v>11.69</v>
      </c>
      <c r="C504" s="4">
        <v>725</v>
      </c>
      <c r="D504">
        <f t="shared" si="42"/>
        <v>62.01881950384945</v>
      </c>
      <c r="E504" s="10">
        <f t="shared" si="43"/>
        <v>9.2327166727581374E-4</v>
      </c>
      <c r="F504" s="11">
        <f t="shared" si="46"/>
        <v>0.90170022069376554</v>
      </c>
      <c r="G504" s="10">
        <f t="shared" si="44"/>
        <v>1.6243849500525945E-3</v>
      </c>
      <c r="H504" s="11">
        <f t="shared" si="47"/>
        <v>0.74658066273238533</v>
      </c>
      <c r="I504">
        <f t="shared" si="45"/>
        <v>1.9783840172571399E-4</v>
      </c>
    </row>
    <row r="505" spans="1:9">
      <c r="A505" s="3" t="s">
        <v>418</v>
      </c>
      <c r="B505">
        <v>2.96</v>
      </c>
      <c r="C505" s="4">
        <v>182</v>
      </c>
      <c r="D505">
        <f t="shared" si="42"/>
        <v>61.486486486486484</v>
      </c>
      <c r="E505" s="10">
        <f t="shared" si="43"/>
        <v>2.3177302544027324E-4</v>
      </c>
      <c r="F505" s="11">
        <f t="shared" si="46"/>
        <v>0.90193199371920585</v>
      </c>
      <c r="G505" s="10">
        <f t="shared" si="44"/>
        <v>4.113070532211873E-4</v>
      </c>
      <c r="H505" s="11">
        <f t="shared" si="47"/>
        <v>0.74699196978560656</v>
      </c>
      <c r="I505">
        <f t="shared" si="45"/>
        <v>3.426762691888241E-4</v>
      </c>
    </row>
    <row r="506" spans="1:9">
      <c r="A506" s="3" t="s">
        <v>297</v>
      </c>
      <c r="B506">
        <v>5.1100000000000003</v>
      </c>
      <c r="C506" s="4">
        <v>313</v>
      </c>
      <c r="D506">
        <f t="shared" si="42"/>
        <v>61.252446183953026</v>
      </c>
      <c r="E506" s="10">
        <f t="shared" si="43"/>
        <v>3.9859866463079957E-4</v>
      </c>
      <c r="F506" s="11">
        <f t="shared" si="46"/>
        <v>0.90233059238383662</v>
      </c>
      <c r="G506" s="10">
        <f t="shared" si="44"/>
        <v>7.1006048714873898E-4</v>
      </c>
      <c r="H506" s="11">
        <f t="shared" si="47"/>
        <v>0.74770203027275528</v>
      </c>
      <c r="I506">
        <f t="shared" si="45"/>
        <v>1.8298066869582019E-4</v>
      </c>
    </row>
    <row r="507" spans="1:9">
      <c r="A507" s="3" t="s">
        <v>159</v>
      </c>
      <c r="B507">
        <v>2.72</v>
      </c>
      <c r="C507" s="4">
        <v>166</v>
      </c>
      <c r="D507">
        <f t="shared" si="42"/>
        <v>61.029411764705877</v>
      </c>
      <c r="E507" s="10">
        <f t="shared" si="43"/>
        <v>2.1139737485211736E-4</v>
      </c>
      <c r="F507" s="11">
        <f t="shared" si="46"/>
        <v>0.90254198975868871</v>
      </c>
      <c r="G507" s="10">
        <f t="shared" si="44"/>
        <v>3.7795783268973975E-4</v>
      </c>
      <c r="H507" s="11">
        <f t="shared" si="47"/>
        <v>0.74807998810544507</v>
      </c>
      <c r="I507">
        <f t="shared" si="45"/>
        <v>7.239397882790044E-4</v>
      </c>
    </row>
    <row r="508" spans="1:9">
      <c r="A508" s="3" t="s">
        <v>172</v>
      </c>
      <c r="B508">
        <v>10.71</v>
      </c>
      <c r="C508" s="4">
        <v>650</v>
      </c>
      <c r="D508">
        <f t="shared" si="42"/>
        <v>60.690943043884218</v>
      </c>
      <c r="E508" s="10">
        <f t="shared" si="43"/>
        <v>8.2776080514383298E-4</v>
      </c>
      <c r="F508" s="11">
        <f t="shared" si="46"/>
        <v>0.90336975056383251</v>
      </c>
      <c r="G508" s="10">
        <f t="shared" si="44"/>
        <v>1.4882089662158501E-3</v>
      </c>
      <c r="H508" s="11">
        <f t="shared" si="47"/>
        <v>0.74956819707166089</v>
      </c>
      <c r="I508">
        <f t="shared" si="45"/>
        <v>9.46969132058606E-4</v>
      </c>
    </row>
    <row r="509" spans="1:9">
      <c r="A509" s="3" t="s">
        <v>20</v>
      </c>
      <c r="B509">
        <v>14</v>
      </c>
      <c r="C509" s="4">
        <v>849</v>
      </c>
      <c r="D509">
        <f t="shared" si="42"/>
        <v>60.642857142857146</v>
      </c>
      <c r="E509" s="10">
        <f t="shared" si="43"/>
        <v>1.0811829593340219E-3</v>
      </c>
      <c r="F509" s="11">
        <f t="shared" si="46"/>
        <v>0.90445093352316652</v>
      </c>
      <c r="G509" s="10">
        <f t="shared" si="44"/>
        <v>1.945371197667778E-3</v>
      </c>
      <c r="H509" s="11">
        <f t="shared" si="47"/>
        <v>0.75151356826932869</v>
      </c>
      <c r="I509">
        <f t="shared" si="45"/>
        <v>9.2218033727786697E-4</v>
      </c>
    </row>
    <row r="510" spans="1:9">
      <c r="A510" s="3" t="s">
        <v>18</v>
      </c>
      <c r="B510">
        <v>13.62</v>
      </c>
      <c r="C510" s="4">
        <v>825</v>
      </c>
      <c r="D510">
        <f t="shared" si="42"/>
        <v>60.572687224669608</v>
      </c>
      <c r="E510" s="10">
        <f t="shared" si="43"/>
        <v>1.050619483451788E-3</v>
      </c>
      <c r="F510" s="11">
        <f t="shared" si="46"/>
        <v>0.90550155300661828</v>
      </c>
      <c r="G510" s="10">
        <f t="shared" si="44"/>
        <v>1.8925682651596523E-3</v>
      </c>
      <c r="H510" s="11">
        <f t="shared" si="47"/>
        <v>0.75340613653448829</v>
      </c>
      <c r="I510">
        <f t="shared" si="45"/>
        <v>2.1620557744972402E-4</v>
      </c>
    </row>
    <row r="511" spans="1:9">
      <c r="A511" s="3" t="s">
        <v>26</v>
      </c>
      <c r="B511">
        <v>3.19</v>
      </c>
      <c r="C511" s="4">
        <v>193</v>
      </c>
      <c r="D511">
        <f t="shared" si="42"/>
        <v>60.501567398119121</v>
      </c>
      <c r="E511" s="10">
        <f t="shared" si="43"/>
        <v>2.4578128521963039E-4</v>
      </c>
      <c r="F511" s="11">
        <f t="shared" si="46"/>
        <v>0.90574733429183796</v>
      </c>
      <c r="G511" s="10">
        <f t="shared" si="44"/>
        <v>4.4326672289715798E-4</v>
      </c>
      <c r="H511" s="11">
        <f t="shared" si="47"/>
        <v>0.75384940325738548</v>
      </c>
      <c r="I511">
        <f t="shared" si="45"/>
        <v>3.3098483587734595E-4</v>
      </c>
    </row>
    <row r="512" spans="1:9">
      <c r="A512" s="3" t="s">
        <v>197</v>
      </c>
      <c r="B512">
        <v>4.88</v>
      </c>
      <c r="C512" s="4">
        <v>295</v>
      </c>
      <c r="D512">
        <f t="shared" si="42"/>
        <v>60.450819672131146</v>
      </c>
      <c r="E512" s="10">
        <f t="shared" si="43"/>
        <v>3.7567605771912421E-4</v>
      </c>
      <c r="F512" s="11">
        <f t="shared" si="46"/>
        <v>0.90612301034955711</v>
      </c>
      <c r="G512" s="10">
        <f t="shared" si="44"/>
        <v>6.7810081747276825E-4</v>
      </c>
      <c r="H512" s="11">
        <f t="shared" si="47"/>
        <v>0.75452750407485825</v>
      </c>
      <c r="I512">
        <f t="shared" si="45"/>
        <v>6.8244705450082321E-4</v>
      </c>
    </row>
    <row r="513" spans="1:9">
      <c r="A513" s="3" t="s">
        <v>638</v>
      </c>
      <c r="B513">
        <v>10.06</v>
      </c>
      <c r="C513" s="4">
        <v>608</v>
      </c>
      <c r="D513">
        <f t="shared" si="42"/>
        <v>60.437375745526836</v>
      </c>
      <c r="E513" s="10">
        <f t="shared" si="43"/>
        <v>7.7427472234992383E-4</v>
      </c>
      <c r="F513" s="11">
        <f t="shared" si="46"/>
        <v>0.90689728507190703</v>
      </c>
      <c r="G513" s="10">
        <f t="shared" si="44"/>
        <v>1.3978881606098463E-3</v>
      </c>
      <c r="H513" s="11">
        <f t="shared" si="47"/>
        <v>0.75592539223546806</v>
      </c>
      <c r="I513">
        <f t="shared" si="45"/>
        <v>7.8357495624392648E-4</v>
      </c>
    </row>
    <row r="514" spans="1:9">
      <c r="A514" s="3" t="s">
        <v>493</v>
      </c>
      <c r="B514">
        <v>11.55</v>
      </c>
      <c r="C514" s="4">
        <v>698</v>
      </c>
      <c r="D514">
        <f t="shared" ref="D514:D577" si="48">C514/B514</f>
        <v>60.432900432900432</v>
      </c>
      <c r="E514" s="10">
        <f t="shared" si="43"/>
        <v>8.8888775690830067E-4</v>
      </c>
      <c r="F514" s="11">
        <f t="shared" si="46"/>
        <v>0.90778617282881535</v>
      </c>
      <c r="G514" s="10">
        <f t="shared" si="44"/>
        <v>1.6049312380759168E-3</v>
      </c>
      <c r="H514" s="11">
        <f t="shared" si="47"/>
        <v>0.75753032347354399</v>
      </c>
      <c r="I514">
        <f t="shared" si="45"/>
        <v>8.2215698593546271E-4</v>
      </c>
    </row>
    <row r="515" spans="1:9">
      <c r="A515" s="3" t="s">
        <v>536</v>
      </c>
      <c r="B515">
        <v>12.07</v>
      </c>
      <c r="C515" s="4">
        <v>726</v>
      </c>
      <c r="D515">
        <f t="shared" si="48"/>
        <v>60.149130074565036</v>
      </c>
      <c r="E515" s="10">
        <f t="shared" ref="E515:E578" si="49">C515/785251</f>
        <v>9.2454514543757348E-4</v>
      </c>
      <c r="F515" s="11">
        <f t="shared" si="46"/>
        <v>0.90871071797425296</v>
      </c>
      <c r="G515" s="10">
        <f t="shared" ref="G515:G578" si="50">B515/7196.57</f>
        <v>1.6771878825607199E-3</v>
      </c>
      <c r="H515" s="11">
        <f t="shared" si="47"/>
        <v>0.75920751135610476</v>
      </c>
      <c r="I515">
        <f t="shared" ref="I515:I578" si="51">F515*H516-F516*H515</f>
        <v>1.0971303518947373E-3</v>
      </c>
    </row>
    <row r="516" spans="1:9">
      <c r="A516" s="3" t="s">
        <v>347</v>
      </c>
      <c r="B516">
        <v>16.07</v>
      </c>
      <c r="C516" s="4">
        <v>964</v>
      </c>
      <c r="D516">
        <f t="shared" si="48"/>
        <v>59.987554449284382</v>
      </c>
      <c r="E516" s="10">
        <f t="shared" si="49"/>
        <v>1.2276329479363923E-3</v>
      </c>
      <c r="F516" s="11">
        <f t="shared" ref="F516:F579" si="52">F515+E516</f>
        <v>0.90993835092218933</v>
      </c>
      <c r="G516" s="10">
        <f t="shared" si="50"/>
        <v>2.2330082247515137E-3</v>
      </c>
      <c r="H516" s="11">
        <f t="shared" ref="H516:H579" si="53">H515+G516</f>
        <v>0.76144051958085623</v>
      </c>
      <c r="I516">
        <f t="shared" si="51"/>
        <v>8.0428777930297013E-4</v>
      </c>
    </row>
    <row r="517" spans="1:9">
      <c r="A517" s="3" t="s">
        <v>330</v>
      </c>
      <c r="B517">
        <v>11.76</v>
      </c>
      <c r="C517" s="4">
        <v>704</v>
      </c>
      <c r="D517">
        <f t="shared" si="48"/>
        <v>59.863945578231295</v>
      </c>
      <c r="E517" s="10">
        <f t="shared" si="49"/>
        <v>8.9652862587885911E-4</v>
      </c>
      <c r="F517" s="11">
        <f t="shared" si="52"/>
        <v>0.91083487954806819</v>
      </c>
      <c r="G517" s="10">
        <f t="shared" si="50"/>
        <v>1.6341118060409334E-3</v>
      </c>
      <c r="H517" s="11">
        <f t="shared" si="53"/>
        <v>0.76307463138689713</v>
      </c>
      <c r="I517">
        <f t="shared" si="51"/>
        <v>5.368997463593983E-4</v>
      </c>
    </row>
    <row r="518" spans="1:9">
      <c r="A518" s="3" t="s">
        <v>631</v>
      </c>
      <c r="B518">
        <v>7.82</v>
      </c>
      <c r="C518" s="4">
        <v>466</v>
      </c>
      <c r="D518">
        <f t="shared" si="48"/>
        <v>59.590792838874677</v>
      </c>
      <c r="E518" s="10">
        <f t="shared" si="49"/>
        <v>5.9344082338004024E-4</v>
      </c>
      <c r="F518" s="11">
        <f t="shared" si="52"/>
        <v>0.91142832037144828</v>
      </c>
      <c r="G518" s="10">
        <f t="shared" si="50"/>
        <v>1.0866287689830017E-3</v>
      </c>
      <c r="H518" s="11">
        <f t="shared" si="53"/>
        <v>0.76416126015588015</v>
      </c>
      <c r="I518">
        <f t="shared" si="51"/>
        <v>6.840431575588779E-4</v>
      </c>
    </row>
    <row r="519" spans="1:9">
      <c r="A519" s="3" t="s">
        <v>39</v>
      </c>
      <c r="B519">
        <v>9.9499999999999993</v>
      </c>
      <c r="C519" s="4">
        <v>592</v>
      </c>
      <c r="D519">
        <f t="shared" si="48"/>
        <v>59.497487437185931</v>
      </c>
      <c r="E519" s="10">
        <f t="shared" si="49"/>
        <v>7.538990717617679E-4</v>
      </c>
      <c r="F519" s="11">
        <f t="shared" si="52"/>
        <v>0.9121822194432101</v>
      </c>
      <c r="G519" s="10">
        <f t="shared" si="50"/>
        <v>1.3826031011995993E-3</v>
      </c>
      <c r="H519" s="11">
        <f t="shared" si="53"/>
        <v>0.76554386325707979</v>
      </c>
      <c r="I519">
        <f t="shared" si="51"/>
        <v>7.414773487846027E-4</v>
      </c>
    </row>
    <row r="520" spans="1:9">
      <c r="A520" s="3" t="s">
        <v>604</v>
      </c>
      <c r="B520">
        <v>10.78</v>
      </c>
      <c r="C520" s="4">
        <v>641</v>
      </c>
      <c r="D520">
        <f t="shared" si="48"/>
        <v>59.461966604823751</v>
      </c>
      <c r="E520" s="10">
        <f t="shared" si="49"/>
        <v>8.1629950168799533E-4</v>
      </c>
      <c r="F520" s="11">
        <f t="shared" si="52"/>
        <v>0.91299851894489814</v>
      </c>
      <c r="G520" s="10">
        <f t="shared" si="50"/>
        <v>1.497935822204189E-3</v>
      </c>
      <c r="H520" s="11">
        <f t="shared" si="53"/>
        <v>0.76704179907928394</v>
      </c>
      <c r="I520">
        <f t="shared" si="51"/>
        <v>2.6289121498013213E-4</v>
      </c>
    </row>
    <row r="521" spans="1:9">
      <c r="A521" s="3" t="s">
        <v>87</v>
      </c>
      <c r="B521">
        <v>3.82</v>
      </c>
      <c r="C521" s="4">
        <v>227</v>
      </c>
      <c r="D521">
        <f t="shared" si="48"/>
        <v>59.424083769633512</v>
      </c>
      <c r="E521" s="10">
        <f t="shared" si="49"/>
        <v>2.8907954271946169E-4</v>
      </c>
      <c r="F521" s="11">
        <f t="shared" si="52"/>
        <v>0.91328759848761765</v>
      </c>
      <c r="G521" s="10">
        <f t="shared" si="50"/>
        <v>5.3080842679220793E-4</v>
      </c>
      <c r="H521" s="11">
        <f t="shared" si="53"/>
        <v>0.76757260750607614</v>
      </c>
      <c r="I521">
        <f t="shared" si="51"/>
        <v>4.1530258770217099E-4</v>
      </c>
    </row>
    <row r="522" spans="1:9">
      <c r="A522" s="3" t="s">
        <v>653</v>
      </c>
      <c r="B522">
        <v>6.03</v>
      </c>
      <c r="C522" s="4">
        <v>358</v>
      </c>
      <c r="D522">
        <f t="shared" si="48"/>
        <v>59.369817578772803</v>
      </c>
      <c r="E522" s="10">
        <f t="shared" si="49"/>
        <v>4.5590518190998804E-4</v>
      </c>
      <c r="F522" s="11">
        <f t="shared" si="52"/>
        <v>0.91374350366952761</v>
      </c>
      <c r="G522" s="10">
        <f t="shared" si="50"/>
        <v>8.3789916585262148E-4</v>
      </c>
      <c r="H522" s="11">
        <f t="shared" si="53"/>
        <v>0.76841050667192878</v>
      </c>
      <c r="I522">
        <f t="shared" si="51"/>
        <v>9.0052721108579981E-4</v>
      </c>
    </row>
    <row r="523" spans="1:9">
      <c r="A523" s="3" t="s">
        <v>216</v>
      </c>
      <c r="B523">
        <v>13.05</v>
      </c>
      <c r="C523" s="4">
        <v>773</v>
      </c>
      <c r="D523">
        <f t="shared" si="48"/>
        <v>59.233716475095783</v>
      </c>
      <c r="E523" s="10">
        <f t="shared" si="49"/>
        <v>9.8439861904028132E-4</v>
      </c>
      <c r="F523" s="11">
        <f t="shared" si="52"/>
        <v>0.91472790228856793</v>
      </c>
      <c r="G523" s="10">
        <f t="shared" si="50"/>
        <v>1.8133638663974645E-3</v>
      </c>
      <c r="H523" s="11">
        <f t="shared" si="53"/>
        <v>0.77022387053832619</v>
      </c>
      <c r="I523">
        <f t="shared" si="51"/>
        <v>5.1437969372014614E-4</v>
      </c>
    </row>
    <row r="524" spans="1:9">
      <c r="A524" s="3" t="s">
        <v>24</v>
      </c>
      <c r="B524">
        <v>7.45</v>
      </c>
      <c r="C524" s="4">
        <v>441</v>
      </c>
      <c r="D524">
        <f t="shared" si="48"/>
        <v>59.194630872483224</v>
      </c>
      <c r="E524" s="10">
        <f t="shared" si="49"/>
        <v>5.6160386933604665E-4</v>
      </c>
      <c r="F524" s="11">
        <f t="shared" si="52"/>
        <v>0.91528950615790394</v>
      </c>
      <c r="G524" s="10">
        <f t="shared" si="50"/>
        <v>1.0352153873303533E-3</v>
      </c>
      <c r="H524" s="11">
        <f t="shared" si="53"/>
        <v>0.77125908592565651</v>
      </c>
      <c r="I524">
        <f t="shared" si="51"/>
        <v>5.6128797939525299E-4</v>
      </c>
    </row>
    <row r="525" spans="1:9">
      <c r="A525" s="3" t="s">
        <v>550</v>
      </c>
      <c r="B525">
        <v>8.1199999999999992</v>
      </c>
      <c r="C525" s="4">
        <v>480</v>
      </c>
      <c r="D525">
        <f t="shared" si="48"/>
        <v>59.11330049261084</v>
      </c>
      <c r="E525" s="10">
        <f t="shared" si="49"/>
        <v>6.1126951764467669E-4</v>
      </c>
      <c r="F525" s="11">
        <f t="shared" si="52"/>
        <v>0.91590077567554862</v>
      </c>
      <c r="G525" s="10">
        <f t="shared" si="50"/>
        <v>1.1283152946473111E-3</v>
      </c>
      <c r="H525" s="11">
        <f t="shared" si="53"/>
        <v>0.7723874012203038</v>
      </c>
      <c r="I525">
        <f t="shared" si="51"/>
        <v>1.2695504793898138E-3</v>
      </c>
    </row>
    <row r="526" spans="1:9">
      <c r="A526" s="3" t="s">
        <v>606</v>
      </c>
      <c r="B526">
        <v>18.329999999999998</v>
      </c>
      <c r="C526" s="4">
        <v>1081</v>
      </c>
      <c r="D526">
        <f t="shared" si="48"/>
        <v>58.974358974358978</v>
      </c>
      <c r="E526" s="10">
        <f t="shared" si="49"/>
        <v>1.3766298928622822E-3</v>
      </c>
      <c r="F526" s="11">
        <f t="shared" si="52"/>
        <v>0.91727740556841086</v>
      </c>
      <c r="G526" s="10">
        <f t="shared" si="50"/>
        <v>2.5470467180893118E-3</v>
      </c>
      <c r="H526" s="11">
        <f t="shared" si="53"/>
        <v>0.77493444793839317</v>
      </c>
      <c r="I526">
        <f t="shared" si="51"/>
        <v>9.5535948514113844E-4</v>
      </c>
    </row>
    <row r="527" spans="1:9">
      <c r="A527" s="3" t="s">
        <v>596</v>
      </c>
      <c r="B527">
        <v>13.79</v>
      </c>
      <c r="C527" s="4">
        <v>813</v>
      </c>
      <c r="D527">
        <f t="shared" si="48"/>
        <v>58.955765047135607</v>
      </c>
      <c r="E527" s="10">
        <f t="shared" si="49"/>
        <v>1.0353377455106711E-3</v>
      </c>
      <c r="F527" s="11">
        <f t="shared" si="52"/>
        <v>0.91831274331392154</v>
      </c>
      <c r="G527" s="10">
        <f t="shared" si="50"/>
        <v>1.9161906297027612E-3</v>
      </c>
      <c r="H527" s="11">
        <f t="shared" si="53"/>
        <v>0.77685063856809589</v>
      </c>
      <c r="I527">
        <f t="shared" si="51"/>
        <v>6.0420745492750783E-4</v>
      </c>
    </row>
    <row r="528" spans="1:9">
      <c r="A528" s="3" t="s">
        <v>230</v>
      </c>
      <c r="B528">
        <v>8.7200000000000006</v>
      </c>
      <c r="C528" s="4">
        <v>514</v>
      </c>
      <c r="D528">
        <f t="shared" si="48"/>
        <v>58.944954128440365</v>
      </c>
      <c r="E528" s="10">
        <f t="shared" si="49"/>
        <v>6.5456777514450793E-4</v>
      </c>
      <c r="F528" s="11">
        <f t="shared" si="52"/>
        <v>0.91896731108906604</v>
      </c>
      <c r="G528" s="10">
        <f t="shared" si="50"/>
        <v>1.2116883459759302E-3</v>
      </c>
      <c r="H528" s="11">
        <f t="shared" si="53"/>
        <v>0.77806232691407184</v>
      </c>
      <c r="I528">
        <f t="shared" si="51"/>
        <v>5.7321134220744696E-4</v>
      </c>
    </row>
    <row r="529" spans="1:9">
      <c r="A529" s="3" t="s">
        <v>580</v>
      </c>
      <c r="B529">
        <v>8.26</v>
      </c>
      <c r="C529" s="4">
        <v>486</v>
      </c>
      <c r="D529">
        <f t="shared" si="48"/>
        <v>58.837772397094433</v>
      </c>
      <c r="E529" s="10">
        <f t="shared" si="49"/>
        <v>6.1891038661523513E-4</v>
      </c>
      <c r="F529" s="11">
        <f t="shared" si="52"/>
        <v>0.91958622147568125</v>
      </c>
      <c r="G529" s="10">
        <f t="shared" si="50"/>
        <v>1.147769006623989E-3</v>
      </c>
      <c r="H529" s="11">
        <f t="shared" si="53"/>
        <v>0.77921009592069579</v>
      </c>
      <c r="I529">
        <f t="shared" si="51"/>
        <v>5.1818191763608468E-4</v>
      </c>
    </row>
    <row r="530" spans="1:9">
      <c r="A530" s="3" t="s">
        <v>615</v>
      </c>
      <c r="B530">
        <v>7.41</v>
      </c>
      <c r="C530" s="4">
        <v>432</v>
      </c>
      <c r="D530">
        <f t="shared" si="48"/>
        <v>58.299595141700401</v>
      </c>
      <c r="E530" s="10">
        <f t="shared" si="49"/>
        <v>5.50142565880209E-4</v>
      </c>
      <c r="F530" s="11">
        <f t="shared" si="52"/>
        <v>0.92013636404156152</v>
      </c>
      <c r="G530" s="10">
        <f t="shared" si="50"/>
        <v>1.0296571839084453E-3</v>
      </c>
      <c r="H530" s="11">
        <f t="shared" si="53"/>
        <v>0.78023975310460425</v>
      </c>
      <c r="I530">
        <f t="shared" si="51"/>
        <v>2.2461636367254734E-4</v>
      </c>
    </row>
    <row r="531" spans="1:9">
      <c r="A531" s="3" t="s">
        <v>27</v>
      </c>
      <c r="B531">
        <v>3.21</v>
      </c>
      <c r="C531" s="4">
        <v>187</v>
      </c>
      <c r="D531">
        <f t="shared" si="48"/>
        <v>58.255451713395637</v>
      </c>
      <c r="E531" s="10">
        <f t="shared" si="49"/>
        <v>2.3814041624907196E-4</v>
      </c>
      <c r="F531" s="11">
        <f t="shared" si="52"/>
        <v>0.92037450445781055</v>
      </c>
      <c r="G531" s="10">
        <f t="shared" si="50"/>
        <v>4.4604582460811194E-4</v>
      </c>
      <c r="H531" s="11">
        <f t="shared" si="53"/>
        <v>0.78068579892921242</v>
      </c>
      <c r="I531">
        <f t="shared" si="51"/>
        <v>2.5475471451030796E-4</v>
      </c>
    </row>
    <row r="532" spans="1:9">
      <c r="A532" s="3" t="s">
        <v>199</v>
      </c>
      <c r="B532">
        <v>3.64</v>
      </c>
      <c r="C532" s="4">
        <v>212</v>
      </c>
      <c r="D532">
        <f t="shared" si="48"/>
        <v>58.241758241758241</v>
      </c>
      <c r="E532" s="10">
        <f t="shared" si="49"/>
        <v>2.6997737029306555E-4</v>
      </c>
      <c r="F532" s="11">
        <f t="shared" si="52"/>
        <v>0.92064448182810366</v>
      </c>
      <c r="G532" s="10">
        <f t="shared" si="50"/>
        <v>5.0579651139362231E-4</v>
      </c>
      <c r="H532" s="11">
        <f t="shared" si="53"/>
        <v>0.78119159544060601</v>
      </c>
      <c r="I532">
        <f t="shared" si="51"/>
        <v>5.4007373482767296E-4</v>
      </c>
    </row>
    <row r="533" spans="1:9">
      <c r="A533" s="3" t="s">
        <v>333</v>
      </c>
      <c r="B533">
        <v>7.69</v>
      </c>
      <c r="C533" s="4">
        <v>446</v>
      </c>
      <c r="D533">
        <f t="shared" si="48"/>
        <v>57.997399219765924</v>
      </c>
      <c r="E533" s="10">
        <f t="shared" si="49"/>
        <v>5.6797126014484546E-4</v>
      </c>
      <c r="F533" s="11">
        <f t="shared" si="52"/>
        <v>0.92121245308824851</v>
      </c>
      <c r="G533" s="10">
        <f t="shared" si="50"/>
        <v>1.068564607861801E-3</v>
      </c>
      <c r="H533" s="11">
        <f t="shared" si="53"/>
        <v>0.78226016004846777</v>
      </c>
      <c r="I533">
        <f t="shared" si="51"/>
        <v>5.8016350269596284E-4</v>
      </c>
    </row>
    <row r="534" spans="1:9">
      <c r="A534" s="3" t="s">
        <v>394</v>
      </c>
      <c r="B534">
        <v>8.26</v>
      </c>
      <c r="C534" s="4">
        <v>479</v>
      </c>
      <c r="D534">
        <f t="shared" si="48"/>
        <v>57.990314769975789</v>
      </c>
      <c r="E534" s="10">
        <f t="shared" si="49"/>
        <v>6.0999603948291696E-4</v>
      </c>
      <c r="F534" s="11">
        <f t="shared" si="52"/>
        <v>0.92182244912773137</v>
      </c>
      <c r="G534" s="10">
        <f t="shared" si="50"/>
        <v>1.147769006623989E-3</v>
      </c>
      <c r="H534" s="11">
        <f t="shared" si="53"/>
        <v>0.78340792905509171</v>
      </c>
      <c r="I534">
        <f t="shared" si="51"/>
        <v>1.0161760025266808E-3</v>
      </c>
    </row>
    <row r="535" spans="1:9">
      <c r="A535" s="3" t="s">
        <v>432</v>
      </c>
      <c r="B535">
        <v>14.46</v>
      </c>
      <c r="C535" s="4">
        <v>838</v>
      </c>
      <c r="D535">
        <f t="shared" si="48"/>
        <v>57.952973720608568</v>
      </c>
      <c r="E535" s="10">
        <f t="shared" si="49"/>
        <v>1.0671746995546648E-3</v>
      </c>
      <c r="F535" s="11">
        <f t="shared" si="52"/>
        <v>0.92288962382728601</v>
      </c>
      <c r="G535" s="10">
        <f t="shared" si="50"/>
        <v>2.0092905370197194E-3</v>
      </c>
      <c r="H535" s="11">
        <f t="shared" si="53"/>
        <v>0.78541721959211142</v>
      </c>
      <c r="I535">
        <f t="shared" si="51"/>
        <v>4.3047294052100948E-4</v>
      </c>
    </row>
    <row r="536" spans="1:9">
      <c r="A536" s="3" t="s">
        <v>628</v>
      </c>
      <c r="B536">
        <v>6.11</v>
      </c>
      <c r="C536" s="4">
        <v>353</v>
      </c>
      <c r="D536">
        <f t="shared" si="48"/>
        <v>57.774140752864156</v>
      </c>
      <c r="E536" s="10">
        <f t="shared" si="49"/>
        <v>4.4953779110118929E-4</v>
      </c>
      <c r="F536" s="11">
        <f t="shared" si="52"/>
        <v>0.92333916161838725</v>
      </c>
      <c r="G536" s="10">
        <f t="shared" si="50"/>
        <v>8.4901557269643742E-4</v>
      </c>
      <c r="H536" s="11">
        <f t="shared" si="53"/>
        <v>0.78626623516480787</v>
      </c>
      <c r="I536">
        <f t="shared" si="51"/>
        <v>7.38266344604388E-4</v>
      </c>
    </row>
    <row r="537" spans="1:9">
      <c r="A537" s="3" t="s">
        <v>231</v>
      </c>
      <c r="B537">
        <v>10.46</v>
      </c>
      <c r="C537" s="4">
        <v>603</v>
      </c>
      <c r="D537">
        <f t="shared" si="48"/>
        <v>57.64818355640535</v>
      </c>
      <c r="E537" s="10">
        <f t="shared" si="49"/>
        <v>7.6790733154112503E-4</v>
      </c>
      <c r="F537" s="11">
        <f t="shared" si="52"/>
        <v>0.92410706894992833</v>
      </c>
      <c r="G537" s="10">
        <f t="shared" si="50"/>
        <v>1.4534701948289257E-3</v>
      </c>
      <c r="H537" s="11">
        <f t="shared" si="53"/>
        <v>0.78771970535963676</v>
      </c>
      <c r="I537">
        <f t="shared" si="51"/>
        <v>2.8476041716096745E-4</v>
      </c>
    </row>
    <row r="538" spans="1:9">
      <c r="A538" s="3" t="s">
        <v>16</v>
      </c>
      <c r="B538">
        <v>4.03</v>
      </c>
      <c r="C538" s="4">
        <v>232</v>
      </c>
      <c r="D538">
        <f t="shared" si="48"/>
        <v>57.568238213399503</v>
      </c>
      <c r="E538" s="10">
        <f t="shared" si="49"/>
        <v>2.9544693352826038E-4</v>
      </c>
      <c r="F538" s="11">
        <f t="shared" si="52"/>
        <v>0.92440251588345657</v>
      </c>
      <c r="G538" s="10">
        <f t="shared" si="50"/>
        <v>5.5998899475722471E-4</v>
      </c>
      <c r="H538" s="11">
        <f t="shared" si="53"/>
        <v>0.78827969435439393</v>
      </c>
      <c r="I538">
        <f t="shared" si="51"/>
        <v>8.170414421543315E-4</v>
      </c>
    </row>
    <row r="539" spans="1:9">
      <c r="A539" s="3" t="s">
        <v>226</v>
      </c>
      <c r="B539">
        <v>11.55</v>
      </c>
      <c r="C539" s="4">
        <v>664</v>
      </c>
      <c r="D539">
        <f t="shared" si="48"/>
        <v>57.489177489177486</v>
      </c>
      <c r="E539" s="10">
        <f t="shared" si="49"/>
        <v>8.4558949940846944E-4</v>
      </c>
      <c r="F539" s="11">
        <f t="shared" si="52"/>
        <v>0.92524810538286506</v>
      </c>
      <c r="G539" s="10">
        <f t="shared" si="50"/>
        <v>1.6049312380759168E-3</v>
      </c>
      <c r="H539" s="11">
        <f t="shared" si="53"/>
        <v>0.78988462559246986</v>
      </c>
      <c r="I539">
        <f t="shared" si="51"/>
        <v>1.1865623539503156E-3</v>
      </c>
    </row>
    <row r="540" spans="1:9">
      <c r="A540" s="3" t="s">
        <v>474</v>
      </c>
      <c r="B540">
        <v>16.739999999999998</v>
      </c>
      <c r="C540" s="4">
        <v>960</v>
      </c>
      <c r="D540">
        <f t="shared" si="48"/>
        <v>57.347670250896066</v>
      </c>
      <c r="E540" s="10">
        <f t="shared" si="49"/>
        <v>1.2225390352893534E-3</v>
      </c>
      <c r="F540" s="11">
        <f t="shared" si="52"/>
        <v>0.92647064441815441</v>
      </c>
      <c r="G540" s="10">
        <f t="shared" si="50"/>
        <v>2.3261081320684715E-3</v>
      </c>
      <c r="H540" s="11">
        <f t="shared" si="53"/>
        <v>0.79221073372453832</v>
      </c>
      <c r="I540">
        <f t="shared" si="51"/>
        <v>5.4369255242081582E-4</v>
      </c>
    </row>
    <row r="541" spans="1:9">
      <c r="A541" s="3" t="s">
        <v>109</v>
      </c>
      <c r="B541">
        <v>7.64</v>
      </c>
      <c r="C541" s="4">
        <v>436</v>
      </c>
      <c r="D541">
        <f t="shared" si="48"/>
        <v>57.068062827225134</v>
      </c>
      <c r="E541" s="10">
        <f t="shared" si="49"/>
        <v>5.5523647852724796E-4</v>
      </c>
      <c r="F541" s="11">
        <f t="shared" si="52"/>
        <v>0.9270258808966817</v>
      </c>
      <c r="G541" s="10">
        <f t="shared" si="50"/>
        <v>1.0616168535844159E-3</v>
      </c>
      <c r="H541" s="11">
        <f t="shared" si="53"/>
        <v>0.79327235057812273</v>
      </c>
      <c r="I541">
        <f t="shared" si="51"/>
        <v>3.7606827243685803E-4</v>
      </c>
    </row>
    <row r="542" spans="1:9">
      <c r="A542" s="3" t="s">
        <v>59</v>
      </c>
      <c r="B542">
        <v>5.28</v>
      </c>
      <c r="C542" s="4">
        <v>301</v>
      </c>
      <c r="D542">
        <f t="shared" si="48"/>
        <v>57.007575757575758</v>
      </c>
      <c r="E542" s="10">
        <f t="shared" si="49"/>
        <v>3.8331692668968265E-4</v>
      </c>
      <c r="F542" s="11">
        <f t="shared" si="52"/>
        <v>0.92740919782337139</v>
      </c>
      <c r="G542" s="10">
        <f t="shared" si="50"/>
        <v>7.3368285169184773E-4</v>
      </c>
      <c r="H542" s="11">
        <f t="shared" si="53"/>
        <v>0.79400603342981457</v>
      </c>
      <c r="I542">
        <f t="shared" si="51"/>
        <v>1.2472565821682879E-3</v>
      </c>
    </row>
    <row r="543" spans="1:9">
      <c r="A543" s="3" t="s">
        <v>439</v>
      </c>
      <c r="B543">
        <v>17.47</v>
      </c>
      <c r="C543" s="4">
        <v>993</v>
      </c>
      <c r="D543">
        <f t="shared" si="48"/>
        <v>56.840297653119634</v>
      </c>
      <c r="E543" s="10">
        <f t="shared" si="49"/>
        <v>1.2645638146274248E-3</v>
      </c>
      <c r="F543" s="11">
        <f t="shared" si="52"/>
        <v>0.92867376163799886</v>
      </c>
      <c r="G543" s="10">
        <f t="shared" si="50"/>
        <v>2.4275453445182912E-3</v>
      </c>
      <c r="H543" s="11">
        <f t="shared" si="53"/>
        <v>0.79643357877433285</v>
      </c>
      <c r="I543">
        <f t="shared" si="51"/>
        <v>1.0961303596435101E-3</v>
      </c>
    </row>
    <row r="544" spans="1:9">
      <c r="A544" s="3" t="s">
        <v>651</v>
      </c>
      <c r="B544">
        <v>15.34</v>
      </c>
      <c r="C544" s="4">
        <v>871</v>
      </c>
      <c r="D544">
        <f t="shared" si="48"/>
        <v>56.779661016949156</v>
      </c>
      <c r="E544" s="10">
        <f t="shared" si="49"/>
        <v>1.1091994788927362E-3</v>
      </c>
      <c r="F544" s="11">
        <f t="shared" si="52"/>
        <v>0.92978296111689163</v>
      </c>
      <c r="G544" s="10">
        <f t="shared" si="50"/>
        <v>2.1315710123016936E-3</v>
      </c>
      <c r="H544" s="11">
        <f t="shared" si="53"/>
        <v>0.79856514978663451</v>
      </c>
      <c r="I544">
        <f t="shared" si="51"/>
        <v>3.0658954051687726E-4</v>
      </c>
    </row>
    <row r="545" spans="1:9">
      <c r="A545" s="3" t="s">
        <v>280</v>
      </c>
      <c r="B545">
        <v>4.2699999999999996</v>
      </c>
      <c r="C545" s="4">
        <v>241</v>
      </c>
      <c r="D545">
        <f t="shared" si="48"/>
        <v>56.440281030444972</v>
      </c>
      <c r="E545" s="10">
        <f t="shared" si="49"/>
        <v>3.0690823698409809E-4</v>
      </c>
      <c r="F545" s="11">
        <f t="shared" si="52"/>
        <v>0.93008986935387572</v>
      </c>
      <c r="G545" s="10">
        <f t="shared" si="50"/>
        <v>5.933382152886722E-4</v>
      </c>
      <c r="H545" s="11">
        <f t="shared" si="53"/>
        <v>0.79915848800192313</v>
      </c>
      <c r="I545">
        <f t="shared" si="51"/>
        <v>9.7340590993577614E-4</v>
      </c>
    </row>
    <row r="546" spans="1:9">
      <c r="A546" s="3" t="s">
        <v>345</v>
      </c>
      <c r="B546">
        <v>13.54</v>
      </c>
      <c r="C546" s="4">
        <v>763</v>
      </c>
      <c r="D546">
        <f t="shared" si="48"/>
        <v>56.351550960118175</v>
      </c>
      <c r="E546" s="10">
        <f t="shared" si="49"/>
        <v>9.7166383742268393E-4</v>
      </c>
      <c r="F546" s="11">
        <f t="shared" si="52"/>
        <v>0.93106153319129836</v>
      </c>
      <c r="G546" s="10">
        <f t="shared" si="50"/>
        <v>1.8814518583158365E-3</v>
      </c>
      <c r="H546" s="11">
        <f t="shared" si="53"/>
        <v>0.80103993986023891</v>
      </c>
      <c r="I546">
        <f t="shared" si="51"/>
        <v>3.0788239008128215E-4</v>
      </c>
    </row>
    <row r="547" spans="1:9">
      <c r="A547" s="3" t="s">
        <v>254</v>
      </c>
      <c r="B547">
        <v>4.28</v>
      </c>
      <c r="C547" s="4">
        <v>241</v>
      </c>
      <c r="D547">
        <f t="shared" si="48"/>
        <v>56.308411214953267</v>
      </c>
      <c r="E547" s="10">
        <f t="shared" si="49"/>
        <v>3.0690823698409809E-4</v>
      </c>
      <c r="F547" s="11">
        <f t="shared" si="52"/>
        <v>0.93136844142828246</v>
      </c>
      <c r="G547" s="10">
        <f t="shared" si="50"/>
        <v>5.9472776614414929E-4</v>
      </c>
      <c r="H547" s="11">
        <f t="shared" si="53"/>
        <v>0.80163466762638302</v>
      </c>
      <c r="I547">
        <f t="shared" si="51"/>
        <v>2.628266029384152E-4</v>
      </c>
    </row>
    <row r="548" spans="1:9">
      <c r="A548" s="3" t="s">
        <v>160</v>
      </c>
      <c r="B548">
        <v>3.64</v>
      </c>
      <c r="C548" s="4">
        <v>204</v>
      </c>
      <c r="D548">
        <f t="shared" si="48"/>
        <v>56.043956043956044</v>
      </c>
      <c r="E548" s="10">
        <f t="shared" si="49"/>
        <v>2.5978954499898758E-4</v>
      </c>
      <c r="F548" s="11">
        <f t="shared" si="52"/>
        <v>0.9316282309732814</v>
      </c>
      <c r="G548" s="10">
        <f t="shared" si="50"/>
        <v>5.0579651139362231E-4</v>
      </c>
      <c r="H548" s="11">
        <f t="shared" si="53"/>
        <v>0.80214046413777662</v>
      </c>
      <c r="I548">
        <f t="shared" si="51"/>
        <v>1.1858548757169851E-3</v>
      </c>
    </row>
    <row r="549" spans="1:9">
      <c r="A549" s="3" t="s">
        <v>540</v>
      </c>
      <c r="B549">
        <v>16.420000000000002</v>
      </c>
      <c r="C549" s="4">
        <v>920</v>
      </c>
      <c r="D549">
        <f t="shared" si="48"/>
        <v>56.029232643118142</v>
      </c>
      <c r="E549" s="10">
        <f t="shared" si="49"/>
        <v>1.1715999088189636E-3</v>
      </c>
      <c r="F549" s="11">
        <f t="shared" si="52"/>
        <v>0.93279983088210039</v>
      </c>
      <c r="G549" s="10">
        <f t="shared" si="50"/>
        <v>2.2816425046932082E-3</v>
      </c>
      <c r="H549" s="11">
        <f t="shared" si="53"/>
        <v>0.80442210664246983</v>
      </c>
      <c r="I549">
        <f t="shared" si="51"/>
        <v>9.206452204275628E-4</v>
      </c>
    </row>
    <row r="550" spans="1:9">
      <c r="A550" s="3" t="s">
        <v>492</v>
      </c>
      <c r="B550">
        <v>12.73</v>
      </c>
      <c r="C550" s="4">
        <v>712</v>
      </c>
      <c r="D550">
        <f t="shared" si="48"/>
        <v>55.930871956009426</v>
      </c>
      <c r="E550" s="10">
        <f t="shared" si="49"/>
        <v>9.0671645117293702E-4</v>
      </c>
      <c r="F550" s="11">
        <f t="shared" si="52"/>
        <v>0.9337065473332733</v>
      </c>
      <c r="G550" s="10">
        <f t="shared" si="50"/>
        <v>1.768898239022201E-3</v>
      </c>
      <c r="H550" s="11">
        <f t="shared" si="53"/>
        <v>0.80619100488149198</v>
      </c>
      <c r="I550">
        <f t="shared" si="51"/>
        <v>2.8007570703347806E-4</v>
      </c>
    </row>
    <row r="551" spans="1:9">
      <c r="A551" s="3" t="s">
        <v>81</v>
      </c>
      <c r="B551">
        <v>3.86</v>
      </c>
      <c r="C551" s="4">
        <v>215</v>
      </c>
      <c r="D551">
        <f t="shared" si="48"/>
        <v>55.699481865284973</v>
      </c>
      <c r="E551" s="10">
        <f t="shared" si="49"/>
        <v>2.7379780477834476E-4</v>
      </c>
      <c r="F551" s="11">
        <f t="shared" si="52"/>
        <v>0.93398034513805162</v>
      </c>
      <c r="G551" s="10">
        <f t="shared" si="50"/>
        <v>5.3636663021411585E-4</v>
      </c>
      <c r="H551" s="11">
        <f t="shared" si="53"/>
        <v>0.80672737151170615</v>
      </c>
      <c r="I551">
        <f t="shared" si="51"/>
        <v>5.5485115271691754E-4</v>
      </c>
    </row>
    <row r="552" spans="1:9">
      <c r="A552" s="3" t="s">
        <v>537</v>
      </c>
      <c r="B552">
        <v>7.6</v>
      </c>
      <c r="C552" s="4">
        <v>420</v>
      </c>
      <c r="D552">
        <f t="shared" si="48"/>
        <v>55.263157894736842</v>
      </c>
      <c r="E552" s="10">
        <f t="shared" si="49"/>
        <v>5.3486082793909213E-4</v>
      </c>
      <c r="F552" s="11">
        <f t="shared" si="52"/>
        <v>0.93451520596599069</v>
      </c>
      <c r="G552" s="10">
        <f t="shared" si="50"/>
        <v>1.0560586501625079E-3</v>
      </c>
      <c r="H552" s="11">
        <f t="shared" si="53"/>
        <v>0.80778343016186871</v>
      </c>
      <c r="I552">
        <f t="shared" si="51"/>
        <v>8.6158770496136405E-4</v>
      </c>
    </row>
    <row r="553" spans="1:9">
      <c r="A553" s="3" t="s">
        <v>593</v>
      </c>
      <c r="B553">
        <v>11.8</v>
      </c>
      <c r="C553" s="4">
        <v>652</v>
      </c>
      <c r="D553">
        <f t="shared" si="48"/>
        <v>55.254237288135592</v>
      </c>
      <c r="E553" s="10">
        <f t="shared" si="49"/>
        <v>8.3030776146735246E-4</v>
      </c>
      <c r="F553" s="11">
        <f t="shared" si="52"/>
        <v>0.935345513727458</v>
      </c>
      <c r="G553" s="10">
        <f t="shared" si="50"/>
        <v>1.6396700094628415E-3</v>
      </c>
      <c r="H553" s="11">
        <f t="shared" si="53"/>
        <v>0.80942310017133157</v>
      </c>
      <c r="I553">
        <f t="shared" si="51"/>
        <v>6.9275698138882014E-4</v>
      </c>
    </row>
    <row r="554" spans="1:9">
      <c r="A554" s="3" t="s">
        <v>624</v>
      </c>
      <c r="B554">
        <v>9.4700000000000006</v>
      </c>
      <c r="C554" s="4">
        <v>522</v>
      </c>
      <c r="D554">
        <f t="shared" si="48"/>
        <v>55.12143611404435</v>
      </c>
      <c r="E554" s="10">
        <f t="shared" si="49"/>
        <v>6.6475560043858584E-4</v>
      </c>
      <c r="F554" s="11">
        <f t="shared" si="52"/>
        <v>0.93601026932789655</v>
      </c>
      <c r="G554" s="10">
        <f t="shared" si="50"/>
        <v>1.3159046601367041E-3</v>
      </c>
      <c r="H554" s="11">
        <f t="shared" si="53"/>
        <v>0.81073900483146832</v>
      </c>
      <c r="I554">
        <f t="shared" si="51"/>
        <v>7.0871325007582087E-4</v>
      </c>
    </row>
    <row r="555" spans="1:9">
      <c r="A555" s="3" t="s">
        <v>261</v>
      </c>
      <c r="B555">
        <v>9.68</v>
      </c>
      <c r="C555" s="4">
        <v>533</v>
      </c>
      <c r="D555">
        <f t="shared" si="48"/>
        <v>55.061983471074385</v>
      </c>
      <c r="E555" s="10">
        <f t="shared" si="49"/>
        <v>6.7876386021794308E-4</v>
      </c>
      <c r="F555" s="11">
        <f t="shared" si="52"/>
        <v>0.93668903318811447</v>
      </c>
      <c r="G555" s="10">
        <f t="shared" si="50"/>
        <v>1.3450852281017207E-3</v>
      </c>
      <c r="H555" s="11">
        <f t="shared" si="53"/>
        <v>0.81208409005957005</v>
      </c>
      <c r="I555">
        <f t="shared" si="51"/>
        <v>6.0271828654168136E-4</v>
      </c>
    </row>
    <row r="556" spans="1:9">
      <c r="A556" s="3" t="s">
        <v>188</v>
      </c>
      <c r="B556">
        <v>8.23</v>
      </c>
      <c r="C556" s="4">
        <v>453</v>
      </c>
      <c r="D556">
        <f t="shared" si="48"/>
        <v>55.042527339003641</v>
      </c>
      <c r="E556" s="10">
        <f t="shared" si="49"/>
        <v>5.7688560727716363E-4</v>
      </c>
      <c r="F556" s="11">
        <f t="shared" si="52"/>
        <v>0.93726591879539167</v>
      </c>
      <c r="G556" s="10">
        <f t="shared" si="50"/>
        <v>1.1436003540575581E-3</v>
      </c>
      <c r="H556" s="11">
        <f t="shared" si="53"/>
        <v>0.81322769041362764</v>
      </c>
      <c r="I556">
        <f t="shared" si="51"/>
        <v>2.915442391527856E-4</v>
      </c>
    </row>
    <row r="557" spans="1:9">
      <c r="A557" s="3" t="s">
        <v>70</v>
      </c>
      <c r="B557">
        <v>3.98</v>
      </c>
      <c r="C557" s="4">
        <v>219</v>
      </c>
      <c r="D557">
        <f t="shared" si="48"/>
        <v>55.025125628140707</v>
      </c>
      <c r="E557" s="10">
        <f t="shared" si="49"/>
        <v>2.7889171742538372E-4</v>
      </c>
      <c r="F557" s="11">
        <f t="shared" si="52"/>
        <v>0.93754481051281702</v>
      </c>
      <c r="G557" s="10">
        <f t="shared" si="50"/>
        <v>5.530412404798397E-4</v>
      </c>
      <c r="H557" s="11">
        <f t="shared" si="53"/>
        <v>0.81378073165410747</v>
      </c>
      <c r="I557">
        <f t="shared" si="51"/>
        <v>5.260349907922901E-4</v>
      </c>
    </row>
    <row r="558" spans="1:9">
      <c r="A558" s="3" t="s">
        <v>478</v>
      </c>
      <c r="B558">
        <v>7.18</v>
      </c>
      <c r="C558" s="4">
        <v>395</v>
      </c>
      <c r="D558">
        <f t="shared" si="48"/>
        <v>55.013927576601674</v>
      </c>
      <c r="E558" s="10">
        <f t="shared" si="49"/>
        <v>5.0302387389509855E-4</v>
      </c>
      <c r="F558" s="11">
        <f t="shared" si="52"/>
        <v>0.93804783438671213</v>
      </c>
      <c r="G558" s="10">
        <f t="shared" si="50"/>
        <v>9.9769751423247461E-4</v>
      </c>
      <c r="H558" s="11">
        <f t="shared" si="53"/>
        <v>0.81477842916833998</v>
      </c>
      <c r="I558">
        <f t="shared" si="51"/>
        <v>2.2244206309052217E-4</v>
      </c>
    </row>
    <row r="559" spans="1:9">
      <c r="A559" s="3" t="s">
        <v>204</v>
      </c>
      <c r="B559">
        <v>3.02</v>
      </c>
      <c r="C559" s="4">
        <v>165</v>
      </c>
      <c r="D559">
        <f t="shared" si="48"/>
        <v>54.63576158940397</v>
      </c>
      <c r="E559" s="10">
        <f t="shared" si="49"/>
        <v>2.1012389669035759E-4</v>
      </c>
      <c r="F559" s="11">
        <f t="shared" si="52"/>
        <v>0.93825795828340253</v>
      </c>
      <c r="G559" s="10">
        <f t="shared" si="50"/>
        <v>4.1964435835404923E-4</v>
      </c>
      <c r="H559" s="11">
        <f t="shared" si="53"/>
        <v>0.81519807352669404</v>
      </c>
      <c r="I559">
        <f t="shared" si="51"/>
        <v>3.6349343628017117E-4</v>
      </c>
    </row>
    <row r="560" spans="1:9">
      <c r="A560" s="3" t="s">
        <v>224</v>
      </c>
      <c r="B560">
        <v>4.93</v>
      </c>
      <c r="C560" s="4">
        <v>269</v>
      </c>
      <c r="D560">
        <f t="shared" si="48"/>
        <v>54.563894523326574</v>
      </c>
      <c r="E560" s="10">
        <f t="shared" si="49"/>
        <v>3.4256562551337089E-4</v>
      </c>
      <c r="F560" s="11">
        <f t="shared" si="52"/>
        <v>0.93860052390891591</v>
      </c>
      <c r="G560" s="10">
        <f t="shared" si="50"/>
        <v>6.8504857175015314E-4</v>
      </c>
      <c r="H560" s="11">
        <f t="shared" si="53"/>
        <v>0.81588312209844416</v>
      </c>
      <c r="I560">
        <f t="shared" si="51"/>
        <v>2.5122254709253333E-4</v>
      </c>
    </row>
    <row r="561" spans="1:9">
      <c r="A561" s="3" t="s">
        <v>293</v>
      </c>
      <c r="B561">
        <v>3.4</v>
      </c>
      <c r="C561" s="4">
        <v>185</v>
      </c>
      <c r="D561">
        <f t="shared" si="48"/>
        <v>54.411764705882355</v>
      </c>
      <c r="E561" s="10">
        <f t="shared" si="49"/>
        <v>2.3559345992555246E-4</v>
      </c>
      <c r="F561" s="11">
        <f t="shared" si="52"/>
        <v>0.93883611736884143</v>
      </c>
      <c r="G561" s="10">
        <f t="shared" si="50"/>
        <v>4.7244729086217465E-4</v>
      </c>
      <c r="H561" s="11">
        <f t="shared" si="53"/>
        <v>0.81635556938930631</v>
      </c>
      <c r="I561">
        <f t="shared" si="51"/>
        <v>3.6086367681076315E-4</v>
      </c>
    </row>
    <row r="562" spans="1:9">
      <c r="A562" s="3" t="s">
        <v>134</v>
      </c>
      <c r="B562">
        <v>4.87</v>
      </c>
      <c r="C562" s="4">
        <v>264</v>
      </c>
      <c r="D562">
        <f t="shared" si="48"/>
        <v>54.209445585215605</v>
      </c>
      <c r="E562" s="10">
        <f t="shared" si="49"/>
        <v>3.3619823470457219E-4</v>
      </c>
      <c r="F562" s="11">
        <f t="shared" si="52"/>
        <v>0.93917231560354597</v>
      </c>
      <c r="G562" s="10">
        <f t="shared" si="50"/>
        <v>6.7671126661729137E-4</v>
      </c>
      <c r="H562" s="11">
        <f t="shared" si="53"/>
        <v>0.81703228065592359</v>
      </c>
      <c r="I562">
        <f t="shared" si="51"/>
        <v>1.5680163381489587E-3</v>
      </c>
    </row>
    <row r="563" spans="1:9">
      <c r="A563" s="3" t="s">
        <v>211</v>
      </c>
      <c r="B563">
        <v>21.16</v>
      </c>
      <c r="C563" s="4">
        <v>1147</v>
      </c>
      <c r="D563">
        <f t="shared" si="48"/>
        <v>54.206049149338376</v>
      </c>
      <c r="E563" s="10">
        <f t="shared" si="49"/>
        <v>1.4606794515384252E-3</v>
      </c>
      <c r="F563" s="11">
        <f t="shared" si="52"/>
        <v>0.94063299505508435</v>
      </c>
      <c r="G563" s="10">
        <f t="shared" si="50"/>
        <v>2.9402896101892988E-3</v>
      </c>
      <c r="H563" s="11">
        <f t="shared" si="53"/>
        <v>0.81997257026611292</v>
      </c>
      <c r="I563">
        <f t="shared" si="51"/>
        <v>6.6545946876406248E-4</v>
      </c>
    </row>
    <row r="564" spans="1:9">
      <c r="A564" s="3" t="s">
        <v>541</v>
      </c>
      <c r="B564">
        <v>8.9499999999999993</v>
      </c>
      <c r="C564" s="4">
        <v>483</v>
      </c>
      <c r="D564">
        <f t="shared" si="48"/>
        <v>53.966480446927378</v>
      </c>
      <c r="E564" s="10">
        <f t="shared" si="49"/>
        <v>6.1508995212995591E-4</v>
      </c>
      <c r="F564" s="11">
        <f t="shared" si="52"/>
        <v>0.94124808500721435</v>
      </c>
      <c r="G564" s="10">
        <f t="shared" si="50"/>
        <v>1.2436480156519008E-3</v>
      </c>
      <c r="H564" s="11">
        <f t="shared" si="53"/>
        <v>0.82121621828176483</v>
      </c>
      <c r="I564">
        <f t="shared" si="51"/>
        <v>1.0302449459186347E-3</v>
      </c>
    </row>
    <row r="565" spans="1:9">
      <c r="A565" s="3" t="s">
        <v>106</v>
      </c>
      <c r="B565">
        <v>13.85</v>
      </c>
      <c r="C565" s="4">
        <v>747</v>
      </c>
      <c r="D565">
        <f t="shared" si="48"/>
        <v>53.935018050541515</v>
      </c>
      <c r="E565" s="10">
        <f t="shared" si="49"/>
        <v>9.512881868345281E-4</v>
      </c>
      <c r="F565" s="11">
        <f t="shared" si="52"/>
        <v>0.94219937319404889</v>
      </c>
      <c r="G565" s="10">
        <f t="shared" si="50"/>
        <v>1.9245279348356231E-3</v>
      </c>
      <c r="H565" s="11">
        <f t="shared" si="53"/>
        <v>0.82314074621660049</v>
      </c>
      <c r="I565">
        <f t="shared" si="51"/>
        <v>7.4553980104741235E-4</v>
      </c>
    </row>
    <row r="566" spans="1:9">
      <c r="A566" s="3" t="s">
        <v>620</v>
      </c>
      <c r="B566">
        <v>9.9700000000000006</v>
      </c>
      <c r="C566" s="4">
        <v>534</v>
      </c>
      <c r="D566">
        <f t="shared" si="48"/>
        <v>53.56068204613841</v>
      </c>
      <c r="E566" s="10">
        <f t="shared" si="49"/>
        <v>6.8003733837970282E-4</v>
      </c>
      <c r="F566" s="11">
        <f t="shared" si="52"/>
        <v>0.94287941053242863</v>
      </c>
      <c r="G566" s="10">
        <f t="shared" si="50"/>
        <v>1.3853822029105533E-3</v>
      </c>
      <c r="H566" s="11">
        <f t="shared" si="53"/>
        <v>0.82452612841951101</v>
      </c>
      <c r="I566">
        <f t="shared" si="51"/>
        <v>5.4561416476228697E-4</v>
      </c>
    </row>
    <row r="567" spans="1:9">
      <c r="A567" s="3" t="s">
        <v>643</v>
      </c>
      <c r="B567">
        <v>7.29</v>
      </c>
      <c r="C567" s="4">
        <v>390</v>
      </c>
      <c r="D567">
        <f t="shared" si="48"/>
        <v>53.497942386831276</v>
      </c>
      <c r="E567" s="10">
        <f t="shared" si="49"/>
        <v>4.9665648308629975E-4</v>
      </c>
      <c r="F567" s="11">
        <f t="shared" si="52"/>
        <v>0.94337606701551491</v>
      </c>
      <c r="G567" s="10">
        <f t="shared" si="50"/>
        <v>1.0129825736427216E-3</v>
      </c>
      <c r="H567" s="11">
        <f t="shared" si="53"/>
        <v>0.82553911099315369</v>
      </c>
      <c r="I567">
        <f t="shared" si="51"/>
        <v>9.1356216538862611E-4</v>
      </c>
    </row>
    <row r="568" spans="1:9">
      <c r="A568" s="3" t="s">
        <v>270</v>
      </c>
      <c r="B568">
        <v>12.15</v>
      </c>
      <c r="C568" s="4">
        <v>646</v>
      </c>
      <c r="D568">
        <f t="shared" si="48"/>
        <v>53.168724279835388</v>
      </c>
      <c r="E568" s="10">
        <f t="shared" si="49"/>
        <v>8.2266689249679403E-4</v>
      </c>
      <c r="F568" s="11">
        <f t="shared" si="52"/>
        <v>0.94419873390801168</v>
      </c>
      <c r="G568" s="10">
        <f t="shared" si="50"/>
        <v>1.688304289404536E-3</v>
      </c>
      <c r="H568" s="11">
        <f t="shared" si="53"/>
        <v>0.82722741528255828</v>
      </c>
      <c r="I568">
        <f t="shared" si="51"/>
        <v>6.9898835122372827E-4</v>
      </c>
    </row>
    <row r="569" spans="1:9">
      <c r="A569" s="3" t="s">
        <v>262</v>
      </c>
      <c r="B569">
        <v>9.27</v>
      </c>
      <c r="C569" s="4">
        <v>491</v>
      </c>
      <c r="D569">
        <f t="shared" si="48"/>
        <v>52.966558791801511</v>
      </c>
      <c r="E569" s="10">
        <f t="shared" si="49"/>
        <v>6.2527777742403382E-4</v>
      </c>
      <c r="F569" s="11">
        <f t="shared" si="52"/>
        <v>0.94482401168543573</v>
      </c>
      <c r="G569" s="10">
        <f t="shared" si="50"/>
        <v>1.2881136430271643E-3</v>
      </c>
      <c r="H569" s="11">
        <f t="shared" si="53"/>
        <v>0.82851552892558544</v>
      </c>
      <c r="I569">
        <f t="shared" si="51"/>
        <v>6.3958480131665052E-4</v>
      </c>
    </row>
    <row r="570" spans="1:9">
      <c r="A570" s="3" t="s">
        <v>29</v>
      </c>
      <c r="B570">
        <v>8.48</v>
      </c>
      <c r="C570" s="4">
        <v>449</v>
      </c>
      <c r="D570">
        <f t="shared" si="48"/>
        <v>52.948113207547166</v>
      </c>
      <c r="E570" s="10">
        <f t="shared" si="49"/>
        <v>5.7179169463012468E-4</v>
      </c>
      <c r="F570" s="11">
        <f t="shared" si="52"/>
        <v>0.9453958033800659</v>
      </c>
      <c r="G570" s="10">
        <f t="shared" si="50"/>
        <v>1.1783391254444827E-3</v>
      </c>
      <c r="H570" s="11">
        <f t="shared" si="53"/>
        <v>0.82969386805102996</v>
      </c>
      <c r="I570">
        <f t="shared" si="51"/>
        <v>2.7216976288368944E-4</v>
      </c>
    </row>
    <row r="571" spans="1:9">
      <c r="A571" s="3" t="s">
        <v>286</v>
      </c>
      <c r="B571">
        <v>3.6</v>
      </c>
      <c r="C571" s="4">
        <v>190</v>
      </c>
      <c r="D571">
        <f t="shared" si="48"/>
        <v>52.777777777777779</v>
      </c>
      <c r="E571" s="10">
        <f t="shared" si="49"/>
        <v>2.4196085073435118E-4</v>
      </c>
      <c r="F571" s="11">
        <f t="shared" si="52"/>
        <v>0.94563776423080026</v>
      </c>
      <c r="G571" s="10">
        <f t="shared" si="50"/>
        <v>5.0023830797171428E-4</v>
      </c>
      <c r="H571" s="11">
        <f t="shared" si="53"/>
        <v>0.8301941063590017</v>
      </c>
      <c r="I571">
        <f t="shared" si="51"/>
        <v>6.0505663620036287E-4</v>
      </c>
    </row>
    <row r="572" spans="1:9">
      <c r="A572" s="3" t="s">
        <v>545</v>
      </c>
      <c r="B572">
        <v>8</v>
      </c>
      <c r="C572" s="4">
        <v>422</v>
      </c>
      <c r="D572">
        <f t="shared" si="48"/>
        <v>52.75</v>
      </c>
      <c r="E572" s="10">
        <f t="shared" si="49"/>
        <v>5.3740778426261161E-4</v>
      </c>
      <c r="F572" s="11">
        <f t="shared" si="52"/>
        <v>0.94617517201506285</v>
      </c>
      <c r="G572" s="10">
        <f t="shared" si="50"/>
        <v>1.1116406843815873E-3</v>
      </c>
      <c r="H572" s="11">
        <f t="shared" si="53"/>
        <v>0.83130574704338334</v>
      </c>
      <c r="I572">
        <f t="shared" si="51"/>
        <v>3.3577264072615076E-4</v>
      </c>
    </row>
    <row r="573" spans="1:9">
      <c r="A573" s="3" t="s">
        <v>640</v>
      </c>
      <c r="B573">
        <v>4.43</v>
      </c>
      <c r="C573" s="4">
        <v>233</v>
      </c>
      <c r="D573">
        <f t="shared" si="48"/>
        <v>52.595936794582393</v>
      </c>
      <c r="E573" s="10">
        <f t="shared" si="49"/>
        <v>2.9672041169002012E-4</v>
      </c>
      <c r="F573" s="11">
        <f t="shared" si="52"/>
        <v>0.94647189242675289</v>
      </c>
      <c r="G573" s="10">
        <f t="shared" si="50"/>
        <v>6.1557102897630397E-4</v>
      </c>
      <c r="H573" s="11">
        <f t="shared" si="53"/>
        <v>0.83192131807235969</v>
      </c>
      <c r="I573">
        <f t="shared" si="51"/>
        <v>6.9825071787288362E-4</v>
      </c>
    </row>
    <row r="574" spans="1:9">
      <c r="A574" s="3" t="s">
        <v>384</v>
      </c>
      <c r="B574">
        <v>9.1999999999999993</v>
      </c>
      <c r="C574" s="4">
        <v>483</v>
      </c>
      <c r="D574">
        <f t="shared" si="48"/>
        <v>52.500000000000007</v>
      </c>
      <c r="E574" s="10">
        <f t="shared" si="49"/>
        <v>6.1508995212995591E-4</v>
      </c>
      <c r="F574" s="11">
        <f t="shared" si="52"/>
        <v>0.94708698237888289</v>
      </c>
      <c r="G574" s="10">
        <f t="shared" si="50"/>
        <v>1.2783867870388254E-3</v>
      </c>
      <c r="H574" s="11">
        <f t="shared" si="53"/>
        <v>0.83319970485939854</v>
      </c>
      <c r="I574">
        <f t="shared" si="51"/>
        <v>1.5939361754524484E-4</v>
      </c>
    </row>
    <row r="575" spans="1:9">
      <c r="A575" s="3" t="s">
        <v>144</v>
      </c>
      <c r="B575">
        <v>2.09</v>
      </c>
      <c r="C575" s="4">
        <v>109</v>
      </c>
      <c r="D575">
        <f t="shared" si="48"/>
        <v>52.153110047846894</v>
      </c>
      <c r="E575" s="10">
        <f t="shared" si="49"/>
        <v>1.3880911963181199E-4</v>
      </c>
      <c r="F575" s="11">
        <f t="shared" si="52"/>
        <v>0.94722579149851471</v>
      </c>
      <c r="G575" s="10">
        <f t="shared" si="50"/>
        <v>2.904161287946897E-4</v>
      </c>
      <c r="H575" s="11">
        <f t="shared" si="53"/>
        <v>0.83349012098819319</v>
      </c>
      <c r="I575">
        <f t="shared" si="51"/>
        <v>5.7664461584605586E-4</v>
      </c>
    </row>
    <row r="576" spans="1:9">
      <c r="A576" s="3" t="s">
        <v>238</v>
      </c>
      <c r="B576">
        <v>7.51</v>
      </c>
      <c r="C576" s="4">
        <v>388</v>
      </c>
      <c r="D576">
        <f t="shared" si="48"/>
        <v>51.664447403462049</v>
      </c>
      <c r="E576" s="10">
        <f t="shared" si="49"/>
        <v>4.9410952676278027E-4</v>
      </c>
      <c r="F576" s="11">
        <f t="shared" si="52"/>
        <v>0.94771990102527748</v>
      </c>
      <c r="G576" s="10">
        <f t="shared" si="50"/>
        <v>1.0435526924632151E-3</v>
      </c>
      <c r="H576" s="11">
        <f t="shared" si="53"/>
        <v>0.83453367368065645</v>
      </c>
      <c r="I576">
        <f t="shared" si="51"/>
        <v>9.6536393419510702E-4</v>
      </c>
    </row>
    <row r="577" spans="1:9">
      <c r="A577" s="3" t="s">
        <v>368</v>
      </c>
      <c r="B577">
        <v>12.56</v>
      </c>
      <c r="C577" s="4">
        <v>648</v>
      </c>
      <c r="D577">
        <f t="shared" si="48"/>
        <v>51.592356687898089</v>
      </c>
      <c r="E577" s="10">
        <f t="shared" si="49"/>
        <v>8.252138488203135E-4</v>
      </c>
      <c r="F577" s="11">
        <f t="shared" si="52"/>
        <v>0.94854511487409776</v>
      </c>
      <c r="G577" s="10">
        <f t="shared" si="50"/>
        <v>1.7452758744790923E-3</v>
      </c>
      <c r="H577" s="11">
        <f t="shared" si="53"/>
        <v>0.8362789495551356</v>
      </c>
      <c r="I577">
        <f t="shared" si="51"/>
        <v>4.0939815518747924E-4</v>
      </c>
    </row>
    <row r="578" spans="1:9">
      <c r="A578" s="3" t="s">
        <v>111</v>
      </c>
      <c r="B578">
        <v>5.32</v>
      </c>
      <c r="C578" s="4">
        <v>274</v>
      </c>
      <c r="D578">
        <f t="shared" ref="D578:D641" si="54">C578/B578</f>
        <v>51.503759398496236</v>
      </c>
      <c r="E578" s="10">
        <f t="shared" si="49"/>
        <v>3.4893301632216958E-4</v>
      </c>
      <c r="F578" s="11">
        <f t="shared" si="52"/>
        <v>0.94889404789041998</v>
      </c>
      <c r="G578" s="10">
        <f t="shared" si="50"/>
        <v>7.3924105511375565E-4</v>
      </c>
      <c r="H578" s="11">
        <f t="shared" si="53"/>
        <v>0.8370181906102494</v>
      </c>
      <c r="I578">
        <f t="shared" si="51"/>
        <v>4.0757439435290532E-4</v>
      </c>
    </row>
    <row r="579" spans="1:9">
      <c r="A579" s="3" t="s">
        <v>198</v>
      </c>
      <c r="B579">
        <v>5.29</v>
      </c>
      <c r="C579" s="4">
        <v>272</v>
      </c>
      <c r="D579">
        <f t="shared" si="54"/>
        <v>51.417769376181475</v>
      </c>
      <c r="E579" s="10">
        <f t="shared" ref="E579:E642" si="55">C579/785251</f>
        <v>3.463860599986501E-4</v>
      </c>
      <c r="F579" s="11">
        <f t="shared" si="52"/>
        <v>0.94924043395041868</v>
      </c>
      <c r="G579" s="10">
        <f t="shared" ref="G579:G642" si="56">B579/7196.57</f>
        <v>7.3507240254732471E-4</v>
      </c>
      <c r="H579" s="11">
        <f t="shared" si="53"/>
        <v>0.83775326301279673</v>
      </c>
      <c r="I579">
        <f t="shared" ref="I579:I642" si="57">F579*H580-F580*H579</f>
        <v>1.3535575774096253E-3</v>
      </c>
    </row>
    <row r="580" spans="1:9">
      <c r="A580" s="3" t="s">
        <v>152</v>
      </c>
      <c r="B580">
        <v>17.420000000000002</v>
      </c>
      <c r="C580" s="4">
        <v>885</v>
      </c>
      <c r="D580">
        <f t="shared" si="54"/>
        <v>50.803673938002291</v>
      </c>
      <c r="E580" s="10">
        <f t="shared" si="55"/>
        <v>1.1270281731573725E-3</v>
      </c>
      <c r="F580" s="11">
        <f t="shared" ref="F580:F643" si="58">F579+E580</f>
        <v>0.95036746212357603</v>
      </c>
      <c r="G580" s="10">
        <f t="shared" si="56"/>
        <v>2.420597590240907E-3</v>
      </c>
      <c r="H580" s="11">
        <f t="shared" ref="H580:H643" si="59">H579+G580</f>
        <v>0.84017386060303767</v>
      </c>
      <c r="I580">
        <f t="shared" si="57"/>
        <v>4.2702816684869749E-3</v>
      </c>
    </row>
    <row r="581" spans="1:9">
      <c r="A581" s="3" t="s">
        <v>340</v>
      </c>
      <c r="B581">
        <v>54.86</v>
      </c>
      <c r="C581" s="4">
        <v>2780</v>
      </c>
      <c r="D581">
        <f t="shared" si="54"/>
        <v>50.67444403937295</v>
      </c>
      <c r="E581" s="10">
        <f t="shared" si="55"/>
        <v>3.5402692896920858E-3</v>
      </c>
      <c r="F581" s="11">
        <f t="shared" si="58"/>
        <v>0.95390773141326812</v>
      </c>
      <c r="G581" s="10">
        <f t="shared" si="56"/>
        <v>7.623075993146735E-3</v>
      </c>
      <c r="H581" s="11">
        <f t="shared" si="59"/>
        <v>0.84779693659618438</v>
      </c>
      <c r="I581">
        <f t="shared" si="57"/>
        <v>5.4408454417365082E-4</v>
      </c>
    </row>
    <row r="582" spans="1:9">
      <c r="A582" s="3" t="s">
        <v>595</v>
      </c>
      <c r="B582">
        <v>6.98</v>
      </c>
      <c r="C582" s="4">
        <v>353</v>
      </c>
      <c r="D582">
        <f t="shared" si="54"/>
        <v>50.57306590257879</v>
      </c>
      <c r="E582" s="10">
        <f t="shared" si="55"/>
        <v>4.4953779110118929E-4</v>
      </c>
      <c r="F582" s="11">
        <f t="shared" si="58"/>
        <v>0.95435726920436936</v>
      </c>
      <c r="G582" s="10">
        <f t="shared" si="56"/>
        <v>9.6990649712293503E-4</v>
      </c>
      <c r="H582" s="11">
        <f t="shared" si="59"/>
        <v>0.8487668430933073</v>
      </c>
      <c r="I582">
        <f t="shared" si="57"/>
        <v>4.1449648820224283E-4</v>
      </c>
    </row>
    <row r="583" spans="1:9">
      <c r="A583" s="3" t="s">
        <v>100</v>
      </c>
      <c r="B583">
        <v>5.31</v>
      </c>
      <c r="C583" s="4">
        <v>268</v>
      </c>
      <c r="D583">
        <f t="shared" si="54"/>
        <v>50.470809792843696</v>
      </c>
      <c r="E583" s="10">
        <f t="shared" si="55"/>
        <v>3.4129214735161115E-4</v>
      </c>
      <c r="F583" s="11">
        <f t="shared" si="58"/>
        <v>0.95469856135172093</v>
      </c>
      <c r="G583" s="10">
        <f t="shared" si="56"/>
        <v>7.3785150425827856E-4</v>
      </c>
      <c r="H583" s="11">
        <f t="shared" si="59"/>
        <v>0.84950469459756561</v>
      </c>
      <c r="I583">
        <f t="shared" si="57"/>
        <v>1.0388233964346849E-3</v>
      </c>
    </row>
    <row r="584" spans="1:9">
      <c r="A584" s="3" t="s">
        <v>383</v>
      </c>
      <c r="B584">
        <v>13.27</v>
      </c>
      <c r="C584" s="4">
        <v>667</v>
      </c>
      <c r="D584">
        <f t="shared" si="54"/>
        <v>50.263752825923135</v>
      </c>
      <c r="E584" s="10">
        <f t="shared" si="55"/>
        <v>8.4940993389374865E-4</v>
      </c>
      <c r="F584" s="11">
        <f t="shared" si="58"/>
        <v>0.95554797128561464</v>
      </c>
      <c r="G584" s="10">
        <f t="shared" si="56"/>
        <v>1.8439339852179581E-3</v>
      </c>
      <c r="H584" s="11">
        <f t="shared" si="59"/>
        <v>0.8513486285827836</v>
      </c>
      <c r="I584">
        <f t="shared" si="57"/>
        <v>8.7949180736957011E-4</v>
      </c>
    </row>
    <row r="585" spans="1:9">
      <c r="A585" s="3" t="s">
        <v>57</v>
      </c>
      <c r="B585">
        <v>11.18</v>
      </c>
      <c r="C585" s="4">
        <v>558</v>
      </c>
      <c r="D585">
        <f t="shared" si="54"/>
        <v>49.910554561717355</v>
      </c>
      <c r="E585" s="10">
        <f t="shared" si="55"/>
        <v>7.1060081426193666E-4</v>
      </c>
      <c r="F585" s="11">
        <f t="shared" si="58"/>
        <v>0.95625857209987652</v>
      </c>
      <c r="G585" s="10">
        <f t="shared" si="56"/>
        <v>1.5535178564232684E-3</v>
      </c>
      <c r="H585" s="11">
        <f t="shared" si="59"/>
        <v>0.85290214643920681</v>
      </c>
      <c r="I585">
        <f t="shared" si="57"/>
        <v>1.9460944179316986E-4</v>
      </c>
    </row>
    <row r="586" spans="1:9">
      <c r="A586" s="3" t="s">
        <v>532</v>
      </c>
      <c r="B586">
        <v>2.4700000000000002</v>
      </c>
      <c r="C586" s="4">
        <v>123</v>
      </c>
      <c r="D586">
        <f t="shared" si="54"/>
        <v>49.797570850202426</v>
      </c>
      <c r="E586" s="10">
        <f t="shared" si="55"/>
        <v>1.5663781389644839E-4</v>
      </c>
      <c r="F586" s="11">
        <f t="shared" si="58"/>
        <v>0.95641520991377293</v>
      </c>
      <c r="G586" s="10">
        <f t="shared" si="56"/>
        <v>3.4321906130281511E-4</v>
      </c>
      <c r="H586" s="11">
        <f t="shared" si="59"/>
        <v>0.85324536550050967</v>
      </c>
      <c r="I586">
        <f t="shared" si="57"/>
        <v>3.4497768276597895E-4</v>
      </c>
    </row>
    <row r="587" spans="1:9">
      <c r="A587" s="3" t="s">
        <v>40</v>
      </c>
      <c r="B587">
        <v>4.37</v>
      </c>
      <c r="C587" s="4">
        <v>217</v>
      </c>
      <c r="D587">
        <f t="shared" si="54"/>
        <v>49.65675057208238</v>
      </c>
      <c r="E587" s="10">
        <f t="shared" si="55"/>
        <v>2.7634476110186424E-4</v>
      </c>
      <c r="F587" s="11">
        <f t="shared" si="58"/>
        <v>0.95669155467487477</v>
      </c>
      <c r="G587" s="10">
        <f t="shared" si="56"/>
        <v>6.072337238434421E-4</v>
      </c>
      <c r="H587" s="11">
        <f t="shared" si="59"/>
        <v>0.85385259922435308</v>
      </c>
      <c r="I587">
        <f t="shared" si="57"/>
        <v>6.9418548916633238E-4</v>
      </c>
    </row>
    <row r="588" spans="1:9">
      <c r="A588" s="3" t="s">
        <v>380</v>
      </c>
      <c r="B588">
        <v>8.7799999999999994</v>
      </c>
      <c r="C588" s="4">
        <v>435</v>
      </c>
      <c r="D588">
        <f t="shared" si="54"/>
        <v>49.544419134396357</v>
      </c>
      <c r="E588" s="10">
        <f t="shared" si="55"/>
        <v>5.5396300036548822E-4</v>
      </c>
      <c r="F588" s="11">
        <f t="shared" si="58"/>
        <v>0.95724551767524024</v>
      </c>
      <c r="G588" s="10">
        <f t="shared" si="56"/>
        <v>1.2200256511087921E-3</v>
      </c>
      <c r="H588" s="11">
        <f t="shared" si="59"/>
        <v>0.85507262487546187</v>
      </c>
      <c r="I588">
        <f t="shared" si="57"/>
        <v>1.0442417495490908E-3</v>
      </c>
    </row>
    <row r="589" spans="1:9">
      <c r="A589" s="3" t="s">
        <v>34</v>
      </c>
      <c r="B589">
        <v>13.18</v>
      </c>
      <c r="C589" s="4">
        <v>651</v>
      </c>
      <c r="D589">
        <f t="shared" si="54"/>
        <v>49.393019726858881</v>
      </c>
      <c r="E589" s="10">
        <f t="shared" si="55"/>
        <v>8.2903428330559272E-4</v>
      </c>
      <c r="F589" s="11">
        <f t="shared" si="58"/>
        <v>0.95807455195854585</v>
      </c>
      <c r="G589" s="10">
        <f t="shared" si="56"/>
        <v>1.8314280275186653E-3</v>
      </c>
      <c r="H589" s="11">
        <f t="shared" si="59"/>
        <v>0.85690405290298055</v>
      </c>
      <c r="I589">
        <f t="shared" si="57"/>
        <v>8.1397519350911995E-4</v>
      </c>
    </row>
    <row r="590" spans="1:9">
      <c r="A590" s="3" t="s">
        <v>184</v>
      </c>
      <c r="B590">
        <v>10.27</v>
      </c>
      <c r="C590" s="4">
        <v>507</v>
      </c>
      <c r="D590">
        <f t="shared" si="54"/>
        <v>49.367088607594937</v>
      </c>
      <c r="E590" s="10">
        <f t="shared" si="55"/>
        <v>6.4565342801218976E-4</v>
      </c>
      <c r="F590" s="11">
        <f t="shared" si="58"/>
        <v>0.958720205386558</v>
      </c>
      <c r="G590" s="10">
        <f t="shared" si="56"/>
        <v>1.4270687285748629E-3</v>
      </c>
      <c r="H590" s="11">
        <f t="shared" si="59"/>
        <v>0.85833112163155545</v>
      </c>
      <c r="I590">
        <f t="shared" si="57"/>
        <v>1.1475036819365014E-3</v>
      </c>
    </row>
    <row r="591" spans="1:9">
      <c r="A591" s="3" t="s">
        <v>642</v>
      </c>
      <c r="B591">
        <v>14.39</v>
      </c>
      <c r="C591" s="4">
        <v>704</v>
      </c>
      <c r="D591">
        <f t="shared" si="54"/>
        <v>48.922863099374567</v>
      </c>
      <c r="E591" s="10">
        <f t="shared" si="55"/>
        <v>8.9652862587885911E-4</v>
      </c>
      <c r="F591" s="11">
        <f t="shared" si="58"/>
        <v>0.95961673401243686</v>
      </c>
      <c r="G591" s="10">
        <f t="shared" si="56"/>
        <v>1.9995636810313804E-3</v>
      </c>
      <c r="H591" s="11">
        <f t="shared" si="59"/>
        <v>0.86033068531258683</v>
      </c>
      <c r="I591">
        <f t="shared" si="57"/>
        <v>4.2695792724378734E-4</v>
      </c>
    </row>
    <row r="592" spans="1:9">
      <c r="A592" s="3" t="s">
        <v>543</v>
      </c>
      <c r="B592">
        <v>5.33</v>
      </c>
      <c r="C592" s="4">
        <v>259</v>
      </c>
      <c r="D592">
        <f t="shared" si="54"/>
        <v>48.592870544090054</v>
      </c>
      <c r="E592" s="10">
        <f t="shared" si="55"/>
        <v>3.2983084389577344E-4</v>
      </c>
      <c r="F592" s="11">
        <f t="shared" si="58"/>
        <v>0.95994656485633267</v>
      </c>
      <c r="G592" s="10">
        <f t="shared" si="56"/>
        <v>7.4063060596923263E-4</v>
      </c>
      <c r="H592" s="11">
        <f t="shared" si="59"/>
        <v>0.86107131591855601</v>
      </c>
      <c r="I592">
        <f t="shared" si="57"/>
        <v>4.5271954264103353E-4</v>
      </c>
    </row>
    <row r="593" spans="1:9">
      <c r="A593" s="3" t="s">
        <v>530</v>
      </c>
      <c r="B593">
        <v>5.63</v>
      </c>
      <c r="C593" s="4">
        <v>272</v>
      </c>
      <c r="D593">
        <f t="shared" si="54"/>
        <v>48.312611012433393</v>
      </c>
      <c r="E593" s="10">
        <f t="shared" si="55"/>
        <v>3.463860599986501E-4</v>
      </c>
      <c r="F593" s="11">
        <f t="shared" si="58"/>
        <v>0.96029295091633138</v>
      </c>
      <c r="G593" s="10">
        <f t="shared" si="56"/>
        <v>7.823171316335421E-4</v>
      </c>
      <c r="H593" s="11">
        <f t="shared" si="59"/>
        <v>0.86185363305018958</v>
      </c>
      <c r="I593">
        <f t="shared" si="57"/>
        <v>4.5562511853503018E-4</v>
      </c>
    </row>
    <row r="594" spans="1:9">
      <c r="A594" s="3" t="s">
        <v>614</v>
      </c>
      <c r="B594">
        <v>5.66</v>
      </c>
      <c r="C594" s="4">
        <v>273</v>
      </c>
      <c r="D594">
        <f t="shared" si="54"/>
        <v>48.233215547703182</v>
      </c>
      <c r="E594" s="10">
        <f t="shared" si="55"/>
        <v>3.4765953816040984E-4</v>
      </c>
      <c r="F594" s="11">
        <f t="shared" si="58"/>
        <v>0.96064061045449178</v>
      </c>
      <c r="G594" s="10">
        <f t="shared" si="56"/>
        <v>7.8648578419997304E-4</v>
      </c>
      <c r="H594" s="11">
        <f t="shared" si="59"/>
        <v>0.86264011883438951</v>
      </c>
      <c r="I594">
        <f t="shared" si="57"/>
        <v>1.6752836119333647E-3</v>
      </c>
    </row>
    <row r="595" spans="1:9">
      <c r="A595" s="3" t="s">
        <v>360</v>
      </c>
      <c r="B595">
        <v>20.78</v>
      </c>
      <c r="C595" s="4">
        <v>1000</v>
      </c>
      <c r="D595">
        <f t="shared" si="54"/>
        <v>48.123195380173243</v>
      </c>
      <c r="E595" s="10">
        <f t="shared" si="55"/>
        <v>1.2734781617597432E-3</v>
      </c>
      <c r="F595" s="11">
        <f t="shared" si="58"/>
        <v>0.96191408861625149</v>
      </c>
      <c r="G595" s="10">
        <f t="shared" si="56"/>
        <v>2.8874866776811732E-3</v>
      </c>
      <c r="H595" s="11">
        <f t="shared" si="59"/>
        <v>0.86552760551207064</v>
      </c>
      <c r="I595">
        <f t="shared" si="57"/>
        <v>8.9954527722169164E-4</v>
      </c>
    </row>
    <row r="596" spans="1:9">
      <c r="A596" s="3" t="s">
        <v>594</v>
      </c>
      <c r="B596">
        <v>11.15</v>
      </c>
      <c r="C596" s="4">
        <v>536</v>
      </c>
      <c r="D596">
        <f t="shared" si="54"/>
        <v>48.071748878923763</v>
      </c>
      <c r="E596" s="10">
        <f t="shared" si="55"/>
        <v>6.825842947032223E-4</v>
      </c>
      <c r="F596" s="11">
        <f t="shared" si="58"/>
        <v>0.96259667291095474</v>
      </c>
      <c r="G596" s="10">
        <f t="shared" si="56"/>
        <v>1.5493492038568374E-3</v>
      </c>
      <c r="H596" s="11">
        <f t="shared" si="59"/>
        <v>0.86707695471592749</v>
      </c>
      <c r="I596">
        <f t="shared" si="57"/>
        <v>1.1374416406960686E-3</v>
      </c>
    </row>
    <row r="597" spans="1:9">
      <c r="A597" s="3" t="s">
        <v>609</v>
      </c>
      <c r="B597">
        <v>14.01</v>
      </c>
      <c r="C597" s="4">
        <v>667</v>
      </c>
      <c r="D597">
        <f t="shared" si="54"/>
        <v>47.608850820842257</v>
      </c>
      <c r="E597" s="10">
        <f t="shared" si="55"/>
        <v>8.4940993389374865E-4</v>
      </c>
      <c r="F597" s="11">
        <f t="shared" si="58"/>
        <v>0.96344608284484845</v>
      </c>
      <c r="G597" s="10">
        <f t="shared" si="56"/>
        <v>1.946760748523255E-3</v>
      </c>
      <c r="H597" s="11">
        <f t="shared" si="59"/>
        <v>0.86902371546445079</v>
      </c>
      <c r="I597">
        <f t="shared" si="57"/>
        <v>2.1019133843975801E-3</v>
      </c>
    </row>
    <row r="598" spans="1:9">
      <c r="A598" s="3" t="s">
        <v>417</v>
      </c>
      <c r="B598">
        <v>25.86</v>
      </c>
      <c r="C598" s="4">
        <v>1229</v>
      </c>
      <c r="D598">
        <f t="shared" si="54"/>
        <v>47.525135344160866</v>
      </c>
      <c r="E598" s="10">
        <f t="shared" si="55"/>
        <v>1.5651046608027243E-3</v>
      </c>
      <c r="F598" s="11">
        <f t="shared" si="58"/>
        <v>0.96501118750565118</v>
      </c>
      <c r="G598" s="10">
        <f t="shared" si="56"/>
        <v>3.5933785122634811E-3</v>
      </c>
      <c r="H598" s="11">
        <f t="shared" si="59"/>
        <v>0.87261709397671428</v>
      </c>
      <c r="I598">
        <f t="shared" si="57"/>
        <v>6.2522633800665695E-4</v>
      </c>
    </row>
    <row r="599" spans="1:9">
      <c r="A599" s="3" t="s">
        <v>135</v>
      </c>
      <c r="B599">
        <v>7.53</v>
      </c>
      <c r="C599" s="4">
        <v>346</v>
      </c>
      <c r="D599">
        <f t="shared" si="54"/>
        <v>45.949535192563083</v>
      </c>
      <c r="E599" s="10">
        <f t="shared" si="55"/>
        <v>4.4062344396887112E-4</v>
      </c>
      <c r="F599" s="11">
        <f t="shared" si="58"/>
        <v>0.96545181094962007</v>
      </c>
      <c r="G599" s="10">
        <f t="shared" si="56"/>
        <v>1.0463317941741691E-3</v>
      </c>
      <c r="H599" s="11">
        <f t="shared" si="59"/>
        <v>0.8736634257708884</v>
      </c>
      <c r="I599">
        <f t="shared" si="57"/>
        <v>6.6805550213866471E-4</v>
      </c>
    </row>
    <row r="600" spans="1:9">
      <c r="A600" s="3" t="s">
        <v>151</v>
      </c>
      <c r="B600">
        <v>8.0399999999999991</v>
      </c>
      <c r="C600" s="4">
        <v>369</v>
      </c>
      <c r="D600">
        <f t="shared" si="54"/>
        <v>45.895522388059703</v>
      </c>
      <c r="E600" s="10">
        <f t="shared" si="55"/>
        <v>4.6991344168934517E-4</v>
      </c>
      <c r="F600" s="11">
        <f t="shared" si="58"/>
        <v>0.96592172439130941</v>
      </c>
      <c r="G600" s="10">
        <f t="shared" si="56"/>
        <v>1.1171988878034952E-3</v>
      </c>
      <c r="H600" s="11">
        <f t="shared" si="59"/>
        <v>0.87478062465869189</v>
      </c>
      <c r="I600">
        <f t="shared" si="57"/>
        <v>3.4243666155564512E-4</v>
      </c>
    </row>
    <row r="601" spans="1:9">
      <c r="A601" s="3" t="s">
        <v>253</v>
      </c>
      <c r="B601">
        <v>4.12</v>
      </c>
      <c r="C601" s="4">
        <v>189</v>
      </c>
      <c r="D601">
        <f t="shared" si="54"/>
        <v>45.873786407766993</v>
      </c>
      <c r="E601" s="10">
        <f t="shared" si="55"/>
        <v>2.4068737257259144E-4</v>
      </c>
      <c r="F601" s="11">
        <f t="shared" si="58"/>
        <v>0.96616241176388196</v>
      </c>
      <c r="G601" s="10">
        <f t="shared" si="56"/>
        <v>5.7249495245651752E-4</v>
      </c>
      <c r="H601" s="11">
        <f t="shared" si="59"/>
        <v>0.87535311961114837</v>
      </c>
      <c r="I601">
        <f t="shared" si="57"/>
        <v>1.0672271635485675E-3</v>
      </c>
    </row>
    <row r="602" spans="1:9">
      <c r="A602" s="3" t="s">
        <v>558</v>
      </c>
      <c r="B602">
        <v>12.84</v>
      </c>
      <c r="C602" s="4">
        <v>589</v>
      </c>
      <c r="D602">
        <f t="shared" si="54"/>
        <v>45.872274143302178</v>
      </c>
      <c r="E602" s="10">
        <f t="shared" si="55"/>
        <v>7.5007863727648868E-4</v>
      </c>
      <c r="F602" s="11">
        <f t="shared" si="58"/>
        <v>0.96691249040115845</v>
      </c>
      <c r="G602" s="10">
        <f t="shared" si="56"/>
        <v>1.7841832984324478E-3</v>
      </c>
      <c r="H602" s="11">
        <f t="shared" si="59"/>
        <v>0.87713730290958081</v>
      </c>
      <c r="I602">
        <f t="shared" si="57"/>
        <v>1.1376408085136402E-3</v>
      </c>
    </row>
    <row r="603" spans="1:9">
      <c r="A603" s="3" t="s">
        <v>630</v>
      </c>
      <c r="B603">
        <v>13.68</v>
      </c>
      <c r="C603" s="4">
        <v>627</v>
      </c>
      <c r="D603">
        <f t="shared" si="54"/>
        <v>45.833333333333336</v>
      </c>
      <c r="E603" s="10">
        <f t="shared" si="55"/>
        <v>7.9847080742335888E-4</v>
      </c>
      <c r="F603" s="11">
        <f t="shared" si="58"/>
        <v>0.9677109612085818</v>
      </c>
      <c r="G603" s="10">
        <f t="shared" si="56"/>
        <v>1.9009055702925144E-3</v>
      </c>
      <c r="H603" s="11">
        <f t="shared" si="59"/>
        <v>0.87903820847987335</v>
      </c>
      <c r="I603">
        <f t="shared" si="57"/>
        <v>4.4962845818363739E-4</v>
      </c>
    </row>
    <row r="604" spans="1:9">
      <c r="A604" s="3" t="s">
        <v>554</v>
      </c>
      <c r="B604">
        <v>5.4</v>
      </c>
      <c r="C604" s="4">
        <v>247</v>
      </c>
      <c r="D604">
        <f t="shared" si="54"/>
        <v>45.74074074074074</v>
      </c>
      <c r="E604" s="10">
        <f t="shared" si="55"/>
        <v>3.1454910595465652E-4</v>
      </c>
      <c r="F604" s="11">
        <f t="shared" si="58"/>
        <v>0.96802551031453643</v>
      </c>
      <c r="G604" s="10">
        <f t="shared" si="56"/>
        <v>7.5035746195757159E-4</v>
      </c>
      <c r="H604" s="11">
        <f t="shared" si="59"/>
        <v>0.87978856594183097</v>
      </c>
      <c r="I604">
        <f t="shared" si="57"/>
        <v>4.141960996302263E-4</v>
      </c>
    </row>
    <row r="605" spans="1:9">
      <c r="A605" s="3" t="s">
        <v>201</v>
      </c>
      <c r="B605">
        <v>4.97</v>
      </c>
      <c r="C605" s="4">
        <v>227</v>
      </c>
      <c r="D605">
        <f t="shared" si="54"/>
        <v>45.674044265593565</v>
      </c>
      <c r="E605" s="10">
        <f t="shared" si="55"/>
        <v>2.8907954271946169E-4</v>
      </c>
      <c r="F605" s="11">
        <f t="shared" si="58"/>
        <v>0.96831458985725594</v>
      </c>
      <c r="G605" s="10">
        <f t="shared" si="56"/>
        <v>6.9060677517206116E-4</v>
      </c>
      <c r="H605" s="11">
        <f t="shared" si="59"/>
        <v>0.88047917271700304</v>
      </c>
      <c r="I605">
        <f t="shared" si="57"/>
        <v>5.5816680883347125E-4</v>
      </c>
    </row>
    <row r="606" spans="1:9">
      <c r="A606" s="3" t="s">
        <v>171</v>
      </c>
      <c r="B606">
        <v>6.69</v>
      </c>
      <c r="C606" s="4">
        <v>305</v>
      </c>
      <c r="D606">
        <f t="shared" si="54"/>
        <v>45.590433482810163</v>
      </c>
      <c r="E606" s="10">
        <f t="shared" si="55"/>
        <v>3.8841083933672166E-4</v>
      </c>
      <c r="F606" s="11">
        <f t="shared" si="58"/>
        <v>0.96870300069659265</v>
      </c>
      <c r="G606" s="10">
        <f t="shared" si="56"/>
        <v>9.2960952231410253E-4</v>
      </c>
      <c r="H606" s="11">
        <f t="shared" si="59"/>
        <v>0.88140878223931718</v>
      </c>
      <c r="I606">
        <f t="shared" si="57"/>
        <v>5.5301058634582567E-4</v>
      </c>
    </row>
    <row r="607" spans="1:9">
      <c r="A607" s="3" t="s">
        <v>588</v>
      </c>
      <c r="B607">
        <v>6.61</v>
      </c>
      <c r="C607" s="4">
        <v>300</v>
      </c>
      <c r="D607">
        <f t="shared" si="54"/>
        <v>45.385779122541599</v>
      </c>
      <c r="E607" s="10">
        <f t="shared" si="55"/>
        <v>3.8204344852792291E-4</v>
      </c>
      <c r="F607" s="11">
        <f t="shared" si="58"/>
        <v>0.96908504414512053</v>
      </c>
      <c r="G607" s="10">
        <f t="shared" si="56"/>
        <v>9.1849311547028659E-4</v>
      </c>
      <c r="H607" s="11">
        <f t="shared" si="59"/>
        <v>0.8823272753547875</v>
      </c>
      <c r="I607">
        <f t="shared" si="57"/>
        <v>1.0705901660840178E-3</v>
      </c>
    </row>
    <row r="608" spans="1:9">
      <c r="A608" s="3" t="s">
        <v>126</v>
      </c>
      <c r="B608">
        <v>12.79</v>
      </c>
      <c r="C608" s="4">
        <v>580</v>
      </c>
      <c r="D608">
        <f t="shared" si="54"/>
        <v>45.347928068803753</v>
      </c>
      <c r="E608" s="10">
        <f t="shared" si="55"/>
        <v>7.3861733382065092E-4</v>
      </c>
      <c r="F608" s="11">
        <f t="shared" si="58"/>
        <v>0.96982366147894117</v>
      </c>
      <c r="G608" s="10">
        <f t="shared" si="56"/>
        <v>1.7772355441550626E-3</v>
      </c>
      <c r="H608" s="11">
        <f t="shared" si="59"/>
        <v>0.8841045108989426</v>
      </c>
      <c r="I608">
        <f t="shared" si="57"/>
        <v>2.0938780763689602E-3</v>
      </c>
    </row>
    <row r="609" spans="1:9">
      <c r="A609" s="3" t="s">
        <v>635</v>
      </c>
      <c r="B609">
        <v>24.97</v>
      </c>
      <c r="C609" s="4">
        <v>1129</v>
      </c>
      <c r="D609">
        <f t="shared" si="54"/>
        <v>45.214257108530241</v>
      </c>
      <c r="E609" s="10">
        <f t="shared" si="55"/>
        <v>1.4377568446267499E-3</v>
      </c>
      <c r="F609" s="11">
        <f t="shared" si="58"/>
        <v>0.97126141832356794</v>
      </c>
      <c r="G609" s="10">
        <f t="shared" si="56"/>
        <v>3.4697084861260294E-3</v>
      </c>
      <c r="H609" s="11">
        <f t="shared" si="59"/>
        <v>0.88757421938506864</v>
      </c>
      <c r="I609">
        <f t="shared" si="57"/>
        <v>8.0172231158448515E-4</v>
      </c>
    </row>
    <row r="610" spans="1:9">
      <c r="A610" s="3" t="s">
        <v>99</v>
      </c>
      <c r="B610">
        <v>9.5500000000000007</v>
      </c>
      <c r="C610" s="4">
        <v>431</v>
      </c>
      <c r="D610">
        <f t="shared" si="54"/>
        <v>45.130890052356015</v>
      </c>
      <c r="E610" s="10">
        <f t="shared" si="55"/>
        <v>5.4886908771844926E-4</v>
      </c>
      <c r="F610" s="11">
        <f t="shared" si="58"/>
        <v>0.97181028741128639</v>
      </c>
      <c r="G610" s="10">
        <f t="shared" si="56"/>
        <v>1.3270210669805199E-3</v>
      </c>
      <c r="H610" s="11">
        <f t="shared" si="59"/>
        <v>0.88890124045204921</v>
      </c>
      <c r="I610">
        <f t="shared" si="57"/>
        <v>2.9669666062004385E-4</v>
      </c>
    </row>
    <row r="611" spans="1:9">
      <c r="A611" s="3" t="s">
        <v>76</v>
      </c>
      <c r="B611">
        <v>3.53</v>
      </c>
      <c r="C611" s="4">
        <v>159</v>
      </c>
      <c r="D611">
        <f t="shared" si="54"/>
        <v>45.042492917847028</v>
      </c>
      <c r="E611" s="10">
        <f t="shared" si="55"/>
        <v>2.0248302771979916E-4</v>
      </c>
      <c r="F611" s="11">
        <f t="shared" si="58"/>
        <v>0.97201277043900614</v>
      </c>
      <c r="G611" s="10">
        <f t="shared" si="56"/>
        <v>4.9051145198337543E-4</v>
      </c>
      <c r="H611" s="11">
        <f t="shared" si="59"/>
        <v>0.88939175190403263</v>
      </c>
      <c r="I611">
        <f t="shared" si="57"/>
        <v>6.1740234230422963E-4</v>
      </c>
    </row>
    <row r="612" spans="1:9">
      <c r="A612" s="3" t="s">
        <v>117</v>
      </c>
      <c r="B612">
        <v>7.33</v>
      </c>
      <c r="C612" s="4">
        <v>329</v>
      </c>
      <c r="D612">
        <f t="shared" si="54"/>
        <v>44.884038199181447</v>
      </c>
      <c r="E612" s="10">
        <f t="shared" si="55"/>
        <v>4.1897431521895545E-4</v>
      </c>
      <c r="F612" s="11">
        <f t="shared" si="58"/>
        <v>0.97243174475422511</v>
      </c>
      <c r="G612" s="10">
        <f t="shared" si="56"/>
        <v>1.0185407770646295E-3</v>
      </c>
      <c r="H612" s="11">
        <f t="shared" si="59"/>
        <v>0.89041029268109728</v>
      </c>
      <c r="I612">
        <f t="shared" si="57"/>
        <v>1.0118506091771895E-3</v>
      </c>
    </row>
    <row r="613" spans="1:9">
      <c r="A613" s="3" t="s">
        <v>570</v>
      </c>
      <c r="B613">
        <v>11.81</v>
      </c>
      <c r="C613" s="4">
        <v>515</v>
      </c>
      <c r="D613">
        <f t="shared" si="54"/>
        <v>43.607112616426754</v>
      </c>
      <c r="E613" s="10">
        <f t="shared" si="55"/>
        <v>6.5584125330626767E-4</v>
      </c>
      <c r="F613" s="11">
        <f t="shared" si="58"/>
        <v>0.97308758600753142</v>
      </c>
      <c r="G613" s="10">
        <f t="shared" si="56"/>
        <v>1.6410595603183185E-3</v>
      </c>
      <c r="H613" s="11">
        <f t="shared" si="59"/>
        <v>0.89205135224141563</v>
      </c>
      <c r="I613">
        <f t="shared" si="57"/>
        <v>5.9532096248127164E-4</v>
      </c>
    </row>
    <row r="614" spans="1:9">
      <c r="A614" s="3" t="s">
        <v>597</v>
      </c>
      <c r="B614">
        <v>6.94</v>
      </c>
      <c r="C614" s="4">
        <v>302</v>
      </c>
      <c r="D614">
        <f t="shared" si="54"/>
        <v>43.515850144092219</v>
      </c>
      <c r="E614" s="10">
        <f t="shared" si="55"/>
        <v>3.8459040485144238E-4</v>
      </c>
      <c r="F614" s="11">
        <f t="shared" si="58"/>
        <v>0.97347217641238282</v>
      </c>
      <c r="G614" s="10">
        <f t="shared" si="56"/>
        <v>9.6434829370102711E-4</v>
      </c>
      <c r="H614" s="11">
        <f t="shared" si="59"/>
        <v>0.8930157005351167</v>
      </c>
      <c r="I614">
        <f t="shared" si="57"/>
        <v>4.1880279504857842E-4</v>
      </c>
    </row>
    <row r="615" spans="1:9">
      <c r="A615" s="3" t="s">
        <v>273</v>
      </c>
      <c r="B615">
        <v>4.87</v>
      </c>
      <c r="C615" s="4">
        <v>211</v>
      </c>
      <c r="D615">
        <f t="shared" si="54"/>
        <v>43.326488706365502</v>
      </c>
      <c r="E615" s="10">
        <f t="shared" si="55"/>
        <v>2.6870389213130581E-4</v>
      </c>
      <c r="F615" s="11">
        <f t="shared" si="58"/>
        <v>0.97374088030451411</v>
      </c>
      <c r="G615" s="10">
        <f t="shared" si="56"/>
        <v>6.7671126661729137E-4</v>
      </c>
      <c r="H615" s="11">
        <f t="shared" si="59"/>
        <v>0.89369241180173398</v>
      </c>
      <c r="I615">
        <f t="shared" si="57"/>
        <v>5.0160485451256065E-4</v>
      </c>
    </row>
    <row r="616" spans="1:9">
      <c r="A616" s="3" t="s">
        <v>155</v>
      </c>
      <c r="B616">
        <v>5.81</v>
      </c>
      <c r="C616" s="4">
        <v>250</v>
      </c>
      <c r="D616">
        <f t="shared" si="54"/>
        <v>43.029259896729776</v>
      </c>
      <c r="E616" s="10">
        <f t="shared" si="55"/>
        <v>3.1836954043993579E-4</v>
      </c>
      <c r="F616" s="11">
        <f t="shared" si="58"/>
        <v>0.97405924984495407</v>
      </c>
      <c r="G616" s="10">
        <f t="shared" si="56"/>
        <v>8.0732904703212783E-4</v>
      </c>
      <c r="H616" s="11">
        <f t="shared" si="59"/>
        <v>0.89449974084876616</v>
      </c>
      <c r="I616">
        <f t="shared" si="57"/>
        <v>3.3784725299512708E-4</v>
      </c>
    </row>
    <row r="617" spans="1:9">
      <c r="A617" s="3" t="s">
        <v>44</v>
      </c>
      <c r="B617">
        <v>3.91</v>
      </c>
      <c r="C617" s="4">
        <v>168</v>
      </c>
      <c r="D617">
        <f t="shared" si="54"/>
        <v>42.966751918158565</v>
      </c>
      <c r="E617" s="10">
        <f t="shared" si="55"/>
        <v>2.1394433117563684E-4</v>
      </c>
      <c r="F617" s="11">
        <f t="shared" si="58"/>
        <v>0.97427319417612968</v>
      </c>
      <c r="G617" s="10">
        <f t="shared" si="56"/>
        <v>5.4331438449150085E-4</v>
      </c>
      <c r="H617" s="11">
        <f t="shared" si="59"/>
        <v>0.89504305523325767</v>
      </c>
      <c r="I617">
        <f t="shared" si="57"/>
        <v>5.6353002237530259E-4</v>
      </c>
    </row>
    <row r="618" spans="1:9">
      <c r="A618" s="3" t="s">
        <v>585</v>
      </c>
      <c r="B618">
        <v>6.52</v>
      </c>
      <c r="C618" s="4">
        <v>280</v>
      </c>
      <c r="D618">
        <f t="shared" si="54"/>
        <v>42.944785276073624</v>
      </c>
      <c r="E618" s="10">
        <f t="shared" si="55"/>
        <v>3.5657388529272807E-4</v>
      </c>
      <c r="F618" s="11">
        <f t="shared" si="58"/>
        <v>0.97462976806142243</v>
      </c>
      <c r="G618" s="10">
        <f t="shared" si="56"/>
        <v>9.0598715777099367E-4</v>
      </c>
      <c r="H618" s="11">
        <f t="shared" si="59"/>
        <v>0.89594904239102868</v>
      </c>
      <c r="I618">
        <f t="shared" si="57"/>
        <v>9.1306486165243506E-4</v>
      </c>
    </row>
    <row r="619" spans="1:9">
      <c r="A619" s="3" t="s">
        <v>518</v>
      </c>
      <c r="B619">
        <v>10.55</v>
      </c>
      <c r="C619" s="4">
        <v>452</v>
      </c>
      <c r="D619">
        <f t="shared" si="54"/>
        <v>42.843601895734594</v>
      </c>
      <c r="E619" s="10">
        <f t="shared" si="55"/>
        <v>5.7561212911540389E-4</v>
      </c>
      <c r="F619" s="11">
        <f t="shared" si="58"/>
        <v>0.97520538019053782</v>
      </c>
      <c r="G619" s="10">
        <f t="shared" si="56"/>
        <v>1.4659761525282185E-3</v>
      </c>
      <c r="H619" s="11">
        <f t="shared" si="59"/>
        <v>0.89741501854355687</v>
      </c>
      <c r="I619">
        <f t="shared" si="57"/>
        <v>1.0784695296328639E-3</v>
      </c>
    </row>
    <row r="620" spans="1:9">
      <c r="A620" s="3" t="s">
        <v>295</v>
      </c>
      <c r="B620">
        <v>12.42</v>
      </c>
      <c r="C620" s="4">
        <v>529</v>
      </c>
      <c r="D620">
        <f t="shared" si="54"/>
        <v>42.592592592592595</v>
      </c>
      <c r="E620" s="10">
        <f t="shared" si="55"/>
        <v>6.7366994757090412E-4</v>
      </c>
      <c r="F620" s="11">
        <f t="shared" si="58"/>
        <v>0.97587905013810872</v>
      </c>
      <c r="G620" s="10">
        <f t="shared" si="56"/>
        <v>1.7258221625024144E-3</v>
      </c>
      <c r="H620" s="11">
        <f t="shared" si="59"/>
        <v>0.89914084070605926</v>
      </c>
      <c r="I620">
        <f t="shared" si="57"/>
        <v>2.1278885134569103E-3</v>
      </c>
    </row>
    <row r="621" spans="1:9">
      <c r="A621" s="3" t="s">
        <v>395</v>
      </c>
      <c r="B621">
        <v>24.44</v>
      </c>
      <c r="C621" s="4">
        <v>1036</v>
      </c>
      <c r="D621">
        <f t="shared" si="54"/>
        <v>42.389525368248769</v>
      </c>
      <c r="E621" s="10">
        <f t="shared" si="55"/>
        <v>1.3193233755830938E-3</v>
      </c>
      <c r="F621" s="11">
        <f t="shared" si="58"/>
        <v>0.97719837351369176</v>
      </c>
      <c r="G621" s="10">
        <f t="shared" si="56"/>
        <v>3.3960622907857497E-3</v>
      </c>
      <c r="H621" s="11">
        <f t="shared" si="59"/>
        <v>0.90253690299684497</v>
      </c>
      <c r="I621">
        <f t="shared" si="57"/>
        <v>6.3598855626501027E-4</v>
      </c>
    </row>
    <row r="622" spans="1:9">
      <c r="A622" s="3" t="s">
        <v>338</v>
      </c>
      <c r="B622">
        <v>7.24</v>
      </c>
      <c r="C622" s="4">
        <v>302</v>
      </c>
      <c r="D622">
        <f t="shared" si="54"/>
        <v>41.712707182320443</v>
      </c>
      <c r="E622" s="10">
        <f t="shared" si="55"/>
        <v>3.8459040485144238E-4</v>
      </c>
      <c r="F622" s="11">
        <f t="shared" si="58"/>
        <v>0.97758296391854316</v>
      </c>
      <c r="G622" s="10">
        <f t="shared" si="56"/>
        <v>1.0060348193653367E-3</v>
      </c>
      <c r="H622" s="11">
        <f t="shared" si="59"/>
        <v>0.90354293781621031</v>
      </c>
      <c r="I622">
        <f t="shared" si="57"/>
        <v>3.9475206716144129E-4</v>
      </c>
    </row>
    <row r="623" spans="1:9">
      <c r="A623" s="3" t="s">
        <v>660</v>
      </c>
      <c r="B623">
        <v>4.49</v>
      </c>
      <c r="C623" s="4">
        <v>187</v>
      </c>
      <c r="D623">
        <f t="shared" si="54"/>
        <v>41.648106904231625</v>
      </c>
      <c r="E623" s="10">
        <f t="shared" si="55"/>
        <v>2.3814041624907196E-4</v>
      </c>
      <c r="F623" s="11">
        <f t="shared" si="58"/>
        <v>0.97782110433479219</v>
      </c>
      <c r="G623" s="10">
        <f t="shared" si="56"/>
        <v>6.2390833410916596E-4</v>
      </c>
      <c r="H623" s="11">
        <f t="shared" si="59"/>
        <v>0.9041668461503195</v>
      </c>
      <c r="I623">
        <f t="shared" si="57"/>
        <v>2.122163611922856E-3</v>
      </c>
    </row>
    <row r="624" spans="1:9">
      <c r="A624" s="3" t="s">
        <v>421</v>
      </c>
      <c r="B624">
        <v>24.11</v>
      </c>
      <c r="C624" s="4">
        <v>1002</v>
      </c>
      <c r="D624">
        <f t="shared" si="54"/>
        <v>41.559518871837412</v>
      </c>
      <c r="E624" s="10">
        <f t="shared" si="55"/>
        <v>1.2760251180832626E-3</v>
      </c>
      <c r="F624" s="11">
        <f t="shared" si="58"/>
        <v>0.97909712945287541</v>
      </c>
      <c r="G624" s="10">
        <f t="shared" si="56"/>
        <v>3.3502071125550087E-3</v>
      </c>
      <c r="H624" s="11">
        <f t="shared" si="59"/>
        <v>0.90751705326287446</v>
      </c>
      <c r="I624">
        <f t="shared" si="57"/>
        <v>9.6594181496711951E-4</v>
      </c>
    </row>
    <row r="625" spans="1:9">
      <c r="A625" s="3" t="s">
        <v>285</v>
      </c>
      <c r="B625">
        <v>10.88</v>
      </c>
      <c r="C625" s="4">
        <v>445</v>
      </c>
      <c r="D625">
        <f t="shared" si="54"/>
        <v>40.900735294117645</v>
      </c>
      <c r="E625" s="10">
        <f t="shared" si="55"/>
        <v>5.6669778198308561E-4</v>
      </c>
      <c r="F625" s="11">
        <f t="shared" si="58"/>
        <v>0.97966382723485845</v>
      </c>
      <c r="G625" s="10">
        <f t="shared" si="56"/>
        <v>1.511831330758959E-3</v>
      </c>
      <c r="H625" s="11">
        <f t="shared" si="59"/>
        <v>0.9090288845936334</v>
      </c>
      <c r="I625">
        <f t="shared" si="57"/>
        <v>5.2573920308351951E-4</v>
      </c>
    </row>
    <row r="626" spans="1:9">
      <c r="A626" s="3" t="s">
        <v>650</v>
      </c>
      <c r="B626">
        <v>5.92</v>
      </c>
      <c r="C626" s="4">
        <v>242</v>
      </c>
      <c r="D626">
        <f t="shared" si="54"/>
        <v>40.878378378378379</v>
      </c>
      <c r="E626" s="10">
        <f t="shared" si="55"/>
        <v>3.0818171514585783E-4</v>
      </c>
      <c r="F626" s="11">
        <f t="shared" si="58"/>
        <v>0.97997200895000436</v>
      </c>
      <c r="G626" s="10">
        <f t="shared" si="56"/>
        <v>8.226141064423746E-4</v>
      </c>
      <c r="H626" s="11">
        <f t="shared" si="59"/>
        <v>0.90985149870007576</v>
      </c>
      <c r="I626">
        <f t="shared" si="57"/>
        <v>4.7007636001561437E-4</v>
      </c>
    </row>
    <row r="627" spans="1:9">
      <c r="A627" s="3" t="s">
        <v>36</v>
      </c>
      <c r="B627">
        <v>5.29</v>
      </c>
      <c r="C627" s="4">
        <v>216</v>
      </c>
      <c r="D627">
        <f t="shared" si="54"/>
        <v>40.831758034026464</v>
      </c>
      <c r="E627" s="10">
        <f t="shared" si="55"/>
        <v>2.750712829401045E-4</v>
      </c>
      <c r="F627" s="11">
        <f t="shared" si="58"/>
        <v>0.98024708023294449</v>
      </c>
      <c r="G627" s="10">
        <f t="shared" si="56"/>
        <v>7.3507240254732471E-4</v>
      </c>
      <c r="H627" s="11">
        <f t="shared" si="59"/>
        <v>0.91058657110262309</v>
      </c>
      <c r="I627">
        <f t="shared" si="57"/>
        <v>6.1712937133662216E-4</v>
      </c>
    </row>
    <row r="628" spans="1:9">
      <c r="A628" s="3" t="s">
        <v>119</v>
      </c>
      <c r="B628">
        <v>6.94</v>
      </c>
      <c r="C628" s="4">
        <v>283</v>
      </c>
      <c r="D628">
        <f t="shared" si="54"/>
        <v>40.778097982708928</v>
      </c>
      <c r="E628" s="10">
        <f t="shared" si="55"/>
        <v>3.6039431977800729E-4</v>
      </c>
      <c r="F628" s="11">
        <f t="shared" si="58"/>
        <v>0.98060747455272246</v>
      </c>
      <c r="G628" s="10">
        <f t="shared" si="56"/>
        <v>9.6434829370102711E-4</v>
      </c>
      <c r="H628" s="11">
        <f t="shared" si="59"/>
        <v>0.91155091939632416</v>
      </c>
      <c r="I628">
        <f t="shared" si="57"/>
        <v>1.0807461480979441E-3</v>
      </c>
    </row>
    <row r="629" spans="1:9">
      <c r="A629" s="3" t="s">
        <v>626</v>
      </c>
      <c r="B629">
        <v>12.14</v>
      </c>
      <c r="C629" s="4">
        <v>494</v>
      </c>
      <c r="D629">
        <f t="shared" si="54"/>
        <v>40.691927512355846</v>
      </c>
      <c r="E629" s="10">
        <f t="shared" si="55"/>
        <v>6.2909821190931304E-4</v>
      </c>
      <c r="F629" s="11">
        <f t="shared" si="58"/>
        <v>0.98123657276463172</v>
      </c>
      <c r="G629" s="10">
        <f t="shared" si="56"/>
        <v>1.686914738549059E-3</v>
      </c>
      <c r="H629" s="11">
        <f t="shared" si="59"/>
        <v>0.91323783413487325</v>
      </c>
      <c r="I629">
        <f t="shared" si="57"/>
        <v>1.1524082779214018E-3</v>
      </c>
    </row>
    <row r="630" spans="1:9">
      <c r="A630" s="3" t="s">
        <v>572</v>
      </c>
      <c r="B630">
        <v>12.93</v>
      </c>
      <c r="C630" s="4">
        <v>525</v>
      </c>
      <c r="D630">
        <f t="shared" si="54"/>
        <v>40.603248259860791</v>
      </c>
      <c r="E630" s="10">
        <f t="shared" si="55"/>
        <v>6.6857603492386506E-4</v>
      </c>
      <c r="F630" s="11">
        <f t="shared" si="58"/>
        <v>0.98190514879955559</v>
      </c>
      <c r="G630" s="10">
        <f t="shared" si="56"/>
        <v>1.7966892561317406E-3</v>
      </c>
      <c r="H630" s="11">
        <f t="shared" si="59"/>
        <v>0.91503452339100499</v>
      </c>
      <c r="I630">
        <f t="shared" si="57"/>
        <v>4.434915139821527E-4</v>
      </c>
    </row>
    <row r="631" spans="1:9">
      <c r="A631" s="3" t="s">
        <v>221</v>
      </c>
      <c r="B631">
        <v>4.95</v>
      </c>
      <c r="C631" s="4">
        <v>199</v>
      </c>
      <c r="D631">
        <f t="shared" si="54"/>
        <v>40.202020202020201</v>
      </c>
      <c r="E631" s="10">
        <f t="shared" si="55"/>
        <v>2.5342215419018888E-4</v>
      </c>
      <c r="F631" s="11">
        <f t="shared" si="58"/>
        <v>0.98215857095374581</v>
      </c>
      <c r="G631" s="10">
        <f t="shared" si="56"/>
        <v>6.8782767346110721E-4</v>
      </c>
      <c r="H631" s="11">
        <f t="shared" si="59"/>
        <v>0.91572235106446609</v>
      </c>
      <c r="I631">
        <f t="shared" si="57"/>
        <v>1.6214284603014439E-3</v>
      </c>
    </row>
    <row r="632" spans="1:9">
      <c r="A632" s="3" t="s">
        <v>464</v>
      </c>
      <c r="B632">
        <v>18.05</v>
      </c>
      <c r="C632" s="4">
        <v>722</v>
      </c>
      <c r="D632">
        <f t="shared" si="54"/>
        <v>40</v>
      </c>
      <c r="E632" s="10">
        <f t="shared" si="55"/>
        <v>9.1945123279053452E-4</v>
      </c>
      <c r="F632" s="11">
        <f t="shared" si="58"/>
        <v>0.98307802218653639</v>
      </c>
      <c r="G632" s="10">
        <f t="shared" si="56"/>
        <v>2.5081392941359564E-3</v>
      </c>
      <c r="H632" s="11">
        <f t="shared" si="59"/>
        <v>0.91823049035860205</v>
      </c>
      <c r="I632">
        <f t="shared" si="57"/>
        <v>1.1123271844495353E-3</v>
      </c>
    </row>
    <row r="633" spans="1:9">
      <c r="A633" s="3" t="s">
        <v>564</v>
      </c>
      <c r="B633">
        <v>12.38</v>
      </c>
      <c r="C633" s="4">
        <v>495</v>
      </c>
      <c r="D633">
        <f t="shared" si="54"/>
        <v>39.98384491114701</v>
      </c>
      <c r="E633" s="10">
        <f t="shared" si="55"/>
        <v>6.3037169007107278E-4</v>
      </c>
      <c r="F633" s="11">
        <f t="shared" si="58"/>
        <v>0.98370839387660747</v>
      </c>
      <c r="G633" s="10">
        <f t="shared" si="56"/>
        <v>1.7202639590805065E-3</v>
      </c>
      <c r="H633" s="11">
        <f t="shared" si="59"/>
        <v>0.91995075431768258</v>
      </c>
      <c r="I633">
        <f t="shared" si="57"/>
        <v>1.7091092022745169E-3</v>
      </c>
    </row>
    <row r="634" spans="1:9">
      <c r="A634" s="3" t="s">
        <v>566</v>
      </c>
      <c r="B634">
        <v>19</v>
      </c>
      <c r="C634" s="4">
        <v>758</v>
      </c>
      <c r="D634">
        <f t="shared" si="54"/>
        <v>39.89473684210526</v>
      </c>
      <c r="E634" s="10">
        <f t="shared" si="55"/>
        <v>9.6529644661388523E-4</v>
      </c>
      <c r="F634" s="11">
        <f t="shared" si="58"/>
        <v>0.98467369032322138</v>
      </c>
      <c r="G634" s="10">
        <f t="shared" si="56"/>
        <v>2.6401466254062701E-3</v>
      </c>
      <c r="H634" s="11">
        <f t="shared" si="59"/>
        <v>0.92259090094308882</v>
      </c>
      <c r="I634">
        <f t="shared" si="57"/>
        <v>5.8801090794291522E-4</v>
      </c>
    </row>
    <row r="635" spans="1:9">
      <c r="A635" s="3" t="s">
        <v>42</v>
      </c>
      <c r="B635">
        <v>6.47</v>
      </c>
      <c r="C635" s="4">
        <v>253</v>
      </c>
      <c r="D635">
        <f t="shared" si="54"/>
        <v>39.103554868624421</v>
      </c>
      <c r="E635" s="10">
        <f t="shared" si="55"/>
        <v>3.2218997492521501E-4</v>
      </c>
      <c r="F635" s="11">
        <f t="shared" si="58"/>
        <v>0.98499588029814655</v>
      </c>
      <c r="G635" s="10">
        <f t="shared" si="56"/>
        <v>8.9903940349360877E-4</v>
      </c>
      <c r="H635" s="11">
        <f t="shared" si="59"/>
        <v>0.92348994034658238</v>
      </c>
      <c r="I635">
        <f t="shared" si="57"/>
        <v>9.4011584588427066E-4</v>
      </c>
    </row>
    <row r="636" spans="1:9">
      <c r="A636" s="3" t="s">
        <v>610</v>
      </c>
      <c r="B636">
        <v>10.34</v>
      </c>
      <c r="C636" s="4">
        <v>404</v>
      </c>
      <c r="D636">
        <f t="shared" si="54"/>
        <v>39.071566731141196</v>
      </c>
      <c r="E636" s="10">
        <f t="shared" si="55"/>
        <v>5.144851773509362E-4</v>
      </c>
      <c r="F636" s="11">
        <f t="shared" si="58"/>
        <v>0.98551036547549753</v>
      </c>
      <c r="G636" s="10">
        <f t="shared" si="56"/>
        <v>1.4367955845632017E-3</v>
      </c>
      <c r="H636" s="11">
        <f t="shared" si="59"/>
        <v>0.9249267359311456</v>
      </c>
      <c r="I636">
        <f t="shared" si="57"/>
        <v>9.0418515901824481E-4</v>
      </c>
    </row>
    <row r="637" spans="1:9">
      <c r="A637" s="3" t="s">
        <v>544</v>
      </c>
      <c r="B637">
        <v>9.94</v>
      </c>
      <c r="C637" s="4">
        <v>388</v>
      </c>
      <c r="D637">
        <f t="shared" si="54"/>
        <v>39.034205231388334</v>
      </c>
      <c r="E637" s="10">
        <f t="shared" si="55"/>
        <v>4.9410952676278027E-4</v>
      </c>
      <c r="F637" s="11">
        <f t="shared" si="58"/>
        <v>0.98600447500226029</v>
      </c>
      <c r="G637" s="10">
        <f t="shared" si="56"/>
        <v>1.3812135503441223E-3</v>
      </c>
      <c r="H637" s="11">
        <f t="shared" si="59"/>
        <v>0.92630794948148976</v>
      </c>
      <c r="I637">
        <f t="shared" si="57"/>
        <v>4.4760132858967516E-4</v>
      </c>
    </row>
    <row r="638" spans="1:9">
      <c r="A638" s="3" t="s">
        <v>619</v>
      </c>
      <c r="B638">
        <v>4.92</v>
      </c>
      <c r="C638" s="4">
        <v>192</v>
      </c>
      <c r="D638">
        <f t="shared" si="54"/>
        <v>39.024390243902438</v>
      </c>
      <c r="E638" s="10">
        <f t="shared" si="55"/>
        <v>2.4450780705787066E-4</v>
      </c>
      <c r="F638" s="11">
        <f t="shared" si="58"/>
        <v>0.98624898280931816</v>
      </c>
      <c r="G638" s="10">
        <f t="shared" si="56"/>
        <v>6.8365902089467627E-4</v>
      </c>
      <c r="H638" s="11">
        <f t="shared" si="59"/>
        <v>0.92699160850238438</v>
      </c>
      <c r="I638">
        <f t="shared" si="57"/>
        <v>6.925284582959268E-4</v>
      </c>
    </row>
    <row r="639" spans="1:9">
      <c r="A639" s="3" t="s">
        <v>91</v>
      </c>
      <c r="B639">
        <v>7.56</v>
      </c>
      <c r="C639" s="4">
        <v>291</v>
      </c>
      <c r="D639">
        <f t="shared" si="54"/>
        <v>38.492063492063494</v>
      </c>
      <c r="E639" s="10">
        <f t="shared" si="55"/>
        <v>3.7058214507208526E-4</v>
      </c>
      <c r="F639" s="11">
        <f t="shared" si="58"/>
        <v>0.98661956495439029</v>
      </c>
      <c r="G639" s="10">
        <f t="shared" si="56"/>
        <v>1.0505004467406E-3</v>
      </c>
      <c r="H639" s="11">
        <f t="shared" si="59"/>
        <v>0.92804210894912498</v>
      </c>
      <c r="I639">
        <f t="shared" si="57"/>
        <v>7.5053462349372602E-4</v>
      </c>
    </row>
    <row r="640" spans="1:9">
      <c r="A640" s="3" t="s">
        <v>165</v>
      </c>
      <c r="B640">
        <v>8.19</v>
      </c>
      <c r="C640" s="4">
        <v>315</v>
      </c>
      <c r="D640">
        <f t="shared" si="54"/>
        <v>38.461538461538467</v>
      </c>
      <c r="E640" s="10">
        <f t="shared" si="55"/>
        <v>4.0114562095431905E-4</v>
      </c>
      <c r="F640" s="11">
        <f t="shared" si="58"/>
        <v>0.98702071057534457</v>
      </c>
      <c r="G640" s="10">
        <f t="shared" si="56"/>
        <v>1.1380421506356499E-3</v>
      </c>
      <c r="H640" s="11">
        <f t="shared" si="59"/>
        <v>0.9291801510997606</v>
      </c>
      <c r="I640">
        <f t="shared" si="57"/>
        <v>1.1612593419535466E-3</v>
      </c>
    </row>
    <row r="641" spans="1:9">
      <c r="A641" s="3" t="s">
        <v>542</v>
      </c>
      <c r="B641">
        <v>12.66</v>
      </c>
      <c r="C641" s="4">
        <v>486</v>
      </c>
      <c r="D641">
        <f t="shared" si="54"/>
        <v>38.388625592417064</v>
      </c>
      <c r="E641" s="10">
        <f t="shared" si="55"/>
        <v>6.1891038661523513E-4</v>
      </c>
      <c r="F641" s="11">
        <f t="shared" si="58"/>
        <v>0.98763962096195979</v>
      </c>
      <c r="G641" s="10">
        <f t="shared" si="56"/>
        <v>1.7591713830338621E-3</v>
      </c>
      <c r="H641" s="11">
        <f t="shared" si="59"/>
        <v>0.93093932248279443</v>
      </c>
      <c r="I641">
        <f t="shared" si="57"/>
        <v>3.5271914252643644E-4</v>
      </c>
    </row>
    <row r="642" spans="1:9">
      <c r="A642" s="3" t="s">
        <v>577</v>
      </c>
      <c r="B642">
        <v>3.84</v>
      </c>
      <c r="C642" s="4">
        <v>147</v>
      </c>
      <c r="D642">
        <f t="shared" ref="D642:D673" si="60">C642/B642</f>
        <v>38.28125</v>
      </c>
      <c r="E642" s="10">
        <f t="shared" si="55"/>
        <v>1.8720128977868224E-4</v>
      </c>
      <c r="F642" s="11">
        <f t="shared" si="58"/>
        <v>0.98782682225173846</v>
      </c>
      <c r="G642" s="10">
        <f t="shared" si="56"/>
        <v>5.3358752850316189E-4</v>
      </c>
      <c r="H642" s="11">
        <f t="shared" si="59"/>
        <v>0.93147291001129762</v>
      </c>
      <c r="I642">
        <f t="shared" si="57"/>
        <v>6.8947482663250792E-4</v>
      </c>
    </row>
    <row r="643" spans="1:9">
      <c r="A643" s="3" t="s">
        <v>241</v>
      </c>
      <c r="B643">
        <v>7.46</v>
      </c>
      <c r="C643" s="4">
        <v>282</v>
      </c>
      <c r="D643">
        <f t="shared" si="60"/>
        <v>37.801608579088473</v>
      </c>
      <c r="E643" s="10">
        <f t="shared" ref="E643:E673" si="61">C643/785251</f>
        <v>3.5912084161624755E-4</v>
      </c>
      <c r="F643" s="11">
        <f t="shared" si="58"/>
        <v>0.98818594309335472</v>
      </c>
      <c r="G643" s="10">
        <f t="shared" ref="G643:G673" si="62">B643/7196.57</f>
        <v>1.0366049381858302E-3</v>
      </c>
      <c r="H643" s="11">
        <f t="shared" si="59"/>
        <v>0.93250951494948342</v>
      </c>
      <c r="I643">
        <f t="shared" ref="I643:I673" si="63">F643*H644-F644*H643</f>
        <v>2.4201014721125791E-4</v>
      </c>
    </row>
    <row r="644" spans="1:9">
      <c r="A644" s="3" t="s">
        <v>260</v>
      </c>
      <c r="B644">
        <v>2.61</v>
      </c>
      <c r="C644" s="4">
        <v>98</v>
      </c>
      <c r="D644">
        <f t="shared" si="60"/>
        <v>37.547892720306514</v>
      </c>
      <c r="E644" s="10">
        <f t="shared" si="61"/>
        <v>1.2480085985245483E-4</v>
      </c>
      <c r="F644" s="11">
        <f t="shared" ref="F644:F673" si="64">F643+E644</f>
        <v>0.98831074395320717</v>
      </c>
      <c r="G644" s="10">
        <f t="shared" si="62"/>
        <v>3.6267277327949287E-4</v>
      </c>
      <c r="H644" s="11">
        <f t="shared" ref="H644:H673" si="65">H643+G644</f>
        <v>0.93287218772276292</v>
      </c>
      <c r="I644">
        <f t="shared" si="63"/>
        <v>1.1480764185900494E-3</v>
      </c>
    </row>
    <row r="645" spans="1:9">
      <c r="A645" s="3" t="s">
        <v>621</v>
      </c>
      <c r="B645">
        <v>12.27</v>
      </c>
      <c r="C645" s="4">
        <v>452</v>
      </c>
      <c r="D645">
        <f t="shared" si="60"/>
        <v>36.837815810920944</v>
      </c>
      <c r="E645" s="10">
        <f t="shared" si="61"/>
        <v>5.7561212911540389E-4</v>
      </c>
      <c r="F645" s="11">
        <f t="shared" si="64"/>
        <v>0.98888635608232256</v>
      </c>
      <c r="G645" s="10">
        <f t="shared" si="62"/>
        <v>1.7049788996702595E-3</v>
      </c>
      <c r="H645" s="11">
        <f t="shared" si="65"/>
        <v>0.93457716662243318</v>
      </c>
      <c r="I645">
        <f t="shared" si="63"/>
        <v>1.3861332141551497E-3</v>
      </c>
    </row>
    <row r="646" spans="1:9">
      <c r="A646" s="3" t="s">
        <v>656</v>
      </c>
      <c r="B646">
        <v>14.73</v>
      </c>
      <c r="C646" s="4">
        <v>536</v>
      </c>
      <c r="D646">
        <f t="shared" si="60"/>
        <v>36.388323150033941</v>
      </c>
      <c r="E646" s="10">
        <f t="shared" si="61"/>
        <v>6.825842947032223E-4</v>
      </c>
      <c r="F646" s="11">
        <f t="shared" si="64"/>
        <v>0.98956894037702581</v>
      </c>
      <c r="G646" s="10">
        <f t="shared" si="62"/>
        <v>2.0468084101175977E-3</v>
      </c>
      <c r="H646" s="11">
        <f t="shared" si="65"/>
        <v>0.93662397503255079</v>
      </c>
      <c r="I646">
        <f t="shared" si="63"/>
        <v>1.3706588416217969E-3</v>
      </c>
    </row>
    <row r="647" spans="1:9">
      <c r="A647" s="3" t="s">
        <v>503</v>
      </c>
      <c r="B647">
        <v>14.47</v>
      </c>
      <c r="C647" s="4">
        <v>519</v>
      </c>
      <c r="D647">
        <f t="shared" si="60"/>
        <v>35.867311679336559</v>
      </c>
      <c r="E647" s="10">
        <f t="shared" si="61"/>
        <v>6.6093516595330663E-4</v>
      </c>
      <c r="F647" s="11">
        <f t="shared" si="64"/>
        <v>0.99022987554297914</v>
      </c>
      <c r="G647" s="10">
        <f t="shared" si="62"/>
        <v>2.0106800878751962E-3</v>
      </c>
      <c r="H647" s="11">
        <f t="shared" si="65"/>
        <v>0.93863465512042599</v>
      </c>
      <c r="I647">
        <f t="shared" si="63"/>
        <v>7.230015272216006E-4</v>
      </c>
    </row>
    <row r="648" spans="1:9">
      <c r="A648" s="3" t="s">
        <v>591</v>
      </c>
      <c r="B648">
        <v>7.6</v>
      </c>
      <c r="C648" s="4">
        <v>270</v>
      </c>
      <c r="D648">
        <f t="shared" si="60"/>
        <v>35.526315789473685</v>
      </c>
      <c r="E648" s="10">
        <f t="shared" si="61"/>
        <v>3.4383910367513063E-4</v>
      </c>
      <c r="F648" s="11">
        <f t="shared" si="64"/>
        <v>0.99057371464665422</v>
      </c>
      <c r="G648" s="10">
        <f t="shared" si="62"/>
        <v>1.0560586501625079E-3</v>
      </c>
      <c r="H648" s="11">
        <f t="shared" si="65"/>
        <v>0.93969071377058855</v>
      </c>
      <c r="I648">
        <f t="shared" si="63"/>
        <v>1.7850537480790241E-3</v>
      </c>
    </row>
    <row r="649" spans="1:9">
      <c r="A649" s="3" t="s">
        <v>627</v>
      </c>
      <c r="B649">
        <v>18.55</v>
      </c>
      <c r="C649" s="4">
        <v>642</v>
      </c>
      <c r="D649">
        <f t="shared" si="60"/>
        <v>34.609164420485172</v>
      </c>
      <c r="E649" s="10">
        <f t="shared" si="61"/>
        <v>8.1757297984975507E-4</v>
      </c>
      <c r="F649" s="11">
        <f t="shared" si="64"/>
        <v>0.99139128762650397</v>
      </c>
      <c r="G649" s="10">
        <f t="shared" si="62"/>
        <v>2.5776168369098058E-3</v>
      </c>
      <c r="H649" s="11">
        <f t="shared" si="65"/>
        <v>0.94226833060749837</v>
      </c>
      <c r="I649">
        <f t="shared" si="63"/>
        <v>1.376994762528061E-3</v>
      </c>
    </row>
    <row r="650" spans="1:9">
      <c r="A650" s="3" t="s">
        <v>592</v>
      </c>
      <c r="B650">
        <v>14.29</v>
      </c>
      <c r="C650" s="4">
        <v>493</v>
      </c>
      <c r="D650">
        <f t="shared" si="60"/>
        <v>34.499650104968509</v>
      </c>
      <c r="E650" s="10">
        <f t="shared" si="61"/>
        <v>6.278247337475533E-4</v>
      </c>
      <c r="F650" s="11">
        <f t="shared" si="64"/>
        <v>0.99201911236025153</v>
      </c>
      <c r="G650" s="10">
        <f t="shared" si="62"/>
        <v>1.9856681724766101E-3</v>
      </c>
      <c r="H650" s="11">
        <f t="shared" si="65"/>
        <v>0.94425399877997496</v>
      </c>
      <c r="I650">
        <f t="shared" si="63"/>
        <v>5.2223149279140291E-4</v>
      </c>
    </row>
    <row r="651" spans="1:9">
      <c r="A651" s="3" t="s">
        <v>300</v>
      </c>
      <c r="B651">
        <v>5.35</v>
      </c>
      <c r="C651" s="4">
        <v>179</v>
      </c>
      <c r="D651">
        <f t="shared" si="60"/>
        <v>33.45794392523365</v>
      </c>
      <c r="E651" s="10">
        <f t="shared" si="61"/>
        <v>2.2795259095499402E-4</v>
      </c>
      <c r="F651" s="11">
        <f t="shared" si="64"/>
        <v>0.99224706495120651</v>
      </c>
      <c r="G651" s="10">
        <f t="shared" si="62"/>
        <v>7.4340970768018648E-4</v>
      </c>
      <c r="H651" s="11">
        <f t="shared" si="65"/>
        <v>0.94499740848765512</v>
      </c>
      <c r="I651">
        <f t="shared" si="63"/>
        <v>3.8661672929429791E-4</v>
      </c>
    </row>
    <row r="652" spans="1:9">
      <c r="A652" s="3" t="s">
        <v>220</v>
      </c>
      <c r="B652">
        <v>3.93</v>
      </c>
      <c r="C652" s="4">
        <v>129</v>
      </c>
      <c r="D652">
        <f t="shared" si="60"/>
        <v>32.824427480916029</v>
      </c>
      <c r="E652" s="10">
        <f t="shared" si="61"/>
        <v>1.6427868286700685E-4</v>
      </c>
      <c r="F652" s="11">
        <f t="shared" si="64"/>
        <v>0.99241134363407357</v>
      </c>
      <c r="G652" s="10">
        <f t="shared" si="62"/>
        <v>5.4609348620245481E-4</v>
      </c>
      <c r="H652" s="11">
        <f t="shared" si="65"/>
        <v>0.94554350197385761</v>
      </c>
      <c r="I652">
        <f t="shared" si="63"/>
        <v>1.0464967651930834E-3</v>
      </c>
    </row>
    <row r="653" spans="1:9">
      <c r="A653" s="3" t="s">
        <v>499</v>
      </c>
      <c r="B653">
        <v>10.61</v>
      </c>
      <c r="C653" s="4">
        <v>346</v>
      </c>
      <c r="D653">
        <f t="shared" si="60"/>
        <v>32.61074458058436</v>
      </c>
      <c r="E653" s="10">
        <f t="shared" si="61"/>
        <v>4.4062344396887112E-4</v>
      </c>
      <c r="F653" s="11">
        <f t="shared" si="64"/>
        <v>0.99285196707804246</v>
      </c>
      <c r="G653" s="10">
        <f t="shared" si="62"/>
        <v>1.4743134576610801E-3</v>
      </c>
      <c r="H653" s="11">
        <f t="shared" si="65"/>
        <v>0.94701781543151864</v>
      </c>
      <c r="I653">
        <f t="shared" si="63"/>
        <v>8.4878991629533385E-4</v>
      </c>
    </row>
    <row r="654" spans="1:9">
      <c r="A654" s="3" t="s">
        <v>75</v>
      </c>
      <c r="B654">
        <v>8.6</v>
      </c>
      <c r="C654" s="4">
        <v>280</v>
      </c>
      <c r="D654">
        <f t="shared" si="60"/>
        <v>32.558139534883722</v>
      </c>
      <c r="E654" s="10">
        <f t="shared" si="61"/>
        <v>3.5657388529272807E-4</v>
      </c>
      <c r="F654" s="11">
        <f t="shared" si="64"/>
        <v>0.99320854096333522</v>
      </c>
      <c r="G654" s="10">
        <f t="shared" si="62"/>
        <v>1.1950137357102065E-3</v>
      </c>
      <c r="H654" s="11">
        <f t="shared" si="65"/>
        <v>0.94821282916722882</v>
      </c>
      <c r="I654">
        <f t="shared" si="63"/>
        <v>8.2498224137994569E-4</v>
      </c>
    </row>
    <row r="655" spans="1:9">
      <c r="A655" s="3" t="s">
        <v>175</v>
      </c>
      <c r="B655">
        <v>8.34</v>
      </c>
      <c r="C655" s="4">
        <v>270</v>
      </c>
      <c r="D655">
        <f t="shared" si="60"/>
        <v>32.374100719424462</v>
      </c>
      <c r="E655" s="10">
        <f t="shared" si="61"/>
        <v>3.4383910367513063E-4</v>
      </c>
      <c r="F655" s="11">
        <f t="shared" si="64"/>
        <v>0.9935523800670103</v>
      </c>
      <c r="G655" s="10">
        <f t="shared" si="62"/>
        <v>1.1588854134678048E-3</v>
      </c>
      <c r="H655" s="11">
        <f t="shared" si="65"/>
        <v>0.94937171458069658</v>
      </c>
      <c r="I655">
        <f t="shared" si="63"/>
        <v>1.5100652187369779E-3</v>
      </c>
    </row>
    <row r="656" spans="1:9">
      <c r="A656" s="3" t="s">
        <v>278</v>
      </c>
      <c r="B656">
        <v>15.15</v>
      </c>
      <c r="C656" s="4">
        <v>481</v>
      </c>
      <c r="D656">
        <f t="shared" si="60"/>
        <v>31.74917491749175</v>
      </c>
      <c r="E656" s="10">
        <f t="shared" si="61"/>
        <v>6.1254299580643643E-4</v>
      </c>
      <c r="F656" s="11">
        <f t="shared" si="64"/>
        <v>0.99416492306281679</v>
      </c>
      <c r="G656" s="10">
        <f t="shared" si="62"/>
        <v>2.1051695460476312E-3</v>
      </c>
      <c r="H656" s="11">
        <f t="shared" si="65"/>
        <v>0.95147688412674425</v>
      </c>
      <c r="I656">
        <f t="shared" si="63"/>
        <v>7.2118421821243395E-4</v>
      </c>
    </row>
    <row r="657" spans="1:9">
      <c r="A657" s="3" t="s">
        <v>397</v>
      </c>
      <c r="B657">
        <v>7.08</v>
      </c>
      <c r="C657" s="4">
        <v>212</v>
      </c>
      <c r="D657">
        <f t="shared" si="60"/>
        <v>29.943502824858758</v>
      </c>
      <c r="E657" s="10">
        <f t="shared" si="61"/>
        <v>2.6997737029306555E-4</v>
      </c>
      <c r="F657" s="11">
        <f t="shared" si="64"/>
        <v>0.99443490043310989</v>
      </c>
      <c r="G657" s="10">
        <f t="shared" si="62"/>
        <v>9.8380200567770482E-4</v>
      </c>
      <c r="H657" s="11">
        <f t="shared" si="65"/>
        <v>0.95246068613242196</v>
      </c>
      <c r="I657">
        <f t="shared" si="63"/>
        <v>7.3999225039289573E-4</v>
      </c>
    </row>
    <row r="658" spans="1:9">
      <c r="A658" s="3" t="s">
        <v>141</v>
      </c>
      <c r="B658">
        <v>7.26</v>
      </c>
      <c r="C658" s="4">
        <v>217</v>
      </c>
      <c r="D658">
        <f t="shared" si="60"/>
        <v>29.889807162534435</v>
      </c>
      <c r="E658" s="10">
        <f t="shared" si="61"/>
        <v>2.7634476110186424E-4</v>
      </c>
      <c r="F658" s="11">
        <f t="shared" si="64"/>
        <v>0.99471124519421172</v>
      </c>
      <c r="G658" s="10">
        <f t="shared" si="62"/>
        <v>1.0088139210762904E-3</v>
      </c>
      <c r="H658" s="11">
        <f t="shared" si="65"/>
        <v>0.95346950005349829</v>
      </c>
      <c r="I658">
        <f t="shared" si="63"/>
        <v>7.7174452555439643E-4</v>
      </c>
    </row>
    <row r="659" spans="1:9">
      <c r="A659" s="3" t="s">
        <v>202</v>
      </c>
      <c r="B659">
        <v>7.56</v>
      </c>
      <c r="C659" s="4">
        <v>225</v>
      </c>
      <c r="D659">
        <f t="shared" si="60"/>
        <v>29.761904761904763</v>
      </c>
      <c r="E659" s="10">
        <f t="shared" si="61"/>
        <v>2.8653258639594221E-4</v>
      </c>
      <c r="F659" s="11">
        <f t="shared" si="64"/>
        <v>0.99499777778060772</v>
      </c>
      <c r="G659" s="10">
        <f t="shared" si="62"/>
        <v>1.0505004467406E-3</v>
      </c>
      <c r="H659" s="11">
        <f t="shared" si="65"/>
        <v>0.95452000050023889</v>
      </c>
      <c r="I659">
        <f t="shared" si="63"/>
        <v>5.709233454544993E-4</v>
      </c>
    </row>
    <row r="660" spans="1:9">
      <c r="A660" s="3" t="s">
        <v>607</v>
      </c>
      <c r="B660">
        <v>5.58</v>
      </c>
      <c r="C660" s="4">
        <v>165</v>
      </c>
      <c r="D660">
        <f t="shared" si="60"/>
        <v>29.56989247311828</v>
      </c>
      <c r="E660" s="10">
        <f t="shared" si="61"/>
        <v>2.1012389669035759E-4</v>
      </c>
      <c r="F660" s="11">
        <f t="shared" si="64"/>
        <v>0.99520790167729811</v>
      </c>
      <c r="G660" s="10">
        <f t="shared" si="62"/>
        <v>7.7536937735615721E-4</v>
      </c>
      <c r="H660" s="11">
        <f t="shared" si="65"/>
        <v>0.955295369877595</v>
      </c>
      <c r="I660">
        <f t="shared" si="63"/>
        <v>1.166520264155757E-3</v>
      </c>
    </row>
    <row r="661" spans="1:9">
      <c r="A661" s="3" t="s">
        <v>535</v>
      </c>
      <c r="B661">
        <v>11.4</v>
      </c>
      <c r="C661" s="4">
        <v>337</v>
      </c>
      <c r="D661">
        <f t="shared" si="60"/>
        <v>29.561403508771928</v>
      </c>
      <c r="E661" s="10">
        <f t="shared" si="61"/>
        <v>4.2916214051303341E-4</v>
      </c>
      <c r="F661" s="11">
        <f t="shared" si="64"/>
        <v>0.99563706381781114</v>
      </c>
      <c r="G661" s="10">
        <f t="shared" si="62"/>
        <v>1.5840879752437621E-3</v>
      </c>
      <c r="H661" s="11">
        <f t="shared" si="65"/>
        <v>0.95687945785283879</v>
      </c>
      <c r="I661">
        <f t="shared" si="63"/>
        <v>2.1662520800194152E-3</v>
      </c>
    </row>
    <row r="662" spans="1:9">
      <c r="A662" s="3" t="s">
        <v>561</v>
      </c>
      <c r="B662">
        <v>21.11</v>
      </c>
      <c r="C662" s="4">
        <v>619</v>
      </c>
      <c r="D662">
        <f t="shared" si="60"/>
        <v>29.322595926101375</v>
      </c>
      <c r="E662" s="10">
        <f t="shared" si="61"/>
        <v>7.8828298212928096E-4</v>
      </c>
      <c r="F662" s="11">
        <f t="shared" si="64"/>
        <v>0.99642534679994044</v>
      </c>
      <c r="G662" s="10">
        <f t="shared" si="62"/>
        <v>2.9333418559119137E-3</v>
      </c>
      <c r="H662" s="11">
        <f t="shared" si="65"/>
        <v>0.95981279970875066</v>
      </c>
      <c r="I662">
        <f t="shared" si="63"/>
        <v>1.5490799100401631E-3</v>
      </c>
    </row>
    <row r="663" spans="1:9">
      <c r="A663" s="3" t="s">
        <v>586</v>
      </c>
      <c r="B663">
        <v>15.09</v>
      </c>
      <c r="C663" s="4">
        <v>442</v>
      </c>
      <c r="D663">
        <f t="shared" si="60"/>
        <v>29.290921139827702</v>
      </c>
      <c r="E663" s="10">
        <f t="shared" si="61"/>
        <v>5.6287734749780639E-4</v>
      </c>
      <c r="F663" s="11">
        <f t="shared" si="64"/>
        <v>0.99698822414743826</v>
      </c>
      <c r="G663" s="10">
        <f t="shared" si="62"/>
        <v>2.0968322409147693E-3</v>
      </c>
      <c r="H663" s="11">
        <f t="shared" si="65"/>
        <v>0.96190963194966539</v>
      </c>
      <c r="I663">
        <f t="shared" si="63"/>
        <v>2.1165972136562017E-3</v>
      </c>
    </row>
    <row r="664" spans="1:9">
      <c r="A664" s="3" t="s">
        <v>178</v>
      </c>
      <c r="B664">
        <v>20</v>
      </c>
      <c r="C664" s="4">
        <v>534</v>
      </c>
      <c r="D664">
        <f t="shared" si="60"/>
        <v>26.7</v>
      </c>
      <c r="E664" s="10">
        <f t="shared" si="61"/>
        <v>6.8003733837970282E-4</v>
      </c>
      <c r="F664" s="11">
        <f t="shared" si="64"/>
        <v>0.997668261485818</v>
      </c>
      <c r="G664" s="10">
        <f t="shared" si="62"/>
        <v>2.7791017109539684E-3</v>
      </c>
      <c r="H664" s="11">
        <f t="shared" si="65"/>
        <v>0.96468873366061936</v>
      </c>
      <c r="I664">
        <f t="shared" si="63"/>
        <v>1.9979601139580305E-3</v>
      </c>
    </row>
    <row r="665" spans="1:9">
      <c r="A665" s="3" t="s">
        <v>502</v>
      </c>
      <c r="B665">
        <v>18.71</v>
      </c>
      <c r="C665" s="4">
        <v>485</v>
      </c>
      <c r="D665">
        <f t="shared" si="60"/>
        <v>25.921966862640296</v>
      </c>
      <c r="E665" s="10">
        <f t="shared" si="61"/>
        <v>6.1763690845347539E-4</v>
      </c>
      <c r="F665" s="11">
        <f t="shared" si="64"/>
        <v>0.99828589839427151</v>
      </c>
      <c r="G665" s="10">
        <f t="shared" si="62"/>
        <v>2.5998496505974375E-3</v>
      </c>
      <c r="H665" s="11">
        <f t="shared" si="65"/>
        <v>0.96728858331121681</v>
      </c>
      <c r="I665">
        <f t="shared" si="63"/>
        <v>7.8411416676316126E-4</v>
      </c>
    </row>
    <row r="666" spans="1:9">
      <c r="A666" s="3" t="s">
        <v>659</v>
      </c>
      <c r="B666">
        <v>7.18</v>
      </c>
      <c r="C666" s="4">
        <v>172</v>
      </c>
      <c r="D666">
        <f t="shared" si="60"/>
        <v>23.955431754874652</v>
      </c>
      <c r="E666" s="10">
        <f t="shared" si="61"/>
        <v>2.1903824382267579E-4</v>
      </c>
      <c r="F666" s="11">
        <f t="shared" si="64"/>
        <v>0.99850493663809414</v>
      </c>
      <c r="G666" s="10">
        <f t="shared" si="62"/>
        <v>9.9769751423247461E-4</v>
      </c>
      <c r="H666" s="11">
        <f t="shared" si="65"/>
        <v>0.96828628082544932</v>
      </c>
      <c r="I666">
        <f t="shared" si="63"/>
        <v>1.7000422339011889E-3</v>
      </c>
    </row>
    <row r="667" spans="1:9">
      <c r="A667" s="3" t="s">
        <v>579</v>
      </c>
      <c r="B667">
        <v>15.47</v>
      </c>
      <c r="C667" s="4">
        <v>362</v>
      </c>
      <c r="D667">
        <f t="shared" si="60"/>
        <v>23.400129282482222</v>
      </c>
      <c r="E667" s="10">
        <f t="shared" si="61"/>
        <v>4.60999094557027E-4</v>
      </c>
      <c r="F667" s="11">
        <f t="shared" si="64"/>
        <v>0.99896593573265113</v>
      </c>
      <c r="G667" s="10">
        <f t="shared" si="62"/>
        <v>2.1496351734228945E-3</v>
      </c>
      <c r="H667" s="11">
        <f t="shared" si="65"/>
        <v>0.97043591599887224</v>
      </c>
      <c r="I667">
        <f t="shared" si="63"/>
        <v>6.777455264496135E-4</v>
      </c>
    </row>
    <row r="668" spans="1:9">
      <c r="A668" s="3" t="s">
        <v>608</v>
      </c>
      <c r="B668">
        <v>6.12</v>
      </c>
      <c r="C668" s="4">
        <v>139</v>
      </c>
      <c r="D668">
        <f t="shared" si="60"/>
        <v>22.712418300653596</v>
      </c>
      <c r="E668" s="10">
        <f t="shared" si="61"/>
        <v>1.770134644846043E-4</v>
      </c>
      <c r="F668" s="11">
        <f t="shared" si="64"/>
        <v>0.99914294919713575</v>
      </c>
      <c r="G668" s="10">
        <f t="shared" si="62"/>
        <v>8.504051235519144E-4</v>
      </c>
      <c r="H668" s="11">
        <f t="shared" si="65"/>
        <v>0.97128632112242419</v>
      </c>
      <c r="I668">
        <f t="shared" si="63"/>
        <v>1.5524360608288879E-3</v>
      </c>
    </row>
    <row r="669" spans="1:9">
      <c r="A669" s="3" t="s">
        <v>613</v>
      </c>
      <c r="B669">
        <v>13.81</v>
      </c>
      <c r="C669" s="4">
        <v>295</v>
      </c>
      <c r="D669">
        <f t="shared" si="60"/>
        <v>21.361332367849382</v>
      </c>
      <c r="E669" s="10">
        <f t="shared" si="61"/>
        <v>3.7567605771912421E-4</v>
      </c>
      <c r="F669" s="11">
        <f t="shared" si="64"/>
        <v>0.99951862525485491</v>
      </c>
      <c r="G669" s="10">
        <f t="shared" si="62"/>
        <v>1.9189697314137154E-3</v>
      </c>
      <c r="H669" s="11">
        <f t="shared" si="65"/>
        <v>0.97320529085383789</v>
      </c>
      <c r="I669">
        <f t="shared" si="63"/>
        <v>1.0344091108739351E-3</v>
      </c>
    </row>
    <row r="670" spans="1:9">
      <c r="A670" s="3" t="s">
        <v>85</v>
      </c>
      <c r="B670">
        <v>9.17</v>
      </c>
      <c r="C670" s="4">
        <v>193</v>
      </c>
      <c r="D670">
        <f t="shared" si="60"/>
        <v>21.046892039258452</v>
      </c>
      <c r="E670" s="10">
        <f t="shared" si="61"/>
        <v>2.4578128521963039E-4</v>
      </c>
      <c r="F670" s="11">
        <f t="shared" si="64"/>
        <v>0.99976440654007459</v>
      </c>
      <c r="G670" s="10">
        <f t="shared" si="62"/>
        <v>1.2742181344723945E-3</v>
      </c>
      <c r="H670" s="11">
        <f t="shared" si="65"/>
        <v>0.97447950898831026</v>
      </c>
      <c r="I670">
        <f t="shared" si="63"/>
        <v>1.4319302905650977E-3</v>
      </c>
    </row>
    <row r="671" spans="1:9">
      <c r="A671" s="3" t="s">
        <v>637</v>
      </c>
      <c r="B671">
        <v>11.96</v>
      </c>
      <c r="C671" s="4">
        <v>185</v>
      </c>
      <c r="D671">
        <f t="shared" si="60"/>
        <v>15.468227424749163</v>
      </c>
      <c r="E671" s="10">
        <f t="shared" si="61"/>
        <v>2.3559345992555246E-4</v>
      </c>
      <c r="F671" s="11">
        <f t="shared" si="64"/>
        <v>1.0000000000000002</v>
      </c>
      <c r="G671" s="10">
        <f t="shared" si="62"/>
        <v>1.6619028231504732E-3</v>
      </c>
      <c r="H671" s="11">
        <f t="shared" si="65"/>
        <v>0.97614141181146075</v>
      </c>
      <c r="I671">
        <f t="shared" si="63"/>
        <v>2.1984084084501365E-2</v>
      </c>
    </row>
    <row r="672" spans="1:9">
      <c r="A672" s="3" t="s">
        <v>26</v>
      </c>
      <c r="B672">
        <v>158.21</v>
      </c>
      <c r="C672" s="4">
        <v>0</v>
      </c>
      <c r="D672">
        <f t="shared" si="60"/>
        <v>0</v>
      </c>
      <c r="E672" s="10">
        <f t="shared" si="61"/>
        <v>0</v>
      </c>
      <c r="F672" s="11">
        <f t="shared" si="64"/>
        <v>1.0000000000000002</v>
      </c>
      <c r="G672" s="10">
        <f t="shared" si="62"/>
        <v>2.1984084084501369E-2</v>
      </c>
      <c r="H672" s="11">
        <f t="shared" si="65"/>
        <v>0.99812549589596211</v>
      </c>
      <c r="I672">
        <f t="shared" si="63"/>
        <v>1.8745041040385546E-3</v>
      </c>
    </row>
    <row r="673" spans="1:9">
      <c r="A673" s="3" t="s">
        <v>648</v>
      </c>
      <c r="B673">
        <v>13.49</v>
      </c>
      <c r="C673" s="4">
        <v>0</v>
      </c>
      <c r="D673">
        <f t="shared" si="60"/>
        <v>0</v>
      </c>
      <c r="E673" s="10">
        <f t="shared" si="61"/>
        <v>0</v>
      </c>
      <c r="F673" s="11">
        <f t="shared" si="64"/>
        <v>1.0000000000000002</v>
      </c>
      <c r="G673" s="10">
        <f t="shared" si="62"/>
        <v>1.8745041040384518E-3</v>
      </c>
      <c r="H673" s="11">
        <f t="shared" si="65"/>
        <v>1.0000000000000007</v>
      </c>
      <c r="I673">
        <f t="shared" si="63"/>
        <v>0</v>
      </c>
    </row>
    <row r="674" spans="1:9">
      <c r="B674">
        <v>7196.5700000000024</v>
      </c>
      <c r="C674" s="5">
        <v>785251</v>
      </c>
      <c r="E674" s="10"/>
      <c r="F674" s="11"/>
      <c r="G674" s="10"/>
      <c r="H674" s="11"/>
    </row>
    <row r="675" spans="1:9">
      <c r="E675" s="10"/>
      <c r="F675" s="11"/>
      <c r="G675" s="10"/>
      <c r="H675" s="11"/>
    </row>
    <row r="676" spans="1:9">
      <c r="E676" s="10"/>
      <c r="F676" s="11"/>
      <c r="G676" s="10"/>
      <c r="H676" s="11"/>
    </row>
    <row r="677" spans="1:9">
      <c r="E677" s="10"/>
      <c r="F677" s="11"/>
      <c r="G677" s="10"/>
      <c r="H677" s="11"/>
    </row>
    <row r="678" spans="1:9">
      <c r="E678" s="10"/>
      <c r="F678" s="11"/>
      <c r="G678" s="10"/>
      <c r="H678" s="11"/>
    </row>
    <row r="679" spans="1:9">
      <c r="E679" s="10"/>
      <c r="F679" s="11"/>
      <c r="G679" s="10"/>
      <c r="H679" s="11"/>
    </row>
    <row r="680" spans="1:9">
      <c r="E680" s="10"/>
      <c r="F680" s="11"/>
      <c r="G680" s="10"/>
      <c r="H680" s="11"/>
    </row>
    <row r="681" spans="1:9">
      <c r="E681" s="10"/>
      <c r="F681" s="11"/>
      <c r="G681" s="10"/>
      <c r="H681" s="11"/>
    </row>
    <row r="682" spans="1:9">
      <c r="E682" s="10"/>
      <c r="F682" s="11"/>
      <c r="G682" s="10"/>
      <c r="H682" s="11"/>
    </row>
    <row r="683" spans="1:9">
      <c r="E683" s="10"/>
      <c r="F683" s="11"/>
      <c r="G683" s="10"/>
      <c r="H683" s="11"/>
    </row>
    <row r="684" spans="1:9">
      <c r="E684" s="10"/>
      <c r="F684" s="11"/>
      <c r="G684" s="10"/>
      <c r="H684" s="11"/>
    </row>
    <row r="685" spans="1:9">
      <c r="E685" s="10"/>
      <c r="F685" s="11"/>
      <c r="G685" s="10"/>
      <c r="H685" s="11"/>
    </row>
    <row r="686" spans="1:9">
      <c r="E686" s="10"/>
      <c r="F686" s="11"/>
      <c r="G686" s="10"/>
      <c r="H686" s="11"/>
    </row>
    <row r="687" spans="1:9">
      <c r="E687" s="10"/>
      <c r="F687" s="11"/>
      <c r="G687" s="10"/>
      <c r="H687" s="11"/>
    </row>
    <row r="688" spans="1:9">
      <c r="E688" s="10"/>
      <c r="F688" s="11"/>
      <c r="G688" s="10"/>
      <c r="H688" s="11"/>
    </row>
    <row r="689" spans="5:8">
      <c r="E689" s="10"/>
      <c r="F689" s="11"/>
      <c r="G689" s="10"/>
      <c r="H689" s="11"/>
    </row>
    <row r="690" spans="5:8">
      <c r="E690" s="10"/>
      <c r="F690" s="11"/>
      <c r="G690" s="10"/>
      <c r="H690" s="11"/>
    </row>
    <row r="691" spans="5:8">
      <c r="E691" s="10"/>
      <c r="F691" s="11"/>
      <c r="G691" s="10"/>
      <c r="H691" s="11"/>
    </row>
    <row r="692" spans="5:8">
      <c r="E692" s="10"/>
      <c r="F692" s="11"/>
      <c r="G692" s="10"/>
      <c r="H692" s="11"/>
    </row>
    <row r="693" spans="5:8">
      <c r="E693" s="10"/>
      <c r="F693" s="11"/>
      <c r="G693" s="10"/>
      <c r="H693" s="11"/>
    </row>
    <row r="694" spans="5:8">
      <c r="E694" s="10"/>
      <c r="F694" s="11"/>
      <c r="G694" s="10"/>
      <c r="H694" s="11"/>
    </row>
    <row r="695" spans="5:8">
      <c r="E695" s="10"/>
      <c r="F695" s="11"/>
      <c r="G695" s="10"/>
      <c r="H695" s="11"/>
    </row>
    <row r="696" spans="5:8">
      <c r="E696" s="10"/>
      <c r="F696" s="11"/>
      <c r="G696" s="10"/>
      <c r="H696" s="11"/>
    </row>
    <row r="697" spans="5:8">
      <c r="E697" s="10"/>
      <c r="F697" s="11"/>
      <c r="G697" s="10"/>
      <c r="H697" s="11"/>
    </row>
    <row r="698" spans="5:8">
      <c r="E698" s="10"/>
      <c r="F698" s="11"/>
      <c r="G698" s="10"/>
      <c r="H698" s="11"/>
    </row>
    <row r="699" spans="5:8">
      <c r="E699" s="10"/>
      <c r="F699" s="11"/>
      <c r="G699" s="10"/>
      <c r="H699" s="11"/>
    </row>
    <row r="700" spans="5:8">
      <c r="E700" s="10"/>
      <c r="F700" s="11"/>
      <c r="G700" s="10"/>
      <c r="H700" s="11"/>
    </row>
    <row r="701" spans="5:8">
      <c r="E701" s="10"/>
      <c r="F701" s="11"/>
      <c r="G701" s="10"/>
      <c r="H701" s="11"/>
    </row>
    <row r="702" spans="5:8">
      <c r="E702" s="10"/>
      <c r="F702" s="11"/>
      <c r="G702" s="10"/>
      <c r="H702" s="11"/>
    </row>
    <row r="703" spans="5:8">
      <c r="E703" s="10"/>
      <c r="F703" s="11"/>
      <c r="G703" s="10"/>
      <c r="H703" s="11"/>
    </row>
    <row r="704" spans="5:8">
      <c r="E704" s="10"/>
      <c r="F704" s="11"/>
      <c r="G704" s="10"/>
      <c r="H704" s="11"/>
    </row>
    <row r="705" spans="5:8">
      <c r="E705" s="10"/>
      <c r="F705" s="11"/>
      <c r="G705" s="10"/>
      <c r="H705" s="11"/>
    </row>
    <row r="706" spans="5:8">
      <c r="E706" s="10"/>
      <c r="F706" s="11"/>
      <c r="G706" s="10"/>
      <c r="H706" s="11"/>
    </row>
    <row r="707" spans="5:8">
      <c r="E707" s="10"/>
      <c r="F707" s="11"/>
      <c r="G707" s="10"/>
      <c r="H707" s="11"/>
    </row>
    <row r="708" spans="5:8">
      <c r="E708" s="10"/>
      <c r="F708" s="11"/>
      <c r="G708" s="10"/>
      <c r="H708" s="11"/>
    </row>
    <row r="709" spans="5:8">
      <c r="E709" s="10"/>
      <c r="F709" s="11"/>
      <c r="G709" s="10"/>
      <c r="H709" s="11"/>
    </row>
    <row r="710" spans="5:8">
      <c r="E710" s="10"/>
      <c r="F710" s="11"/>
      <c r="G710" s="10"/>
      <c r="H710" s="11"/>
    </row>
    <row r="711" spans="5:8">
      <c r="E711" s="10"/>
      <c r="F711" s="11"/>
      <c r="G711" s="10"/>
      <c r="H711" s="11"/>
    </row>
    <row r="712" spans="5:8">
      <c r="E712" s="10"/>
      <c r="F712" s="11"/>
      <c r="G712" s="10"/>
      <c r="H712" s="11"/>
    </row>
    <row r="713" spans="5:8">
      <c r="E713" s="10"/>
      <c r="F713" s="11"/>
      <c r="G713" s="10"/>
      <c r="H713" s="11"/>
    </row>
    <row r="714" spans="5:8">
      <c r="E714" s="10"/>
      <c r="F714" s="11"/>
      <c r="G714" s="10"/>
      <c r="H714" s="11"/>
    </row>
    <row r="715" spans="5:8">
      <c r="E715" s="10"/>
      <c r="F715" s="11"/>
      <c r="G715" s="10"/>
      <c r="H715" s="11"/>
    </row>
    <row r="716" spans="5:8">
      <c r="E716" s="10"/>
      <c r="F716" s="11"/>
      <c r="G716" s="10"/>
      <c r="H716" s="11"/>
    </row>
    <row r="717" spans="5:8">
      <c r="E717" s="10"/>
      <c r="F717" s="11"/>
      <c r="G717" s="10"/>
      <c r="H717" s="11"/>
    </row>
    <row r="718" spans="5:8">
      <c r="E718" s="10"/>
      <c r="F718" s="11"/>
      <c r="G718" s="10"/>
      <c r="H718" s="11"/>
    </row>
    <row r="719" spans="5:8">
      <c r="E719" s="10"/>
      <c r="F719" s="11"/>
      <c r="G719" s="10"/>
      <c r="H719" s="11"/>
    </row>
    <row r="720" spans="5:8">
      <c r="E720" s="10"/>
      <c r="F720" s="11"/>
      <c r="G720" s="10"/>
      <c r="H720" s="11"/>
    </row>
    <row r="721" spans="5:8">
      <c r="E721" s="10"/>
      <c r="F721" s="11"/>
      <c r="G721" s="10"/>
      <c r="H721" s="11"/>
    </row>
    <row r="722" spans="5:8">
      <c r="E722" s="10"/>
      <c r="F722" s="11"/>
      <c r="G722" s="10"/>
      <c r="H722" s="11"/>
    </row>
    <row r="723" spans="5:8">
      <c r="E723" s="10"/>
      <c r="F723" s="11"/>
      <c r="G723" s="10"/>
      <c r="H723" s="11"/>
    </row>
    <row r="724" spans="5:8">
      <c r="E724" s="10"/>
      <c r="F724" s="11"/>
      <c r="G724" s="10"/>
      <c r="H724" s="11"/>
    </row>
    <row r="725" spans="5:8">
      <c r="E725" s="10"/>
      <c r="F725" s="11"/>
      <c r="G725" s="10"/>
      <c r="H725" s="11"/>
    </row>
    <row r="726" spans="5:8">
      <c r="E726" s="10"/>
      <c r="F726" s="11"/>
      <c r="G726" s="10"/>
      <c r="H726" s="11"/>
    </row>
    <row r="727" spans="5:8">
      <c r="E727" s="10"/>
      <c r="F727" s="11"/>
      <c r="G727" s="10"/>
      <c r="H727" s="11"/>
    </row>
    <row r="728" spans="5:8">
      <c r="E728" s="10"/>
      <c r="F728" s="11"/>
      <c r="G728" s="10"/>
      <c r="H728" s="11"/>
    </row>
    <row r="729" spans="5:8">
      <c r="E729" s="10"/>
      <c r="F729" s="11"/>
      <c r="G729" s="10"/>
      <c r="H729" s="11"/>
    </row>
    <row r="730" spans="5:8">
      <c r="E730" s="10"/>
      <c r="F730" s="11"/>
      <c r="G730" s="10"/>
      <c r="H730" s="11"/>
    </row>
    <row r="731" spans="5:8">
      <c r="E731" s="10"/>
      <c r="F731" s="11"/>
      <c r="G731" s="10"/>
      <c r="H731" s="11"/>
    </row>
    <row r="732" spans="5:8">
      <c r="E732" s="10"/>
      <c r="F732" s="11"/>
      <c r="G732" s="10"/>
      <c r="H732" s="11"/>
    </row>
    <row r="733" spans="5:8">
      <c r="E733" s="10"/>
      <c r="F733" s="11"/>
      <c r="G733" s="10"/>
      <c r="H733" s="11"/>
    </row>
    <row r="734" spans="5:8">
      <c r="E734" s="10"/>
      <c r="F734" s="11"/>
      <c r="G734" s="10"/>
      <c r="H734" s="11"/>
    </row>
    <row r="735" spans="5:8">
      <c r="E735" s="10"/>
      <c r="F735" s="11"/>
      <c r="G735" s="10"/>
      <c r="H735" s="11"/>
    </row>
    <row r="736" spans="5:8">
      <c r="E736" s="10"/>
      <c r="F736" s="11"/>
      <c r="G736" s="10"/>
      <c r="H736" s="11"/>
    </row>
    <row r="737" spans="5:8">
      <c r="E737" s="10"/>
      <c r="F737" s="11"/>
      <c r="G737" s="10"/>
      <c r="H737" s="11"/>
    </row>
    <row r="738" spans="5:8">
      <c r="E738" s="10"/>
      <c r="F738" s="11"/>
      <c r="G738" s="10"/>
      <c r="H738" s="11"/>
    </row>
    <row r="739" spans="5:8">
      <c r="E739" s="10"/>
      <c r="F739" s="11"/>
      <c r="G739" s="10"/>
      <c r="H739" s="11"/>
    </row>
    <row r="740" spans="5:8">
      <c r="E740" s="10"/>
      <c r="F740" s="11"/>
      <c r="G740" s="10"/>
      <c r="H740" s="11"/>
    </row>
    <row r="741" spans="5:8">
      <c r="E741" s="10"/>
      <c r="F741" s="11"/>
      <c r="G741" s="10"/>
      <c r="H741" s="11"/>
    </row>
    <row r="742" spans="5:8">
      <c r="E742" s="10"/>
      <c r="F742" s="11"/>
      <c r="G742" s="10"/>
      <c r="H742" s="11"/>
    </row>
    <row r="743" spans="5:8">
      <c r="E743" s="10"/>
      <c r="F743" s="11"/>
      <c r="G743" s="10"/>
      <c r="H743" s="11"/>
    </row>
    <row r="744" spans="5:8">
      <c r="E744" s="10"/>
      <c r="F744" s="11"/>
      <c r="G744" s="10"/>
      <c r="H744" s="11"/>
    </row>
    <row r="745" spans="5:8">
      <c r="E745" s="10"/>
      <c r="F745" s="11"/>
      <c r="G745" s="10"/>
      <c r="H745" s="11"/>
    </row>
    <row r="746" spans="5:8">
      <c r="E746" s="10"/>
      <c r="F746" s="11"/>
      <c r="G746" s="10"/>
      <c r="H746" s="11"/>
    </row>
    <row r="747" spans="5:8">
      <c r="E747" s="10"/>
      <c r="F747" s="11"/>
      <c r="G747" s="10"/>
      <c r="H747" s="11"/>
    </row>
    <row r="748" spans="5:8">
      <c r="E748" s="10"/>
      <c r="F748" s="11"/>
      <c r="G748" s="10"/>
      <c r="H748" s="11"/>
    </row>
    <row r="749" spans="5:8">
      <c r="E749" s="10"/>
      <c r="F749" s="11"/>
      <c r="G749" s="10"/>
      <c r="H749" s="11"/>
    </row>
    <row r="750" spans="5:8">
      <c r="E750" s="10"/>
      <c r="F750" s="11"/>
      <c r="G750" s="10"/>
      <c r="H750" s="11"/>
    </row>
    <row r="751" spans="5:8">
      <c r="E751" s="10"/>
      <c r="F751" s="11"/>
      <c r="G751" s="10"/>
      <c r="H751" s="11"/>
    </row>
    <row r="752" spans="5:8">
      <c r="E752" s="10"/>
      <c r="F752" s="11"/>
      <c r="G752" s="10"/>
      <c r="H752" s="11"/>
    </row>
    <row r="753" spans="5:8">
      <c r="E753" s="10"/>
      <c r="F753" s="11"/>
      <c r="G753" s="10"/>
      <c r="H753" s="11"/>
    </row>
    <row r="754" spans="5:8">
      <c r="E754" s="10"/>
      <c r="F754" s="11"/>
      <c r="G754" s="10"/>
      <c r="H754" s="11"/>
    </row>
    <row r="755" spans="5:8">
      <c r="E755" s="10"/>
      <c r="F755" s="11"/>
      <c r="G755" s="10"/>
      <c r="H755" s="11"/>
    </row>
    <row r="756" spans="5:8">
      <c r="E756" s="10"/>
      <c r="F756" s="11"/>
      <c r="G756" s="10"/>
      <c r="H756" s="11"/>
    </row>
    <row r="757" spans="5:8">
      <c r="E757" s="10"/>
      <c r="F757" s="11"/>
      <c r="G757" s="10"/>
      <c r="H757" s="11"/>
    </row>
    <row r="758" spans="5:8">
      <c r="E758" s="10"/>
      <c r="F758" s="11"/>
      <c r="G758" s="10"/>
      <c r="H758" s="11"/>
    </row>
    <row r="759" spans="5:8">
      <c r="E759" s="10"/>
      <c r="F759" s="11"/>
      <c r="G759" s="10"/>
      <c r="H759" s="11"/>
    </row>
    <row r="760" spans="5:8">
      <c r="E760" s="10"/>
      <c r="F760" s="11"/>
      <c r="G760" s="10"/>
      <c r="H760" s="11"/>
    </row>
    <row r="761" spans="5:8">
      <c r="E761" s="10"/>
      <c r="F761" s="11"/>
      <c r="G761" s="10"/>
      <c r="H761" s="11"/>
    </row>
    <row r="762" spans="5:8">
      <c r="E762" s="10"/>
      <c r="F762" s="11"/>
      <c r="G762" s="10"/>
      <c r="H762" s="11"/>
    </row>
    <row r="763" spans="5:8">
      <c r="E763" s="10"/>
      <c r="F763" s="11"/>
      <c r="G763" s="10"/>
      <c r="H763" s="11"/>
    </row>
    <row r="764" spans="5:8">
      <c r="E764" s="10"/>
      <c r="F764" s="11"/>
      <c r="G764" s="10"/>
      <c r="H764" s="11"/>
    </row>
    <row r="765" spans="5:8">
      <c r="E765" s="10"/>
      <c r="F765" s="11"/>
      <c r="G765" s="10"/>
      <c r="H765" s="11"/>
    </row>
    <row r="766" spans="5:8">
      <c r="E766" s="10"/>
      <c r="F766" s="11"/>
      <c r="G766" s="10"/>
      <c r="H766" s="11"/>
    </row>
    <row r="767" spans="5:8">
      <c r="E767" s="10"/>
      <c r="F767" s="11"/>
      <c r="G767" s="10"/>
      <c r="H767" s="11"/>
    </row>
    <row r="768" spans="5:8">
      <c r="E768" s="10"/>
      <c r="F768" s="11"/>
      <c r="G768" s="10"/>
      <c r="H768" s="11"/>
    </row>
    <row r="769" spans="5:8">
      <c r="E769" s="10"/>
      <c r="F769" s="11"/>
      <c r="G769" s="10"/>
      <c r="H769" s="11"/>
    </row>
    <row r="770" spans="5:8">
      <c r="E770" s="10"/>
      <c r="F770" s="11"/>
      <c r="G770" s="10"/>
      <c r="H770" s="11"/>
    </row>
    <row r="771" spans="5:8">
      <c r="E771" s="10"/>
      <c r="F771" s="11"/>
      <c r="G771" s="10"/>
      <c r="H771" s="11"/>
    </row>
    <row r="772" spans="5:8">
      <c r="E772" s="10"/>
      <c r="F772" s="11"/>
      <c r="G772" s="10"/>
      <c r="H772" s="11"/>
    </row>
    <row r="773" spans="5:8">
      <c r="E773" s="10"/>
      <c r="F773" s="11"/>
      <c r="G773" s="10"/>
      <c r="H773" s="11"/>
    </row>
    <row r="774" spans="5:8">
      <c r="E774" s="10"/>
      <c r="F774" s="11"/>
      <c r="G774" s="10"/>
      <c r="H774" s="11"/>
    </row>
    <row r="775" spans="5:8">
      <c r="E775" s="10"/>
      <c r="F775" s="11"/>
      <c r="G775" s="10"/>
      <c r="H775" s="11"/>
    </row>
    <row r="776" spans="5:8">
      <c r="E776" s="10"/>
      <c r="F776" s="11"/>
      <c r="G776" s="10"/>
      <c r="H776" s="11"/>
    </row>
    <row r="777" spans="5:8">
      <c r="E777" s="10"/>
      <c r="F777" s="11"/>
      <c r="G777" s="10"/>
      <c r="H777" s="11"/>
    </row>
    <row r="778" spans="5:8">
      <c r="E778" s="10"/>
      <c r="F778" s="11"/>
      <c r="G778" s="10"/>
      <c r="H778" s="11"/>
    </row>
    <row r="779" spans="5:8">
      <c r="E779" s="10"/>
      <c r="F779" s="11"/>
      <c r="G779" s="10"/>
      <c r="H779" s="11"/>
    </row>
    <row r="780" spans="5:8">
      <c r="E780" s="10"/>
      <c r="F780" s="11"/>
      <c r="G780" s="10"/>
      <c r="H780" s="11"/>
    </row>
    <row r="781" spans="5:8">
      <c r="E781" s="10"/>
      <c r="F781" s="11"/>
      <c r="G781" s="10"/>
      <c r="H781" s="11"/>
    </row>
    <row r="782" spans="5:8">
      <c r="E782" s="10"/>
      <c r="F782" s="11"/>
      <c r="G782" s="10"/>
      <c r="H782" s="11"/>
    </row>
    <row r="783" spans="5:8">
      <c r="E783" s="10"/>
      <c r="F783" s="11"/>
      <c r="G783" s="10"/>
      <c r="H783" s="11"/>
    </row>
    <row r="784" spans="5:8">
      <c r="E784" s="10"/>
      <c r="F784" s="11"/>
      <c r="G784" s="10"/>
      <c r="H784" s="11"/>
    </row>
    <row r="785" spans="5:8">
      <c r="E785" s="10"/>
      <c r="F785" s="11"/>
      <c r="G785" s="10"/>
      <c r="H785" s="11"/>
    </row>
    <row r="786" spans="5:8">
      <c r="E786" s="10"/>
      <c r="F786" s="11"/>
      <c r="G786" s="10"/>
      <c r="H786" s="11"/>
    </row>
    <row r="787" spans="5:8">
      <c r="E787" s="10"/>
      <c r="F787" s="11"/>
      <c r="G787" s="10"/>
      <c r="H787" s="11"/>
    </row>
    <row r="788" spans="5:8">
      <c r="E788" s="10"/>
      <c r="F788" s="11"/>
      <c r="G788" s="10"/>
      <c r="H788" s="11"/>
    </row>
    <row r="789" spans="5:8">
      <c r="E789" s="10"/>
      <c r="F789" s="11"/>
      <c r="G789" s="10"/>
      <c r="H789" s="11"/>
    </row>
    <row r="790" spans="5:8">
      <c r="E790" s="10"/>
      <c r="F790" s="11"/>
      <c r="G790" s="10"/>
      <c r="H790" s="11"/>
    </row>
    <row r="791" spans="5:8">
      <c r="E791" s="10"/>
      <c r="F791" s="11"/>
      <c r="G791" s="10"/>
      <c r="H791" s="11"/>
    </row>
    <row r="792" spans="5:8">
      <c r="E792" s="10"/>
      <c r="F792" s="11"/>
      <c r="G792" s="10"/>
      <c r="H792" s="11"/>
    </row>
    <row r="793" spans="5:8">
      <c r="E793" s="10"/>
      <c r="F793" s="11"/>
      <c r="G793" s="10"/>
      <c r="H793" s="11"/>
    </row>
    <row r="794" spans="5:8">
      <c r="E794" s="10"/>
      <c r="F794" s="11"/>
      <c r="G794" s="10"/>
      <c r="H794" s="11"/>
    </row>
    <row r="795" spans="5:8">
      <c r="E795" s="10"/>
      <c r="F795" s="11"/>
      <c r="G795" s="10"/>
      <c r="H795" s="11"/>
    </row>
    <row r="796" spans="5:8">
      <c r="E796" s="10"/>
      <c r="F796" s="11"/>
      <c r="G796" s="10"/>
      <c r="H796" s="11"/>
    </row>
    <row r="797" spans="5:8">
      <c r="E797" s="10"/>
      <c r="F797" s="11"/>
      <c r="G797" s="10"/>
      <c r="H797" s="11"/>
    </row>
    <row r="798" spans="5:8">
      <c r="E798" s="10"/>
      <c r="F798" s="11"/>
      <c r="G798" s="10"/>
      <c r="H798" s="11"/>
    </row>
    <row r="799" spans="5:8">
      <c r="E799" s="10"/>
      <c r="F799" s="11"/>
      <c r="G799" s="10"/>
      <c r="H799" s="11"/>
    </row>
    <row r="800" spans="5:8">
      <c r="E800" s="10"/>
      <c r="F800" s="11"/>
      <c r="G800" s="10"/>
      <c r="H800" s="11"/>
    </row>
    <row r="801" spans="5:8">
      <c r="E801" s="10"/>
      <c r="F801" s="11"/>
      <c r="G801" s="10"/>
      <c r="H801" s="11"/>
    </row>
    <row r="802" spans="5:8">
      <c r="E802" s="10"/>
      <c r="F802" s="11"/>
      <c r="G802" s="10"/>
      <c r="H802" s="11"/>
    </row>
    <row r="803" spans="5:8">
      <c r="E803" s="10"/>
      <c r="F803" s="11"/>
      <c r="G803" s="10"/>
      <c r="H803" s="11"/>
    </row>
    <row r="804" spans="5:8">
      <c r="E804" s="10"/>
      <c r="F804" s="11"/>
      <c r="G804" s="10"/>
      <c r="H804" s="11"/>
    </row>
    <row r="805" spans="5:8">
      <c r="E805" s="10"/>
      <c r="F805" s="11"/>
      <c r="G805" s="10"/>
      <c r="H805" s="11"/>
    </row>
    <row r="806" spans="5:8">
      <c r="E806" s="10"/>
      <c r="F806" s="11"/>
      <c r="G806" s="10"/>
      <c r="H806" s="11"/>
    </row>
    <row r="807" spans="5:8">
      <c r="E807" s="10"/>
      <c r="F807" s="11"/>
      <c r="G807" s="10"/>
      <c r="H807" s="11"/>
    </row>
    <row r="808" spans="5:8">
      <c r="E808" s="10"/>
      <c r="F808" s="11"/>
      <c r="G808" s="10"/>
      <c r="H808" s="11"/>
    </row>
    <row r="809" spans="5:8">
      <c r="E809" s="10"/>
      <c r="F809" s="11"/>
      <c r="G809" s="10"/>
      <c r="H809" s="11"/>
    </row>
    <row r="810" spans="5:8">
      <c r="E810" s="10"/>
      <c r="F810" s="11"/>
      <c r="G810" s="10"/>
      <c r="H810" s="11"/>
    </row>
    <row r="811" spans="5:8">
      <c r="E811" s="10"/>
      <c r="F811" s="11"/>
      <c r="G811" s="10"/>
      <c r="H811" s="11"/>
    </row>
    <row r="812" spans="5:8">
      <c r="E812" s="10"/>
      <c r="F812" s="11"/>
      <c r="G812" s="10"/>
      <c r="H812" s="11"/>
    </row>
    <row r="813" spans="5:8">
      <c r="E813" s="10"/>
      <c r="F813" s="11"/>
      <c r="G813" s="10"/>
      <c r="H813" s="11"/>
    </row>
    <row r="814" spans="5:8">
      <c r="E814" s="10"/>
      <c r="F814" s="11"/>
      <c r="G814" s="10"/>
      <c r="H814" s="11"/>
    </row>
    <row r="815" spans="5:8">
      <c r="E815" s="10"/>
      <c r="F815" s="11"/>
      <c r="G815" s="10"/>
      <c r="H815" s="11"/>
    </row>
    <row r="816" spans="5:8">
      <c r="E816" s="10"/>
      <c r="F816" s="11"/>
      <c r="G816" s="10"/>
      <c r="H816" s="11"/>
    </row>
    <row r="817" spans="5:8">
      <c r="E817" s="10"/>
      <c r="F817" s="11"/>
      <c r="G817" s="10"/>
      <c r="H817" s="11"/>
    </row>
    <row r="818" spans="5:8">
      <c r="E818" s="10"/>
      <c r="F818" s="11"/>
      <c r="G818" s="10"/>
      <c r="H818" s="11"/>
    </row>
    <row r="819" spans="5:8">
      <c r="E819" s="10"/>
      <c r="F819" s="11"/>
      <c r="G819" s="10"/>
      <c r="H819" s="11"/>
    </row>
    <row r="820" spans="5:8">
      <c r="E820" s="10"/>
      <c r="F820" s="11"/>
      <c r="G820" s="10"/>
      <c r="H820" s="11"/>
    </row>
    <row r="821" spans="5:8">
      <c r="E821" s="10"/>
      <c r="F821" s="11"/>
      <c r="G821" s="10"/>
      <c r="H821" s="11"/>
    </row>
    <row r="822" spans="5:8">
      <c r="E822" s="10"/>
      <c r="F822" s="11"/>
      <c r="G822" s="10"/>
      <c r="H822" s="11"/>
    </row>
    <row r="823" spans="5:8">
      <c r="E823" s="10"/>
      <c r="F823" s="11"/>
      <c r="G823" s="10"/>
      <c r="H823" s="11"/>
    </row>
    <row r="824" spans="5:8">
      <c r="E824" s="10"/>
      <c r="F824" s="11"/>
      <c r="G824" s="10"/>
      <c r="H824" s="11"/>
    </row>
    <row r="825" spans="5:8">
      <c r="E825" s="10"/>
      <c r="F825" s="11"/>
      <c r="G825" s="10"/>
      <c r="H825" s="11"/>
    </row>
    <row r="826" spans="5:8">
      <c r="E826" s="10"/>
      <c r="F826" s="11"/>
      <c r="G826" s="10"/>
      <c r="H826" s="11"/>
    </row>
    <row r="827" spans="5:8">
      <c r="E827" s="10"/>
      <c r="F827" s="11"/>
      <c r="G827" s="10"/>
      <c r="H827" s="11"/>
    </row>
    <row r="828" spans="5:8">
      <c r="E828" s="10"/>
      <c r="F828" s="11"/>
      <c r="G828" s="10"/>
      <c r="H828" s="11"/>
    </row>
    <row r="829" spans="5:8">
      <c r="E829" s="10"/>
      <c r="F829" s="11"/>
      <c r="G829" s="10"/>
      <c r="H829" s="11"/>
    </row>
    <row r="830" spans="5:8">
      <c r="E830" s="10"/>
      <c r="F830" s="11"/>
      <c r="G830" s="10"/>
      <c r="H830" s="11"/>
    </row>
    <row r="831" spans="5:8">
      <c r="E831" s="10"/>
      <c r="F831" s="11"/>
      <c r="G831" s="10"/>
      <c r="H831" s="11"/>
    </row>
    <row r="832" spans="5:8">
      <c r="E832" s="10"/>
      <c r="F832" s="11"/>
      <c r="G832" s="10"/>
      <c r="H832" s="11"/>
    </row>
    <row r="833" spans="5:8">
      <c r="E833" s="10"/>
      <c r="F833" s="11"/>
      <c r="G833" s="10"/>
      <c r="H833" s="11"/>
    </row>
    <row r="834" spans="5:8">
      <c r="E834" s="10"/>
      <c r="F834" s="11"/>
      <c r="G834" s="10"/>
      <c r="H834" s="11"/>
    </row>
    <row r="835" spans="5:8">
      <c r="E835" s="10"/>
      <c r="F835" s="11"/>
      <c r="G835" s="10"/>
      <c r="H835" s="11"/>
    </row>
    <row r="836" spans="5:8">
      <c r="E836" s="10"/>
      <c r="F836" s="11"/>
      <c r="G836" s="10"/>
      <c r="H836" s="11"/>
    </row>
    <row r="837" spans="5:8">
      <c r="E837" s="10"/>
      <c r="F837" s="11"/>
      <c r="G837" s="10"/>
      <c r="H837" s="11"/>
    </row>
    <row r="838" spans="5:8">
      <c r="E838" s="10"/>
      <c r="F838" s="11"/>
      <c r="G838" s="10"/>
      <c r="H838" s="11"/>
    </row>
    <row r="839" spans="5:8">
      <c r="E839" s="10"/>
      <c r="F839" s="11"/>
      <c r="G839" s="10"/>
      <c r="H839" s="11"/>
    </row>
    <row r="840" spans="5:8">
      <c r="E840" s="10"/>
      <c r="F840" s="11"/>
      <c r="G840" s="10"/>
      <c r="H840" s="11"/>
    </row>
    <row r="841" spans="5:8">
      <c r="E841" s="10"/>
      <c r="F841" s="11"/>
      <c r="G841" s="10"/>
      <c r="H841" s="11"/>
    </row>
    <row r="842" spans="5:8">
      <c r="E842" s="10"/>
      <c r="F842" s="11"/>
      <c r="G842" s="10"/>
      <c r="H842" s="11"/>
    </row>
    <row r="843" spans="5:8">
      <c r="E843" s="10"/>
      <c r="F843" s="11"/>
      <c r="G843" s="10"/>
      <c r="H843" s="11"/>
    </row>
    <row r="844" spans="5:8">
      <c r="E844" s="10"/>
      <c r="F844" s="11"/>
      <c r="G844" s="10"/>
      <c r="H844" s="11"/>
    </row>
    <row r="845" spans="5:8">
      <c r="E845" s="10"/>
      <c r="F845" s="11"/>
      <c r="G845" s="10"/>
      <c r="H845" s="11"/>
    </row>
    <row r="846" spans="5:8">
      <c r="E846" s="10"/>
      <c r="F846" s="11"/>
      <c r="G846" s="10"/>
      <c r="H846" s="11"/>
    </row>
    <row r="847" spans="5:8">
      <c r="E847" s="10"/>
      <c r="F847" s="11"/>
      <c r="G847" s="10"/>
      <c r="H847" s="11"/>
    </row>
    <row r="848" spans="5:8">
      <c r="E848" s="10"/>
      <c r="F848" s="11"/>
      <c r="G848" s="10"/>
      <c r="H848" s="11"/>
    </row>
    <row r="849" spans="5:8">
      <c r="E849" s="10"/>
      <c r="F849" s="11"/>
      <c r="G849" s="10"/>
      <c r="H849" s="11"/>
    </row>
    <row r="850" spans="5:8">
      <c r="E850" s="10"/>
      <c r="F850" s="11"/>
      <c r="G850" s="10"/>
      <c r="H850" s="11"/>
    </row>
    <row r="851" spans="5:8">
      <c r="E851" s="10"/>
      <c r="F851" s="11"/>
      <c r="G851" s="10"/>
      <c r="H851" s="11"/>
    </row>
    <row r="852" spans="5:8">
      <c r="E852" s="10"/>
      <c r="F852" s="11"/>
      <c r="G852" s="10"/>
      <c r="H852" s="11"/>
    </row>
    <row r="853" spans="5:8">
      <c r="E853" s="10"/>
      <c r="F853" s="11"/>
      <c r="G853" s="10"/>
      <c r="H853" s="11"/>
    </row>
    <row r="854" spans="5:8">
      <c r="E854" s="10"/>
      <c r="F854" s="11"/>
      <c r="G854" s="10"/>
      <c r="H854" s="11"/>
    </row>
    <row r="855" spans="5:8">
      <c r="E855" s="10"/>
      <c r="F855" s="11"/>
      <c r="G855" s="10"/>
      <c r="H855" s="11"/>
    </row>
    <row r="856" spans="5:8">
      <c r="E856" s="10"/>
      <c r="F856" s="11"/>
      <c r="G856" s="10"/>
      <c r="H856" s="11"/>
    </row>
    <row r="857" spans="5:8">
      <c r="E857" s="10"/>
      <c r="F857" s="11"/>
      <c r="G857" s="10"/>
      <c r="H857" s="11"/>
    </row>
    <row r="858" spans="5:8">
      <c r="E858" s="10"/>
      <c r="F858" s="11"/>
      <c r="G858" s="10"/>
      <c r="H858" s="11"/>
    </row>
    <row r="859" spans="5:8">
      <c r="E859" s="10"/>
      <c r="F859" s="11"/>
      <c r="G859" s="10"/>
      <c r="H859" s="11"/>
    </row>
    <row r="860" spans="5:8">
      <c r="E860" s="10"/>
      <c r="F860" s="11"/>
      <c r="G860" s="10"/>
      <c r="H860" s="11"/>
    </row>
    <row r="861" spans="5:8">
      <c r="E861" s="10"/>
      <c r="F861" s="11"/>
      <c r="G861" s="10"/>
      <c r="H861" s="11"/>
    </row>
    <row r="862" spans="5:8">
      <c r="E862" s="10"/>
      <c r="F862" s="11"/>
      <c r="G862" s="10"/>
      <c r="H862" s="11"/>
    </row>
    <row r="863" spans="5:8">
      <c r="E863" s="10"/>
      <c r="F863" s="11"/>
      <c r="G863" s="10"/>
      <c r="H863" s="11"/>
    </row>
    <row r="864" spans="5:8">
      <c r="E864" s="10"/>
      <c r="F864" s="11"/>
      <c r="G864" s="10"/>
      <c r="H864" s="11"/>
    </row>
    <row r="865" spans="5:8">
      <c r="E865" s="10"/>
      <c r="F865" s="11"/>
      <c r="G865" s="10"/>
      <c r="H865" s="11"/>
    </row>
    <row r="866" spans="5:8">
      <c r="E866" s="10"/>
      <c r="F866" s="11"/>
      <c r="G866" s="10"/>
      <c r="H866" s="11"/>
    </row>
    <row r="867" spans="5:8">
      <c r="E867" s="10"/>
      <c r="F867" s="11"/>
      <c r="G867" s="10"/>
      <c r="H867" s="11"/>
    </row>
    <row r="868" spans="5:8">
      <c r="E868" s="10"/>
      <c r="F868" s="11"/>
      <c r="G868" s="10"/>
      <c r="H868" s="11"/>
    </row>
    <row r="869" spans="5:8">
      <c r="E869" s="10"/>
      <c r="F869" s="11"/>
      <c r="G869" s="10"/>
      <c r="H869" s="11"/>
    </row>
    <row r="870" spans="5:8">
      <c r="E870" s="10"/>
      <c r="F870" s="11"/>
      <c r="G870" s="10"/>
      <c r="H870" s="11"/>
    </row>
    <row r="871" spans="5:8">
      <c r="E871" s="10"/>
      <c r="F871" s="11"/>
      <c r="G871" s="10"/>
      <c r="H871" s="11"/>
    </row>
    <row r="872" spans="5:8">
      <c r="E872" s="10"/>
      <c r="F872" s="11"/>
      <c r="G872" s="10"/>
      <c r="H872" s="11"/>
    </row>
    <row r="873" spans="5:8">
      <c r="E873" s="10"/>
      <c r="F873" s="11"/>
      <c r="G873" s="10"/>
      <c r="H873" s="11"/>
    </row>
    <row r="874" spans="5:8">
      <c r="E874" s="10"/>
      <c r="F874" s="11"/>
      <c r="G874" s="10"/>
      <c r="H874" s="11"/>
    </row>
    <row r="875" spans="5:8">
      <c r="E875" s="10"/>
      <c r="F875" s="11"/>
      <c r="G875" s="10"/>
      <c r="H875" s="11"/>
    </row>
    <row r="876" spans="5:8">
      <c r="E876" s="10"/>
      <c r="F876" s="11"/>
      <c r="G876" s="10"/>
      <c r="H876" s="11"/>
    </row>
    <row r="877" spans="5:8">
      <c r="E877" s="10"/>
      <c r="F877" s="11"/>
      <c r="G877" s="10"/>
      <c r="H877" s="11"/>
    </row>
    <row r="878" spans="5:8">
      <c r="E878" s="10"/>
      <c r="F878" s="11"/>
      <c r="G878" s="10"/>
      <c r="H878" s="11"/>
    </row>
    <row r="879" spans="5:8">
      <c r="E879" s="10"/>
      <c r="F879" s="11"/>
      <c r="G879" s="10"/>
      <c r="H879" s="11"/>
    </row>
    <row r="880" spans="5:8">
      <c r="E880" s="10"/>
      <c r="F880" s="11"/>
      <c r="G880" s="10"/>
      <c r="H880" s="11"/>
    </row>
    <row r="881" spans="5:8">
      <c r="E881" s="10"/>
      <c r="F881" s="11"/>
      <c r="G881" s="10"/>
      <c r="H881" s="11"/>
    </row>
    <row r="882" spans="5:8">
      <c r="E882" s="10"/>
      <c r="F882" s="11"/>
      <c r="G882" s="10"/>
      <c r="H882" s="11"/>
    </row>
    <row r="883" spans="5:8">
      <c r="E883" s="10"/>
      <c r="F883" s="11"/>
      <c r="G883" s="10"/>
      <c r="H883" s="11"/>
    </row>
    <row r="884" spans="5:8">
      <c r="E884" s="10"/>
      <c r="F884" s="11"/>
      <c r="G884" s="10"/>
      <c r="H884" s="11"/>
    </row>
    <row r="885" spans="5:8">
      <c r="E885" s="10"/>
      <c r="F885" s="11"/>
      <c r="G885" s="10"/>
      <c r="H885" s="11"/>
    </row>
    <row r="886" spans="5:8">
      <c r="E886" s="10"/>
      <c r="F886" s="11"/>
      <c r="G886" s="10"/>
      <c r="H886" s="11"/>
    </row>
    <row r="887" spans="5:8">
      <c r="E887" s="10"/>
      <c r="F887" s="11"/>
      <c r="G887" s="10"/>
      <c r="H887" s="11"/>
    </row>
    <row r="888" spans="5:8">
      <c r="E888" s="10"/>
      <c r="F888" s="11"/>
      <c r="G888" s="10"/>
      <c r="H888" s="11"/>
    </row>
    <row r="889" spans="5:8">
      <c r="E889" s="10"/>
      <c r="F889" s="11"/>
      <c r="G889" s="10"/>
      <c r="H889" s="11"/>
    </row>
    <row r="890" spans="5:8">
      <c r="E890" s="10"/>
      <c r="F890" s="11"/>
      <c r="G890" s="10"/>
      <c r="H890" s="11"/>
    </row>
    <row r="891" spans="5:8">
      <c r="E891" s="10"/>
      <c r="F891" s="11"/>
      <c r="G891" s="10"/>
      <c r="H891" s="11"/>
    </row>
    <row r="892" spans="5:8">
      <c r="E892" s="10"/>
      <c r="F892" s="11"/>
      <c r="G892" s="10"/>
      <c r="H892" s="11"/>
    </row>
    <row r="893" spans="5:8">
      <c r="E893" s="10"/>
      <c r="F893" s="11"/>
      <c r="G893" s="10"/>
      <c r="H893" s="11"/>
    </row>
    <row r="894" spans="5:8">
      <c r="E894" s="10"/>
      <c r="F894" s="11"/>
      <c r="G894" s="10"/>
      <c r="H894" s="11"/>
    </row>
    <row r="895" spans="5:8">
      <c r="E895" s="10"/>
      <c r="F895" s="11"/>
      <c r="G895" s="10"/>
      <c r="H895" s="11"/>
    </row>
    <row r="896" spans="5:8">
      <c r="E896" s="10"/>
      <c r="F896" s="11"/>
      <c r="G896" s="10"/>
      <c r="H896" s="11"/>
    </row>
    <row r="897" spans="5:8">
      <c r="E897" s="10"/>
      <c r="F897" s="11"/>
      <c r="G897" s="10"/>
      <c r="H897" s="11"/>
    </row>
    <row r="898" spans="5:8">
      <c r="E898" s="10"/>
      <c r="F898" s="11"/>
      <c r="G898" s="10"/>
      <c r="H898" s="11"/>
    </row>
    <row r="899" spans="5:8">
      <c r="E899" s="10"/>
      <c r="F899" s="11"/>
      <c r="G899" s="10"/>
      <c r="H899" s="11"/>
    </row>
    <row r="900" spans="5:8">
      <c r="E900" s="10"/>
      <c r="F900" s="11"/>
      <c r="G900" s="10"/>
      <c r="H900" s="11"/>
    </row>
    <row r="901" spans="5:8">
      <c r="E901" s="10"/>
      <c r="F901" s="11"/>
      <c r="G901" s="10"/>
      <c r="H901" s="11"/>
    </row>
    <row r="902" spans="5:8">
      <c r="E902" s="10"/>
      <c r="F902" s="11"/>
      <c r="G902" s="10"/>
      <c r="H902" s="11"/>
    </row>
    <row r="903" spans="5:8">
      <c r="E903" s="10"/>
      <c r="F903" s="11"/>
      <c r="G903" s="10"/>
      <c r="H903" s="11"/>
    </row>
    <row r="904" spans="5:8">
      <c r="E904" s="10"/>
      <c r="F904" s="11"/>
      <c r="G904" s="10"/>
      <c r="H904" s="11"/>
    </row>
    <row r="905" spans="5:8">
      <c r="E905" s="10"/>
      <c r="F905" s="11"/>
      <c r="G905" s="10"/>
      <c r="H905" s="11"/>
    </row>
    <row r="906" spans="5:8">
      <c r="E906" s="10"/>
      <c r="F906" s="11"/>
      <c r="G906" s="10"/>
      <c r="H906" s="11"/>
    </row>
    <row r="907" spans="5:8">
      <c r="E907" s="10"/>
      <c r="F907" s="11"/>
      <c r="G907" s="10"/>
      <c r="H907" s="11"/>
    </row>
    <row r="908" spans="5:8">
      <c r="E908" s="10"/>
      <c r="F908" s="11"/>
      <c r="G908" s="10"/>
      <c r="H908" s="11"/>
    </row>
    <row r="909" spans="5:8">
      <c r="E909" s="10"/>
      <c r="F909" s="11"/>
      <c r="G909" s="10"/>
      <c r="H909" s="11"/>
    </row>
    <row r="910" spans="5:8">
      <c r="E910" s="10"/>
      <c r="F910" s="11"/>
      <c r="G910" s="10"/>
      <c r="H910" s="11"/>
    </row>
    <row r="911" spans="5:8">
      <c r="E911" s="10"/>
      <c r="F911" s="11"/>
      <c r="G911" s="10"/>
      <c r="H911" s="11"/>
    </row>
    <row r="912" spans="5:8">
      <c r="E912" s="10"/>
      <c r="F912" s="11"/>
      <c r="G912" s="10"/>
      <c r="H912" s="11"/>
    </row>
    <row r="913" spans="5:8">
      <c r="E913" s="10"/>
      <c r="F913" s="11"/>
      <c r="G913" s="10"/>
      <c r="H913" s="11"/>
    </row>
    <row r="914" spans="5:8">
      <c r="E914" s="10"/>
      <c r="F914" s="11"/>
      <c r="G914" s="10"/>
      <c r="H914" s="11"/>
    </row>
    <row r="915" spans="5:8">
      <c r="E915" s="10"/>
      <c r="F915" s="11"/>
      <c r="G915" s="10"/>
      <c r="H915" s="11"/>
    </row>
    <row r="916" spans="5:8">
      <c r="E916" s="10"/>
      <c r="F916" s="11"/>
      <c r="G916" s="10"/>
      <c r="H916" s="11"/>
    </row>
    <row r="917" spans="5:8">
      <c r="E917" s="10"/>
      <c r="F917" s="11"/>
      <c r="G917" s="10"/>
      <c r="H917" s="11"/>
    </row>
    <row r="918" spans="5:8">
      <c r="E918" s="10"/>
      <c r="F918" s="11"/>
      <c r="G918" s="10"/>
      <c r="H918" s="11"/>
    </row>
    <row r="919" spans="5:8">
      <c r="E919" s="10"/>
      <c r="F919" s="11"/>
      <c r="G919" s="10"/>
      <c r="H919" s="11"/>
    </row>
    <row r="920" spans="5:8">
      <c r="E920" s="10"/>
      <c r="F920" s="11"/>
      <c r="G920" s="10"/>
      <c r="H920" s="11"/>
    </row>
    <row r="921" spans="5:8">
      <c r="E921" s="10"/>
      <c r="F921" s="11"/>
      <c r="G921" s="10"/>
      <c r="H921" s="11"/>
    </row>
    <row r="922" spans="5:8">
      <c r="E922" s="10"/>
      <c r="F922" s="11"/>
      <c r="G922" s="10"/>
      <c r="H922" s="11"/>
    </row>
    <row r="923" spans="5:8">
      <c r="E923" s="10"/>
      <c r="F923" s="11"/>
      <c r="G923" s="10"/>
      <c r="H923" s="11"/>
    </row>
    <row r="924" spans="5:8">
      <c r="E924" s="10"/>
      <c r="F924" s="11"/>
      <c r="G924" s="10"/>
      <c r="H924" s="11"/>
    </row>
    <row r="925" spans="5:8">
      <c r="E925" s="10"/>
      <c r="F925" s="11"/>
      <c r="G925" s="10"/>
      <c r="H925" s="11"/>
    </row>
    <row r="926" spans="5:8">
      <c r="E926" s="10"/>
      <c r="F926" s="11"/>
      <c r="G926" s="10"/>
      <c r="H926" s="11"/>
    </row>
    <row r="927" spans="5:8">
      <c r="E927" s="10"/>
      <c r="F927" s="11"/>
      <c r="G927" s="10"/>
      <c r="H927" s="11"/>
    </row>
    <row r="928" spans="5:8">
      <c r="E928" s="10"/>
      <c r="F928" s="11"/>
      <c r="G928" s="10"/>
      <c r="H928" s="11"/>
    </row>
    <row r="929" spans="5:8">
      <c r="E929" s="10"/>
      <c r="F929" s="11"/>
      <c r="G929" s="10"/>
      <c r="H929" s="11"/>
    </row>
    <row r="930" spans="5:8">
      <c r="E930" s="10"/>
      <c r="F930" s="11"/>
      <c r="G930" s="10"/>
      <c r="H930" s="11"/>
    </row>
    <row r="931" spans="5:8">
      <c r="E931" s="10"/>
      <c r="F931" s="11"/>
      <c r="G931" s="10"/>
      <c r="H931" s="11"/>
    </row>
    <row r="932" spans="5:8">
      <c r="E932" s="10"/>
      <c r="F932" s="11"/>
      <c r="G932" s="10"/>
      <c r="H932" s="11"/>
    </row>
    <row r="933" spans="5:8">
      <c r="E933" s="10"/>
      <c r="F933" s="11"/>
      <c r="G933" s="10"/>
      <c r="H933" s="11"/>
    </row>
    <row r="934" spans="5:8">
      <c r="E934" s="10"/>
      <c r="F934" s="11"/>
      <c r="G934" s="10"/>
      <c r="H934" s="11"/>
    </row>
    <row r="935" spans="5:8">
      <c r="E935" s="10"/>
      <c r="F935" s="11"/>
      <c r="G935" s="10"/>
      <c r="H935" s="11"/>
    </row>
    <row r="936" spans="5:8">
      <c r="E936" s="10"/>
      <c r="F936" s="11"/>
      <c r="G936" s="10"/>
      <c r="H936" s="11"/>
    </row>
    <row r="937" spans="5:8">
      <c r="E937" s="10"/>
      <c r="F937" s="11"/>
      <c r="G937" s="10"/>
      <c r="H937" s="11"/>
    </row>
    <row r="938" spans="5:8">
      <c r="E938" s="10"/>
      <c r="F938" s="11"/>
      <c r="G938" s="10"/>
      <c r="H938" s="11"/>
    </row>
    <row r="939" spans="5:8">
      <c r="E939" s="10"/>
      <c r="F939" s="11"/>
      <c r="G939" s="10"/>
      <c r="H939" s="11"/>
    </row>
    <row r="940" spans="5:8">
      <c r="E940" s="10"/>
      <c r="F940" s="11"/>
      <c r="G940" s="10"/>
      <c r="H940" s="11"/>
    </row>
    <row r="941" spans="5:8">
      <c r="E941" s="10"/>
      <c r="F941" s="11"/>
      <c r="G941" s="10"/>
      <c r="H941" s="11"/>
    </row>
    <row r="942" spans="5:8">
      <c r="E942" s="10"/>
      <c r="F942" s="11"/>
      <c r="G942" s="10"/>
      <c r="H942" s="11"/>
    </row>
    <row r="943" spans="5:8">
      <c r="E943" s="10"/>
      <c r="F943" s="11"/>
      <c r="G943" s="10"/>
      <c r="H943" s="11"/>
    </row>
    <row r="944" spans="5:8">
      <c r="E944" s="10"/>
      <c r="F944" s="11"/>
      <c r="G944" s="10"/>
      <c r="H944" s="11"/>
    </row>
    <row r="945" spans="5:8">
      <c r="E945" s="10"/>
      <c r="F945" s="11"/>
      <c r="G945" s="10"/>
      <c r="H945" s="11"/>
    </row>
    <row r="946" spans="5:8">
      <c r="E946" s="10"/>
      <c r="F946" s="11"/>
      <c r="G946" s="10"/>
      <c r="H946" s="11"/>
    </row>
    <row r="947" spans="5:8">
      <c r="E947" s="10"/>
      <c r="F947" s="11"/>
      <c r="G947" s="10"/>
      <c r="H947" s="11"/>
    </row>
    <row r="948" spans="5:8">
      <c r="E948" s="10"/>
      <c r="F948" s="11"/>
      <c r="G948" s="10"/>
      <c r="H948" s="11"/>
    </row>
    <row r="949" spans="5:8">
      <c r="E949" s="10"/>
      <c r="F949" s="11"/>
      <c r="G949" s="10"/>
      <c r="H949" s="11"/>
    </row>
    <row r="950" spans="5:8">
      <c r="E950" s="10"/>
      <c r="F950" s="11"/>
      <c r="G950" s="10"/>
      <c r="H950" s="11"/>
    </row>
    <row r="951" spans="5:8">
      <c r="E951" s="10"/>
      <c r="F951" s="11"/>
      <c r="G951" s="10"/>
      <c r="H951" s="11"/>
    </row>
    <row r="952" spans="5:8">
      <c r="E952" s="10"/>
      <c r="F952" s="11"/>
      <c r="G952" s="10"/>
      <c r="H952" s="11"/>
    </row>
    <row r="953" spans="5:8">
      <c r="E953" s="10"/>
      <c r="F953" s="11"/>
      <c r="G953" s="10"/>
      <c r="H953" s="11"/>
    </row>
    <row r="954" spans="5:8">
      <c r="E954" s="10"/>
      <c r="F954" s="11"/>
      <c r="G954" s="10"/>
      <c r="H954" s="11"/>
    </row>
    <row r="955" spans="5:8">
      <c r="E955" s="10"/>
      <c r="F955" s="11"/>
      <c r="G955" s="10"/>
      <c r="H955" s="11"/>
    </row>
    <row r="956" spans="5:8">
      <c r="E956" s="10"/>
      <c r="F956" s="11"/>
      <c r="G956" s="10"/>
      <c r="H956" s="11"/>
    </row>
    <row r="957" spans="5:8">
      <c r="E957" s="10"/>
      <c r="F957" s="11"/>
      <c r="G957" s="10"/>
      <c r="H957" s="11"/>
    </row>
    <row r="958" spans="5:8">
      <c r="E958" s="10"/>
      <c r="F958" s="11"/>
      <c r="G958" s="10"/>
      <c r="H958" s="11"/>
    </row>
    <row r="959" spans="5:8">
      <c r="E959" s="10"/>
      <c r="F959" s="11"/>
      <c r="G959" s="10"/>
      <c r="H959" s="11"/>
    </row>
    <row r="960" spans="5:8">
      <c r="E960" s="10"/>
      <c r="F960" s="11"/>
      <c r="G960" s="10"/>
      <c r="H960" s="11"/>
    </row>
    <row r="961" spans="5:8">
      <c r="E961" s="10"/>
      <c r="F961" s="11"/>
      <c r="G961" s="10"/>
      <c r="H961" s="11"/>
    </row>
    <row r="962" spans="5:8">
      <c r="E962" s="10"/>
      <c r="F962" s="11"/>
      <c r="G962" s="10"/>
      <c r="H962" s="11"/>
    </row>
    <row r="963" spans="5:8">
      <c r="E963" s="10"/>
      <c r="F963" s="11"/>
      <c r="G963" s="10"/>
      <c r="H963" s="11"/>
    </row>
    <row r="964" spans="5:8">
      <c r="E964" s="10"/>
      <c r="F964" s="11"/>
      <c r="G964" s="10"/>
      <c r="H964" s="11"/>
    </row>
    <row r="965" spans="5:8">
      <c r="E965" s="10"/>
      <c r="F965" s="11"/>
      <c r="G965" s="10"/>
      <c r="H965" s="11"/>
    </row>
    <row r="966" spans="5:8">
      <c r="E966" s="10"/>
      <c r="F966" s="11"/>
      <c r="G966" s="10"/>
      <c r="H966" s="11"/>
    </row>
    <row r="967" spans="5:8">
      <c r="E967" s="10"/>
      <c r="F967" s="11"/>
      <c r="G967" s="10"/>
      <c r="H967" s="11"/>
    </row>
    <row r="968" spans="5:8">
      <c r="E968" s="10"/>
      <c r="F968" s="11"/>
      <c r="G968" s="10"/>
      <c r="H968" s="11"/>
    </row>
    <row r="969" spans="5:8">
      <c r="E969" s="10"/>
      <c r="F969" s="11"/>
      <c r="G969" s="10"/>
      <c r="H969" s="11"/>
    </row>
    <row r="970" spans="5:8">
      <c r="E970" s="10"/>
      <c r="F970" s="11"/>
      <c r="G970" s="10"/>
      <c r="H970" s="11"/>
    </row>
    <row r="971" spans="5:8">
      <c r="E971" s="10"/>
      <c r="F971" s="11"/>
      <c r="G971" s="10"/>
      <c r="H971" s="11"/>
    </row>
    <row r="972" spans="5:8">
      <c r="E972" s="10"/>
      <c r="F972" s="11"/>
      <c r="G972" s="10"/>
      <c r="H972" s="11"/>
    </row>
    <row r="973" spans="5:8">
      <c r="E973" s="10"/>
      <c r="F973" s="11"/>
      <c r="G973" s="10"/>
      <c r="H973" s="11"/>
    </row>
    <row r="974" spans="5:8">
      <c r="E974" s="10"/>
      <c r="F974" s="11"/>
      <c r="G974" s="10"/>
      <c r="H974" s="11"/>
    </row>
    <row r="975" spans="5:8">
      <c r="E975" s="10"/>
      <c r="F975" s="11"/>
      <c r="G975" s="10"/>
      <c r="H975" s="11"/>
    </row>
    <row r="976" spans="5:8">
      <c r="E976" s="10"/>
      <c r="F976" s="11"/>
      <c r="G976" s="10"/>
      <c r="H976" s="11"/>
    </row>
    <row r="977" spans="5:8">
      <c r="E977" s="10"/>
      <c r="F977" s="11"/>
      <c r="G977" s="10"/>
      <c r="H977" s="11"/>
    </row>
    <row r="978" spans="5:8">
      <c r="E978" s="10"/>
      <c r="F978" s="11"/>
      <c r="G978" s="10"/>
      <c r="H978" s="11"/>
    </row>
    <row r="979" spans="5:8">
      <c r="E979" s="10"/>
      <c r="F979" s="11"/>
      <c r="G979" s="10"/>
      <c r="H979" s="11"/>
    </row>
    <row r="980" spans="5:8">
      <c r="E980" s="10"/>
      <c r="F980" s="11"/>
      <c r="G980" s="10"/>
      <c r="H980" s="11"/>
    </row>
    <row r="981" spans="5:8">
      <c r="E981" s="10"/>
      <c r="F981" s="11"/>
      <c r="G981" s="10"/>
      <c r="H981" s="11"/>
    </row>
    <row r="982" spans="5:8">
      <c r="E982" s="10"/>
      <c r="F982" s="11"/>
      <c r="G982" s="10"/>
      <c r="H982" s="11"/>
    </row>
    <row r="983" spans="5:8">
      <c r="E983" s="10"/>
      <c r="F983" s="11"/>
      <c r="G983" s="10"/>
      <c r="H983" s="11"/>
    </row>
    <row r="984" spans="5:8">
      <c r="E984" s="10"/>
      <c r="F984" s="11"/>
      <c r="G984" s="10"/>
      <c r="H984" s="11"/>
    </row>
    <row r="985" spans="5:8">
      <c r="E985" s="10"/>
      <c r="F985" s="11"/>
      <c r="G985" s="10"/>
      <c r="H985" s="11"/>
    </row>
    <row r="986" spans="5:8">
      <c r="E986" s="10"/>
      <c r="F986" s="11"/>
      <c r="G986" s="10"/>
      <c r="H986" s="11"/>
    </row>
    <row r="987" spans="5:8">
      <c r="E987" s="10"/>
      <c r="F987" s="11"/>
      <c r="G987" s="10"/>
      <c r="H987" s="11"/>
    </row>
    <row r="988" spans="5:8">
      <c r="E988" s="10"/>
      <c r="F988" s="11"/>
      <c r="G988" s="10"/>
      <c r="H988" s="11"/>
    </row>
    <row r="989" spans="5:8">
      <c r="E989" s="10"/>
      <c r="F989" s="11"/>
      <c r="G989" s="10"/>
      <c r="H989" s="11"/>
    </row>
    <row r="990" spans="5:8">
      <c r="E990" s="10"/>
      <c r="F990" s="11"/>
      <c r="G990" s="10"/>
      <c r="H990" s="11"/>
    </row>
    <row r="991" spans="5:8">
      <c r="E991" s="10"/>
      <c r="F991" s="11"/>
      <c r="G991" s="10"/>
      <c r="H991" s="11"/>
    </row>
    <row r="992" spans="5:8">
      <c r="E992" s="10"/>
      <c r="F992" s="11"/>
      <c r="G992" s="10"/>
      <c r="H992" s="11"/>
    </row>
    <row r="993" spans="5:8">
      <c r="E993" s="10"/>
      <c r="F993" s="11"/>
      <c r="G993" s="10"/>
      <c r="H993" s="11"/>
    </row>
    <row r="994" spans="5:8">
      <c r="E994" s="10"/>
      <c r="F994" s="11"/>
      <c r="G994" s="10"/>
      <c r="H994" s="11"/>
    </row>
    <row r="995" spans="5:8">
      <c r="E995" s="10"/>
      <c r="F995" s="11"/>
      <c r="G995" s="10"/>
      <c r="H995" s="11"/>
    </row>
    <row r="996" spans="5:8">
      <c r="E996" s="10"/>
      <c r="F996" s="11"/>
      <c r="G996" s="10"/>
      <c r="H996" s="11"/>
    </row>
    <row r="997" spans="5:8">
      <c r="E997" s="10"/>
      <c r="F997" s="11"/>
      <c r="G997" s="10"/>
      <c r="H997" s="11"/>
    </row>
    <row r="998" spans="5:8">
      <c r="E998" s="10"/>
      <c r="F998" s="11"/>
      <c r="G998" s="10"/>
      <c r="H998" s="11"/>
    </row>
    <row r="999" spans="5:8">
      <c r="E999" s="10"/>
      <c r="F999" s="11"/>
      <c r="G999" s="10"/>
      <c r="H999" s="11"/>
    </row>
    <row r="1000" spans="5:8">
      <c r="E1000" s="10"/>
      <c r="F1000" s="11"/>
      <c r="G1000" s="10"/>
      <c r="H1000" s="11"/>
    </row>
    <row r="1001" spans="5:8">
      <c r="E1001" s="10"/>
      <c r="F1001" s="11"/>
      <c r="G1001" s="10"/>
      <c r="H1001" s="11"/>
    </row>
    <row r="1002" spans="5:8">
      <c r="E1002" s="10"/>
      <c r="F1002" s="11"/>
      <c r="G1002" s="10"/>
      <c r="H1002" s="11"/>
    </row>
    <row r="1003" spans="5:8">
      <c r="E1003" s="10"/>
      <c r="F1003" s="11"/>
      <c r="G1003" s="10"/>
      <c r="H1003" s="11"/>
    </row>
    <row r="1004" spans="5:8">
      <c r="E1004" s="10"/>
      <c r="F1004" s="11"/>
      <c r="G1004" s="10"/>
      <c r="H1004" s="11"/>
    </row>
    <row r="1005" spans="5:8">
      <c r="E1005" s="10"/>
      <c r="F1005" s="11"/>
      <c r="G1005" s="10"/>
      <c r="H1005" s="11"/>
    </row>
    <row r="1006" spans="5:8">
      <c r="E1006" s="10"/>
      <c r="F1006" s="11"/>
      <c r="G1006" s="10"/>
      <c r="H1006" s="11"/>
    </row>
    <row r="1007" spans="5:8">
      <c r="E1007" s="10"/>
      <c r="F1007" s="11"/>
      <c r="G1007" s="10"/>
      <c r="H1007" s="11"/>
    </row>
    <row r="1008" spans="5:8">
      <c r="E1008" s="10"/>
      <c r="F1008" s="11"/>
      <c r="G1008" s="10"/>
      <c r="H1008" s="11"/>
    </row>
    <row r="1009" spans="5:8">
      <c r="E1009" s="10"/>
      <c r="F1009" s="11"/>
      <c r="G1009" s="10"/>
      <c r="H1009" s="11"/>
    </row>
    <row r="1010" spans="5:8">
      <c r="E1010" s="10"/>
      <c r="F1010" s="11"/>
      <c r="G1010" s="10"/>
      <c r="H1010" s="11"/>
    </row>
    <row r="1011" spans="5:8">
      <c r="E1011" s="10"/>
      <c r="F1011" s="11"/>
      <c r="G1011" s="10"/>
      <c r="H1011" s="11"/>
    </row>
    <row r="1012" spans="5:8">
      <c r="E1012" s="10"/>
      <c r="F1012" s="11"/>
      <c r="G1012" s="10"/>
      <c r="H1012" s="11"/>
    </row>
    <row r="1013" spans="5:8">
      <c r="E1013" s="10"/>
      <c r="F1013" s="11"/>
      <c r="G1013" s="10"/>
      <c r="H1013" s="11"/>
    </row>
    <row r="1014" spans="5:8">
      <c r="E1014" s="10"/>
      <c r="F1014" s="11"/>
      <c r="G1014" s="10"/>
      <c r="H1014" s="11"/>
    </row>
    <row r="1015" spans="5:8">
      <c r="E1015" s="10"/>
      <c r="F1015" s="11"/>
      <c r="G1015" s="10"/>
      <c r="H1015" s="11"/>
    </row>
    <row r="1016" spans="5:8">
      <c r="E1016" s="10"/>
      <c r="F1016" s="11"/>
      <c r="G1016" s="10"/>
      <c r="H1016" s="11"/>
    </row>
    <row r="1017" spans="5:8">
      <c r="E1017" s="10"/>
      <c r="F1017" s="11"/>
      <c r="G1017" s="10"/>
      <c r="H1017" s="11"/>
    </row>
    <row r="1018" spans="5:8">
      <c r="E1018" s="10"/>
      <c r="F1018" s="11"/>
      <c r="G1018" s="10"/>
      <c r="H1018" s="11"/>
    </row>
    <row r="1019" spans="5:8">
      <c r="E1019" s="10"/>
      <c r="F1019" s="11"/>
      <c r="G1019" s="10"/>
      <c r="H1019" s="11"/>
    </row>
    <row r="1020" spans="5:8">
      <c r="E1020" s="10"/>
      <c r="F1020" s="11"/>
      <c r="G1020" s="10"/>
      <c r="H1020" s="11"/>
    </row>
    <row r="1021" spans="5:8">
      <c r="E1021" s="10"/>
      <c r="F1021" s="11"/>
      <c r="G1021" s="10"/>
      <c r="H1021" s="11"/>
    </row>
    <row r="1022" spans="5:8">
      <c r="E1022" s="10"/>
      <c r="F1022" s="11"/>
      <c r="G1022" s="10"/>
      <c r="H1022" s="11"/>
    </row>
    <row r="1023" spans="5:8">
      <c r="E1023" s="10"/>
      <c r="F1023" s="11"/>
      <c r="G1023" s="10"/>
      <c r="H1023" s="11"/>
    </row>
    <row r="1024" spans="5:8">
      <c r="E1024" s="10"/>
      <c r="F1024" s="11"/>
      <c r="G1024" s="10"/>
      <c r="H1024" s="11"/>
    </row>
    <row r="1025" spans="5:8">
      <c r="E1025" s="10"/>
      <c r="F1025" s="11"/>
      <c r="G1025" s="10"/>
      <c r="H1025" s="11"/>
    </row>
    <row r="1026" spans="5:8">
      <c r="E1026" s="10"/>
      <c r="F1026" s="11"/>
      <c r="G1026" s="10"/>
      <c r="H1026" s="11"/>
    </row>
    <row r="1027" spans="5:8">
      <c r="E1027" s="10"/>
      <c r="F1027" s="11"/>
      <c r="G1027" s="10"/>
      <c r="H1027" s="11"/>
    </row>
    <row r="1028" spans="5:8">
      <c r="E1028" s="10"/>
      <c r="F1028" s="11"/>
      <c r="G1028" s="10"/>
      <c r="H1028" s="11"/>
    </row>
    <row r="1029" spans="5:8">
      <c r="E1029" s="10"/>
      <c r="F1029" s="11"/>
      <c r="G1029" s="10"/>
      <c r="H1029" s="11"/>
    </row>
    <row r="1030" spans="5:8">
      <c r="E1030" s="10"/>
      <c r="F1030" s="11"/>
      <c r="G1030" s="10"/>
      <c r="H1030" s="11"/>
    </row>
    <row r="1031" spans="5:8">
      <c r="E1031" s="10"/>
      <c r="F1031" s="11"/>
      <c r="G1031" s="10"/>
      <c r="H1031" s="11"/>
    </row>
    <row r="1032" spans="5:8">
      <c r="E1032" s="10"/>
      <c r="F1032" s="11"/>
      <c r="G1032" s="10"/>
      <c r="H1032" s="11"/>
    </row>
    <row r="1033" spans="5:8">
      <c r="E1033" s="10"/>
      <c r="F1033" s="11"/>
      <c r="G1033" s="10"/>
      <c r="H1033" s="11"/>
    </row>
    <row r="1034" spans="5:8">
      <c r="E1034" s="10"/>
      <c r="F1034" s="11"/>
      <c r="G1034" s="10"/>
      <c r="H1034" s="11"/>
    </row>
    <row r="1035" spans="5:8">
      <c r="E1035" s="10"/>
      <c r="F1035" s="11"/>
      <c r="G1035" s="10"/>
      <c r="H1035" s="11"/>
    </row>
    <row r="1036" spans="5:8">
      <c r="E1036" s="10"/>
      <c r="F1036" s="11"/>
      <c r="G1036" s="10"/>
      <c r="H1036" s="11"/>
    </row>
    <row r="1037" spans="5:8">
      <c r="E1037" s="10"/>
      <c r="F1037" s="11"/>
      <c r="G1037" s="10"/>
      <c r="H1037" s="11"/>
    </row>
    <row r="1038" spans="5:8">
      <c r="E1038" s="10"/>
      <c r="F1038" s="11"/>
      <c r="G1038" s="10"/>
      <c r="H1038" s="11"/>
    </row>
    <row r="1039" spans="5:8">
      <c r="E1039" s="10"/>
      <c r="F1039" s="11"/>
      <c r="G1039" s="10"/>
      <c r="H1039" s="11"/>
    </row>
    <row r="1040" spans="5:8">
      <c r="E1040" s="10"/>
      <c r="F1040" s="11"/>
      <c r="G1040" s="10"/>
      <c r="H1040" s="11"/>
    </row>
    <row r="1041" spans="5:8">
      <c r="E1041" s="10"/>
      <c r="F1041" s="11"/>
      <c r="G1041" s="10"/>
      <c r="H1041" s="11"/>
    </row>
    <row r="1042" spans="5:8">
      <c r="E1042" s="10"/>
      <c r="F1042" s="11"/>
      <c r="G1042" s="10"/>
      <c r="H1042" s="11"/>
    </row>
    <row r="1043" spans="5:8">
      <c r="E1043" s="10"/>
      <c r="F1043" s="11"/>
      <c r="G1043" s="10"/>
      <c r="H1043" s="11"/>
    </row>
    <row r="1044" spans="5:8">
      <c r="E1044" s="10"/>
      <c r="F1044" s="11"/>
      <c r="G1044" s="10"/>
      <c r="H1044" s="11"/>
    </row>
    <row r="1045" spans="5:8">
      <c r="E1045" s="10"/>
      <c r="F1045" s="11"/>
      <c r="G1045" s="10"/>
      <c r="H1045" s="11"/>
    </row>
    <row r="1046" spans="5:8">
      <c r="E1046" s="10"/>
      <c r="F1046" s="11"/>
      <c r="G1046" s="10"/>
      <c r="H1046" s="11"/>
    </row>
    <row r="1047" spans="5:8">
      <c r="E1047" s="10"/>
      <c r="F1047" s="11"/>
      <c r="G1047" s="10"/>
      <c r="H1047" s="11"/>
    </row>
    <row r="1048" spans="5:8">
      <c r="E1048" s="10"/>
      <c r="F1048" s="11"/>
      <c r="G1048" s="10"/>
      <c r="H1048" s="11"/>
    </row>
    <row r="1049" spans="5:8">
      <c r="E1049" s="10"/>
      <c r="F1049" s="11"/>
      <c r="G1049" s="10"/>
      <c r="H1049" s="11"/>
    </row>
    <row r="1050" spans="5:8">
      <c r="E1050" s="10"/>
      <c r="F1050" s="11"/>
      <c r="G1050" s="10"/>
      <c r="H1050" s="11"/>
    </row>
    <row r="1051" spans="5:8">
      <c r="E1051" s="10"/>
      <c r="F1051" s="11"/>
      <c r="G1051" s="10"/>
      <c r="H1051" s="11"/>
    </row>
    <row r="1052" spans="5:8">
      <c r="E1052" s="10"/>
      <c r="F1052" s="11"/>
      <c r="G1052" s="10"/>
      <c r="H1052" s="11"/>
    </row>
    <row r="1053" spans="5:8">
      <c r="E1053" s="10"/>
      <c r="F1053" s="11"/>
      <c r="G1053" s="10"/>
      <c r="H1053" s="11"/>
    </row>
    <row r="1054" spans="5:8">
      <c r="E1054" s="10"/>
      <c r="F1054" s="11"/>
      <c r="G1054" s="10"/>
      <c r="H1054" s="11"/>
    </row>
    <row r="1055" spans="5:8">
      <c r="E1055" s="10"/>
      <c r="F1055" s="11"/>
      <c r="G1055" s="10"/>
      <c r="H1055" s="11"/>
    </row>
    <row r="1056" spans="5:8">
      <c r="E1056" s="10"/>
      <c r="F1056" s="11"/>
      <c r="G1056" s="10"/>
      <c r="H1056" s="11"/>
    </row>
    <row r="1057" spans="5:8">
      <c r="E1057" s="10"/>
      <c r="F1057" s="11"/>
      <c r="G1057" s="10"/>
      <c r="H1057" s="11"/>
    </row>
    <row r="1058" spans="5:8">
      <c r="E1058" s="10"/>
      <c r="F1058" s="11"/>
      <c r="G1058" s="10"/>
      <c r="H1058" s="11"/>
    </row>
    <row r="1059" spans="5:8">
      <c r="E1059" s="10"/>
      <c r="F1059" s="11"/>
      <c r="G1059" s="10"/>
      <c r="H1059" s="11"/>
    </row>
    <row r="1060" spans="5:8">
      <c r="E1060" s="10"/>
      <c r="F1060" s="11"/>
      <c r="G1060" s="10"/>
      <c r="H1060" s="11"/>
    </row>
    <row r="1061" spans="5:8">
      <c r="E1061" s="10"/>
      <c r="F1061" s="11"/>
      <c r="G1061" s="10"/>
      <c r="H1061" s="11"/>
    </row>
    <row r="1062" spans="5:8">
      <c r="E1062" s="10"/>
      <c r="F1062" s="11"/>
      <c r="G1062" s="10"/>
      <c r="H1062" s="11"/>
    </row>
    <row r="1063" spans="5:8">
      <c r="E1063" s="10"/>
      <c r="F1063" s="11"/>
      <c r="G1063" s="10"/>
      <c r="H1063" s="11"/>
    </row>
    <row r="1064" spans="5:8">
      <c r="E1064" s="10"/>
      <c r="F1064" s="11"/>
      <c r="G1064" s="10"/>
      <c r="H1064" s="11"/>
    </row>
    <row r="1065" spans="5:8">
      <c r="E1065" s="10"/>
      <c r="F1065" s="11"/>
      <c r="G1065" s="10"/>
      <c r="H1065" s="11"/>
    </row>
    <row r="1066" spans="5:8">
      <c r="E1066" s="10"/>
      <c r="F1066" s="11"/>
      <c r="G1066" s="10"/>
      <c r="H1066" s="11"/>
    </row>
    <row r="1067" spans="5:8">
      <c r="E1067" s="10"/>
      <c r="F1067" s="11"/>
      <c r="G1067" s="10"/>
      <c r="H1067" s="11"/>
    </row>
    <row r="1068" spans="5:8">
      <c r="E1068" s="10"/>
      <c r="F1068" s="11"/>
      <c r="G1068" s="10"/>
      <c r="H1068" s="11"/>
    </row>
    <row r="1069" spans="5:8">
      <c r="E1069" s="10"/>
      <c r="F1069" s="11"/>
      <c r="G1069" s="10"/>
      <c r="H1069" s="11"/>
    </row>
    <row r="1070" spans="5:8">
      <c r="E1070" s="10"/>
      <c r="F1070" s="11"/>
      <c r="G1070" s="10"/>
      <c r="H1070" s="11"/>
    </row>
    <row r="1071" spans="5:8">
      <c r="E1071" s="10"/>
      <c r="F1071" s="11"/>
      <c r="G1071" s="10"/>
      <c r="H1071" s="11"/>
    </row>
    <row r="1072" spans="5:8">
      <c r="E1072" s="10"/>
      <c r="F1072" s="11"/>
      <c r="G1072" s="10"/>
      <c r="H1072" s="11"/>
    </row>
    <row r="1073" spans="5:8">
      <c r="E1073" s="10"/>
      <c r="F1073" s="11"/>
      <c r="G1073" s="10"/>
      <c r="H1073" s="11"/>
    </row>
    <row r="1074" spans="5:8">
      <c r="E1074" s="10"/>
      <c r="F1074" s="11"/>
      <c r="G1074" s="10"/>
      <c r="H1074" s="11"/>
    </row>
    <row r="1075" spans="5:8">
      <c r="E1075" s="10"/>
      <c r="F1075" s="11"/>
      <c r="G1075" s="10"/>
      <c r="H1075" s="11"/>
    </row>
    <row r="1076" spans="5:8">
      <c r="E1076" s="10"/>
      <c r="F1076" s="11"/>
      <c r="G1076" s="10"/>
      <c r="H1076" s="11"/>
    </row>
    <row r="1077" spans="5:8">
      <c r="E1077" s="10"/>
      <c r="F1077" s="11"/>
      <c r="G1077" s="10"/>
      <c r="H1077" s="11"/>
    </row>
    <row r="1078" spans="5:8">
      <c r="E1078" s="10"/>
      <c r="F1078" s="11"/>
      <c r="G1078" s="10"/>
      <c r="H1078" s="11"/>
    </row>
    <row r="1079" spans="5:8">
      <c r="E1079" s="10"/>
      <c r="F1079" s="11"/>
      <c r="G1079" s="10"/>
      <c r="H1079" s="11"/>
    </row>
    <row r="1080" spans="5:8">
      <c r="E1080" s="10"/>
      <c r="F1080" s="11"/>
      <c r="G1080" s="10"/>
      <c r="H1080" s="11"/>
    </row>
    <row r="1081" spans="5:8">
      <c r="E1081" s="10"/>
      <c r="F1081" s="11"/>
      <c r="G1081" s="10"/>
      <c r="H1081" s="11"/>
    </row>
    <row r="1082" spans="5:8">
      <c r="E1082" s="10"/>
      <c r="F1082" s="11"/>
      <c r="G1082" s="10"/>
      <c r="H1082" s="11"/>
    </row>
    <row r="1083" spans="5:8">
      <c r="E1083" s="10"/>
      <c r="F1083" s="11"/>
      <c r="G1083" s="10"/>
      <c r="H1083" s="11"/>
    </row>
    <row r="1084" spans="5:8">
      <c r="E1084" s="10"/>
      <c r="F1084" s="11"/>
      <c r="G1084" s="10"/>
      <c r="H1084" s="11"/>
    </row>
    <row r="1085" spans="5:8">
      <c r="E1085" s="10"/>
      <c r="F1085" s="11"/>
      <c r="G1085" s="10"/>
      <c r="H1085" s="11"/>
    </row>
    <row r="1086" spans="5:8">
      <c r="E1086" s="10"/>
      <c r="F1086" s="11"/>
      <c r="G1086" s="10"/>
      <c r="H1086" s="11"/>
    </row>
    <row r="1087" spans="5:8">
      <c r="E1087" s="10"/>
      <c r="F1087" s="11"/>
      <c r="G1087" s="10"/>
      <c r="H1087" s="11"/>
    </row>
    <row r="1088" spans="5:8">
      <c r="E1088" s="10"/>
      <c r="F1088" s="11"/>
      <c r="G1088" s="10"/>
      <c r="H1088" s="11"/>
    </row>
    <row r="1089" spans="5:8">
      <c r="E1089" s="10"/>
      <c r="F1089" s="11"/>
      <c r="G1089" s="10"/>
      <c r="H1089" s="11"/>
    </row>
    <row r="1090" spans="5:8">
      <c r="E1090" s="10"/>
      <c r="F1090" s="11"/>
      <c r="G1090" s="10"/>
      <c r="H1090" s="11"/>
    </row>
    <row r="1091" spans="5:8">
      <c r="E1091" s="10"/>
      <c r="F1091" s="11"/>
      <c r="G1091" s="10"/>
      <c r="H1091" s="11"/>
    </row>
    <row r="1092" spans="5:8">
      <c r="E1092" s="10"/>
      <c r="F1092" s="11"/>
      <c r="G1092" s="10"/>
      <c r="H1092" s="11"/>
    </row>
    <row r="1093" spans="5:8">
      <c r="E1093" s="10"/>
      <c r="F1093" s="11"/>
      <c r="G1093" s="10"/>
      <c r="H1093" s="11"/>
    </row>
    <row r="1094" spans="5:8">
      <c r="E1094" s="10"/>
      <c r="F1094" s="11"/>
      <c r="G1094" s="10"/>
      <c r="H1094" s="11"/>
    </row>
    <row r="1095" spans="5:8">
      <c r="E1095" s="10"/>
      <c r="F1095" s="11"/>
      <c r="G1095" s="10"/>
      <c r="H1095" s="11"/>
    </row>
    <row r="1096" spans="5:8">
      <c r="E1096" s="10"/>
      <c r="F1096" s="11"/>
      <c r="G1096" s="10"/>
      <c r="H1096" s="11"/>
    </row>
    <row r="1097" spans="5:8">
      <c r="E1097" s="10"/>
      <c r="F1097" s="11"/>
      <c r="G1097" s="10"/>
      <c r="H1097" s="11"/>
    </row>
    <row r="1098" spans="5:8">
      <c r="E1098" s="10"/>
      <c r="F1098" s="11"/>
      <c r="G1098" s="10"/>
      <c r="H1098" s="11"/>
    </row>
    <row r="1099" spans="5:8">
      <c r="E1099" s="10"/>
      <c r="F1099" s="11"/>
      <c r="G1099" s="10"/>
      <c r="H1099" s="11"/>
    </row>
    <row r="1100" spans="5:8">
      <c r="E1100" s="10"/>
      <c r="F1100" s="11"/>
      <c r="G1100" s="10"/>
      <c r="H1100" s="11"/>
    </row>
    <row r="1101" spans="5:8">
      <c r="E1101" s="10"/>
      <c r="F1101" s="11"/>
      <c r="G1101" s="10"/>
      <c r="H1101" s="11"/>
    </row>
    <row r="1102" spans="5:8">
      <c r="E1102" s="10"/>
      <c r="F1102" s="11"/>
      <c r="G1102" s="10"/>
      <c r="H1102" s="11"/>
    </row>
    <row r="1103" spans="5:8">
      <c r="E1103" s="10"/>
      <c r="F1103" s="11"/>
      <c r="G1103" s="10"/>
      <c r="H1103" s="11"/>
    </row>
    <row r="1104" spans="5:8">
      <c r="E1104" s="10"/>
      <c r="F1104" s="11"/>
      <c r="G1104" s="10"/>
      <c r="H1104" s="11"/>
    </row>
    <row r="1105" spans="5:8">
      <c r="E1105" s="10"/>
      <c r="F1105" s="11"/>
      <c r="G1105" s="10"/>
      <c r="H1105" s="11"/>
    </row>
    <row r="1106" spans="5:8">
      <c r="E1106" s="10"/>
      <c r="F1106" s="11"/>
      <c r="G1106" s="10"/>
      <c r="H1106" s="11"/>
    </row>
    <row r="1107" spans="5:8">
      <c r="E1107" s="10"/>
      <c r="F1107" s="11"/>
      <c r="G1107" s="10"/>
      <c r="H1107" s="11"/>
    </row>
    <row r="1108" spans="5:8">
      <c r="E1108" s="10"/>
      <c r="F1108" s="11"/>
      <c r="G1108" s="10"/>
      <c r="H1108" s="11"/>
    </row>
    <row r="1109" spans="5:8">
      <c r="E1109" s="10"/>
      <c r="F1109" s="11"/>
      <c r="G1109" s="10"/>
      <c r="H1109" s="11"/>
    </row>
    <row r="1110" spans="5:8">
      <c r="E1110" s="10"/>
      <c r="F1110" s="11"/>
      <c r="G1110" s="10"/>
      <c r="H1110" s="11"/>
    </row>
    <row r="1111" spans="5:8">
      <c r="E1111" s="10"/>
      <c r="F1111" s="11"/>
      <c r="G1111" s="10"/>
      <c r="H1111" s="11"/>
    </row>
    <row r="1112" spans="5:8">
      <c r="E1112" s="10"/>
      <c r="F1112" s="11"/>
      <c r="G1112" s="10"/>
      <c r="H1112" s="11"/>
    </row>
    <row r="1113" spans="5:8">
      <c r="E1113" s="10"/>
      <c r="F1113" s="11"/>
      <c r="G1113" s="10"/>
      <c r="H1113" s="11"/>
    </row>
    <row r="1114" spans="5:8">
      <c r="E1114" s="10"/>
      <c r="F1114" s="11"/>
      <c r="G1114" s="10"/>
      <c r="H1114" s="11"/>
    </row>
    <row r="1115" spans="5:8">
      <c r="E1115" s="10"/>
      <c r="F1115" s="11"/>
      <c r="G1115" s="10"/>
      <c r="H1115" s="11"/>
    </row>
    <row r="1116" spans="5:8">
      <c r="E1116" s="10"/>
      <c r="F1116" s="11"/>
      <c r="G1116" s="10"/>
      <c r="H1116" s="11"/>
    </row>
    <row r="1117" spans="5:8">
      <c r="E1117" s="10"/>
      <c r="F1117" s="11"/>
      <c r="G1117" s="10"/>
      <c r="H1117" s="11"/>
    </row>
    <row r="1118" spans="5:8">
      <c r="E1118" s="10"/>
      <c r="F1118" s="11"/>
      <c r="G1118" s="10"/>
      <c r="H1118" s="11"/>
    </row>
    <row r="1119" spans="5:8">
      <c r="E1119" s="10"/>
      <c r="F1119" s="11"/>
      <c r="G1119" s="10"/>
      <c r="H1119" s="11"/>
    </row>
    <row r="1120" spans="5:8">
      <c r="E1120" s="10"/>
      <c r="F1120" s="11"/>
      <c r="G1120" s="10"/>
      <c r="H1120" s="11"/>
    </row>
    <row r="1121" spans="5:8">
      <c r="E1121" s="10"/>
      <c r="F1121" s="11"/>
      <c r="G1121" s="10"/>
      <c r="H1121" s="11"/>
    </row>
    <row r="1122" spans="5:8">
      <c r="E1122" s="10"/>
      <c r="F1122" s="11"/>
      <c r="G1122" s="10"/>
      <c r="H1122" s="11"/>
    </row>
    <row r="1123" spans="5:8">
      <c r="E1123" s="10"/>
      <c r="F1123" s="11"/>
      <c r="G1123" s="10"/>
      <c r="H1123" s="11"/>
    </row>
    <row r="1124" spans="5:8">
      <c r="E1124" s="10"/>
      <c r="F1124" s="11"/>
      <c r="G1124" s="10"/>
      <c r="H1124" s="11"/>
    </row>
    <row r="1125" spans="5:8">
      <c r="E1125" s="10"/>
      <c r="F1125" s="11"/>
      <c r="G1125" s="10"/>
      <c r="H1125" s="11"/>
    </row>
    <row r="1126" spans="5:8">
      <c r="E1126" s="10"/>
      <c r="F1126" s="11"/>
      <c r="G1126" s="10"/>
      <c r="H1126" s="11"/>
    </row>
    <row r="1127" spans="5:8">
      <c r="E1127" s="10"/>
      <c r="F1127" s="11"/>
      <c r="G1127" s="10"/>
      <c r="H1127" s="11"/>
    </row>
    <row r="1128" spans="5:8">
      <c r="E1128" s="10"/>
      <c r="F1128" s="11"/>
      <c r="G1128" s="10"/>
      <c r="H1128" s="11"/>
    </row>
    <row r="1129" spans="5:8">
      <c r="E1129" s="10"/>
      <c r="F1129" s="11"/>
      <c r="G1129" s="10"/>
      <c r="H1129" s="11"/>
    </row>
    <row r="1130" spans="5:8">
      <c r="E1130" s="10"/>
      <c r="F1130" s="11"/>
      <c r="G1130" s="10"/>
      <c r="H1130" s="11"/>
    </row>
    <row r="1131" spans="5:8">
      <c r="E1131" s="10"/>
      <c r="F1131" s="11"/>
      <c r="G1131" s="10"/>
      <c r="H1131" s="11"/>
    </row>
    <row r="1132" spans="5:8">
      <c r="E1132" s="10"/>
      <c r="F1132" s="11"/>
      <c r="G1132" s="10"/>
      <c r="H1132" s="11"/>
    </row>
    <row r="1133" spans="5:8">
      <c r="E1133" s="10"/>
      <c r="F1133" s="11"/>
      <c r="G1133" s="10"/>
      <c r="H1133" s="11"/>
    </row>
    <row r="1134" spans="5:8">
      <c r="E1134" s="10"/>
      <c r="F1134" s="11"/>
      <c r="G1134" s="10"/>
      <c r="H1134" s="11"/>
    </row>
    <row r="1135" spans="5:8">
      <c r="E1135" s="10"/>
      <c r="F1135" s="11"/>
      <c r="G1135" s="10"/>
      <c r="H1135" s="11"/>
    </row>
    <row r="1136" spans="5:8">
      <c r="E1136" s="10"/>
      <c r="F1136" s="11"/>
      <c r="G1136" s="10"/>
      <c r="H1136" s="11"/>
    </row>
    <row r="1137" spans="5:8">
      <c r="E1137" s="10"/>
      <c r="F1137" s="11"/>
      <c r="G1137" s="10"/>
      <c r="H1137" s="11"/>
    </row>
    <row r="1138" spans="5:8">
      <c r="E1138" s="10"/>
      <c r="F1138" s="11"/>
      <c r="G1138" s="10"/>
      <c r="H1138" s="11"/>
    </row>
    <row r="1139" spans="5:8">
      <c r="E1139" s="10"/>
      <c r="F1139" s="11"/>
      <c r="G1139" s="10"/>
      <c r="H1139" s="11"/>
    </row>
    <row r="1140" spans="5:8">
      <c r="E1140" s="10"/>
      <c r="F1140" s="11"/>
      <c r="G1140" s="10"/>
      <c r="H1140" s="11"/>
    </row>
    <row r="1141" spans="5:8">
      <c r="E1141" s="10"/>
      <c r="F1141" s="11"/>
      <c r="G1141" s="10"/>
      <c r="H1141" s="11"/>
    </row>
    <row r="1142" spans="5:8">
      <c r="E1142" s="10"/>
      <c r="F1142" s="11"/>
      <c r="G1142" s="10"/>
      <c r="H1142" s="11"/>
    </row>
    <row r="1143" spans="5:8">
      <c r="E1143" s="10"/>
      <c r="F1143" s="11"/>
      <c r="G1143" s="10"/>
      <c r="H1143" s="11"/>
    </row>
    <row r="1144" spans="5:8">
      <c r="E1144" s="10"/>
      <c r="F1144" s="11"/>
      <c r="G1144" s="10"/>
      <c r="H1144" s="11"/>
    </row>
    <row r="1145" spans="5:8">
      <c r="E1145" s="10"/>
      <c r="F1145" s="11"/>
      <c r="G1145" s="10"/>
      <c r="H1145" s="11"/>
    </row>
    <row r="1146" spans="5:8">
      <c r="E1146" s="10"/>
      <c r="F1146" s="11"/>
      <c r="G1146" s="10"/>
      <c r="H1146" s="11"/>
    </row>
    <row r="1147" spans="5:8">
      <c r="E1147" s="10"/>
      <c r="F1147" s="11"/>
      <c r="G1147" s="10"/>
      <c r="H1147" s="11"/>
    </row>
    <row r="1148" spans="5:8">
      <c r="E1148" s="10"/>
      <c r="F1148" s="11"/>
      <c r="G1148" s="10"/>
      <c r="H1148" s="11"/>
    </row>
  </sheetData>
  <sortState ref="A2:D674">
    <sortCondition descending="1" ref="D1"/>
  </sortState>
  <pageMargins left="0.7" right="0.7" top="0.78740157499999996" bottom="0.78740157499999996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>
  <dimension ref="A1:J1148"/>
  <sheetViews>
    <sheetView workbookViewId="0">
      <selection sqref="A1:I1"/>
    </sheetView>
  </sheetViews>
  <sheetFormatPr defaultRowHeight="15"/>
  <cols>
    <col min="5" max="5" width="9.28515625" customWidth="1"/>
    <col min="6" max="6" width="12.140625" customWidth="1"/>
  </cols>
  <sheetData>
    <row r="1" spans="1:10">
      <c r="A1" s="23" t="s">
        <v>0</v>
      </c>
      <c r="B1" s="24" t="s">
        <v>663</v>
      </c>
      <c r="C1" s="25" t="s">
        <v>1</v>
      </c>
      <c r="D1" s="26" t="s">
        <v>664</v>
      </c>
      <c r="E1" s="21" t="s">
        <v>665</v>
      </c>
      <c r="F1" s="21" t="s">
        <v>666</v>
      </c>
      <c r="G1" s="21" t="s">
        <v>667</v>
      </c>
      <c r="H1" s="21" t="s">
        <v>668</v>
      </c>
      <c r="I1" s="22" t="s">
        <v>669</v>
      </c>
    </row>
    <row r="2" spans="1:10">
      <c r="A2" s="3" t="s">
        <v>301</v>
      </c>
      <c r="B2">
        <v>1.2</v>
      </c>
      <c r="C2" s="4">
        <v>1539</v>
      </c>
      <c r="D2">
        <f t="shared" ref="D2:D65" si="0">C2/B2</f>
        <v>1282.5</v>
      </c>
      <c r="E2" s="10">
        <f>C2/849791</f>
        <v>1.811033536481323E-3</v>
      </c>
      <c r="F2" s="11">
        <f>E2</f>
        <v>1.811033536481323E-3</v>
      </c>
      <c r="G2" s="10">
        <f>B2/7196.57</f>
        <v>1.667461026572381E-4</v>
      </c>
      <c r="H2" s="11">
        <f>G2</f>
        <v>1.667461026572381E-4</v>
      </c>
      <c r="I2">
        <f>F2*H3-F3*H2</f>
        <v>2.3301773549882372E-5</v>
      </c>
      <c r="J2" s="13" t="s">
        <v>677</v>
      </c>
    </row>
    <row r="3" spans="1:10">
      <c r="A3" s="3" t="s">
        <v>149</v>
      </c>
      <c r="B3">
        <v>230.33</v>
      </c>
      <c r="C3" s="4">
        <v>176645</v>
      </c>
      <c r="D3">
        <f t="shared" si="0"/>
        <v>766.92137368123997</v>
      </c>
      <c r="E3" s="10">
        <f t="shared" ref="E3:E66" si="1">C3/849791</f>
        <v>0.20786875831822177</v>
      </c>
      <c r="F3" s="11">
        <f>F2+E3</f>
        <v>0.20967979185470309</v>
      </c>
      <c r="G3" s="10">
        <f t="shared" ref="G3:G66" si="2">B3/7196.57</f>
        <v>3.2005524854201377E-2</v>
      </c>
      <c r="H3" s="11">
        <f>H2+G3</f>
        <v>3.2172270956858616E-2</v>
      </c>
      <c r="I3">
        <f t="shared" ref="I3:I66" si="3">F3*H4-F4*H3</f>
        <v>7.3851245378791716E-5</v>
      </c>
    </row>
    <row r="4" spans="1:10">
      <c r="A4" s="3" t="s">
        <v>309</v>
      </c>
      <c r="B4">
        <v>5.93</v>
      </c>
      <c r="C4" s="4">
        <v>2613</v>
      </c>
      <c r="D4">
        <f t="shared" si="0"/>
        <v>440.64080944350764</v>
      </c>
      <c r="E4" s="10">
        <f t="shared" si="1"/>
        <v>3.0748737042402192E-3</v>
      </c>
      <c r="F4" s="11">
        <f t="shared" ref="F4:F67" si="4">F3+E4</f>
        <v>0.21275466555894332</v>
      </c>
      <c r="G4" s="10">
        <f t="shared" si="2"/>
        <v>8.2400365729785158E-4</v>
      </c>
      <c r="H4" s="11">
        <f t="shared" ref="H4:H67" si="5">H3+G4</f>
        <v>3.2996274614156468E-2</v>
      </c>
      <c r="I4">
        <f t="shared" si="3"/>
        <v>6.475813790421045E-6</v>
      </c>
    </row>
    <row r="5" spans="1:10">
      <c r="A5" s="3" t="s">
        <v>142</v>
      </c>
      <c r="B5">
        <v>0.42</v>
      </c>
      <c r="C5" s="4">
        <v>153</v>
      </c>
      <c r="D5">
        <f t="shared" si="0"/>
        <v>364.28571428571428</v>
      </c>
      <c r="E5" s="10">
        <f t="shared" si="1"/>
        <v>1.8004426970866954E-4</v>
      </c>
      <c r="F5" s="11">
        <f t="shared" si="4"/>
        <v>0.21293470982865198</v>
      </c>
      <c r="G5" s="10">
        <f t="shared" si="2"/>
        <v>5.8361135930033335E-5</v>
      </c>
      <c r="H5" s="11">
        <f t="shared" si="5"/>
        <v>3.3054635750086499E-2</v>
      </c>
      <c r="I5">
        <f t="shared" si="3"/>
        <v>1.0438295280020514E-3</v>
      </c>
    </row>
    <row r="6" spans="1:10">
      <c r="A6" s="3" t="s">
        <v>661</v>
      </c>
      <c r="B6">
        <v>65.930000000000007</v>
      </c>
      <c r="C6" s="4">
        <v>23316</v>
      </c>
      <c r="D6">
        <f t="shared" si="0"/>
        <v>353.64780828151066</v>
      </c>
      <c r="E6" s="10">
        <f t="shared" si="1"/>
        <v>2.7437334591681954E-2</v>
      </c>
      <c r="F6" s="11">
        <f t="shared" si="4"/>
        <v>0.24037204442033394</v>
      </c>
      <c r="G6" s="10">
        <f t="shared" si="2"/>
        <v>9.1613087901597588E-3</v>
      </c>
      <c r="H6" s="11">
        <f t="shared" si="5"/>
        <v>4.2215944540246256E-2</v>
      </c>
      <c r="I6">
        <f t="shared" si="3"/>
        <v>1.467966078123259E-4</v>
      </c>
    </row>
    <row r="7" spans="1:10">
      <c r="A7" s="3" t="s">
        <v>167</v>
      </c>
      <c r="B7">
        <v>8.9700000000000006</v>
      </c>
      <c r="C7" s="4">
        <v>3076</v>
      </c>
      <c r="D7">
        <f t="shared" si="0"/>
        <v>342.92084726867336</v>
      </c>
      <c r="E7" s="10">
        <f t="shared" si="1"/>
        <v>3.6197135530971732E-3</v>
      </c>
      <c r="F7" s="11">
        <f t="shared" si="4"/>
        <v>0.24399175797343112</v>
      </c>
      <c r="G7" s="10">
        <f t="shared" si="2"/>
        <v>1.2464271173628549E-3</v>
      </c>
      <c r="H7" s="11">
        <f t="shared" si="5"/>
        <v>4.3462371657609113E-2</v>
      </c>
      <c r="I7">
        <f t="shared" si="3"/>
        <v>2.6868942733010784E-5</v>
      </c>
    </row>
    <row r="8" spans="1:10">
      <c r="A8" s="3" t="s">
        <v>257</v>
      </c>
      <c r="B8">
        <v>1.5</v>
      </c>
      <c r="C8" s="4">
        <v>469</v>
      </c>
      <c r="D8">
        <f t="shared" si="0"/>
        <v>312.66666666666669</v>
      </c>
      <c r="E8" s="10">
        <f t="shared" si="1"/>
        <v>5.519004084533726E-4</v>
      </c>
      <c r="F8" s="11">
        <f t="shared" si="4"/>
        <v>0.24454365838188449</v>
      </c>
      <c r="G8" s="10">
        <f t="shared" si="2"/>
        <v>2.0843262832154764E-4</v>
      </c>
      <c r="H8" s="11">
        <f t="shared" si="5"/>
        <v>4.3670804285930662E-2</v>
      </c>
      <c r="I8">
        <f t="shared" si="3"/>
        <v>1.1192678099887152E-4</v>
      </c>
    </row>
    <row r="9" spans="1:10">
      <c r="A9" s="3" t="s">
        <v>303</v>
      </c>
      <c r="B9">
        <v>6.01</v>
      </c>
      <c r="C9" s="4">
        <v>1796</v>
      </c>
      <c r="D9">
        <f t="shared" si="0"/>
        <v>298.83527454242932</v>
      </c>
      <c r="E9" s="10">
        <f t="shared" si="1"/>
        <v>2.1134608391945786E-3</v>
      </c>
      <c r="F9" s="11">
        <f t="shared" si="4"/>
        <v>0.24665711922107908</v>
      </c>
      <c r="G9" s="10">
        <f t="shared" si="2"/>
        <v>8.3512006414166752E-4</v>
      </c>
      <c r="H9" s="11">
        <f t="shared" si="5"/>
        <v>4.4505924350072328E-2</v>
      </c>
      <c r="I9">
        <f t="shared" si="3"/>
        <v>2.5869135096905603E-4</v>
      </c>
    </row>
    <row r="10" spans="1:10">
      <c r="A10" s="3" t="s">
        <v>255</v>
      </c>
      <c r="B10">
        <v>12.74</v>
      </c>
      <c r="C10" s="4">
        <v>3398</v>
      </c>
      <c r="D10">
        <f t="shared" si="0"/>
        <v>266.71899529042383</v>
      </c>
      <c r="E10" s="10">
        <f t="shared" si="1"/>
        <v>3.9986302514382951E-3</v>
      </c>
      <c r="F10" s="11">
        <f t="shared" si="4"/>
        <v>0.2506557494725174</v>
      </c>
      <c r="G10" s="10">
        <f t="shared" si="2"/>
        <v>1.770287789877678E-3</v>
      </c>
      <c r="H10" s="11">
        <f t="shared" si="5"/>
        <v>4.6276212139950007E-2</v>
      </c>
      <c r="I10">
        <f t="shared" si="3"/>
        <v>3.19056332677356E-4</v>
      </c>
    </row>
    <row r="11" spans="1:10">
      <c r="A11" s="3" t="s">
        <v>517</v>
      </c>
      <c r="B11">
        <v>14.95</v>
      </c>
      <c r="C11" s="4">
        <v>3703</v>
      </c>
      <c r="D11">
        <f t="shared" si="0"/>
        <v>247.69230769230771</v>
      </c>
      <c r="E11" s="10">
        <f t="shared" si="1"/>
        <v>4.3575420309228978E-3</v>
      </c>
      <c r="F11" s="11">
        <f t="shared" si="4"/>
        <v>0.25501329150344032</v>
      </c>
      <c r="G11" s="10">
        <f t="shared" si="2"/>
        <v>2.0773785289380912E-3</v>
      </c>
      <c r="H11" s="11">
        <f t="shared" si="5"/>
        <v>4.83535906688881E-2</v>
      </c>
      <c r="I11">
        <f t="shared" si="3"/>
        <v>3.3023240025248021E-5</v>
      </c>
    </row>
    <row r="12" spans="1:10">
      <c r="A12" s="3" t="s">
        <v>193</v>
      </c>
      <c r="B12">
        <v>1.51</v>
      </c>
      <c r="C12" s="4">
        <v>360</v>
      </c>
      <c r="D12">
        <f t="shared" si="0"/>
        <v>238.41059602649005</v>
      </c>
      <c r="E12" s="10">
        <f t="shared" si="1"/>
        <v>4.2363357578510479E-4</v>
      </c>
      <c r="F12" s="11">
        <f t="shared" si="4"/>
        <v>0.25543692507922544</v>
      </c>
      <c r="G12" s="10">
        <f t="shared" si="2"/>
        <v>2.0982217917702461E-4</v>
      </c>
      <c r="H12" s="11">
        <f t="shared" si="5"/>
        <v>4.8563412848065125E-2</v>
      </c>
      <c r="I12">
        <f t="shared" si="3"/>
        <v>1.1076556022898247E-3</v>
      </c>
    </row>
    <row r="13" spans="1:10">
      <c r="A13" s="3" t="s">
        <v>526</v>
      </c>
      <c r="B13">
        <v>50.4</v>
      </c>
      <c r="C13" s="4">
        <v>11921</v>
      </c>
      <c r="D13">
        <f t="shared" si="0"/>
        <v>236.52777777777777</v>
      </c>
      <c r="E13" s="10">
        <f t="shared" si="1"/>
        <v>1.4028155158150651E-2</v>
      </c>
      <c r="F13" s="11">
        <f t="shared" si="4"/>
        <v>0.26946508023737609</v>
      </c>
      <c r="G13" s="10">
        <f t="shared" si="2"/>
        <v>7.0033363116040002E-3</v>
      </c>
      <c r="H13" s="11">
        <f t="shared" si="5"/>
        <v>5.5566749159669124E-2</v>
      </c>
      <c r="I13">
        <f t="shared" si="3"/>
        <v>6.1395383333405322E-4</v>
      </c>
    </row>
    <row r="14" spans="1:10">
      <c r="A14" s="3" t="s">
        <v>23</v>
      </c>
      <c r="B14">
        <v>27.83</v>
      </c>
      <c r="C14" s="4">
        <v>6547</v>
      </c>
      <c r="D14">
        <f t="shared" si="0"/>
        <v>235.24973050664752</v>
      </c>
      <c r="E14" s="10">
        <f t="shared" si="1"/>
        <v>7.7042472796252258E-3</v>
      </c>
      <c r="F14" s="11">
        <f t="shared" si="4"/>
        <v>0.2771693275170013</v>
      </c>
      <c r="G14" s="10">
        <f t="shared" si="2"/>
        <v>3.8671200307924471E-3</v>
      </c>
      <c r="H14" s="11">
        <f t="shared" si="5"/>
        <v>5.943386919046157E-2</v>
      </c>
      <c r="I14">
        <f t="shared" si="3"/>
        <v>1.6779151119807739E-4</v>
      </c>
    </row>
    <row r="15" spans="1:10">
      <c r="A15" s="3" t="s">
        <v>408</v>
      </c>
      <c r="B15">
        <v>7.52</v>
      </c>
      <c r="C15" s="4">
        <v>1742</v>
      </c>
      <c r="D15">
        <f t="shared" si="0"/>
        <v>231.64893617021278</v>
      </c>
      <c r="E15" s="10">
        <f t="shared" si="1"/>
        <v>2.0499158028268127E-3</v>
      </c>
      <c r="F15" s="11">
        <f t="shared" si="4"/>
        <v>0.27921924331982811</v>
      </c>
      <c r="G15" s="10">
        <f t="shared" si="2"/>
        <v>1.0449422433186921E-3</v>
      </c>
      <c r="H15" s="11">
        <f t="shared" si="5"/>
        <v>6.0478811433780262E-2</v>
      </c>
      <c r="I15">
        <f t="shared" si="3"/>
        <v>1.0647502863403435E-4</v>
      </c>
    </row>
    <row r="16" spans="1:10">
      <c r="A16" s="3" t="s">
        <v>548</v>
      </c>
      <c r="B16">
        <v>4.74</v>
      </c>
      <c r="C16" s="4">
        <v>1088</v>
      </c>
      <c r="D16">
        <f t="shared" si="0"/>
        <v>229.53586497890294</v>
      </c>
      <c r="E16" s="10">
        <f t="shared" si="1"/>
        <v>1.2803148068172056E-3</v>
      </c>
      <c r="F16" s="11">
        <f t="shared" si="4"/>
        <v>0.28049955812664534</v>
      </c>
      <c r="G16" s="10">
        <f t="shared" si="2"/>
        <v>6.5864710549609054E-4</v>
      </c>
      <c r="H16" s="11">
        <f t="shared" si="5"/>
        <v>6.1137458539276351E-2</v>
      </c>
      <c r="I16">
        <f t="shared" si="3"/>
        <v>5.0892552919661743E-5</v>
      </c>
    </row>
    <row r="17" spans="1:9">
      <c r="A17" s="3" t="s">
        <v>289</v>
      </c>
      <c r="B17">
        <v>2.2599999999999998</v>
      </c>
      <c r="C17" s="4">
        <v>517</v>
      </c>
      <c r="D17">
        <f t="shared" si="0"/>
        <v>228.76106194690269</v>
      </c>
      <c r="E17" s="10">
        <f t="shared" si="1"/>
        <v>6.0838488522471992E-4</v>
      </c>
      <c r="F17" s="11">
        <f t="shared" si="4"/>
        <v>0.28110794301187009</v>
      </c>
      <c r="G17" s="10">
        <f t="shared" si="2"/>
        <v>3.1403849333779839E-4</v>
      </c>
      <c r="H17" s="11">
        <f t="shared" si="5"/>
        <v>6.1451497032614148E-2</v>
      </c>
      <c r="I17">
        <f t="shared" si="3"/>
        <v>6.7404713845783254E-4</v>
      </c>
    </row>
    <row r="18" spans="1:9">
      <c r="A18" s="3" t="s">
        <v>404</v>
      </c>
      <c r="B18">
        <v>29.88</v>
      </c>
      <c r="C18" s="4">
        <v>6819</v>
      </c>
      <c r="D18">
        <f t="shared" si="0"/>
        <v>228.2128514056225</v>
      </c>
      <c r="E18" s="10">
        <f t="shared" si="1"/>
        <v>8.0243259813295269E-3</v>
      </c>
      <c r="F18" s="11">
        <f t="shared" si="4"/>
        <v>0.2891322689931996</v>
      </c>
      <c r="G18" s="10">
        <f t="shared" si="2"/>
        <v>4.1519779561652289E-3</v>
      </c>
      <c r="H18" s="11">
        <f t="shared" si="5"/>
        <v>6.5603474988779373E-2</v>
      </c>
      <c r="I18">
        <f t="shared" si="3"/>
        <v>3.3913676521672015E-4</v>
      </c>
    </row>
    <row r="19" spans="1:9">
      <c r="A19" s="3" t="s">
        <v>274</v>
      </c>
      <c r="B19">
        <v>14.64</v>
      </c>
      <c r="C19" s="4">
        <v>3226</v>
      </c>
      <c r="D19">
        <f t="shared" si="0"/>
        <v>220.35519125683058</v>
      </c>
      <c r="E19" s="10">
        <f t="shared" si="1"/>
        <v>3.7962275430076338E-3</v>
      </c>
      <c r="F19" s="11">
        <f t="shared" si="4"/>
        <v>0.29292849653620723</v>
      </c>
      <c r="G19" s="10">
        <f t="shared" si="2"/>
        <v>2.0343024524183051E-3</v>
      </c>
      <c r="H19" s="11">
        <f t="shared" si="5"/>
        <v>6.7637777441197672E-2</v>
      </c>
      <c r="I19">
        <f t="shared" si="3"/>
        <v>1.922297410654715E-4</v>
      </c>
    </row>
    <row r="20" spans="1:9">
      <c r="A20" s="3" t="s">
        <v>118</v>
      </c>
      <c r="B20">
        <v>8.26</v>
      </c>
      <c r="C20" s="4">
        <v>1809</v>
      </c>
      <c r="D20">
        <f t="shared" si="0"/>
        <v>219.00726392251818</v>
      </c>
      <c r="E20" s="10">
        <f t="shared" si="1"/>
        <v>2.1287587183201518E-3</v>
      </c>
      <c r="F20" s="11">
        <f t="shared" si="4"/>
        <v>0.29505725525452736</v>
      </c>
      <c r="G20" s="10">
        <f t="shared" si="2"/>
        <v>1.147769006623989E-3</v>
      </c>
      <c r="H20" s="11">
        <f t="shared" si="5"/>
        <v>6.8785546447821658E-2</v>
      </c>
      <c r="I20">
        <f t="shared" si="3"/>
        <v>6.88809861510431E-5</v>
      </c>
    </row>
    <row r="21" spans="1:9">
      <c r="A21" s="3" t="s">
        <v>244</v>
      </c>
      <c r="B21">
        <v>2.91</v>
      </c>
      <c r="C21" s="4">
        <v>623</v>
      </c>
      <c r="D21">
        <f t="shared" si="0"/>
        <v>214.08934707903779</v>
      </c>
      <c r="E21" s="10">
        <f t="shared" si="1"/>
        <v>7.3312143809477865E-4</v>
      </c>
      <c r="F21" s="11">
        <f t="shared" si="4"/>
        <v>0.29579037669262215</v>
      </c>
      <c r="G21" s="10">
        <f t="shared" si="2"/>
        <v>4.0435929894380241E-4</v>
      </c>
      <c r="H21" s="11">
        <f t="shared" si="5"/>
        <v>6.9189905746765465E-2</v>
      </c>
      <c r="I21">
        <f t="shared" si="3"/>
        <v>7.8311672376814995E-5</v>
      </c>
    </row>
    <row r="22" spans="1:9">
      <c r="A22" s="3" t="s">
        <v>381</v>
      </c>
      <c r="B22">
        <v>3.29</v>
      </c>
      <c r="C22" s="4">
        <v>699</v>
      </c>
      <c r="D22">
        <f t="shared" si="0"/>
        <v>212.46200607902736</v>
      </c>
      <c r="E22" s="10">
        <f t="shared" si="1"/>
        <v>8.2255519298274522E-4</v>
      </c>
      <c r="F22" s="11">
        <f t="shared" si="4"/>
        <v>0.29661293188560489</v>
      </c>
      <c r="G22" s="10">
        <f t="shared" si="2"/>
        <v>4.5716223145192783E-4</v>
      </c>
      <c r="H22" s="11">
        <f t="shared" si="5"/>
        <v>6.9647067978217389E-2</v>
      </c>
      <c r="I22">
        <f t="shared" si="3"/>
        <v>9.0473209782955533E-5</v>
      </c>
    </row>
    <row r="23" spans="1:9">
      <c r="A23" s="3" t="s">
        <v>14</v>
      </c>
      <c r="B23">
        <v>3.77</v>
      </c>
      <c r="C23" s="4">
        <v>792</v>
      </c>
      <c r="D23">
        <f t="shared" si="0"/>
        <v>210.07957559681697</v>
      </c>
      <c r="E23" s="10">
        <f t="shared" si="1"/>
        <v>9.3199386672723056E-4</v>
      </c>
      <c r="F23" s="11">
        <f t="shared" si="4"/>
        <v>0.2975449257523321</v>
      </c>
      <c r="G23" s="10">
        <f t="shared" si="2"/>
        <v>5.2386067251482303E-4</v>
      </c>
      <c r="H23" s="11">
        <f t="shared" si="5"/>
        <v>7.0170928650732212E-2</v>
      </c>
      <c r="I23">
        <f t="shared" si="3"/>
        <v>4.1370370881246496E-4</v>
      </c>
    </row>
    <row r="24" spans="1:9">
      <c r="A24" s="3" t="s">
        <v>279</v>
      </c>
      <c r="B24">
        <v>17.13</v>
      </c>
      <c r="C24" s="4">
        <v>3567</v>
      </c>
      <c r="D24">
        <f t="shared" si="0"/>
        <v>208.23117338003505</v>
      </c>
      <c r="E24" s="10">
        <f t="shared" si="1"/>
        <v>4.1975026800707468E-3</v>
      </c>
      <c r="F24" s="11">
        <f t="shared" si="4"/>
        <v>0.30174242843240284</v>
      </c>
      <c r="G24" s="10">
        <f t="shared" si="2"/>
        <v>2.3803006154320739E-3</v>
      </c>
      <c r="H24" s="11">
        <f t="shared" si="5"/>
        <v>7.255122926616428E-2</v>
      </c>
      <c r="I24">
        <f t="shared" si="3"/>
        <v>2.4943686715197047E-4</v>
      </c>
    </row>
    <row r="25" spans="1:9">
      <c r="A25" s="3" t="s">
        <v>212</v>
      </c>
      <c r="B25">
        <v>10.050000000000001</v>
      </c>
      <c r="C25" s="4">
        <v>2014</v>
      </c>
      <c r="D25">
        <f t="shared" si="0"/>
        <v>200.39800995024873</v>
      </c>
      <c r="E25" s="10">
        <f t="shared" si="1"/>
        <v>2.3699945045311142E-3</v>
      </c>
      <c r="F25" s="11">
        <f t="shared" si="4"/>
        <v>0.30411242293693397</v>
      </c>
      <c r="G25" s="10">
        <f t="shared" si="2"/>
        <v>1.3964986097543693E-3</v>
      </c>
      <c r="H25" s="11">
        <f t="shared" si="5"/>
        <v>7.3947727875918648E-2</v>
      </c>
      <c r="I25">
        <f t="shared" si="3"/>
        <v>8.5275013073395772E-5</v>
      </c>
    </row>
    <row r="26" spans="1:9">
      <c r="A26" s="3" t="s">
        <v>58</v>
      </c>
      <c r="B26">
        <v>3.41</v>
      </c>
      <c r="C26" s="4">
        <v>676</v>
      </c>
      <c r="D26">
        <f t="shared" si="0"/>
        <v>198.24046920821112</v>
      </c>
      <c r="E26" s="10">
        <f t="shared" si="1"/>
        <v>7.9548971452980796E-4</v>
      </c>
      <c r="F26" s="11">
        <f t="shared" si="4"/>
        <v>0.30490791265146377</v>
      </c>
      <c r="G26" s="10">
        <f t="shared" si="2"/>
        <v>4.7383684171765163E-4</v>
      </c>
      <c r="H26" s="11">
        <f t="shared" si="5"/>
        <v>7.4421564717636293E-2</v>
      </c>
      <c r="I26">
        <f t="shared" si="3"/>
        <v>4.2541633379935412E-5</v>
      </c>
    </row>
    <row r="27" spans="1:9">
      <c r="A27" s="3" t="s">
        <v>123</v>
      </c>
      <c r="B27">
        <v>1.68</v>
      </c>
      <c r="C27" s="4">
        <v>327</v>
      </c>
      <c r="D27">
        <f t="shared" si="0"/>
        <v>194.64285714285714</v>
      </c>
      <c r="E27" s="10">
        <f t="shared" si="1"/>
        <v>3.8480049800480355E-4</v>
      </c>
      <c r="F27" s="11">
        <f t="shared" si="4"/>
        <v>0.3052927131494686</v>
      </c>
      <c r="G27" s="10">
        <f t="shared" si="2"/>
        <v>2.3344454372013334E-4</v>
      </c>
      <c r="H27" s="11">
        <f t="shared" si="5"/>
        <v>7.4655009261356431E-2</v>
      </c>
      <c r="I27">
        <f t="shared" si="3"/>
        <v>1.1049221397465767E-4</v>
      </c>
    </row>
    <row r="28" spans="1:9">
      <c r="A28" s="3" t="s">
        <v>511</v>
      </c>
      <c r="B28">
        <v>4.34</v>
      </c>
      <c r="C28" s="4">
        <v>838</v>
      </c>
      <c r="D28">
        <f t="shared" si="0"/>
        <v>193.08755760368663</v>
      </c>
      <c r="E28" s="10">
        <f t="shared" si="1"/>
        <v>9.8612482363310498E-4</v>
      </c>
      <c r="F28" s="11">
        <f t="shared" si="4"/>
        <v>0.30627883797310168</v>
      </c>
      <c r="G28" s="10">
        <f t="shared" si="2"/>
        <v>6.0306507127701116E-4</v>
      </c>
      <c r="H28" s="11">
        <f t="shared" si="5"/>
        <v>7.5258074332633443E-2</v>
      </c>
      <c r="I28">
        <f t="shared" si="3"/>
        <v>6.2077748001276162E-5</v>
      </c>
    </row>
    <row r="29" spans="1:9">
      <c r="A29" s="3" t="s">
        <v>501</v>
      </c>
      <c r="B29">
        <v>2.42</v>
      </c>
      <c r="C29" s="4">
        <v>462</v>
      </c>
      <c r="D29">
        <f t="shared" si="0"/>
        <v>190.90909090909091</v>
      </c>
      <c r="E29" s="10">
        <f t="shared" si="1"/>
        <v>5.4366308892421782E-4</v>
      </c>
      <c r="F29" s="11">
        <f t="shared" si="4"/>
        <v>0.30682250106202591</v>
      </c>
      <c r="G29" s="10">
        <f t="shared" si="2"/>
        <v>3.3627130702543016E-4</v>
      </c>
      <c r="H29" s="11">
        <f t="shared" si="5"/>
        <v>7.5594345639658875E-2</v>
      </c>
      <c r="I29">
        <f t="shared" si="3"/>
        <v>1.2245334031324787E-4</v>
      </c>
    </row>
    <row r="30" spans="1:9">
      <c r="A30" s="3" t="s">
        <v>292</v>
      </c>
      <c r="B30">
        <v>4.75</v>
      </c>
      <c r="C30" s="4">
        <v>900</v>
      </c>
      <c r="D30">
        <f t="shared" si="0"/>
        <v>189.47368421052633</v>
      </c>
      <c r="E30" s="10">
        <f t="shared" si="1"/>
        <v>1.0590839394627621E-3</v>
      </c>
      <c r="F30" s="11">
        <f t="shared" si="4"/>
        <v>0.30788158500148866</v>
      </c>
      <c r="G30" s="10">
        <f t="shared" si="2"/>
        <v>6.6003665635156752E-4</v>
      </c>
      <c r="H30" s="11">
        <f t="shared" si="5"/>
        <v>7.6254382296010448E-2</v>
      </c>
      <c r="I30">
        <f t="shared" si="3"/>
        <v>1.0473069215690203E-4</v>
      </c>
    </row>
    <row r="31" spans="1:9">
      <c r="A31" s="3" t="s">
        <v>485</v>
      </c>
      <c r="B31">
        <v>4.04</v>
      </c>
      <c r="C31" s="4">
        <v>759</v>
      </c>
      <c r="D31">
        <f t="shared" si="0"/>
        <v>187.87128712871288</v>
      </c>
      <c r="E31" s="10">
        <f t="shared" si="1"/>
        <v>8.9316078894692932E-4</v>
      </c>
      <c r="F31" s="11">
        <f t="shared" si="4"/>
        <v>0.30877474579043557</v>
      </c>
      <c r="G31" s="10">
        <f t="shared" si="2"/>
        <v>5.6137854561270168E-4</v>
      </c>
      <c r="H31" s="11">
        <f t="shared" si="5"/>
        <v>7.6815760841623143E-2</v>
      </c>
      <c r="I31">
        <f t="shared" si="3"/>
        <v>4.8682023733795723E-4</v>
      </c>
    </row>
    <row r="32" spans="1:9">
      <c r="A32" s="3" t="s">
        <v>234</v>
      </c>
      <c r="B32">
        <v>18.68</v>
      </c>
      <c r="C32" s="4">
        <v>3481</v>
      </c>
      <c r="D32">
        <f t="shared" si="0"/>
        <v>186.3490364025696</v>
      </c>
      <c r="E32" s="10">
        <f t="shared" si="1"/>
        <v>4.0963013258554165E-3</v>
      </c>
      <c r="F32" s="11">
        <f t="shared" si="4"/>
        <v>0.31287104711629099</v>
      </c>
      <c r="G32" s="10">
        <f t="shared" si="2"/>
        <v>2.5956809980310063E-3</v>
      </c>
      <c r="H32" s="11">
        <f t="shared" si="5"/>
        <v>7.9411441839654151E-2</v>
      </c>
      <c r="I32">
        <f t="shared" si="3"/>
        <v>3.5124449252184331E-4</v>
      </c>
    </row>
    <row r="33" spans="1:9">
      <c r="A33" s="3" t="s">
        <v>634</v>
      </c>
      <c r="B33">
        <v>13.44</v>
      </c>
      <c r="C33" s="4">
        <v>2494</v>
      </c>
      <c r="D33">
        <f t="shared" si="0"/>
        <v>185.5654761904762</v>
      </c>
      <c r="E33" s="10">
        <f t="shared" si="1"/>
        <v>2.9348392722445874E-3</v>
      </c>
      <c r="F33" s="11">
        <f t="shared" si="4"/>
        <v>0.31580588638853557</v>
      </c>
      <c r="G33" s="10">
        <f t="shared" si="2"/>
        <v>1.8675563497610667E-3</v>
      </c>
      <c r="H33" s="11">
        <f t="shared" si="5"/>
        <v>8.1278998189415225E-2</v>
      </c>
      <c r="I33">
        <f t="shared" si="3"/>
        <v>1.0663804014432107E-4</v>
      </c>
    </row>
    <row r="34" spans="1:9">
      <c r="A34" s="3" t="s">
        <v>434</v>
      </c>
      <c r="B34">
        <v>4.08</v>
      </c>
      <c r="C34" s="4">
        <v>757</v>
      </c>
      <c r="D34">
        <f t="shared" si="0"/>
        <v>185.5392156862745</v>
      </c>
      <c r="E34" s="10">
        <f t="shared" si="1"/>
        <v>8.9080726908145652E-4</v>
      </c>
      <c r="F34" s="11">
        <f t="shared" si="4"/>
        <v>0.31669669365761705</v>
      </c>
      <c r="G34" s="10">
        <f t="shared" si="2"/>
        <v>5.669367490346096E-4</v>
      </c>
      <c r="H34" s="11">
        <f t="shared" si="5"/>
        <v>8.1845934938449841E-2</v>
      </c>
      <c r="I34">
        <f t="shared" si="3"/>
        <v>5.9099798443169177E-5</v>
      </c>
    </row>
    <row r="35" spans="1:9">
      <c r="A35" s="3" t="s">
        <v>506</v>
      </c>
      <c r="B35">
        <v>2.2599999999999998</v>
      </c>
      <c r="C35" s="4">
        <v>419</v>
      </c>
      <c r="D35">
        <f t="shared" si="0"/>
        <v>185.39823008849558</v>
      </c>
      <c r="E35" s="10">
        <f t="shared" si="1"/>
        <v>4.9306241181655249E-4</v>
      </c>
      <c r="F35" s="11">
        <f t="shared" si="4"/>
        <v>0.31718975606943361</v>
      </c>
      <c r="G35" s="10">
        <f t="shared" si="2"/>
        <v>3.1403849333779839E-4</v>
      </c>
      <c r="H35" s="11">
        <f t="shared" si="5"/>
        <v>8.2159973431787645E-2</v>
      </c>
      <c r="I35">
        <f t="shared" si="3"/>
        <v>6.0379390806702266E-5</v>
      </c>
    </row>
    <row r="36" spans="1:9">
      <c r="A36" s="3" t="s">
        <v>405</v>
      </c>
      <c r="B36">
        <v>2.2999999999999998</v>
      </c>
      <c r="C36" s="4">
        <v>424</v>
      </c>
      <c r="D36">
        <f t="shared" si="0"/>
        <v>184.34782608695653</v>
      </c>
      <c r="E36" s="10">
        <f t="shared" si="1"/>
        <v>4.9894621148023459E-4</v>
      </c>
      <c r="F36" s="11">
        <f t="shared" si="4"/>
        <v>0.31768870228091384</v>
      </c>
      <c r="G36" s="10">
        <f t="shared" si="2"/>
        <v>3.1959669675970636E-4</v>
      </c>
      <c r="H36" s="11">
        <f t="shared" si="5"/>
        <v>8.2479570128547355E-2</v>
      </c>
      <c r="I36">
        <f t="shared" si="3"/>
        <v>4.3323168356864533E-5</v>
      </c>
    </row>
    <row r="37" spans="1:9">
      <c r="A37" s="3" t="s">
        <v>419</v>
      </c>
      <c r="B37">
        <v>1.63</v>
      </c>
      <c r="C37" s="4">
        <v>295</v>
      </c>
      <c r="D37">
        <f t="shared" si="0"/>
        <v>180.98159509202455</v>
      </c>
      <c r="E37" s="10">
        <f t="shared" si="1"/>
        <v>3.4714418015723865E-4</v>
      </c>
      <c r="F37" s="11">
        <f t="shared" si="4"/>
        <v>0.31803584646107108</v>
      </c>
      <c r="G37" s="10">
        <f t="shared" si="2"/>
        <v>2.2649678944274842E-4</v>
      </c>
      <c r="H37" s="11">
        <f t="shared" si="5"/>
        <v>8.2706066917990109E-2</v>
      </c>
      <c r="I37">
        <f t="shared" si="3"/>
        <v>2.8463496207133815E-4</v>
      </c>
    </row>
    <row r="38" spans="1:9">
      <c r="A38" s="3" t="s">
        <v>78</v>
      </c>
      <c r="B38">
        <v>10.7</v>
      </c>
      <c r="C38" s="4">
        <v>1934</v>
      </c>
      <c r="D38">
        <f t="shared" si="0"/>
        <v>180.74766355140187</v>
      </c>
      <c r="E38" s="10">
        <f t="shared" si="1"/>
        <v>2.2758537099122019E-3</v>
      </c>
      <c r="F38" s="11">
        <f t="shared" si="4"/>
        <v>0.32031170017098326</v>
      </c>
      <c r="G38" s="10">
        <f t="shared" si="2"/>
        <v>1.486819415360373E-3</v>
      </c>
      <c r="H38" s="11">
        <f t="shared" si="5"/>
        <v>8.4192886333350481E-2</v>
      </c>
      <c r="I38">
        <f t="shared" si="3"/>
        <v>6.1516687600446374E-4</v>
      </c>
    </row>
    <row r="39" spans="1:9">
      <c r="A39" s="3" t="s">
        <v>514</v>
      </c>
      <c r="B39">
        <v>23.05</v>
      </c>
      <c r="C39" s="4">
        <v>4146</v>
      </c>
      <c r="D39">
        <f t="shared" si="0"/>
        <v>179.8698481561822</v>
      </c>
      <c r="E39" s="10">
        <f t="shared" si="1"/>
        <v>4.8788466811251234E-3</v>
      </c>
      <c r="F39" s="11">
        <f t="shared" si="4"/>
        <v>0.32519054685210841</v>
      </c>
      <c r="G39" s="10">
        <f t="shared" si="2"/>
        <v>3.202914721874449E-3</v>
      </c>
      <c r="H39" s="11">
        <f t="shared" si="5"/>
        <v>8.7395801055224931E-2</v>
      </c>
      <c r="I39">
        <f t="shared" si="3"/>
        <v>1.2592712997046285E-4</v>
      </c>
    </row>
    <row r="40" spans="1:9">
      <c r="A40" s="3" t="s">
        <v>243</v>
      </c>
      <c r="B40">
        <v>4.71</v>
      </c>
      <c r="C40" s="4">
        <v>845</v>
      </c>
      <c r="D40">
        <f t="shared" si="0"/>
        <v>179.40552016985137</v>
      </c>
      <c r="E40" s="10">
        <f t="shared" si="1"/>
        <v>9.9436214316225998E-4</v>
      </c>
      <c r="F40" s="11">
        <f t="shared" si="4"/>
        <v>0.32618490899527069</v>
      </c>
      <c r="G40" s="10">
        <f t="shared" si="2"/>
        <v>6.544784529296596E-4</v>
      </c>
      <c r="H40" s="11">
        <f t="shared" si="5"/>
        <v>8.8050279508154597E-2</v>
      </c>
      <c r="I40">
        <f t="shared" si="3"/>
        <v>1.3585887248053138E-4</v>
      </c>
    </row>
    <row r="41" spans="1:9">
      <c r="A41" s="3" t="s">
        <v>401</v>
      </c>
      <c r="B41">
        <v>5.08</v>
      </c>
      <c r="C41" s="4">
        <v>911</v>
      </c>
      <c r="D41">
        <f t="shared" si="0"/>
        <v>179.33070866141733</v>
      </c>
      <c r="E41" s="10">
        <f t="shared" si="1"/>
        <v>1.0720282987228625E-3</v>
      </c>
      <c r="F41" s="11">
        <f t="shared" si="4"/>
        <v>0.32725693729399358</v>
      </c>
      <c r="G41" s="10">
        <f t="shared" si="2"/>
        <v>7.0589183458230804E-4</v>
      </c>
      <c r="H41" s="11">
        <f t="shared" si="5"/>
        <v>8.8756171342736903E-2</v>
      </c>
      <c r="I41">
        <f t="shared" si="3"/>
        <v>1.3290866354366895E-4</v>
      </c>
    </row>
    <row r="42" spans="1:9">
      <c r="A42" s="3" t="s">
        <v>104</v>
      </c>
      <c r="B42">
        <v>4.96</v>
      </c>
      <c r="C42" s="4">
        <v>887</v>
      </c>
      <c r="D42">
        <f t="shared" si="0"/>
        <v>178.83064516129033</v>
      </c>
      <c r="E42" s="10">
        <f t="shared" si="1"/>
        <v>1.0437860603371887E-3</v>
      </c>
      <c r="F42" s="11">
        <f t="shared" si="4"/>
        <v>0.32830072335433075</v>
      </c>
      <c r="G42" s="10">
        <f t="shared" si="2"/>
        <v>6.8921722431658419E-4</v>
      </c>
      <c r="H42" s="11">
        <f t="shared" si="5"/>
        <v>8.9445388567053488E-2</v>
      </c>
      <c r="I42">
        <f t="shared" si="3"/>
        <v>1.2161822432230594E-3</v>
      </c>
    </row>
    <row r="43" spans="1:9">
      <c r="A43" s="3" t="s">
        <v>342</v>
      </c>
      <c r="B43">
        <v>45.33</v>
      </c>
      <c r="C43" s="4">
        <v>8092</v>
      </c>
      <c r="D43">
        <f t="shared" si="0"/>
        <v>178.5131259651445</v>
      </c>
      <c r="E43" s="10">
        <f t="shared" si="1"/>
        <v>9.5223413757029671E-3</v>
      </c>
      <c r="F43" s="11">
        <f t="shared" si="4"/>
        <v>0.33782306473003371</v>
      </c>
      <c r="G43" s="10">
        <f t="shared" si="2"/>
        <v>6.298834027877169E-3</v>
      </c>
      <c r="H43" s="11">
        <f t="shared" si="5"/>
        <v>9.574422259493065E-2</v>
      </c>
      <c r="I43">
        <f t="shared" si="3"/>
        <v>1.3843597537603614E-4</v>
      </c>
    </row>
    <row r="44" spans="1:9">
      <c r="A44" s="3" t="s">
        <v>299</v>
      </c>
      <c r="B44">
        <v>5.15</v>
      </c>
      <c r="C44" s="4">
        <v>917</v>
      </c>
      <c r="D44">
        <f t="shared" si="0"/>
        <v>178.05825242718444</v>
      </c>
      <c r="E44" s="10">
        <f t="shared" si="1"/>
        <v>1.0790888583192808E-3</v>
      </c>
      <c r="F44" s="11">
        <f t="shared" si="4"/>
        <v>0.33890215358835296</v>
      </c>
      <c r="G44" s="10">
        <f t="shared" si="2"/>
        <v>7.156186905706469E-4</v>
      </c>
      <c r="H44" s="11">
        <f t="shared" si="5"/>
        <v>9.6459841285501294E-2</v>
      </c>
      <c r="I44">
        <f t="shared" si="3"/>
        <v>1.7159261565839745E-4</v>
      </c>
    </row>
    <row r="45" spans="1:9">
      <c r="A45" s="3" t="s">
        <v>519</v>
      </c>
      <c r="B45">
        <v>6.3</v>
      </c>
      <c r="C45" s="4">
        <v>1102</v>
      </c>
      <c r="D45">
        <f t="shared" si="0"/>
        <v>174.92063492063494</v>
      </c>
      <c r="E45" s="10">
        <f t="shared" si="1"/>
        <v>1.2967894458755153E-3</v>
      </c>
      <c r="F45" s="11">
        <f t="shared" si="4"/>
        <v>0.34019894303422848</v>
      </c>
      <c r="G45" s="10">
        <f t="shared" si="2"/>
        <v>8.7541703895050002E-4</v>
      </c>
      <c r="H45" s="11">
        <f t="shared" si="5"/>
        <v>9.7335258324451793E-2</v>
      </c>
      <c r="I45">
        <f t="shared" si="3"/>
        <v>4.6042215915152035E-4</v>
      </c>
    </row>
    <row r="46" spans="1:9">
      <c r="A46" s="3" t="s">
        <v>445</v>
      </c>
      <c r="B46">
        <v>16.89</v>
      </c>
      <c r="C46" s="4">
        <v>2951</v>
      </c>
      <c r="D46">
        <f t="shared" si="0"/>
        <v>174.71876850207224</v>
      </c>
      <c r="E46" s="10">
        <f t="shared" si="1"/>
        <v>3.472618561505123E-3</v>
      </c>
      <c r="F46" s="11">
        <f t="shared" si="4"/>
        <v>0.34367156159573359</v>
      </c>
      <c r="G46" s="10">
        <f t="shared" si="2"/>
        <v>2.3469513949006264E-3</v>
      </c>
      <c r="H46" s="11">
        <f t="shared" si="5"/>
        <v>9.9682209719352419E-2</v>
      </c>
      <c r="I46">
        <f t="shared" si="3"/>
        <v>7.719919579467216E-5</v>
      </c>
    </row>
    <row r="47" spans="1:9">
      <c r="A47" s="3" t="s">
        <v>256</v>
      </c>
      <c r="B47">
        <v>2.83</v>
      </c>
      <c r="C47" s="4">
        <v>494</v>
      </c>
      <c r="D47">
        <f t="shared" si="0"/>
        <v>174.55830388692578</v>
      </c>
      <c r="E47" s="10">
        <f t="shared" si="1"/>
        <v>5.8131940677178266E-4</v>
      </c>
      <c r="F47" s="11">
        <f t="shared" si="4"/>
        <v>0.3442528810025054</v>
      </c>
      <c r="G47" s="10">
        <f t="shared" si="2"/>
        <v>3.9324289209998652E-4</v>
      </c>
      <c r="H47" s="11">
        <f t="shared" si="5"/>
        <v>0.10007545261145241</v>
      </c>
      <c r="I47">
        <f t="shared" si="3"/>
        <v>1.9189067104126434E-4</v>
      </c>
    </row>
    <row r="48" spans="1:9">
      <c r="A48" s="3" t="s">
        <v>388</v>
      </c>
      <c r="B48">
        <v>7.01</v>
      </c>
      <c r="C48" s="4">
        <v>1218</v>
      </c>
      <c r="D48">
        <f t="shared" si="0"/>
        <v>173.75178316690443</v>
      </c>
      <c r="E48" s="10">
        <f t="shared" si="1"/>
        <v>1.4332935980729379E-3</v>
      </c>
      <c r="F48" s="11">
        <f t="shared" si="4"/>
        <v>0.34568617460057832</v>
      </c>
      <c r="G48" s="10">
        <f t="shared" si="2"/>
        <v>9.7407514968936596E-4</v>
      </c>
      <c r="H48" s="11">
        <f t="shared" si="5"/>
        <v>0.10104952776114177</v>
      </c>
      <c r="I48">
        <f t="shared" si="3"/>
        <v>8.5912137391025434E-4</v>
      </c>
    </row>
    <row r="49" spans="1:9">
      <c r="A49" s="3" t="s">
        <v>458</v>
      </c>
      <c r="B49">
        <v>31.32</v>
      </c>
      <c r="C49" s="4">
        <v>5427</v>
      </c>
      <c r="D49">
        <f t="shared" si="0"/>
        <v>173.27586206896552</v>
      </c>
      <c r="E49" s="10">
        <f t="shared" si="1"/>
        <v>6.3862761549604548E-3</v>
      </c>
      <c r="F49" s="11">
        <f t="shared" si="4"/>
        <v>0.35207245075553878</v>
      </c>
      <c r="G49" s="10">
        <f t="shared" si="2"/>
        <v>4.3520732793539147E-3</v>
      </c>
      <c r="H49" s="11">
        <f t="shared" si="5"/>
        <v>0.10540160104049569</v>
      </c>
      <c r="I49">
        <f t="shared" si="3"/>
        <v>2.6173425266137751E-4</v>
      </c>
    </row>
    <row r="50" spans="1:9">
      <c r="A50" s="3" t="s">
        <v>251</v>
      </c>
      <c r="B50">
        <v>9.48</v>
      </c>
      <c r="C50" s="4">
        <v>1629</v>
      </c>
      <c r="D50">
        <f t="shared" si="0"/>
        <v>171.83544303797467</v>
      </c>
      <c r="E50" s="10">
        <f t="shared" si="1"/>
        <v>1.9169419304275992E-3</v>
      </c>
      <c r="F50" s="11">
        <f t="shared" si="4"/>
        <v>0.35398939268596635</v>
      </c>
      <c r="G50" s="10">
        <f t="shared" si="2"/>
        <v>1.3172942109921811E-3</v>
      </c>
      <c r="H50" s="11">
        <f t="shared" si="5"/>
        <v>0.10671889525148787</v>
      </c>
      <c r="I50">
        <f t="shared" si="3"/>
        <v>1.0227390490601118E-4</v>
      </c>
    </row>
    <row r="51" spans="1:9">
      <c r="A51" s="3" t="s">
        <v>497</v>
      </c>
      <c r="B51">
        <v>3.68</v>
      </c>
      <c r="C51" s="4">
        <v>627</v>
      </c>
      <c r="D51">
        <f t="shared" si="0"/>
        <v>170.38043478260869</v>
      </c>
      <c r="E51" s="10">
        <f t="shared" si="1"/>
        <v>7.3782847782572424E-4</v>
      </c>
      <c r="F51" s="11">
        <f t="shared" si="4"/>
        <v>0.35472722116379207</v>
      </c>
      <c r="G51" s="10">
        <f t="shared" si="2"/>
        <v>5.1135471481553022E-4</v>
      </c>
      <c r="H51" s="11">
        <f t="shared" si="5"/>
        <v>0.1072302499663034</v>
      </c>
      <c r="I51">
        <f t="shared" si="3"/>
        <v>1.5299286350957397E-4</v>
      </c>
    </row>
    <row r="52" spans="1:9">
      <c r="A52" s="3" t="s">
        <v>463</v>
      </c>
      <c r="B52">
        <v>5.5</v>
      </c>
      <c r="C52" s="4">
        <v>936</v>
      </c>
      <c r="D52">
        <f t="shared" si="0"/>
        <v>170.18181818181819</v>
      </c>
      <c r="E52" s="10">
        <f t="shared" si="1"/>
        <v>1.1014472970412724E-3</v>
      </c>
      <c r="F52" s="11">
        <f t="shared" si="4"/>
        <v>0.35582866846083333</v>
      </c>
      <c r="G52" s="10">
        <f t="shared" si="2"/>
        <v>7.6425297051234138E-4</v>
      </c>
      <c r="H52" s="11">
        <f t="shared" si="5"/>
        <v>0.10799450293681574</v>
      </c>
      <c r="I52">
        <f t="shared" si="3"/>
        <v>2.4377284433829902E-3</v>
      </c>
    </row>
    <row r="53" spans="1:9">
      <c r="A53" s="3" t="s">
        <v>316</v>
      </c>
      <c r="B53">
        <v>87.17</v>
      </c>
      <c r="C53" s="4">
        <v>14733</v>
      </c>
      <c r="D53">
        <f t="shared" si="0"/>
        <v>169.01456923253411</v>
      </c>
      <c r="E53" s="10">
        <f t="shared" si="1"/>
        <v>1.7337204089005413E-2</v>
      </c>
      <c r="F53" s="11">
        <f t="shared" si="4"/>
        <v>0.37316587254983874</v>
      </c>
      <c r="G53" s="10">
        <f t="shared" si="2"/>
        <v>1.2112714807192872E-2</v>
      </c>
      <c r="H53" s="11">
        <f t="shared" si="5"/>
        <v>0.12010721774400862</v>
      </c>
      <c r="I53">
        <f t="shared" si="3"/>
        <v>7.6968323186717147E-5</v>
      </c>
    </row>
    <row r="54" spans="1:9">
      <c r="A54" s="3" t="s">
        <v>28</v>
      </c>
      <c r="B54">
        <v>2.73</v>
      </c>
      <c r="C54" s="4">
        <v>457</v>
      </c>
      <c r="D54">
        <f t="shared" si="0"/>
        <v>167.39926739926739</v>
      </c>
      <c r="E54" s="10">
        <f t="shared" si="1"/>
        <v>5.3777928926053583E-4</v>
      </c>
      <c r="F54" s="11">
        <f t="shared" si="4"/>
        <v>0.37370365183909926</v>
      </c>
      <c r="G54" s="10">
        <f t="shared" si="2"/>
        <v>3.7934738354521668E-4</v>
      </c>
      <c r="H54" s="11">
        <f t="shared" si="5"/>
        <v>0.12048656512755383</v>
      </c>
      <c r="I54">
        <f t="shared" si="3"/>
        <v>8.9137331183848645E-4</v>
      </c>
    </row>
    <row r="55" spans="1:9">
      <c r="A55" s="3" t="s">
        <v>429</v>
      </c>
      <c r="B55">
        <v>31.41</v>
      </c>
      <c r="C55" s="4">
        <v>5217</v>
      </c>
      <c r="D55">
        <f t="shared" si="0"/>
        <v>166.09360076408788</v>
      </c>
      <c r="E55" s="10">
        <f t="shared" si="1"/>
        <v>6.1391565690858104E-3</v>
      </c>
      <c r="F55" s="11">
        <f t="shared" si="4"/>
        <v>0.37984280840818507</v>
      </c>
      <c r="G55" s="10">
        <f t="shared" si="2"/>
        <v>4.3645792370532073E-3</v>
      </c>
      <c r="H55" s="11">
        <f t="shared" si="5"/>
        <v>0.12485114436460704</v>
      </c>
      <c r="I55">
        <f t="shared" si="3"/>
        <v>1.7834760491274027E-4</v>
      </c>
    </row>
    <row r="56" spans="1:9">
      <c r="A56" s="3" t="s">
        <v>68</v>
      </c>
      <c r="B56">
        <v>6.26</v>
      </c>
      <c r="C56" s="4">
        <v>1035</v>
      </c>
      <c r="D56">
        <f t="shared" si="0"/>
        <v>165.33546325878595</v>
      </c>
      <c r="E56" s="10">
        <f t="shared" si="1"/>
        <v>1.2179465303821762E-3</v>
      </c>
      <c r="F56" s="11">
        <f t="shared" si="4"/>
        <v>0.38106075493856723</v>
      </c>
      <c r="G56" s="10">
        <f t="shared" si="2"/>
        <v>8.6985883552859211E-4</v>
      </c>
      <c r="H56" s="11">
        <f t="shared" si="5"/>
        <v>0.12572100320013563</v>
      </c>
      <c r="I56">
        <f t="shared" si="3"/>
        <v>6.1215047220587737E-4</v>
      </c>
    </row>
    <row r="57" spans="1:9">
      <c r="A57" s="3" t="s">
        <v>472</v>
      </c>
      <c r="B57">
        <v>21.46</v>
      </c>
      <c r="C57" s="4">
        <v>3543</v>
      </c>
      <c r="D57">
        <f t="shared" si="0"/>
        <v>165.09785647716683</v>
      </c>
      <c r="E57" s="10">
        <f t="shared" si="1"/>
        <v>4.1692604416850732E-3</v>
      </c>
      <c r="F57" s="11">
        <f t="shared" si="4"/>
        <v>0.38523001538025231</v>
      </c>
      <c r="G57" s="10">
        <f t="shared" si="2"/>
        <v>2.9819761358536082E-3</v>
      </c>
      <c r="H57" s="11">
        <f t="shared" si="5"/>
        <v>0.12870297933598923</v>
      </c>
      <c r="I57">
        <f t="shared" si="3"/>
        <v>1.3459759726637543E-4</v>
      </c>
    </row>
    <row r="58" spans="1:9">
      <c r="A58" s="3" t="s">
        <v>192</v>
      </c>
      <c r="B58">
        <v>4.71</v>
      </c>
      <c r="C58" s="4">
        <v>776</v>
      </c>
      <c r="D58">
        <f t="shared" si="0"/>
        <v>164.75583864118897</v>
      </c>
      <c r="E58" s="10">
        <f t="shared" si="1"/>
        <v>9.1316570780344819E-4</v>
      </c>
      <c r="F58" s="11">
        <f t="shared" si="4"/>
        <v>0.38614318108805573</v>
      </c>
      <c r="G58" s="10">
        <f t="shared" si="2"/>
        <v>6.544784529296596E-4</v>
      </c>
      <c r="H58" s="11">
        <f t="shared" si="5"/>
        <v>0.12935745778891888</v>
      </c>
      <c r="I58">
        <f t="shared" si="3"/>
        <v>1.0837140955122226E-4</v>
      </c>
    </row>
    <row r="59" spans="1:9">
      <c r="A59" s="3" t="s">
        <v>437</v>
      </c>
      <c r="B59">
        <v>3.79</v>
      </c>
      <c r="C59" s="4">
        <v>624</v>
      </c>
      <c r="D59">
        <f t="shared" si="0"/>
        <v>164.64379947229551</v>
      </c>
      <c r="E59" s="10">
        <f t="shared" si="1"/>
        <v>7.3429819802751505E-4</v>
      </c>
      <c r="F59" s="11">
        <f t="shared" si="4"/>
        <v>0.38687747928608324</v>
      </c>
      <c r="G59" s="10">
        <f t="shared" si="2"/>
        <v>5.2663977422577699E-4</v>
      </c>
      <c r="H59" s="11">
        <f t="shared" si="5"/>
        <v>0.12988409756314467</v>
      </c>
      <c r="I59">
        <f t="shared" si="3"/>
        <v>3.5850792411330074E-4</v>
      </c>
    </row>
    <row r="60" spans="1:9">
      <c r="A60" s="3" t="s">
        <v>89</v>
      </c>
      <c r="B60">
        <v>12.52</v>
      </c>
      <c r="C60" s="4">
        <v>2058</v>
      </c>
      <c r="D60">
        <f t="shared" si="0"/>
        <v>164.37699680511182</v>
      </c>
      <c r="E60" s="10">
        <f t="shared" si="1"/>
        <v>2.4217719415715157E-3</v>
      </c>
      <c r="F60" s="11">
        <f t="shared" si="4"/>
        <v>0.38929925122765474</v>
      </c>
      <c r="G60" s="10">
        <f t="shared" si="2"/>
        <v>1.7397176710571842E-3</v>
      </c>
      <c r="H60" s="11">
        <f t="shared" si="5"/>
        <v>0.13162381523420186</v>
      </c>
      <c r="I60">
        <f t="shared" si="3"/>
        <v>1.8495129781629024E-3</v>
      </c>
    </row>
    <row r="61" spans="1:9">
      <c r="A61" s="3" t="s">
        <v>41</v>
      </c>
      <c r="B61">
        <v>63.49</v>
      </c>
      <c r="C61" s="4">
        <v>10233</v>
      </c>
      <c r="D61">
        <f t="shared" si="0"/>
        <v>161.17498818711607</v>
      </c>
      <c r="E61" s="10">
        <f t="shared" si="1"/>
        <v>1.2041784391691604E-2</v>
      </c>
      <c r="F61" s="11">
        <f t="shared" si="4"/>
        <v>0.40134103561934636</v>
      </c>
      <c r="G61" s="10">
        <f t="shared" si="2"/>
        <v>8.8222583814233733E-3</v>
      </c>
      <c r="H61" s="11">
        <f t="shared" si="5"/>
        <v>0.14044607361562522</v>
      </c>
      <c r="I61">
        <f t="shared" si="3"/>
        <v>6.5196353055900491E-5</v>
      </c>
    </row>
    <row r="62" spans="1:9">
      <c r="A62" s="3" t="s">
        <v>116</v>
      </c>
      <c r="B62">
        <v>2.23</v>
      </c>
      <c r="C62" s="4">
        <v>358</v>
      </c>
      <c r="D62">
        <f t="shared" si="0"/>
        <v>160.53811659192826</v>
      </c>
      <c r="E62" s="10">
        <f t="shared" si="1"/>
        <v>4.2128005591963199E-4</v>
      </c>
      <c r="F62" s="11">
        <f t="shared" si="4"/>
        <v>0.40176231567526599</v>
      </c>
      <c r="G62" s="10">
        <f t="shared" si="2"/>
        <v>3.0986984077136746E-4</v>
      </c>
      <c r="H62" s="11">
        <f t="shared" si="5"/>
        <v>0.14075594345639658</v>
      </c>
      <c r="I62">
        <f t="shared" si="3"/>
        <v>4.0662596687310315E-4</v>
      </c>
    </row>
    <row r="63" spans="1:9">
      <c r="A63" s="3" t="s">
        <v>379</v>
      </c>
      <c r="B63">
        <v>13.9</v>
      </c>
      <c r="C63" s="4">
        <v>2230</v>
      </c>
      <c r="D63">
        <f t="shared" si="0"/>
        <v>160.431654676259</v>
      </c>
      <c r="E63" s="10">
        <f t="shared" si="1"/>
        <v>2.624174650002177E-3</v>
      </c>
      <c r="F63" s="11">
        <f t="shared" si="4"/>
        <v>0.40438649032526819</v>
      </c>
      <c r="G63" s="10">
        <f t="shared" si="2"/>
        <v>1.9314756891130082E-3</v>
      </c>
      <c r="H63" s="11">
        <f t="shared" si="5"/>
        <v>0.14268741914550959</v>
      </c>
      <c r="I63">
        <f t="shared" si="3"/>
        <v>2.4830965443786712E-4</v>
      </c>
    </row>
    <row r="64" spans="1:9">
      <c r="A64" s="3" t="s">
        <v>603</v>
      </c>
      <c r="B64">
        <v>8.4499999999999993</v>
      </c>
      <c r="C64" s="4">
        <v>1349</v>
      </c>
      <c r="D64">
        <f t="shared" si="0"/>
        <v>159.6449704142012</v>
      </c>
      <c r="E64" s="10">
        <f t="shared" si="1"/>
        <v>1.5874491492614067E-3</v>
      </c>
      <c r="F64" s="11">
        <f t="shared" si="4"/>
        <v>0.40597393947452959</v>
      </c>
      <c r="G64" s="10">
        <f t="shared" si="2"/>
        <v>1.1741704728780516E-3</v>
      </c>
      <c r="H64" s="11">
        <f t="shared" si="5"/>
        <v>0.14386158961838763</v>
      </c>
      <c r="I64">
        <f t="shared" si="3"/>
        <v>1.1403255496016118E-4</v>
      </c>
    </row>
    <row r="65" spans="1:9">
      <c r="A65" s="3" t="s">
        <v>235</v>
      </c>
      <c r="B65">
        <v>3.84</v>
      </c>
      <c r="C65" s="4">
        <v>606</v>
      </c>
      <c r="D65">
        <f t="shared" si="0"/>
        <v>157.8125</v>
      </c>
      <c r="E65" s="10">
        <f t="shared" si="1"/>
        <v>7.1311651923825978E-4</v>
      </c>
      <c r="F65" s="11">
        <f t="shared" si="4"/>
        <v>0.40668705599376787</v>
      </c>
      <c r="G65" s="10">
        <f t="shared" si="2"/>
        <v>5.3358752850316189E-4</v>
      </c>
      <c r="H65" s="11">
        <f t="shared" si="5"/>
        <v>0.14439517714689079</v>
      </c>
      <c r="I65">
        <f t="shared" si="3"/>
        <v>4.6900554722294902E-4</v>
      </c>
    </row>
    <row r="66" spans="1:9">
      <c r="A66" s="3" t="s">
        <v>97</v>
      </c>
      <c r="B66">
        <v>15.66</v>
      </c>
      <c r="C66" s="4">
        <v>2448</v>
      </c>
      <c r="D66">
        <f t="shared" ref="D66:D129" si="6">C66/B66</f>
        <v>156.32183908045977</v>
      </c>
      <c r="E66" s="10">
        <f t="shared" si="1"/>
        <v>2.8807083153387127E-3</v>
      </c>
      <c r="F66" s="11">
        <f t="shared" si="4"/>
        <v>0.40956776430910657</v>
      </c>
      <c r="G66" s="10">
        <f t="shared" si="2"/>
        <v>2.1760366396769574E-3</v>
      </c>
      <c r="H66" s="11">
        <f t="shared" si="5"/>
        <v>0.14657121378656776</v>
      </c>
      <c r="I66">
        <f t="shared" si="3"/>
        <v>1.0622032836132139E-3</v>
      </c>
    </row>
    <row r="67" spans="1:9">
      <c r="A67" s="3" t="s">
        <v>442</v>
      </c>
      <c r="B67">
        <v>35.46</v>
      </c>
      <c r="C67" s="4">
        <v>5542</v>
      </c>
      <c r="D67">
        <f t="shared" si="6"/>
        <v>156.2887760857304</v>
      </c>
      <c r="E67" s="10">
        <f t="shared" ref="E67:E130" si="7">C67/849791</f>
        <v>6.521603547225141E-3</v>
      </c>
      <c r="F67" s="11">
        <f t="shared" si="4"/>
        <v>0.41608936785633172</v>
      </c>
      <c r="G67" s="10">
        <f t="shared" ref="G67:G130" si="8">B67/7196.57</f>
        <v>4.9273473335213862E-3</v>
      </c>
      <c r="H67" s="11">
        <f t="shared" si="5"/>
        <v>0.15149856112008914</v>
      </c>
      <c r="I67">
        <f t="shared" ref="I67:I130" si="9">F67*H68-F68*H67</f>
        <v>7.8523645715672385E-5</v>
      </c>
    </row>
    <row r="68" spans="1:9">
      <c r="A68" s="3" t="s">
        <v>399</v>
      </c>
      <c r="B68">
        <v>2.61</v>
      </c>
      <c r="C68" s="4">
        <v>406</v>
      </c>
      <c r="D68">
        <f t="shared" si="6"/>
        <v>155.55555555555557</v>
      </c>
      <c r="E68" s="10">
        <f t="shared" si="7"/>
        <v>4.7776453269097931E-4</v>
      </c>
      <c r="F68" s="11">
        <f t="shared" ref="F68:F131" si="10">F67+E68</f>
        <v>0.41656713238902271</v>
      </c>
      <c r="G68" s="10">
        <f t="shared" si="8"/>
        <v>3.6267277327949287E-4</v>
      </c>
      <c r="H68" s="11">
        <f t="shared" ref="H68:H131" si="11">H67+G68</f>
        <v>0.15186123389336864</v>
      </c>
      <c r="I68">
        <f t="shared" si="9"/>
        <v>5.360065646357326E-4</v>
      </c>
    </row>
    <row r="69" spans="1:9">
      <c r="A69" s="3" t="s">
        <v>353</v>
      </c>
      <c r="B69">
        <v>17.75</v>
      </c>
      <c r="C69" s="4">
        <v>2750</v>
      </c>
      <c r="D69">
        <f t="shared" si="6"/>
        <v>154.92957746478874</v>
      </c>
      <c r="E69" s="10">
        <f t="shared" si="7"/>
        <v>3.2360898150251062E-3</v>
      </c>
      <c r="F69" s="11">
        <f t="shared" si="10"/>
        <v>0.41980322220404781</v>
      </c>
      <c r="G69" s="10">
        <f t="shared" si="8"/>
        <v>2.466452768471647E-3</v>
      </c>
      <c r="H69" s="11">
        <f t="shared" si="11"/>
        <v>0.1543276866618403</v>
      </c>
      <c r="I69">
        <f t="shared" si="9"/>
        <v>1.8304020284193312E-4</v>
      </c>
    </row>
    <row r="70" spans="1:9">
      <c r="A70" s="3" t="s">
        <v>282</v>
      </c>
      <c r="B70">
        <v>6.03</v>
      </c>
      <c r="C70" s="4">
        <v>929</v>
      </c>
      <c r="D70">
        <f t="shared" si="6"/>
        <v>154.06301824212272</v>
      </c>
      <c r="E70" s="10">
        <f t="shared" si="7"/>
        <v>1.0932099775121176E-3</v>
      </c>
      <c r="F70" s="11">
        <f t="shared" si="10"/>
        <v>0.42089643218155992</v>
      </c>
      <c r="G70" s="10">
        <f t="shared" si="8"/>
        <v>8.3789916585262148E-4</v>
      </c>
      <c r="H70" s="11">
        <f t="shared" si="11"/>
        <v>0.15516558582769291</v>
      </c>
      <c r="I70">
        <f t="shared" si="9"/>
        <v>2.3971054259316893E-4</v>
      </c>
    </row>
    <row r="71" spans="1:9">
      <c r="A71" s="3" t="s">
        <v>574</v>
      </c>
      <c r="B71">
        <v>7.87</v>
      </c>
      <c r="C71" s="4">
        <v>1208</v>
      </c>
      <c r="D71">
        <f t="shared" si="6"/>
        <v>153.49428208386277</v>
      </c>
      <c r="E71" s="10">
        <f t="shared" si="7"/>
        <v>1.421525998745574E-3</v>
      </c>
      <c r="F71" s="11">
        <f t="shared" si="10"/>
        <v>0.42231795818030549</v>
      </c>
      <c r="G71" s="10">
        <f t="shared" si="8"/>
        <v>1.0935765232603866E-3</v>
      </c>
      <c r="H71" s="11">
        <f t="shared" si="11"/>
        <v>0.1562591623509533</v>
      </c>
      <c r="I71">
        <f t="shared" si="9"/>
        <v>1.6687102456945657E-4</v>
      </c>
    </row>
    <row r="72" spans="1:9">
      <c r="A72" s="3" t="s">
        <v>427</v>
      </c>
      <c r="B72">
        <v>5.46</v>
      </c>
      <c r="C72" s="4">
        <v>835</v>
      </c>
      <c r="D72">
        <f t="shared" si="6"/>
        <v>152.93040293040292</v>
      </c>
      <c r="E72" s="10">
        <f t="shared" si="7"/>
        <v>9.8259454383489578E-4</v>
      </c>
      <c r="F72" s="11">
        <f t="shared" si="10"/>
        <v>0.42330055272414036</v>
      </c>
      <c r="G72" s="10">
        <f t="shared" si="8"/>
        <v>7.5869476709043335E-4</v>
      </c>
      <c r="H72" s="11">
        <f t="shared" si="11"/>
        <v>0.15701785711804372</v>
      </c>
      <c r="I72">
        <f t="shared" si="9"/>
        <v>1.4556852715798818E-3</v>
      </c>
    </row>
    <row r="73" spans="1:9">
      <c r="A73" s="3" t="s">
        <v>183</v>
      </c>
      <c r="B73">
        <v>47.57</v>
      </c>
      <c r="C73" s="4">
        <v>7265</v>
      </c>
      <c r="D73">
        <f t="shared" si="6"/>
        <v>152.72230397309229</v>
      </c>
      <c r="E73" s="10">
        <f t="shared" si="7"/>
        <v>8.549160911329963E-3</v>
      </c>
      <c r="F73" s="11">
        <f t="shared" si="10"/>
        <v>0.43184971363547031</v>
      </c>
      <c r="G73" s="10">
        <f t="shared" si="8"/>
        <v>6.610093419504014E-3</v>
      </c>
      <c r="H73" s="11">
        <f t="shared" si="11"/>
        <v>0.16362795053754775</v>
      </c>
      <c r="I73">
        <f t="shared" si="9"/>
        <v>9.0782415102991232E-5</v>
      </c>
    </row>
    <row r="74" spans="1:9">
      <c r="A74" s="3" t="s">
        <v>527</v>
      </c>
      <c r="B74">
        <v>2.96</v>
      </c>
      <c r="C74" s="4">
        <v>451</v>
      </c>
      <c r="D74">
        <f t="shared" si="6"/>
        <v>152.36486486486487</v>
      </c>
      <c r="E74" s="10">
        <f t="shared" si="7"/>
        <v>5.3071872966411744E-4</v>
      </c>
      <c r="F74" s="11">
        <f t="shared" si="10"/>
        <v>0.4323804323651344</v>
      </c>
      <c r="G74" s="10">
        <f t="shared" si="8"/>
        <v>4.113070532211873E-4</v>
      </c>
      <c r="H74" s="11">
        <f t="shared" si="11"/>
        <v>0.16403925759076893</v>
      </c>
      <c r="I74">
        <f t="shared" si="9"/>
        <v>4.0230529766448198E-4</v>
      </c>
    </row>
    <row r="75" spans="1:9">
      <c r="A75" s="3" t="s">
        <v>284</v>
      </c>
      <c r="B75">
        <v>13.08</v>
      </c>
      <c r="C75" s="4">
        <v>1987</v>
      </c>
      <c r="D75">
        <f t="shared" si="6"/>
        <v>151.91131498470949</v>
      </c>
      <c r="E75" s="10">
        <f t="shared" si="7"/>
        <v>2.3382219863472315E-3</v>
      </c>
      <c r="F75" s="11">
        <f t="shared" si="10"/>
        <v>0.43471865435148166</v>
      </c>
      <c r="G75" s="10">
        <f t="shared" si="8"/>
        <v>1.8175325189638955E-3</v>
      </c>
      <c r="H75" s="11">
        <f t="shared" si="11"/>
        <v>0.16585679010973281</v>
      </c>
      <c r="I75">
        <f t="shared" si="9"/>
        <v>1.7134658177486717E-4</v>
      </c>
    </row>
    <row r="76" spans="1:9">
      <c r="A76" s="3" t="s">
        <v>448</v>
      </c>
      <c r="B76">
        <v>5.57</v>
      </c>
      <c r="C76" s="4">
        <v>846</v>
      </c>
      <c r="D76">
        <f t="shared" si="6"/>
        <v>151.88509874326749</v>
      </c>
      <c r="E76" s="10">
        <f t="shared" si="7"/>
        <v>9.9553890309499638E-4</v>
      </c>
      <c r="F76" s="11">
        <f t="shared" si="10"/>
        <v>0.43571419325457666</v>
      </c>
      <c r="G76" s="10">
        <f t="shared" si="8"/>
        <v>7.7397982650068023E-4</v>
      </c>
      <c r="H76" s="11">
        <f t="shared" si="11"/>
        <v>0.16663076993623349</v>
      </c>
      <c r="I76">
        <f t="shared" si="9"/>
        <v>1.7214811321845935E-4</v>
      </c>
    </row>
    <row r="77" spans="1:9">
      <c r="A77" s="3" t="s">
        <v>51</v>
      </c>
      <c r="B77">
        <v>5.58</v>
      </c>
      <c r="C77" s="4">
        <v>845</v>
      </c>
      <c r="D77">
        <f t="shared" si="6"/>
        <v>151.4336917562724</v>
      </c>
      <c r="E77" s="10">
        <f t="shared" si="7"/>
        <v>9.9436214316225998E-4</v>
      </c>
      <c r="F77" s="11">
        <f t="shared" si="10"/>
        <v>0.43670855539773895</v>
      </c>
      <c r="G77" s="10">
        <f t="shared" si="8"/>
        <v>7.7536937735615721E-4</v>
      </c>
      <c r="H77" s="11">
        <f t="shared" si="11"/>
        <v>0.16740613931358964</v>
      </c>
      <c r="I77">
        <f t="shared" si="9"/>
        <v>1.4491608638736442E-4</v>
      </c>
    </row>
    <row r="78" spans="1:9">
      <c r="A78" s="3" t="s">
        <v>468</v>
      </c>
      <c r="B78">
        <v>4.68</v>
      </c>
      <c r="C78" s="4">
        <v>706</v>
      </c>
      <c r="D78">
        <f t="shared" si="6"/>
        <v>150.85470085470087</v>
      </c>
      <c r="E78" s="10">
        <f t="shared" si="7"/>
        <v>8.3079251251190001E-4</v>
      </c>
      <c r="F78" s="11">
        <f t="shared" si="10"/>
        <v>0.43753934791025084</v>
      </c>
      <c r="G78" s="10">
        <f t="shared" si="8"/>
        <v>6.5030980036322856E-4</v>
      </c>
      <c r="H78" s="11">
        <f t="shared" si="11"/>
        <v>0.16805644911395287</v>
      </c>
      <c r="I78">
        <f t="shared" si="9"/>
        <v>2.5370203222575827E-4</v>
      </c>
    </row>
    <row r="79" spans="1:9">
      <c r="A79" s="3" t="s">
        <v>361</v>
      </c>
      <c r="B79">
        <v>8.19</v>
      </c>
      <c r="C79" s="4">
        <v>1235</v>
      </c>
      <c r="D79">
        <f t="shared" si="6"/>
        <v>150.79365079365081</v>
      </c>
      <c r="E79" s="10">
        <f t="shared" si="7"/>
        <v>1.4532985169294567E-3</v>
      </c>
      <c r="F79" s="11">
        <f t="shared" si="10"/>
        <v>0.43899264642718028</v>
      </c>
      <c r="G79" s="10">
        <f t="shared" si="8"/>
        <v>1.1380421506356499E-3</v>
      </c>
      <c r="H79" s="11">
        <f t="shared" si="11"/>
        <v>0.16919449126458852</v>
      </c>
      <c r="I79">
        <f t="shared" si="9"/>
        <v>2.1754725950949572E-4</v>
      </c>
    </row>
    <row r="80" spans="1:9">
      <c r="A80" s="3" t="s">
        <v>452</v>
      </c>
      <c r="B80">
        <v>7</v>
      </c>
      <c r="C80" s="4">
        <v>1052</v>
      </c>
      <c r="D80">
        <f t="shared" si="6"/>
        <v>150.28571428571428</v>
      </c>
      <c r="E80" s="10">
        <f t="shared" si="7"/>
        <v>1.2379514492386952E-3</v>
      </c>
      <c r="F80" s="11">
        <f t="shared" si="10"/>
        <v>0.44023059787641899</v>
      </c>
      <c r="G80" s="10">
        <f t="shared" si="8"/>
        <v>9.7268559883388899E-4</v>
      </c>
      <c r="H80" s="11">
        <f t="shared" si="11"/>
        <v>0.17016717686342242</v>
      </c>
      <c r="I80">
        <f t="shared" si="9"/>
        <v>1.1333283069717148E-4</v>
      </c>
    </row>
    <row r="81" spans="1:9">
      <c r="A81" s="3" t="s">
        <v>491</v>
      </c>
      <c r="B81">
        <v>3.64</v>
      </c>
      <c r="C81" s="4">
        <v>546</v>
      </c>
      <c r="D81">
        <f t="shared" si="6"/>
        <v>150</v>
      </c>
      <c r="E81" s="10">
        <f t="shared" si="7"/>
        <v>6.4251092327407557E-4</v>
      </c>
      <c r="F81" s="11">
        <f t="shared" si="10"/>
        <v>0.44087310879969305</v>
      </c>
      <c r="G81" s="10">
        <f t="shared" si="8"/>
        <v>5.0579651139362231E-4</v>
      </c>
      <c r="H81" s="11">
        <f t="shared" si="11"/>
        <v>0.17067297337481604</v>
      </c>
      <c r="I81">
        <f t="shared" si="9"/>
        <v>2.0943068240372731E-4</v>
      </c>
    </row>
    <row r="82" spans="1:9">
      <c r="A82" s="3" t="s">
        <v>338</v>
      </c>
      <c r="B82">
        <v>6.72</v>
      </c>
      <c r="C82" s="4">
        <v>1007</v>
      </c>
      <c r="D82">
        <f t="shared" si="6"/>
        <v>149.85119047619048</v>
      </c>
      <c r="E82" s="10">
        <f t="shared" si="7"/>
        <v>1.1849972522655571E-3</v>
      </c>
      <c r="F82" s="11">
        <f t="shared" si="10"/>
        <v>0.44205810605195861</v>
      </c>
      <c r="G82" s="10">
        <f t="shared" si="8"/>
        <v>9.3377817488053336E-4</v>
      </c>
      <c r="H82" s="11">
        <f t="shared" si="11"/>
        <v>0.17160675154969657</v>
      </c>
      <c r="I82">
        <f t="shared" si="9"/>
        <v>1.3468924678478045E-4</v>
      </c>
    </row>
    <row r="83" spans="1:9">
      <c r="A83" s="3" t="s">
        <v>655</v>
      </c>
      <c r="B83">
        <v>4.3</v>
      </c>
      <c r="C83" s="4">
        <v>641</v>
      </c>
      <c r="D83">
        <f t="shared" si="6"/>
        <v>149.06976744186048</v>
      </c>
      <c r="E83" s="10">
        <f t="shared" si="7"/>
        <v>7.5430311688403381E-4</v>
      </c>
      <c r="F83" s="11">
        <f t="shared" si="10"/>
        <v>0.44281240916884262</v>
      </c>
      <c r="G83" s="10">
        <f t="shared" si="8"/>
        <v>5.9750686785510325E-4</v>
      </c>
      <c r="H83" s="11">
        <f t="shared" si="11"/>
        <v>0.17220425841755166</v>
      </c>
      <c r="I83">
        <f t="shared" si="9"/>
        <v>3.7521390670788857E-4</v>
      </c>
    </row>
    <row r="84" spans="1:9">
      <c r="A84" s="3" t="s">
        <v>38</v>
      </c>
      <c r="B84">
        <v>11.97</v>
      </c>
      <c r="C84" s="4">
        <v>1783</v>
      </c>
      <c r="D84">
        <f t="shared" si="6"/>
        <v>148.95572263993316</v>
      </c>
      <c r="E84" s="10">
        <f t="shared" si="7"/>
        <v>2.0981629600690054E-3</v>
      </c>
      <c r="F84" s="11">
        <f t="shared" si="10"/>
        <v>0.44491057212891161</v>
      </c>
      <c r="G84" s="10">
        <f t="shared" si="8"/>
        <v>1.6632923740059502E-3</v>
      </c>
      <c r="H84" s="11">
        <f t="shared" si="11"/>
        <v>0.17386755079155761</v>
      </c>
      <c r="I84">
        <f t="shared" si="9"/>
        <v>1.232582761761386E-4</v>
      </c>
    </row>
    <row r="85" spans="1:9">
      <c r="A85" s="3" t="s">
        <v>298</v>
      </c>
      <c r="B85">
        <v>3.9</v>
      </c>
      <c r="C85" s="4">
        <v>576</v>
      </c>
      <c r="D85">
        <f t="shared" si="6"/>
        <v>147.69230769230771</v>
      </c>
      <c r="E85" s="10">
        <f t="shared" si="7"/>
        <v>6.7781372125616773E-4</v>
      </c>
      <c r="F85" s="11">
        <f t="shared" si="10"/>
        <v>0.4455883858501678</v>
      </c>
      <c r="G85" s="10">
        <f t="shared" si="8"/>
        <v>5.4192483363602387E-4</v>
      </c>
      <c r="H85" s="11">
        <f t="shared" si="11"/>
        <v>0.17440947562519363</v>
      </c>
      <c r="I85">
        <f t="shared" si="9"/>
        <v>1.1785992348521679E-4</v>
      </c>
    </row>
    <row r="86" spans="1:9">
      <c r="A86" s="3" t="s">
        <v>287</v>
      </c>
      <c r="B86">
        <v>3.72</v>
      </c>
      <c r="C86" s="4">
        <v>548</v>
      </c>
      <c r="D86">
        <f t="shared" si="6"/>
        <v>147.31182795698925</v>
      </c>
      <c r="E86" s="10">
        <f t="shared" si="7"/>
        <v>6.4486444313954848E-4</v>
      </c>
      <c r="F86" s="11">
        <f t="shared" si="10"/>
        <v>0.44623325029330735</v>
      </c>
      <c r="G86" s="10">
        <f t="shared" si="8"/>
        <v>5.1691291823743814E-4</v>
      </c>
      <c r="H86" s="11">
        <f t="shared" si="11"/>
        <v>0.17492638854343107</v>
      </c>
      <c r="I86">
        <f t="shared" si="9"/>
        <v>3.9632243136134004E-5</v>
      </c>
    </row>
    <row r="87" spans="1:9">
      <c r="A87" s="3" t="s">
        <v>237</v>
      </c>
      <c r="B87">
        <v>1.25</v>
      </c>
      <c r="C87" s="4">
        <v>184</v>
      </c>
      <c r="D87">
        <f t="shared" si="6"/>
        <v>147.19999999999999</v>
      </c>
      <c r="E87" s="10">
        <f t="shared" si="7"/>
        <v>2.1652382762349801E-4</v>
      </c>
      <c r="F87" s="11">
        <f t="shared" si="10"/>
        <v>0.44644977412093084</v>
      </c>
      <c r="G87" s="10">
        <f t="shared" si="8"/>
        <v>1.7369385693462303E-4</v>
      </c>
      <c r="H87" s="11">
        <f t="shared" si="11"/>
        <v>0.17510008240036568</v>
      </c>
      <c r="I87">
        <f t="shared" si="9"/>
        <v>7.7935363205303143E-4</v>
      </c>
    </row>
    <row r="88" spans="1:9">
      <c r="A88" s="3" t="s">
        <v>329</v>
      </c>
      <c r="B88">
        <v>24.53</v>
      </c>
      <c r="C88" s="4">
        <v>3603</v>
      </c>
      <c r="D88">
        <f t="shared" si="6"/>
        <v>146.88136975132491</v>
      </c>
      <c r="E88" s="10">
        <f t="shared" si="7"/>
        <v>4.2398660376492571E-3</v>
      </c>
      <c r="F88" s="11">
        <f t="shared" si="10"/>
        <v>0.4506896401585801</v>
      </c>
      <c r="G88" s="10">
        <f t="shared" si="8"/>
        <v>3.4085682484850423E-3</v>
      </c>
      <c r="H88" s="11">
        <f t="shared" si="11"/>
        <v>0.17850865064885071</v>
      </c>
      <c r="I88">
        <f t="shared" si="9"/>
        <v>1.3156818243782731E-4</v>
      </c>
    </row>
    <row r="89" spans="1:9">
      <c r="A89" s="3" t="s">
        <v>182</v>
      </c>
      <c r="B89">
        <v>4.0999999999999996</v>
      </c>
      <c r="C89" s="4">
        <v>596</v>
      </c>
      <c r="D89">
        <f t="shared" si="6"/>
        <v>145.36585365853659</v>
      </c>
      <c r="E89" s="10">
        <f t="shared" si="7"/>
        <v>7.0134891991089569E-4</v>
      </c>
      <c r="F89" s="11">
        <f t="shared" si="10"/>
        <v>0.45139098907849101</v>
      </c>
      <c r="G89" s="10">
        <f t="shared" si="8"/>
        <v>5.6971585074556345E-4</v>
      </c>
      <c r="H89" s="11">
        <f t="shared" si="11"/>
        <v>0.17907836649959627</v>
      </c>
      <c r="I89">
        <f t="shared" si="9"/>
        <v>4.2130085852401522E-4</v>
      </c>
    </row>
    <row r="90" spans="1:9">
      <c r="A90" s="3" t="s">
        <v>317</v>
      </c>
      <c r="B90">
        <v>13.06</v>
      </c>
      <c r="C90" s="4">
        <v>1888</v>
      </c>
      <c r="D90">
        <f t="shared" si="6"/>
        <v>144.56355283307809</v>
      </c>
      <c r="E90" s="10">
        <f t="shared" si="7"/>
        <v>2.2217227530063276E-3</v>
      </c>
      <c r="F90" s="11">
        <f t="shared" si="10"/>
        <v>0.45361271183149732</v>
      </c>
      <c r="G90" s="10">
        <f t="shared" si="8"/>
        <v>1.8147534172529415E-3</v>
      </c>
      <c r="H90" s="11">
        <f t="shared" si="11"/>
        <v>0.1808931199168492</v>
      </c>
      <c r="I90">
        <f t="shared" si="9"/>
        <v>1.8845355492681792E-4</v>
      </c>
    </row>
    <row r="91" spans="1:9">
      <c r="A91" s="3" t="s">
        <v>222</v>
      </c>
      <c r="B91">
        <v>5.83</v>
      </c>
      <c r="C91" s="4">
        <v>841</v>
      </c>
      <c r="D91">
        <f t="shared" si="6"/>
        <v>144.25385934819897</v>
      </c>
      <c r="E91" s="10">
        <f t="shared" si="7"/>
        <v>9.8965510343131439E-4</v>
      </c>
      <c r="F91" s="11">
        <f t="shared" si="10"/>
        <v>0.45460236693492861</v>
      </c>
      <c r="G91" s="10">
        <f t="shared" si="8"/>
        <v>8.1010814874308179E-4</v>
      </c>
      <c r="H91" s="11">
        <f t="shared" si="11"/>
        <v>0.18170322806559228</v>
      </c>
      <c r="I91">
        <f t="shared" si="9"/>
        <v>2.1192165774239213E-4</v>
      </c>
    </row>
    <row r="92" spans="1:9">
      <c r="A92" s="3" t="s">
        <v>219</v>
      </c>
      <c r="B92">
        <v>6.54</v>
      </c>
      <c r="C92" s="4">
        <v>941</v>
      </c>
      <c r="D92">
        <f t="shared" si="6"/>
        <v>143.88379204892965</v>
      </c>
      <c r="E92" s="10">
        <f t="shared" si="7"/>
        <v>1.1073310967049546E-3</v>
      </c>
      <c r="F92" s="11">
        <f t="shared" si="10"/>
        <v>0.45570969803163358</v>
      </c>
      <c r="G92" s="10">
        <f t="shared" si="8"/>
        <v>9.0876625948194774E-4</v>
      </c>
      <c r="H92" s="11">
        <f t="shared" si="11"/>
        <v>0.18261199432507422</v>
      </c>
      <c r="I92">
        <f t="shared" si="9"/>
        <v>2.1296179123200809E-4</v>
      </c>
    </row>
    <row r="93" spans="1:9">
      <c r="A93" s="3" t="s">
        <v>525</v>
      </c>
      <c r="B93">
        <v>6.57</v>
      </c>
      <c r="C93" s="4">
        <v>945</v>
      </c>
      <c r="D93">
        <f t="shared" si="6"/>
        <v>143.83561643835617</v>
      </c>
      <c r="E93" s="10">
        <f t="shared" si="7"/>
        <v>1.1120381364359002E-3</v>
      </c>
      <c r="F93" s="11">
        <f t="shared" si="10"/>
        <v>0.45682173616806948</v>
      </c>
      <c r="G93" s="10">
        <f t="shared" si="8"/>
        <v>9.1293491204837867E-4</v>
      </c>
      <c r="H93" s="11">
        <f t="shared" si="11"/>
        <v>0.1835249292371226</v>
      </c>
      <c r="I93">
        <f t="shared" si="9"/>
        <v>1.7747471801793369E-4</v>
      </c>
    </row>
    <row r="94" spans="1:9">
      <c r="A94" s="3" t="s">
        <v>328</v>
      </c>
      <c r="B94">
        <v>5.47</v>
      </c>
      <c r="C94" s="4">
        <v>786</v>
      </c>
      <c r="D94">
        <f t="shared" si="6"/>
        <v>143.69287020109689</v>
      </c>
      <c r="E94" s="10">
        <f t="shared" si="7"/>
        <v>9.2493330713081217E-4</v>
      </c>
      <c r="F94" s="11">
        <f t="shared" si="10"/>
        <v>0.45774666947520032</v>
      </c>
      <c r="G94" s="10">
        <f t="shared" si="8"/>
        <v>7.6008431794591033E-4</v>
      </c>
      <c r="H94" s="11">
        <f t="shared" si="11"/>
        <v>0.18428501355506852</v>
      </c>
      <c r="I94">
        <f t="shared" si="9"/>
        <v>5.8418673068949545E-4</v>
      </c>
    </row>
    <row r="95" spans="1:9">
      <c r="A95" s="3" t="s">
        <v>322</v>
      </c>
      <c r="B95">
        <v>17.95</v>
      </c>
      <c r="C95" s="4">
        <v>2571</v>
      </c>
      <c r="D95">
        <f t="shared" si="6"/>
        <v>143.23119777158774</v>
      </c>
      <c r="E95" s="10">
        <f t="shared" si="7"/>
        <v>3.02544978706529E-3</v>
      </c>
      <c r="F95" s="11">
        <f t="shared" si="10"/>
        <v>0.46077211926226563</v>
      </c>
      <c r="G95" s="10">
        <f t="shared" si="8"/>
        <v>2.4942437855811866E-3</v>
      </c>
      <c r="H95" s="11">
        <f t="shared" si="11"/>
        <v>0.18677925734064971</v>
      </c>
      <c r="I95">
        <f t="shared" si="9"/>
        <v>7.8475127017557655E-5</v>
      </c>
    </row>
    <row r="96" spans="1:9">
      <c r="A96" s="3" t="s">
        <v>46</v>
      </c>
      <c r="B96">
        <v>2.41</v>
      </c>
      <c r="C96" s="4">
        <v>345</v>
      </c>
      <c r="D96">
        <f t="shared" si="6"/>
        <v>143.15352697095435</v>
      </c>
      <c r="E96" s="10">
        <f t="shared" si="7"/>
        <v>4.0598217679405877E-4</v>
      </c>
      <c r="F96" s="11">
        <f t="shared" si="10"/>
        <v>0.46117810143905968</v>
      </c>
      <c r="G96" s="10">
        <f t="shared" si="8"/>
        <v>3.3488175616995324E-4</v>
      </c>
      <c r="H96" s="11">
        <f t="shared" si="11"/>
        <v>0.18711413909681965</v>
      </c>
      <c r="I96">
        <f t="shared" si="9"/>
        <v>6.3016388426012648E-4</v>
      </c>
    </row>
    <row r="97" spans="1:9">
      <c r="A97" s="3" t="s">
        <v>551</v>
      </c>
      <c r="B97">
        <v>19.309999999999999</v>
      </c>
      <c r="C97" s="4">
        <v>2758</v>
      </c>
      <c r="D97">
        <f t="shared" si="6"/>
        <v>142.82755049197308</v>
      </c>
      <c r="E97" s="10">
        <f t="shared" si="7"/>
        <v>3.2455038944869973E-3</v>
      </c>
      <c r="F97" s="11">
        <f t="shared" si="10"/>
        <v>0.46442360533354671</v>
      </c>
      <c r="G97" s="10">
        <f t="shared" si="8"/>
        <v>2.6832227019260562E-3</v>
      </c>
      <c r="H97" s="11">
        <f t="shared" si="11"/>
        <v>0.18979736179874571</v>
      </c>
      <c r="I97">
        <f t="shared" si="9"/>
        <v>2.4172315614100215E-4</v>
      </c>
    </row>
    <row r="98" spans="1:9">
      <c r="A98" s="3" t="s">
        <v>357</v>
      </c>
      <c r="B98">
        <v>7.39</v>
      </c>
      <c r="C98" s="4">
        <v>1053</v>
      </c>
      <c r="D98">
        <f t="shared" si="6"/>
        <v>142.48985115020298</v>
      </c>
      <c r="E98" s="10">
        <f t="shared" si="7"/>
        <v>1.2391282091714316E-3</v>
      </c>
      <c r="F98" s="11">
        <f t="shared" si="10"/>
        <v>0.46566273354271814</v>
      </c>
      <c r="G98" s="10">
        <f t="shared" si="8"/>
        <v>1.0268780821974914E-3</v>
      </c>
      <c r="H98" s="11">
        <f t="shared" si="11"/>
        <v>0.19082423988094319</v>
      </c>
      <c r="I98">
        <f t="shared" si="9"/>
        <v>1.9333893423073567E-4</v>
      </c>
    </row>
    <row r="99" spans="1:9">
      <c r="A99" s="3" t="s">
        <v>396</v>
      </c>
      <c r="B99">
        <v>5.91</v>
      </c>
      <c r="C99" s="4">
        <v>842</v>
      </c>
      <c r="D99">
        <f t="shared" si="6"/>
        <v>142.47038917089679</v>
      </c>
      <c r="E99" s="10">
        <f t="shared" si="7"/>
        <v>9.9083186336405078E-4</v>
      </c>
      <c r="F99" s="11">
        <f t="shared" si="10"/>
        <v>0.46665356540608222</v>
      </c>
      <c r="G99" s="10">
        <f t="shared" si="8"/>
        <v>8.2122455558689773E-4</v>
      </c>
      <c r="H99" s="11">
        <f t="shared" si="11"/>
        <v>0.19164546443653008</v>
      </c>
      <c r="I99">
        <f t="shared" si="9"/>
        <v>2.9873473741924561E-4</v>
      </c>
    </row>
    <row r="100" spans="1:9">
      <c r="A100" s="3" t="s">
        <v>180</v>
      </c>
      <c r="B100">
        <v>9.09</v>
      </c>
      <c r="C100" s="4">
        <v>1289</v>
      </c>
      <c r="D100">
        <f t="shared" si="6"/>
        <v>141.8041804180418</v>
      </c>
      <c r="E100" s="10">
        <f t="shared" si="7"/>
        <v>1.5168435532972224E-3</v>
      </c>
      <c r="F100" s="11">
        <f t="shared" si="10"/>
        <v>0.46817040895937945</v>
      </c>
      <c r="G100" s="10">
        <f t="shared" si="8"/>
        <v>1.2631017276285787E-3</v>
      </c>
      <c r="H100" s="11">
        <f t="shared" si="11"/>
        <v>0.19290856616415866</v>
      </c>
      <c r="I100">
        <f t="shared" si="9"/>
        <v>4.1033711257848493E-4</v>
      </c>
    </row>
    <row r="101" spans="1:9">
      <c r="A101" s="3" t="s">
        <v>336</v>
      </c>
      <c r="B101">
        <v>12.47</v>
      </c>
      <c r="C101" s="4">
        <v>1766</v>
      </c>
      <c r="D101">
        <f t="shared" si="6"/>
        <v>141.61988773055333</v>
      </c>
      <c r="E101" s="10">
        <f t="shared" si="7"/>
        <v>2.0781580412124862E-3</v>
      </c>
      <c r="F101" s="11">
        <f t="shared" si="10"/>
        <v>0.47024856700059192</v>
      </c>
      <c r="G101" s="10">
        <f t="shared" si="8"/>
        <v>1.7327699167797993E-3</v>
      </c>
      <c r="H101" s="11">
        <f t="shared" si="11"/>
        <v>0.19464133608093845</v>
      </c>
      <c r="I101">
        <f t="shared" si="9"/>
        <v>5.2194978602436437E-4</v>
      </c>
    </row>
    <row r="102" spans="1:9">
      <c r="A102" s="3" t="s">
        <v>573</v>
      </c>
      <c r="B102">
        <v>15.78</v>
      </c>
      <c r="C102" s="4">
        <v>2223</v>
      </c>
      <c r="D102">
        <f t="shared" si="6"/>
        <v>140.87452471482891</v>
      </c>
      <c r="E102" s="10">
        <f t="shared" si="7"/>
        <v>2.6159373304730222E-3</v>
      </c>
      <c r="F102" s="11">
        <f t="shared" si="10"/>
        <v>0.47286450433106492</v>
      </c>
      <c r="G102" s="10">
        <f t="shared" si="8"/>
        <v>2.1927112499426811E-3</v>
      </c>
      <c r="H102" s="11">
        <f t="shared" si="11"/>
        <v>0.19683404733088114</v>
      </c>
      <c r="I102">
        <f t="shared" si="9"/>
        <v>7.5245562748323114E-4</v>
      </c>
    </row>
    <row r="103" spans="1:9">
      <c r="A103" s="3" t="s">
        <v>390</v>
      </c>
      <c r="B103">
        <v>22.57</v>
      </c>
      <c r="C103" s="4">
        <v>3154</v>
      </c>
      <c r="D103">
        <f t="shared" si="6"/>
        <v>139.74302171023481</v>
      </c>
      <c r="E103" s="10">
        <f t="shared" si="7"/>
        <v>3.7115008278506127E-3</v>
      </c>
      <c r="F103" s="11">
        <f t="shared" si="10"/>
        <v>0.47657600515891552</v>
      </c>
      <c r="G103" s="10">
        <f t="shared" si="8"/>
        <v>3.1362162808115535E-3</v>
      </c>
      <c r="H103" s="11">
        <f t="shared" si="11"/>
        <v>0.19997026361169271</v>
      </c>
      <c r="I103">
        <f t="shared" si="9"/>
        <v>1.5020373658501396E-3</v>
      </c>
    </row>
    <row r="104" spans="1:9">
      <c r="A104" s="3" t="s">
        <v>19</v>
      </c>
      <c r="B104">
        <v>44.99</v>
      </c>
      <c r="C104" s="4">
        <v>6278</v>
      </c>
      <c r="D104">
        <f t="shared" si="6"/>
        <v>139.54212047121581</v>
      </c>
      <c r="E104" s="10">
        <f t="shared" si="7"/>
        <v>7.3876988577191334E-3</v>
      </c>
      <c r="F104" s="11">
        <f t="shared" si="10"/>
        <v>0.48396370401663463</v>
      </c>
      <c r="G104" s="10">
        <f t="shared" si="8"/>
        <v>6.2515892987909522E-3</v>
      </c>
      <c r="H104" s="11">
        <f t="shared" si="11"/>
        <v>0.20622185291048367</v>
      </c>
      <c r="I104">
        <f t="shared" si="9"/>
        <v>1.9142124217198797E-4</v>
      </c>
    </row>
    <row r="105" spans="1:9">
      <c r="A105" s="3" t="s">
        <v>153</v>
      </c>
      <c r="B105">
        <v>5.69</v>
      </c>
      <c r="C105" s="4">
        <v>788</v>
      </c>
      <c r="D105">
        <f t="shared" si="6"/>
        <v>138.48857644991213</v>
      </c>
      <c r="E105" s="10">
        <f t="shared" si="7"/>
        <v>9.2728682699628497E-4</v>
      </c>
      <c r="F105" s="11">
        <f t="shared" si="10"/>
        <v>0.48489099084363091</v>
      </c>
      <c r="G105" s="10">
        <f t="shared" si="8"/>
        <v>7.9065443676640409E-4</v>
      </c>
      <c r="H105" s="11">
        <f t="shared" si="11"/>
        <v>0.20701250734725007</v>
      </c>
      <c r="I105">
        <f t="shared" si="9"/>
        <v>1.710269620713023E-4</v>
      </c>
    </row>
    <row r="106" spans="1:9">
      <c r="A106" s="3" t="s">
        <v>122</v>
      </c>
      <c r="B106">
        <v>5.08</v>
      </c>
      <c r="C106" s="4">
        <v>703</v>
      </c>
      <c r="D106">
        <f t="shared" si="6"/>
        <v>138.38582677165354</v>
      </c>
      <c r="E106" s="10">
        <f t="shared" si="7"/>
        <v>8.2726223271369081E-4</v>
      </c>
      <c r="F106" s="11">
        <f t="shared" si="10"/>
        <v>0.48571825307634459</v>
      </c>
      <c r="G106" s="10">
        <f t="shared" si="8"/>
        <v>7.0589183458230804E-4</v>
      </c>
      <c r="H106" s="11">
        <f t="shared" si="11"/>
        <v>0.20771839918183238</v>
      </c>
      <c r="I106">
        <f t="shared" si="9"/>
        <v>2.0780146500802565E-4</v>
      </c>
    </row>
    <row r="107" spans="1:9">
      <c r="A107" s="3" t="s">
        <v>232</v>
      </c>
      <c r="B107">
        <v>6.15</v>
      </c>
      <c r="C107" s="4">
        <v>848</v>
      </c>
      <c r="D107">
        <f t="shared" si="6"/>
        <v>137.88617886178861</v>
      </c>
      <c r="E107" s="10">
        <f t="shared" si="7"/>
        <v>9.9789242296046917E-4</v>
      </c>
      <c r="F107" s="11">
        <f t="shared" si="10"/>
        <v>0.48671614549930503</v>
      </c>
      <c r="G107" s="10">
        <f t="shared" si="8"/>
        <v>8.5457377611834534E-4</v>
      </c>
      <c r="H107" s="11">
        <f t="shared" si="11"/>
        <v>0.20857297295795071</v>
      </c>
      <c r="I107">
        <f t="shared" si="9"/>
        <v>7.47267321903472E-5</v>
      </c>
    </row>
    <row r="108" spans="1:9">
      <c r="A108" s="3" t="s">
        <v>148</v>
      </c>
      <c r="B108">
        <v>2.19</v>
      </c>
      <c r="C108" s="4">
        <v>299</v>
      </c>
      <c r="D108">
        <f t="shared" si="6"/>
        <v>136.5296803652968</v>
      </c>
      <c r="E108" s="10">
        <f t="shared" si="7"/>
        <v>3.518512198881843E-4</v>
      </c>
      <c r="F108" s="11">
        <f t="shared" si="10"/>
        <v>0.48706799671919321</v>
      </c>
      <c r="G108" s="10">
        <f t="shared" si="8"/>
        <v>3.0431163734945954E-4</v>
      </c>
      <c r="H108" s="11">
        <f t="shared" si="11"/>
        <v>0.20887728459530017</v>
      </c>
      <c r="I108">
        <f t="shared" si="9"/>
        <v>3.0235498741856826E-4</v>
      </c>
    </row>
    <row r="109" spans="1:9">
      <c r="A109" s="3" t="s">
        <v>480</v>
      </c>
      <c r="B109">
        <v>8.84</v>
      </c>
      <c r="C109" s="4">
        <v>1204</v>
      </c>
      <c r="D109">
        <f t="shared" si="6"/>
        <v>136.19909502262445</v>
      </c>
      <c r="E109" s="10">
        <f t="shared" si="7"/>
        <v>1.4168189590146284E-3</v>
      </c>
      <c r="F109" s="11">
        <f t="shared" si="10"/>
        <v>0.48848481567820784</v>
      </c>
      <c r="G109" s="10">
        <f t="shared" si="8"/>
        <v>1.228362956241654E-3</v>
      </c>
      <c r="H109" s="11">
        <f t="shared" si="11"/>
        <v>0.21010564755154182</v>
      </c>
      <c r="I109">
        <f t="shared" si="9"/>
        <v>3.4209124848212646E-4</v>
      </c>
    </row>
    <row r="110" spans="1:9">
      <c r="A110" s="3" t="s">
        <v>355</v>
      </c>
      <c r="B110">
        <v>9.99</v>
      </c>
      <c r="C110" s="4">
        <v>1359</v>
      </c>
      <c r="D110">
        <f t="shared" si="6"/>
        <v>136.03603603603602</v>
      </c>
      <c r="E110" s="10">
        <f t="shared" si="7"/>
        <v>1.5992167485887707E-3</v>
      </c>
      <c r="F110" s="11">
        <f t="shared" si="10"/>
        <v>0.4900840324267966</v>
      </c>
      <c r="G110" s="10">
        <f t="shared" si="8"/>
        <v>1.3881613046215072E-3</v>
      </c>
      <c r="H110" s="11">
        <f t="shared" si="11"/>
        <v>0.21149380885616331</v>
      </c>
      <c r="I110">
        <f t="shared" si="9"/>
        <v>7.2694594739297624E-5</v>
      </c>
    </row>
    <row r="111" spans="1:9">
      <c r="A111" s="3" t="s">
        <v>108</v>
      </c>
      <c r="B111">
        <v>2.12</v>
      </c>
      <c r="C111" s="4">
        <v>288</v>
      </c>
      <c r="D111">
        <f t="shared" si="6"/>
        <v>135.84905660377359</v>
      </c>
      <c r="E111" s="10">
        <f t="shared" si="7"/>
        <v>3.3890686062808386E-4</v>
      </c>
      <c r="F111" s="11">
        <f t="shared" si="10"/>
        <v>0.4904229392874247</v>
      </c>
      <c r="G111" s="10">
        <f t="shared" si="8"/>
        <v>2.9458478136112069E-4</v>
      </c>
      <c r="H111" s="11">
        <f t="shared" si="11"/>
        <v>0.21178839363752444</v>
      </c>
      <c r="I111">
        <f t="shared" si="9"/>
        <v>9.1798935134820847E-5</v>
      </c>
    </row>
    <row r="112" spans="1:9">
      <c r="A112" s="3" t="s">
        <v>45</v>
      </c>
      <c r="B112">
        <v>2.66</v>
      </c>
      <c r="C112" s="4">
        <v>359</v>
      </c>
      <c r="D112">
        <f t="shared" si="6"/>
        <v>134.96240601503757</v>
      </c>
      <c r="E112" s="10">
        <f t="shared" si="7"/>
        <v>4.2245681585236839E-4</v>
      </c>
      <c r="F112" s="11">
        <f t="shared" si="10"/>
        <v>0.49084539610327704</v>
      </c>
      <c r="G112" s="10">
        <f t="shared" si="8"/>
        <v>3.6962052755687782E-4</v>
      </c>
      <c r="H112" s="11">
        <f t="shared" si="11"/>
        <v>0.21215801416508132</v>
      </c>
      <c r="I112">
        <f t="shared" si="9"/>
        <v>1.1397975375766756E-4</v>
      </c>
    </row>
    <row r="113" spans="1:9">
      <c r="A113" s="3" t="s">
        <v>110</v>
      </c>
      <c r="B113">
        <v>3.3</v>
      </c>
      <c r="C113" s="4">
        <v>445</v>
      </c>
      <c r="D113">
        <f t="shared" si="6"/>
        <v>134.84848484848484</v>
      </c>
      <c r="E113" s="10">
        <f t="shared" si="7"/>
        <v>5.2365817006769905E-4</v>
      </c>
      <c r="F113" s="11">
        <f t="shared" si="10"/>
        <v>0.49136905427334476</v>
      </c>
      <c r="G113" s="10">
        <f t="shared" si="8"/>
        <v>4.5855178230740475E-4</v>
      </c>
      <c r="H113" s="11">
        <f t="shared" si="11"/>
        <v>0.21261656594738873</v>
      </c>
      <c r="I113">
        <f t="shared" si="9"/>
        <v>3.7687325534009608E-4</v>
      </c>
    </row>
    <row r="114" spans="1:9">
      <c r="A114" s="3" t="s">
        <v>258</v>
      </c>
      <c r="B114">
        <v>10.91</v>
      </c>
      <c r="C114" s="4">
        <v>1471</v>
      </c>
      <c r="D114">
        <f t="shared" si="6"/>
        <v>134.83043079743354</v>
      </c>
      <c r="E114" s="10">
        <f t="shared" si="7"/>
        <v>1.7310138610552477E-3</v>
      </c>
      <c r="F114" s="11">
        <f t="shared" si="10"/>
        <v>0.49310006813439999</v>
      </c>
      <c r="G114" s="10">
        <f t="shared" si="8"/>
        <v>1.5159999833253897E-3</v>
      </c>
      <c r="H114" s="11">
        <f t="shared" si="11"/>
        <v>0.21413256593071411</v>
      </c>
      <c r="I114">
        <f t="shared" si="9"/>
        <v>1.955534517543156E-4</v>
      </c>
    </row>
    <row r="115" spans="1:9">
      <c r="A115" s="3" t="s">
        <v>512</v>
      </c>
      <c r="B115">
        <v>5.66</v>
      </c>
      <c r="C115" s="4">
        <v>763</v>
      </c>
      <c r="D115">
        <f t="shared" si="6"/>
        <v>134.80565371024736</v>
      </c>
      <c r="E115" s="10">
        <f t="shared" si="7"/>
        <v>8.9786782867787491E-4</v>
      </c>
      <c r="F115" s="11">
        <f t="shared" si="10"/>
        <v>0.49399793596307789</v>
      </c>
      <c r="G115" s="10">
        <f t="shared" si="8"/>
        <v>7.8648578419997304E-4</v>
      </c>
      <c r="H115" s="11">
        <f t="shared" si="11"/>
        <v>0.2149190517149141</v>
      </c>
      <c r="I115">
        <f t="shared" si="9"/>
        <v>2.2669470033877259E-4</v>
      </c>
    </row>
    <row r="116" spans="1:9">
      <c r="A116" s="3" t="s">
        <v>447</v>
      </c>
      <c r="B116">
        <v>6.53</v>
      </c>
      <c r="C116" s="4">
        <v>876</v>
      </c>
      <c r="D116">
        <f t="shared" si="6"/>
        <v>134.15007656967839</v>
      </c>
      <c r="E116" s="10">
        <f t="shared" si="7"/>
        <v>1.0308417010770883E-3</v>
      </c>
      <c r="F116" s="11">
        <f t="shared" si="10"/>
        <v>0.49502877766415498</v>
      </c>
      <c r="G116" s="10">
        <f t="shared" si="8"/>
        <v>9.0737670862647076E-4</v>
      </c>
      <c r="H116" s="11">
        <f t="shared" si="11"/>
        <v>0.21582642842354058</v>
      </c>
      <c r="I116">
        <f t="shared" si="9"/>
        <v>1.7521977751190632E-4</v>
      </c>
    </row>
    <row r="117" spans="1:9">
      <c r="A117" s="3" t="s">
        <v>98</v>
      </c>
      <c r="B117">
        <v>5.01</v>
      </c>
      <c r="C117" s="4">
        <v>667</v>
      </c>
      <c r="D117">
        <f t="shared" si="6"/>
        <v>133.13373253493015</v>
      </c>
      <c r="E117" s="10">
        <f t="shared" si="7"/>
        <v>7.8489887513518027E-4</v>
      </c>
      <c r="F117" s="11">
        <f t="shared" si="10"/>
        <v>0.49581367653929015</v>
      </c>
      <c r="G117" s="10">
        <f t="shared" si="8"/>
        <v>6.9616497859396908E-4</v>
      </c>
      <c r="H117" s="11">
        <f t="shared" si="11"/>
        <v>0.21652259340213456</v>
      </c>
      <c r="I117">
        <f t="shared" si="9"/>
        <v>2.550708409780611E-4</v>
      </c>
    </row>
    <row r="118" spans="1:9">
      <c r="A118" s="3" t="s">
        <v>246</v>
      </c>
      <c r="B118">
        <v>7.26</v>
      </c>
      <c r="C118" s="4">
        <v>962</v>
      </c>
      <c r="D118">
        <f t="shared" si="6"/>
        <v>132.5068870523416</v>
      </c>
      <c r="E118" s="10">
        <f t="shared" si="7"/>
        <v>1.132043055292419E-3</v>
      </c>
      <c r="F118" s="11">
        <f t="shared" si="10"/>
        <v>0.49694571959458256</v>
      </c>
      <c r="G118" s="10">
        <f t="shared" si="8"/>
        <v>1.0088139210762904E-3</v>
      </c>
      <c r="H118" s="11">
        <f t="shared" si="11"/>
        <v>0.21753140732321086</v>
      </c>
      <c r="I118">
        <f t="shared" si="9"/>
        <v>5.3891686730313249E-4</v>
      </c>
    </row>
    <row r="119" spans="1:9">
      <c r="A119" s="3" t="s">
        <v>410</v>
      </c>
      <c r="B119">
        <v>15.3</v>
      </c>
      <c r="C119" s="4">
        <v>2022</v>
      </c>
      <c r="D119">
        <f t="shared" si="6"/>
        <v>132.15686274509804</v>
      </c>
      <c r="E119" s="10">
        <f t="shared" si="7"/>
        <v>2.3794085839930054E-3</v>
      </c>
      <c r="F119" s="11">
        <f t="shared" si="10"/>
        <v>0.49932512817857555</v>
      </c>
      <c r="G119" s="10">
        <f t="shared" si="8"/>
        <v>2.1260128088797861E-3</v>
      </c>
      <c r="H119" s="11">
        <f t="shared" si="11"/>
        <v>0.21965742013209064</v>
      </c>
      <c r="I119">
        <f t="shared" si="9"/>
        <v>2.1619524720055405E-4</v>
      </c>
    </row>
    <row r="120" spans="1:9">
      <c r="A120" s="3" t="s">
        <v>276</v>
      </c>
      <c r="B120">
        <v>6.1</v>
      </c>
      <c r="C120" s="4">
        <v>801</v>
      </c>
      <c r="D120">
        <f t="shared" si="6"/>
        <v>131.31147540983608</v>
      </c>
      <c r="E120" s="10">
        <f t="shared" si="7"/>
        <v>9.4258470612185825E-4</v>
      </c>
      <c r="F120" s="11">
        <f t="shared" si="10"/>
        <v>0.5002677128846974</v>
      </c>
      <c r="G120" s="10">
        <f t="shared" si="8"/>
        <v>8.4762602184096033E-4</v>
      </c>
      <c r="H120" s="11">
        <f t="shared" si="11"/>
        <v>0.2205050461539316</v>
      </c>
      <c r="I120">
        <f t="shared" si="9"/>
        <v>2.5110606276450287E-4</v>
      </c>
    </row>
    <row r="121" spans="1:9">
      <c r="A121" s="3" t="s">
        <v>125</v>
      </c>
      <c r="B121">
        <v>7.08</v>
      </c>
      <c r="C121" s="4">
        <v>929</v>
      </c>
      <c r="D121">
        <f t="shared" si="6"/>
        <v>131.21468926553672</v>
      </c>
      <c r="E121" s="10">
        <f t="shared" si="7"/>
        <v>1.0932099775121176E-3</v>
      </c>
      <c r="F121" s="11">
        <f t="shared" si="10"/>
        <v>0.50136092286220957</v>
      </c>
      <c r="G121" s="10">
        <f t="shared" si="8"/>
        <v>9.8380200567770482E-4</v>
      </c>
      <c r="H121" s="11">
        <f t="shared" si="11"/>
        <v>0.22148884815960931</v>
      </c>
      <c r="I121">
        <f t="shared" si="9"/>
        <v>9.4428399045656808E-4</v>
      </c>
    </row>
    <row r="122" spans="1:9">
      <c r="A122" s="3" t="s">
        <v>598</v>
      </c>
      <c r="B122">
        <v>26.6</v>
      </c>
      <c r="C122" s="4">
        <v>3487</v>
      </c>
      <c r="D122">
        <f t="shared" si="6"/>
        <v>131.09022556390977</v>
      </c>
      <c r="E122" s="10">
        <f t="shared" si="7"/>
        <v>4.1033618854518349E-3</v>
      </c>
      <c r="F122" s="11">
        <f t="shared" si="10"/>
        <v>0.50546428474766136</v>
      </c>
      <c r="G122" s="10">
        <f t="shared" si="8"/>
        <v>3.6962052755687784E-3</v>
      </c>
      <c r="H122" s="11">
        <f t="shared" si="11"/>
        <v>0.22518505343517808</v>
      </c>
      <c r="I122">
        <f t="shared" si="9"/>
        <v>1.9341638231705482E-4</v>
      </c>
    </row>
    <row r="123" spans="1:9">
      <c r="A123" s="3" t="s">
        <v>252</v>
      </c>
      <c r="B123">
        <v>5.44</v>
      </c>
      <c r="C123" s="4">
        <v>712</v>
      </c>
      <c r="D123">
        <f t="shared" si="6"/>
        <v>130.88235294117646</v>
      </c>
      <c r="E123" s="10">
        <f t="shared" si="7"/>
        <v>8.378530721083184E-4</v>
      </c>
      <c r="F123" s="11">
        <f t="shared" si="10"/>
        <v>0.50630213781976963</v>
      </c>
      <c r="G123" s="10">
        <f t="shared" si="8"/>
        <v>7.559156653794795E-4</v>
      </c>
      <c r="H123" s="11">
        <f t="shared" si="11"/>
        <v>0.22594096910055755</v>
      </c>
      <c r="I123">
        <f t="shared" si="9"/>
        <v>2.5260130432405714E-4</v>
      </c>
    </row>
    <row r="124" spans="1:9">
      <c r="A124" s="3" t="s">
        <v>217</v>
      </c>
      <c r="B124">
        <v>7.09</v>
      </c>
      <c r="C124" s="4">
        <v>926</v>
      </c>
      <c r="D124">
        <f t="shared" si="6"/>
        <v>130.60648801128349</v>
      </c>
      <c r="E124" s="10">
        <f t="shared" si="7"/>
        <v>1.0896796977139084E-3</v>
      </c>
      <c r="F124" s="11">
        <f t="shared" si="10"/>
        <v>0.50739181751748352</v>
      </c>
      <c r="G124" s="10">
        <f t="shared" si="8"/>
        <v>9.851915565331818E-4</v>
      </c>
      <c r="H124" s="11">
        <f t="shared" si="11"/>
        <v>0.22692616065709073</v>
      </c>
      <c r="I124">
        <f t="shared" si="9"/>
        <v>1.764918350223299E-4</v>
      </c>
    </row>
    <row r="125" spans="1:9">
      <c r="A125" s="3" t="s">
        <v>428</v>
      </c>
      <c r="B125">
        <v>4.95</v>
      </c>
      <c r="C125" s="4">
        <v>646</v>
      </c>
      <c r="D125">
        <f t="shared" si="6"/>
        <v>130.50505050505049</v>
      </c>
      <c r="E125" s="10">
        <f t="shared" si="7"/>
        <v>7.601869165477158E-4</v>
      </c>
      <c r="F125" s="11">
        <f t="shared" si="10"/>
        <v>0.50815200443403119</v>
      </c>
      <c r="G125" s="10">
        <f t="shared" si="8"/>
        <v>6.8782767346110721E-4</v>
      </c>
      <c r="H125" s="11">
        <f t="shared" si="11"/>
        <v>0.22761398833055183</v>
      </c>
      <c r="I125">
        <f t="shared" si="9"/>
        <v>4.4737740549576077E-4</v>
      </c>
    </row>
    <row r="126" spans="1:9">
      <c r="A126" s="3" t="s">
        <v>509</v>
      </c>
      <c r="B126">
        <v>12.5</v>
      </c>
      <c r="C126" s="4">
        <v>1625</v>
      </c>
      <c r="D126">
        <f t="shared" si="6"/>
        <v>130</v>
      </c>
      <c r="E126" s="10">
        <f t="shared" si="7"/>
        <v>1.9122348906966537E-3</v>
      </c>
      <c r="F126" s="11">
        <f t="shared" si="10"/>
        <v>0.51006423932472789</v>
      </c>
      <c r="G126" s="10">
        <f t="shared" si="8"/>
        <v>1.7369385693462303E-3</v>
      </c>
      <c r="H126" s="11">
        <f t="shared" si="11"/>
        <v>0.22935092689989806</v>
      </c>
      <c r="I126">
        <f t="shared" si="9"/>
        <v>5.2459265373244746E-4</v>
      </c>
    </row>
    <row r="127" spans="1:9">
      <c r="A127" s="3" t="s">
        <v>74</v>
      </c>
      <c r="B127">
        <v>14.53</v>
      </c>
      <c r="C127" s="4">
        <v>1872</v>
      </c>
      <c r="D127">
        <f t="shared" si="6"/>
        <v>128.83688919476944</v>
      </c>
      <c r="E127" s="10">
        <f t="shared" si="7"/>
        <v>2.2028945940825448E-3</v>
      </c>
      <c r="F127" s="11">
        <f t="shared" si="10"/>
        <v>0.5122671339188104</v>
      </c>
      <c r="G127" s="10">
        <f t="shared" si="8"/>
        <v>2.0190173930080581E-3</v>
      </c>
      <c r="H127" s="11">
        <f t="shared" si="11"/>
        <v>0.23136994429290611</v>
      </c>
      <c r="I127">
        <f t="shared" si="9"/>
        <v>3.1957754894509915E-4</v>
      </c>
    </row>
    <row r="128" spans="1:9">
      <c r="A128" s="3" t="s">
        <v>92</v>
      </c>
      <c r="B128">
        <v>8.85</v>
      </c>
      <c r="C128" s="4">
        <v>1140</v>
      </c>
      <c r="D128">
        <f t="shared" si="6"/>
        <v>128.81355932203391</v>
      </c>
      <c r="E128" s="10">
        <f t="shared" si="7"/>
        <v>1.3415063233194985E-3</v>
      </c>
      <c r="F128" s="11">
        <f t="shared" si="10"/>
        <v>0.51360864024212993</v>
      </c>
      <c r="G128" s="10">
        <f t="shared" si="8"/>
        <v>1.229752507097131E-3</v>
      </c>
      <c r="H128" s="11">
        <f t="shared" si="11"/>
        <v>0.23259969680000325</v>
      </c>
      <c r="I128">
        <f t="shared" si="9"/>
        <v>1.5326218872283026E-4</v>
      </c>
    </row>
    <row r="129" spans="1:9">
      <c r="A129" s="3" t="s">
        <v>415</v>
      </c>
      <c r="B129">
        <v>4.2300000000000004</v>
      </c>
      <c r="C129" s="4">
        <v>543</v>
      </c>
      <c r="D129">
        <f t="shared" si="6"/>
        <v>128.36879432624113</v>
      </c>
      <c r="E129" s="10">
        <f t="shared" si="7"/>
        <v>6.3898064347586638E-4</v>
      </c>
      <c r="F129" s="11">
        <f t="shared" si="10"/>
        <v>0.51424762088560583</v>
      </c>
      <c r="G129" s="10">
        <f t="shared" si="8"/>
        <v>5.8778001186676439E-4</v>
      </c>
      <c r="H129" s="11">
        <f t="shared" si="11"/>
        <v>0.23318747681187002</v>
      </c>
      <c r="I129">
        <f t="shared" si="9"/>
        <v>8.4116738712308736E-5</v>
      </c>
    </row>
    <row r="130" spans="1:9">
      <c r="A130" s="3" t="s">
        <v>453</v>
      </c>
      <c r="B130">
        <v>2.31</v>
      </c>
      <c r="C130" s="4">
        <v>295</v>
      </c>
      <c r="D130">
        <f t="shared" ref="D130:D193" si="12">C130/B130</f>
        <v>127.70562770562771</v>
      </c>
      <c r="E130" s="10">
        <f t="shared" si="7"/>
        <v>3.4714418015723865E-4</v>
      </c>
      <c r="F130" s="11">
        <f t="shared" si="10"/>
        <v>0.51459476506576307</v>
      </c>
      <c r="G130" s="10">
        <f t="shared" si="8"/>
        <v>3.2098624761518334E-4</v>
      </c>
      <c r="H130" s="11">
        <f t="shared" si="11"/>
        <v>0.23350846305948519</v>
      </c>
      <c r="I130">
        <f t="shared" si="9"/>
        <v>1.6195727837504947E-4</v>
      </c>
    </row>
    <row r="131" spans="1:9">
      <c r="A131" s="3" t="s">
        <v>139</v>
      </c>
      <c r="B131">
        <v>4.4400000000000004</v>
      </c>
      <c r="C131" s="4">
        <v>566</v>
      </c>
      <c r="D131">
        <f t="shared" si="12"/>
        <v>127.47747747747746</v>
      </c>
      <c r="E131" s="10">
        <f t="shared" ref="E131:E194" si="13">C131/849791</f>
        <v>6.6604612192880364E-4</v>
      </c>
      <c r="F131" s="11">
        <f t="shared" si="10"/>
        <v>0.51526081118769185</v>
      </c>
      <c r="G131" s="10">
        <f t="shared" ref="G131:G194" si="14">B131/7196.57</f>
        <v>6.1696057983178106E-4</v>
      </c>
      <c r="H131" s="11">
        <f t="shared" si="11"/>
        <v>0.23412542363931699</v>
      </c>
      <c r="I131">
        <f t="shared" ref="I131:I194" si="15">F131*H132-F132*H131</f>
        <v>2.2372355961926271E-4</v>
      </c>
    </row>
    <row r="132" spans="1:9">
      <c r="A132" s="3" t="s">
        <v>349</v>
      </c>
      <c r="B132">
        <v>6.13</v>
      </c>
      <c r="C132" s="4">
        <v>781</v>
      </c>
      <c r="D132">
        <f t="shared" si="12"/>
        <v>127.40619902120719</v>
      </c>
      <c r="E132" s="10">
        <f t="shared" si="13"/>
        <v>9.1904950746713018E-4</v>
      </c>
      <c r="F132" s="11">
        <f t="shared" ref="F132:F195" si="16">F131+E132</f>
        <v>0.51617986069515898</v>
      </c>
      <c r="G132" s="10">
        <f t="shared" si="14"/>
        <v>8.5179467440739127E-4</v>
      </c>
      <c r="H132" s="11">
        <f t="shared" ref="H132:H195" si="17">H131+G132</f>
        <v>0.23497721831372437</v>
      </c>
      <c r="I132">
        <f t="shared" si="15"/>
        <v>8.2136485134665094E-5</v>
      </c>
    </row>
    <row r="133" spans="1:9">
      <c r="A133" s="3" t="s">
        <v>398</v>
      </c>
      <c r="B133">
        <v>2.2400000000000002</v>
      </c>
      <c r="C133" s="4">
        <v>284</v>
      </c>
      <c r="D133">
        <f t="shared" si="12"/>
        <v>126.78571428571428</v>
      </c>
      <c r="E133" s="10">
        <f t="shared" si="13"/>
        <v>3.3419982089713822E-4</v>
      </c>
      <c r="F133" s="11">
        <f t="shared" si="16"/>
        <v>0.51651406051605608</v>
      </c>
      <c r="G133" s="10">
        <f t="shared" si="14"/>
        <v>3.1125939162684449E-4</v>
      </c>
      <c r="H133" s="11">
        <f t="shared" si="17"/>
        <v>0.23528847770535122</v>
      </c>
      <c r="I133">
        <f t="shared" si="15"/>
        <v>1.6620031472340535E-4</v>
      </c>
    </row>
    <row r="134" spans="1:9">
      <c r="A134" s="3" t="s">
        <v>186</v>
      </c>
      <c r="B134">
        <v>4.53</v>
      </c>
      <c r="C134" s="4">
        <v>574</v>
      </c>
      <c r="D134">
        <f t="shared" si="12"/>
        <v>126.71081677704194</v>
      </c>
      <c r="E134" s="10">
        <f t="shared" si="13"/>
        <v>6.7546020139069493E-4</v>
      </c>
      <c r="F134" s="11">
        <f t="shared" si="16"/>
        <v>0.51718952071744673</v>
      </c>
      <c r="G134" s="10">
        <f t="shared" si="14"/>
        <v>6.2946653753107387E-4</v>
      </c>
      <c r="H134" s="11">
        <f t="shared" si="17"/>
        <v>0.23591794424288229</v>
      </c>
      <c r="I134">
        <f t="shared" si="15"/>
        <v>9.5515316647407089E-5</v>
      </c>
    </row>
    <row r="135" spans="1:9">
      <c r="A135" s="3" t="s">
        <v>66</v>
      </c>
      <c r="B135">
        <v>2.6</v>
      </c>
      <c r="C135" s="4">
        <v>329</v>
      </c>
      <c r="D135">
        <f t="shared" si="12"/>
        <v>126.53846153846153</v>
      </c>
      <c r="E135" s="10">
        <f t="shared" si="13"/>
        <v>3.8715401787027634E-4</v>
      </c>
      <c r="F135" s="11">
        <f t="shared" si="16"/>
        <v>0.51757667473531699</v>
      </c>
      <c r="G135" s="10">
        <f t="shared" si="14"/>
        <v>3.612832224240159E-4</v>
      </c>
      <c r="H135" s="11">
        <f t="shared" si="17"/>
        <v>0.2362792274653063</v>
      </c>
      <c r="I135">
        <f t="shared" si="15"/>
        <v>2.9574345470312347E-4</v>
      </c>
    </row>
    <row r="136" spans="1:9">
      <c r="A136" s="3" t="s">
        <v>105</v>
      </c>
      <c r="B136">
        <v>8.0399999999999991</v>
      </c>
      <c r="C136" s="4">
        <v>1016</v>
      </c>
      <c r="D136">
        <f t="shared" si="12"/>
        <v>126.36815920398011</v>
      </c>
      <c r="E136" s="10">
        <f t="shared" si="13"/>
        <v>1.1955880916601847E-3</v>
      </c>
      <c r="F136" s="11">
        <f t="shared" si="16"/>
        <v>0.51877226282697719</v>
      </c>
      <c r="G136" s="10">
        <f t="shared" si="14"/>
        <v>1.1171988878034952E-3</v>
      </c>
      <c r="H136" s="11">
        <f t="shared" si="17"/>
        <v>0.23739642635310979</v>
      </c>
      <c r="I136">
        <f t="shared" si="15"/>
        <v>3.8642902863003648E-4</v>
      </c>
    </row>
    <row r="137" spans="1:9">
      <c r="A137" s="3" t="s">
        <v>315</v>
      </c>
      <c r="B137">
        <v>10.48</v>
      </c>
      <c r="C137" s="4">
        <v>1321</v>
      </c>
      <c r="D137">
        <f t="shared" si="12"/>
        <v>126.04961832061068</v>
      </c>
      <c r="E137" s="10">
        <f t="shared" si="13"/>
        <v>1.5544998711447874E-3</v>
      </c>
      <c r="F137" s="11">
        <f t="shared" si="16"/>
        <v>0.52032676269812195</v>
      </c>
      <c r="G137" s="10">
        <f t="shared" si="14"/>
        <v>1.4562492965398796E-3</v>
      </c>
      <c r="H137" s="11">
        <f t="shared" si="17"/>
        <v>0.23885267564964965</v>
      </c>
      <c r="I137">
        <f t="shared" si="15"/>
        <v>8.90830457395686E-5</v>
      </c>
    </row>
    <row r="138" spans="1:9">
      <c r="A138" s="3" t="s">
        <v>239</v>
      </c>
      <c r="B138">
        <v>2.41</v>
      </c>
      <c r="C138" s="4">
        <v>303</v>
      </c>
      <c r="D138">
        <f t="shared" si="12"/>
        <v>125.72614107883817</v>
      </c>
      <c r="E138" s="10">
        <f t="shared" si="13"/>
        <v>3.5655825961912989E-4</v>
      </c>
      <c r="F138" s="11">
        <f t="shared" si="16"/>
        <v>0.52068332095774106</v>
      </c>
      <c r="G138" s="10">
        <f t="shared" si="14"/>
        <v>3.3488175616995324E-4</v>
      </c>
      <c r="H138" s="11">
        <f t="shared" si="17"/>
        <v>0.2391875574058196</v>
      </c>
      <c r="I138">
        <f t="shared" si="15"/>
        <v>3.4725120679335308E-4</v>
      </c>
    </row>
    <row r="139" spans="1:9">
      <c r="A139" s="3" t="s">
        <v>376</v>
      </c>
      <c r="B139">
        <v>9.39</v>
      </c>
      <c r="C139" s="4">
        <v>1180</v>
      </c>
      <c r="D139">
        <f t="shared" si="12"/>
        <v>125.66560170394035</v>
      </c>
      <c r="E139" s="10">
        <f t="shared" si="13"/>
        <v>1.3885767206289546E-3</v>
      </c>
      <c r="F139" s="11">
        <f t="shared" si="16"/>
        <v>0.52207189767837003</v>
      </c>
      <c r="G139" s="10">
        <f t="shared" si="14"/>
        <v>1.3047882532928883E-3</v>
      </c>
      <c r="H139" s="11">
        <f t="shared" si="17"/>
        <v>0.24049234565911248</v>
      </c>
      <c r="I139">
        <f t="shared" si="15"/>
        <v>1.0021567835313827E-4</v>
      </c>
    </row>
    <row r="140" spans="1:9">
      <c r="A140" s="3" t="s">
        <v>223</v>
      </c>
      <c r="B140">
        <v>2.7</v>
      </c>
      <c r="C140" s="4">
        <v>338</v>
      </c>
      <c r="D140">
        <f t="shared" si="12"/>
        <v>125.18518518518518</v>
      </c>
      <c r="E140" s="10">
        <f t="shared" si="13"/>
        <v>3.9774485726490398E-4</v>
      </c>
      <c r="F140" s="11">
        <f t="shared" si="16"/>
        <v>0.52246964253563499</v>
      </c>
      <c r="G140" s="10">
        <f t="shared" si="14"/>
        <v>3.7517873097878579E-4</v>
      </c>
      <c r="H140" s="11">
        <f t="shared" si="17"/>
        <v>0.24086752439009126</v>
      </c>
      <c r="I140">
        <f t="shared" si="15"/>
        <v>3.1848835061135117E-4</v>
      </c>
    </row>
    <row r="141" spans="1:9">
      <c r="A141" s="3" t="s">
        <v>466</v>
      </c>
      <c r="B141">
        <v>8.58</v>
      </c>
      <c r="C141" s="4">
        <v>1074</v>
      </c>
      <c r="D141">
        <f t="shared" si="12"/>
        <v>125.17482517482517</v>
      </c>
      <c r="E141" s="10">
        <f t="shared" si="13"/>
        <v>1.263840167758896E-3</v>
      </c>
      <c r="F141" s="11">
        <f t="shared" si="16"/>
        <v>0.52373348270339393</v>
      </c>
      <c r="G141" s="10">
        <f t="shared" si="14"/>
        <v>1.1922346339992525E-3</v>
      </c>
      <c r="H141" s="11">
        <f t="shared" si="17"/>
        <v>0.24205975902409052</v>
      </c>
      <c r="I141">
        <f t="shared" si="15"/>
        <v>1.9641382798052387E-4</v>
      </c>
    </row>
    <row r="142" spans="1:9">
      <c r="A142" s="3" t="s">
        <v>523</v>
      </c>
      <c r="B142">
        <v>5.29</v>
      </c>
      <c r="C142" s="4">
        <v>662</v>
      </c>
      <c r="D142">
        <f t="shared" si="12"/>
        <v>125.14177693761815</v>
      </c>
      <c r="E142" s="10">
        <f t="shared" si="13"/>
        <v>7.7901507547149828E-4</v>
      </c>
      <c r="F142" s="11">
        <f t="shared" si="16"/>
        <v>0.52451249777886544</v>
      </c>
      <c r="G142" s="10">
        <f t="shared" si="14"/>
        <v>7.3507240254732471E-4</v>
      </c>
      <c r="H142" s="11">
        <f t="shared" si="17"/>
        <v>0.24279483142663785</v>
      </c>
      <c r="I142">
        <f t="shared" si="15"/>
        <v>2.0451838496796104E-4</v>
      </c>
    </row>
    <row r="143" spans="1:9">
      <c r="A143" s="3" t="s">
        <v>134</v>
      </c>
      <c r="B143">
        <v>5.46</v>
      </c>
      <c r="C143" s="4">
        <v>677</v>
      </c>
      <c r="D143">
        <f t="shared" si="12"/>
        <v>123.992673992674</v>
      </c>
      <c r="E143" s="10">
        <f t="shared" si="13"/>
        <v>7.9666647446254436E-4</v>
      </c>
      <c r="F143" s="11">
        <f t="shared" si="16"/>
        <v>0.52530916425332796</v>
      </c>
      <c r="G143" s="10">
        <f t="shared" si="14"/>
        <v>7.5869476709043335E-4</v>
      </c>
      <c r="H143" s="11">
        <f t="shared" si="17"/>
        <v>0.24355352619372828</v>
      </c>
      <c r="I143">
        <f t="shared" si="15"/>
        <v>1.3271080333784879E-4</v>
      </c>
    </row>
    <row r="144" spans="1:9">
      <c r="A144" s="3" t="s">
        <v>176</v>
      </c>
      <c r="B144">
        <v>3.53</v>
      </c>
      <c r="C144" s="4">
        <v>436</v>
      </c>
      <c r="D144">
        <f t="shared" si="12"/>
        <v>123.51274787535411</v>
      </c>
      <c r="E144" s="10">
        <f t="shared" si="13"/>
        <v>5.1306733067307136E-4</v>
      </c>
      <c r="F144" s="11">
        <f t="shared" si="16"/>
        <v>0.52582223158400099</v>
      </c>
      <c r="G144" s="10">
        <f t="shared" si="14"/>
        <v>4.9051145198337543E-4</v>
      </c>
      <c r="H144" s="11">
        <f t="shared" si="17"/>
        <v>0.24404403764571164</v>
      </c>
      <c r="I144">
        <f t="shared" si="15"/>
        <v>9.8229045986025776E-5</v>
      </c>
    </row>
    <row r="145" spans="1:9">
      <c r="A145" s="3" t="s">
        <v>143</v>
      </c>
      <c r="B145">
        <v>2.61</v>
      </c>
      <c r="C145" s="4">
        <v>322</v>
      </c>
      <c r="D145">
        <f t="shared" si="12"/>
        <v>123.37164750957855</v>
      </c>
      <c r="E145" s="10">
        <f t="shared" si="13"/>
        <v>3.789166983411215E-4</v>
      </c>
      <c r="F145" s="11">
        <f t="shared" si="16"/>
        <v>0.5262011482823421</v>
      </c>
      <c r="G145" s="10">
        <f t="shared" si="14"/>
        <v>3.6267277327949287E-4</v>
      </c>
      <c r="H145" s="11">
        <f t="shared" si="17"/>
        <v>0.24440671041899115</v>
      </c>
      <c r="I145">
        <f t="shared" si="15"/>
        <v>1.9139847082563777E-4</v>
      </c>
    </row>
    <row r="146" spans="1:9">
      <c r="A146" s="3" t="s">
        <v>145</v>
      </c>
      <c r="B146">
        <v>5.08</v>
      </c>
      <c r="C146" s="4">
        <v>626</v>
      </c>
      <c r="D146">
        <f t="shared" si="12"/>
        <v>123.22834645669292</v>
      </c>
      <c r="E146" s="10">
        <f t="shared" si="13"/>
        <v>7.3665171789298785E-4</v>
      </c>
      <c r="F146" s="11">
        <f t="shared" si="16"/>
        <v>0.52693780000023505</v>
      </c>
      <c r="G146" s="10">
        <f t="shared" si="14"/>
        <v>7.0589183458230804E-4</v>
      </c>
      <c r="H146" s="11">
        <f t="shared" si="17"/>
        <v>0.24511260225357345</v>
      </c>
      <c r="I146">
        <f t="shared" si="15"/>
        <v>3.3861946844612745E-4</v>
      </c>
    </row>
    <row r="147" spans="1:9">
      <c r="A147" s="3" t="s">
        <v>302</v>
      </c>
      <c r="B147">
        <v>8.9499999999999993</v>
      </c>
      <c r="C147" s="4">
        <v>1098</v>
      </c>
      <c r="D147">
        <f t="shared" si="12"/>
        <v>122.68156424581007</v>
      </c>
      <c r="E147" s="10">
        <f t="shared" si="13"/>
        <v>1.2920824061445698E-3</v>
      </c>
      <c r="F147" s="11">
        <f t="shared" si="16"/>
        <v>0.52822988240637958</v>
      </c>
      <c r="G147" s="10">
        <f t="shared" si="14"/>
        <v>1.2436480156519008E-3</v>
      </c>
      <c r="H147" s="11">
        <f t="shared" si="17"/>
        <v>0.24635625026922536</v>
      </c>
      <c r="I147">
        <f t="shared" si="15"/>
        <v>2.6610794054982012E-4</v>
      </c>
    </row>
    <row r="148" spans="1:9">
      <c r="A148" s="3" t="s">
        <v>500</v>
      </c>
      <c r="B148">
        <v>7.03</v>
      </c>
      <c r="C148" s="4">
        <v>862</v>
      </c>
      <c r="D148">
        <f t="shared" si="12"/>
        <v>122.61735419630156</v>
      </c>
      <c r="E148" s="10">
        <f t="shared" si="13"/>
        <v>1.0143670620187787E-3</v>
      </c>
      <c r="F148" s="11">
        <f t="shared" si="16"/>
        <v>0.52924424946839832</v>
      </c>
      <c r="G148" s="10">
        <f t="shared" si="14"/>
        <v>9.7685425140031992E-4</v>
      </c>
      <c r="H148" s="11">
        <f t="shared" si="17"/>
        <v>0.24733310452062568</v>
      </c>
      <c r="I148">
        <f t="shared" si="15"/>
        <v>4.8000783570800731E-4</v>
      </c>
    </row>
    <row r="149" spans="1:9">
      <c r="A149" s="3" t="s">
        <v>422</v>
      </c>
      <c r="B149">
        <v>12.61</v>
      </c>
      <c r="C149" s="4">
        <v>1537</v>
      </c>
      <c r="D149">
        <f t="shared" si="12"/>
        <v>121.88739095955592</v>
      </c>
      <c r="E149" s="10">
        <f t="shared" si="13"/>
        <v>1.8086800166158502E-3</v>
      </c>
      <c r="F149" s="11">
        <f t="shared" si="16"/>
        <v>0.53105292948501415</v>
      </c>
      <c r="G149" s="10">
        <f t="shared" si="14"/>
        <v>1.752223628756477E-3</v>
      </c>
      <c r="H149" s="11">
        <f t="shared" si="17"/>
        <v>0.24908532814938217</v>
      </c>
      <c r="I149">
        <f t="shared" si="15"/>
        <v>2.2625462600131541E-4</v>
      </c>
    </row>
    <row r="150" spans="1:9">
      <c r="A150" s="3" t="s">
        <v>169</v>
      </c>
      <c r="B150">
        <v>5.93</v>
      </c>
      <c r="C150" s="4">
        <v>721</v>
      </c>
      <c r="D150">
        <f t="shared" si="12"/>
        <v>121.58516020236088</v>
      </c>
      <c r="E150" s="10">
        <f t="shared" si="13"/>
        <v>8.4844391150294598E-4</v>
      </c>
      <c r="F150" s="11">
        <f t="shared" si="16"/>
        <v>0.53190137339651711</v>
      </c>
      <c r="G150" s="10">
        <f t="shared" si="14"/>
        <v>8.2400365729785158E-4</v>
      </c>
      <c r="H150" s="11">
        <f t="shared" si="17"/>
        <v>0.24990933180668001</v>
      </c>
      <c r="I150">
        <f t="shared" si="15"/>
        <v>5.4342593563683206E-4</v>
      </c>
    </row>
    <row r="151" spans="1:9">
      <c r="A151" s="3" t="s">
        <v>47</v>
      </c>
      <c r="B151">
        <v>14.24</v>
      </c>
      <c r="C151" s="4">
        <v>1731</v>
      </c>
      <c r="D151">
        <f t="shared" si="12"/>
        <v>121.55898876404494</v>
      </c>
      <c r="E151" s="10">
        <f t="shared" si="13"/>
        <v>2.0369714435667123E-3</v>
      </c>
      <c r="F151" s="11">
        <f t="shared" si="16"/>
        <v>0.53393834484008384</v>
      </c>
      <c r="G151" s="10">
        <f t="shared" si="14"/>
        <v>1.9787204181992255E-3</v>
      </c>
      <c r="H151" s="11">
        <f t="shared" si="17"/>
        <v>0.25188805222487926</v>
      </c>
      <c r="I151">
        <f t="shared" si="15"/>
        <v>2.3531564003803629E-4</v>
      </c>
    </row>
    <row r="152" spans="1:9">
      <c r="A152" s="3" t="s">
        <v>161</v>
      </c>
      <c r="B152">
        <v>6.16</v>
      </c>
      <c r="C152" s="4">
        <v>748</v>
      </c>
      <c r="D152">
        <f t="shared" si="12"/>
        <v>121.42857142857143</v>
      </c>
      <c r="E152" s="10">
        <f t="shared" si="13"/>
        <v>8.8021642968682883E-4</v>
      </c>
      <c r="F152" s="11">
        <f t="shared" si="16"/>
        <v>0.53481856126977068</v>
      </c>
      <c r="G152" s="10">
        <f t="shared" si="14"/>
        <v>8.5596332697382232E-4</v>
      </c>
      <c r="H152" s="11">
        <f t="shared" si="17"/>
        <v>0.25274401555185305</v>
      </c>
      <c r="I152">
        <f t="shared" si="15"/>
        <v>3.4599152259745525E-4</v>
      </c>
    </row>
    <row r="153" spans="1:9">
      <c r="A153" s="3" t="s">
        <v>392</v>
      </c>
      <c r="B153">
        <v>9.0500000000000007</v>
      </c>
      <c r="C153" s="4">
        <v>1098</v>
      </c>
      <c r="D153">
        <f t="shared" si="12"/>
        <v>121.32596685082872</v>
      </c>
      <c r="E153" s="10">
        <f t="shared" si="13"/>
        <v>1.2920824061445698E-3</v>
      </c>
      <c r="F153" s="11">
        <f t="shared" si="16"/>
        <v>0.53611064367591521</v>
      </c>
      <c r="G153" s="10">
        <f t="shared" si="14"/>
        <v>1.2575435242066708E-3</v>
      </c>
      <c r="H153" s="11">
        <f t="shared" si="17"/>
        <v>0.2540015590760597</v>
      </c>
      <c r="I153">
        <f t="shared" si="15"/>
        <v>1.1602487934628258E-4</v>
      </c>
    </row>
    <row r="154" spans="1:9">
      <c r="A154" s="3" t="s">
        <v>424</v>
      </c>
      <c r="B154">
        <v>3.03</v>
      </c>
      <c r="C154" s="4">
        <v>367</v>
      </c>
      <c r="D154">
        <f t="shared" si="12"/>
        <v>121.12211221122114</v>
      </c>
      <c r="E154" s="10">
        <f t="shared" si="13"/>
        <v>4.3187089531425963E-4</v>
      </c>
      <c r="F154" s="11">
        <f t="shared" si="16"/>
        <v>0.53654251457122948</v>
      </c>
      <c r="G154" s="10">
        <f t="shared" si="14"/>
        <v>4.2103390920952621E-4</v>
      </c>
      <c r="H154" s="11">
        <f t="shared" si="17"/>
        <v>0.2544225929852692</v>
      </c>
      <c r="I154">
        <f t="shared" si="15"/>
        <v>2.674078760355747E-4</v>
      </c>
    </row>
    <row r="155" spans="1:9">
      <c r="A155" s="3" t="s">
        <v>426</v>
      </c>
      <c r="B155">
        <v>6.98</v>
      </c>
      <c r="C155" s="4">
        <v>845</v>
      </c>
      <c r="D155">
        <f t="shared" si="12"/>
        <v>121.06017191977077</v>
      </c>
      <c r="E155" s="10">
        <f t="shared" si="13"/>
        <v>9.9436214316225998E-4</v>
      </c>
      <c r="F155" s="11">
        <f t="shared" si="16"/>
        <v>0.53753687671439176</v>
      </c>
      <c r="G155" s="10">
        <f t="shared" si="14"/>
        <v>9.6990649712293503E-4</v>
      </c>
      <c r="H155" s="11">
        <f t="shared" si="17"/>
        <v>0.25539249948239212</v>
      </c>
      <c r="I155">
        <f t="shared" si="15"/>
        <v>2.4690874897739801E-4</v>
      </c>
    </row>
    <row r="156" spans="1:9">
      <c r="A156" s="3" t="s">
        <v>618</v>
      </c>
      <c r="B156">
        <v>6.44</v>
      </c>
      <c r="C156" s="4">
        <v>779</v>
      </c>
      <c r="D156">
        <f t="shared" si="12"/>
        <v>120.96273291925465</v>
      </c>
      <c r="E156" s="10">
        <f t="shared" si="13"/>
        <v>9.1669598760165739E-4</v>
      </c>
      <c r="F156" s="11">
        <f t="shared" si="16"/>
        <v>0.53845357270199345</v>
      </c>
      <c r="G156" s="10">
        <f t="shared" si="14"/>
        <v>8.9487075092717795E-4</v>
      </c>
      <c r="H156" s="11">
        <f t="shared" si="17"/>
        <v>0.25628737023331932</v>
      </c>
      <c r="I156">
        <f t="shared" si="15"/>
        <v>2.6815536845467558E-4</v>
      </c>
    </row>
    <row r="157" spans="1:9">
      <c r="A157" s="3" t="s">
        <v>494</v>
      </c>
      <c r="B157">
        <v>6.99</v>
      </c>
      <c r="C157" s="4">
        <v>845</v>
      </c>
      <c r="D157">
        <f t="shared" si="12"/>
        <v>120.88698140200286</v>
      </c>
      <c r="E157" s="10">
        <f t="shared" si="13"/>
        <v>9.9436214316225998E-4</v>
      </c>
      <c r="F157" s="11">
        <f t="shared" si="16"/>
        <v>0.53944793484515574</v>
      </c>
      <c r="G157" s="10">
        <f t="shared" si="14"/>
        <v>9.7129604797841201E-4</v>
      </c>
      <c r="H157" s="11">
        <f t="shared" si="17"/>
        <v>0.25725866628129773</v>
      </c>
      <c r="I157">
        <f t="shared" si="15"/>
        <v>1.148413710761742E-4</v>
      </c>
    </row>
    <row r="158" spans="1:9">
      <c r="A158" s="3" t="s">
        <v>107</v>
      </c>
      <c r="B158">
        <v>2.99</v>
      </c>
      <c r="C158" s="4">
        <v>361</v>
      </c>
      <c r="D158">
        <f t="shared" si="12"/>
        <v>120.73578595317724</v>
      </c>
      <c r="E158" s="10">
        <f t="shared" si="13"/>
        <v>4.2481033571784119E-4</v>
      </c>
      <c r="F158" s="11">
        <f t="shared" si="16"/>
        <v>0.53987274518087358</v>
      </c>
      <c r="G158" s="10">
        <f t="shared" si="14"/>
        <v>4.1547570578761829E-4</v>
      </c>
      <c r="H158" s="11">
        <f t="shared" si="17"/>
        <v>0.25767414198708533</v>
      </c>
      <c r="I158">
        <f t="shared" si="15"/>
        <v>7.5998893697468151E-4</v>
      </c>
    </row>
    <row r="159" spans="1:9">
      <c r="A159" s="3" t="s">
        <v>233</v>
      </c>
      <c r="B159">
        <v>19.690000000000001</v>
      </c>
      <c r="C159" s="4">
        <v>2365</v>
      </c>
      <c r="D159">
        <f t="shared" si="12"/>
        <v>120.11173184357541</v>
      </c>
      <c r="E159" s="10">
        <f t="shared" si="13"/>
        <v>2.7830372409215912E-3</v>
      </c>
      <c r="F159" s="11">
        <f t="shared" si="16"/>
        <v>0.54265578242179513</v>
      </c>
      <c r="G159" s="10">
        <f t="shared" si="14"/>
        <v>2.7360256344341823E-3</v>
      </c>
      <c r="H159" s="11">
        <f t="shared" si="17"/>
        <v>0.26041016762151953</v>
      </c>
      <c r="I159">
        <f t="shared" si="15"/>
        <v>1.9714311313349664E-3</v>
      </c>
    </row>
    <row r="160" spans="1:9">
      <c r="A160" s="3" t="s">
        <v>67</v>
      </c>
      <c r="B160">
        <v>51.02</v>
      </c>
      <c r="C160" s="4">
        <v>6121</v>
      </c>
      <c r="D160">
        <f t="shared" si="12"/>
        <v>119.97255978047824</v>
      </c>
      <c r="E160" s="10">
        <f t="shared" si="13"/>
        <v>7.2029475482795185E-3</v>
      </c>
      <c r="F160" s="11">
        <f t="shared" si="16"/>
        <v>0.54985872997007468</v>
      </c>
      <c r="G160" s="10">
        <f t="shared" si="14"/>
        <v>7.0894884646435742E-3</v>
      </c>
      <c r="H160" s="11">
        <f t="shared" si="17"/>
        <v>0.26749965608616311</v>
      </c>
      <c r="I160">
        <f t="shared" si="15"/>
        <v>2.5991137417069599E-4</v>
      </c>
    </row>
    <row r="161" spans="1:9">
      <c r="A161" s="3" t="s">
        <v>346</v>
      </c>
      <c r="B161">
        <v>6.71</v>
      </c>
      <c r="C161" s="4">
        <v>803</v>
      </c>
      <c r="D161">
        <f t="shared" si="12"/>
        <v>119.67213114754098</v>
      </c>
      <c r="E161" s="10">
        <f t="shared" si="13"/>
        <v>9.4493822598733105E-4</v>
      </c>
      <c r="F161" s="11">
        <f t="shared" si="16"/>
        <v>0.55080366819606197</v>
      </c>
      <c r="G161" s="10">
        <f t="shared" si="14"/>
        <v>9.3238862402505638E-4</v>
      </c>
      <c r="H161" s="11">
        <f t="shared" si="17"/>
        <v>0.26843204471018817</v>
      </c>
      <c r="I161">
        <f t="shared" si="15"/>
        <v>2.5443254996826425E-4</v>
      </c>
    </row>
    <row r="162" spans="1:9">
      <c r="A162" s="3" t="s">
        <v>416</v>
      </c>
      <c r="B162">
        <v>6.56</v>
      </c>
      <c r="C162" s="4">
        <v>784</v>
      </c>
      <c r="D162">
        <f t="shared" si="12"/>
        <v>119.51219512195122</v>
      </c>
      <c r="E162" s="10">
        <f t="shared" si="13"/>
        <v>9.2257978726533938E-4</v>
      </c>
      <c r="F162" s="11">
        <f t="shared" si="16"/>
        <v>0.55172624798332726</v>
      </c>
      <c r="G162" s="10">
        <f t="shared" si="14"/>
        <v>9.1154536119290158E-4</v>
      </c>
      <c r="H162" s="11">
        <f t="shared" si="17"/>
        <v>0.26934359007138109</v>
      </c>
      <c r="I162">
        <f t="shared" si="15"/>
        <v>4.4067868726996307E-4</v>
      </c>
    </row>
    <row r="163" spans="1:9">
      <c r="A163" s="3" t="s">
        <v>268</v>
      </c>
      <c r="B163">
        <v>11.35</v>
      </c>
      <c r="C163" s="4">
        <v>1355</v>
      </c>
      <c r="D163">
        <f t="shared" si="12"/>
        <v>119.38325991189427</v>
      </c>
      <c r="E163" s="10">
        <f t="shared" si="13"/>
        <v>1.5945097088578251E-3</v>
      </c>
      <c r="F163" s="11">
        <f t="shared" si="16"/>
        <v>0.55332075769218503</v>
      </c>
      <c r="G163" s="10">
        <f t="shared" si="14"/>
        <v>1.577140220966377E-3</v>
      </c>
      <c r="H163" s="11">
        <f t="shared" si="17"/>
        <v>0.27092073029234748</v>
      </c>
      <c r="I163">
        <f t="shared" si="15"/>
        <v>4.7703945515170654E-4</v>
      </c>
    </row>
    <row r="164" spans="1:9">
      <c r="A164" s="3" t="s">
        <v>365</v>
      </c>
      <c r="B164">
        <v>12.25</v>
      </c>
      <c r="C164" s="4">
        <v>1458</v>
      </c>
      <c r="D164">
        <f t="shared" si="12"/>
        <v>119.0204081632653</v>
      </c>
      <c r="E164" s="10">
        <f t="shared" si="13"/>
        <v>1.7157159819296745E-3</v>
      </c>
      <c r="F164" s="11">
        <f t="shared" si="16"/>
        <v>0.55503647367411468</v>
      </c>
      <c r="G164" s="10">
        <f t="shared" si="14"/>
        <v>1.7021997979593058E-3</v>
      </c>
      <c r="H164" s="11">
        <f t="shared" si="17"/>
        <v>0.2726229300903068</v>
      </c>
      <c r="I164">
        <f t="shared" si="15"/>
        <v>1.9506352932735505E-4</v>
      </c>
    </row>
    <row r="165" spans="1:9">
      <c r="A165" s="3" t="s">
        <v>95</v>
      </c>
      <c r="B165">
        <v>5</v>
      </c>
      <c r="C165" s="4">
        <v>594</v>
      </c>
      <c r="D165">
        <f t="shared" si="12"/>
        <v>118.8</v>
      </c>
      <c r="E165" s="10">
        <f t="shared" si="13"/>
        <v>6.9899540004542289E-4</v>
      </c>
      <c r="F165" s="11">
        <f t="shared" si="16"/>
        <v>0.55573546907416016</v>
      </c>
      <c r="G165" s="10">
        <f t="shared" si="14"/>
        <v>6.947754277384921E-4</v>
      </c>
      <c r="H165" s="11">
        <f t="shared" si="17"/>
        <v>0.2733177055180453</v>
      </c>
      <c r="I165">
        <f t="shared" si="15"/>
        <v>1.8688758582049991E-4</v>
      </c>
    </row>
    <row r="166" spans="1:9">
      <c r="A166" s="3" t="s">
        <v>303</v>
      </c>
      <c r="B166">
        <v>4.79</v>
      </c>
      <c r="C166" s="4">
        <v>569</v>
      </c>
      <c r="D166">
        <f t="shared" si="12"/>
        <v>118.78914405010438</v>
      </c>
      <c r="E166" s="10">
        <f t="shared" si="13"/>
        <v>6.6957640172701284E-4</v>
      </c>
      <c r="F166" s="11">
        <f t="shared" si="16"/>
        <v>0.55640504547588721</v>
      </c>
      <c r="G166" s="10">
        <f t="shared" si="14"/>
        <v>6.6559485977347543E-4</v>
      </c>
      <c r="H166" s="11">
        <f t="shared" si="17"/>
        <v>0.27398330037781876</v>
      </c>
      <c r="I166">
        <f t="shared" si="15"/>
        <v>1.2862646983272108E-4</v>
      </c>
    </row>
    <row r="167" spans="1:9">
      <c r="A167" s="3" t="s">
        <v>35</v>
      </c>
      <c r="B167">
        <v>3.29</v>
      </c>
      <c r="C167" s="4">
        <v>390</v>
      </c>
      <c r="D167">
        <f t="shared" si="12"/>
        <v>118.54103343465046</v>
      </c>
      <c r="E167" s="10">
        <f t="shared" si="13"/>
        <v>4.5893637376719689E-4</v>
      </c>
      <c r="F167" s="11">
        <f t="shared" si="16"/>
        <v>0.55686398184965435</v>
      </c>
      <c r="G167" s="10">
        <f t="shared" si="14"/>
        <v>4.5716223145192783E-4</v>
      </c>
      <c r="H167" s="11">
        <f t="shared" si="17"/>
        <v>0.27444046260927069</v>
      </c>
      <c r="I167">
        <f t="shared" si="15"/>
        <v>2.7450630775274765E-4</v>
      </c>
    </row>
    <row r="168" spans="1:9">
      <c r="A168" s="3" t="s">
        <v>524</v>
      </c>
      <c r="B168">
        <v>7.02</v>
      </c>
      <c r="C168" s="4">
        <v>832</v>
      </c>
      <c r="D168">
        <f t="shared" si="12"/>
        <v>118.51851851851852</v>
      </c>
      <c r="E168" s="10">
        <f t="shared" si="13"/>
        <v>9.7906426403668659E-4</v>
      </c>
      <c r="F168" s="11">
        <f t="shared" si="16"/>
        <v>0.55784304611369107</v>
      </c>
      <c r="G168" s="10">
        <f t="shared" si="14"/>
        <v>9.7546470054484284E-4</v>
      </c>
      <c r="H168" s="11">
        <f t="shared" si="17"/>
        <v>0.27541592730981551</v>
      </c>
      <c r="I168">
        <f t="shared" si="15"/>
        <v>1.5257552618000436E-4</v>
      </c>
    </row>
    <row r="169" spans="1:9">
      <c r="A169" s="3" t="s">
        <v>140</v>
      </c>
      <c r="B169">
        <v>3.9</v>
      </c>
      <c r="C169" s="4">
        <v>462</v>
      </c>
      <c r="D169">
        <f t="shared" si="12"/>
        <v>118.46153846153847</v>
      </c>
      <c r="E169" s="10">
        <f t="shared" si="13"/>
        <v>5.4366308892421782E-4</v>
      </c>
      <c r="F169" s="11">
        <f t="shared" si="16"/>
        <v>0.55838670920261524</v>
      </c>
      <c r="G169" s="10">
        <f t="shared" si="14"/>
        <v>5.4192483363602387E-4</v>
      </c>
      <c r="H169" s="11">
        <f t="shared" si="17"/>
        <v>0.27595785214345153</v>
      </c>
      <c r="I169">
        <f t="shared" si="15"/>
        <v>2.8468467444189849E-4</v>
      </c>
    </row>
    <row r="170" spans="1:9">
      <c r="A170" s="3" t="s">
        <v>479</v>
      </c>
      <c r="B170">
        <v>7.26</v>
      </c>
      <c r="C170" s="4">
        <v>858</v>
      </c>
      <c r="D170">
        <f t="shared" si="12"/>
        <v>118.18181818181819</v>
      </c>
      <c r="E170" s="10">
        <f t="shared" si="13"/>
        <v>1.0096600222878332E-3</v>
      </c>
      <c r="F170" s="11">
        <f t="shared" si="16"/>
        <v>0.5593963692249031</v>
      </c>
      <c r="G170" s="10">
        <f t="shared" si="14"/>
        <v>1.0088139210762904E-3</v>
      </c>
      <c r="H170" s="11">
        <f t="shared" si="17"/>
        <v>0.2769666660645278</v>
      </c>
      <c r="I170">
        <f t="shared" si="15"/>
        <v>5.8411510707079284E-4</v>
      </c>
    </row>
    <row r="171" spans="1:9">
      <c r="A171" s="3" t="s">
        <v>412</v>
      </c>
      <c r="B171">
        <v>14.89</v>
      </c>
      <c r="C171" s="4">
        <v>1759</v>
      </c>
      <c r="D171">
        <f t="shared" si="12"/>
        <v>118.13297515110813</v>
      </c>
      <c r="E171" s="10">
        <f t="shared" si="13"/>
        <v>2.0699207216833314E-3</v>
      </c>
      <c r="F171" s="11">
        <f t="shared" si="16"/>
        <v>0.56146628994658643</v>
      </c>
      <c r="G171" s="10">
        <f t="shared" si="14"/>
        <v>2.0690412238052298E-3</v>
      </c>
      <c r="H171" s="11">
        <f t="shared" si="17"/>
        <v>0.27903570728833305</v>
      </c>
      <c r="I171">
        <f t="shared" si="15"/>
        <v>6.2646614693073754E-5</v>
      </c>
    </row>
    <row r="172" spans="1:9">
      <c r="A172" s="3" t="s">
        <v>265</v>
      </c>
      <c r="B172">
        <v>1.59</v>
      </c>
      <c r="C172" s="4">
        <v>187</v>
      </c>
      <c r="D172">
        <f t="shared" si="12"/>
        <v>117.61006289308176</v>
      </c>
      <c r="E172" s="10">
        <f t="shared" si="13"/>
        <v>2.2005410742170721E-4</v>
      </c>
      <c r="F172" s="11">
        <f t="shared" si="16"/>
        <v>0.56168634405400808</v>
      </c>
      <c r="G172" s="10">
        <f t="shared" si="14"/>
        <v>2.209385860208405E-4</v>
      </c>
      <c r="H172" s="11">
        <f t="shared" si="17"/>
        <v>0.27925664587435389</v>
      </c>
      <c r="I172">
        <f t="shared" si="15"/>
        <v>5.5810938739103699E-4</v>
      </c>
    </row>
    <row r="173" spans="1:9">
      <c r="A173" s="3" t="s">
        <v>420</v>
      </c>
      <c r="B173">
        <v>14.14</v>
      </c>
      <c r="C173" s="4">
        <v>1660</v>
      </c>
      <c r="D173">
        <f t="shared" si="12"/>
        <v>117.39745403111739</v>
      </c>
      <c r="E173" s="10">
        <f t="shared" si="13"/>
        <v>1.9534214883424276E-3</v>
      </c>
      <c r="F173" s="11">
        <f t="shared" si="16"/>
        <v>0.56363976554235051</v>
      </c>
      <c r="G173" s="10">
        <f t="shared" si="14"/>
        <v>1.9648249096444557E-3</v>
      </c>
      <c r="H173" s="11">
        <f t="shared" si="17"/>
        <v>0.28122147078399834</v>
      </c>
      <c r="I173">
        <f t="shared" si="15"/>
        <v>7.8751290502415694E-5</v>
      </c>
    </row>
    <row r="174" spans="1:9">
      <c r="A174" s="3" t="s">
        <v>164</v>
      </c>
      <c r="B174">
        <v>1.99</v>
      </c>
      <c r="C174" s="4">
        <v>233</v>
      </c>
      <c r="D174">
        <f t="shared" si="12"/>
        <v>117.08542713567839</v>
      </c>
      <c r="E174" s="10">
        <f t="shared" si="13"/>
        <v>2.741850643275817E-4</v>
      </c>
      <c r="F174" s="11">
        <f t="shared" si="16"/>
        <v>0.56391395060667815</v>
      </c>
      <c r="G174" s="10">
        <f t="shared" si="14"/>
        <v>2.7652062023991985E-4</v>
      </c>
      <c r="H174" s="11">
        <f t="shared" si="17"/>
        <v>0.28149799140423826</v>
      </c>
      <c r="I174">
        <f t="shared" si="15"/>
        <v>3.4715267485380119E-4</v>
      </c>
    </row>
    <row r="175" spans="1:9">
      <c r="A175" s="3" t="s">
        <v>504</v>
      </c>
      <c r="B175">
        <v>8.6999999999999993</v>
      </c>
      <c r="C175" s="4">
        <v>1010</v>
      </c>
      <c r="D175">
        <f t="shared" si="12"/>
        <v>116.09195402298852</v>
      </c>
      <c r="E175" s="10">
        <f t="shared" si="13"/>
        <v>1.1885275320637663E-3</v>
      </c>
      <c r="F175" s="11">
        <f t="shared" si="16"/>
        <v>0.56510247813874193</v>
      </c>
      <c r="G175" s="10">
        <f t="shared" si="14"/>
        <v>1.2089092442649763E-3</v>
      </c>
      <c r="H175" s="11">
        <f t="shared" si="17"/>
        <v>0.28270690064850323</v>
      </c>
      <c r="I175">
        <f t="shared" si="15"/>
        <v>2.3754917783316842E-4</v>
      </c>
    </row>
    <row r="176" spans="1:9">
      <c r="A176" s="3" t="s">
        <v>156</v>
      </c>
      <c r="B176">
        <v>5.94</v>
      </c>
      <c r="C176" s="4">
        <v>688</v>
      </c>
      <c r="D176">
        <f t="shared" si="12"/>
        <v>115.82491582491582</v>
      </c>
      <c r="E176" s="10">
        <f t="shared" si="13"/>
        <v>8.0961083372264474E-4</v>
      </c>
      <c r="F176" s="11">
        <f t="shared" si="16"/>
        <v>0.56591208897246459</v>
      </c>
      <c r="G176" s="10">
        <f t="shared" si="14"/>
        <v>8.2539320815332867E-4</v>
      </c>
      <c r="H176" s="11">
        <f t="shared" si="17"/>
        <v>0.28353229385665657</v>
      </c>
      <c r="I176">
        <f t="shared" si="15"/>
        <v>1.5041615141916931E-4</v>
      </c>
    </row>
    <row r="177" spans="1:9">
      <c r="A177" s="3" t="s">
        <v>438</v>
      </c>
      <c r="B177">
        <v>3.75</v>
      </c>
      <c r="C177" s="4">
        <v>433</v>
      </c>
      <c r="D177">
        <f t="shared" si="12"/>
        <v>115.46666666666667</v>
      </c>
      <c r="E177" s="10">
        <f t="shared" si="13"/>
        <v>5.0953705087486217E-4</v>
      </c>
      <c r="F177" s="11">
        <f t="shared" si="16"/>
        <v>0.56642162602333945</v>
      </c>
      <c r="G177" s="10">
        <f t="shared" si="14"/>
        <v>5.2108157080386908E-4</v>
      </c>
      <c r="H177" s="11">
        <f t="shared" si="17"/>
        <v>0.28405337542746045</v>
      </c>
      <c r="I177">
        <f t="shared" si="15"/>
        <v>3.6409535615913868E-4</v>
      </c>
    </row>
    <row r="178" spans="1:9">
      <c r="A178" s="3" t="s">
        <v>313</v>
      </c>
      <c r="B178">
        <v>9.0299999999999994</v>
      </c>
      <c r="C178" s="4">
        <v>1037</v>
      </c>
      <c r="D178">
        <f t="shared" si="12"/>
        <v>114.83942414174973</v>
      </c>
      <c r="E178" s="10">
        <f t="shared" si="13"/>
        <v>1.220300050247649E-3</v>
      </c>
      <c r="F178" s="11">
        <f t="shared" si="16"/>
        <v>0.5676419260735871</v>
      </c>
      <c r="G178" s="10">
        <f t="shared" si="14"/>
        <v>1.2547644224957166E-3</v>
      </c>
      <c r="H178" s="11">
        <f t="shared" si="17"/>
        <v>0.28530813984995618</v>
      </c>
      <c r="I178">
        <f t="shared" si="15"/>
        <v>1.674092972722141E-4</v>
      </c>
    </row>
    <row r="179" spans="1:9">
      <c r="A179" s="3" t="s">
        <v>63</v>
      </c>
      <c r="B179">
        <v>4.1399999999999997</v>
      </c>
      <c r="C179" s="4">
        <v>474</v>
      </c>
      <c r="D179">
        <f t="shared" si="12"/>
        <v>114.49275362318842</v>
      </c>
      <c r="E179" s="10">
        <f t="shared" si="13"/>
        <v>5.577842081170547E-4</v>
      </c>
      <c r="F179" s="11">
        <f t="shared" si="16"/>
        <v>0.56819971028170413</v>
      </c>
      <c r="G179" s="10">
        <f t="shared" si="14"/>
        <v>5.7527405416747147E-4</v>
      </c>
      <c r="H179" s="11">
        <f t="shared" si="17"/>
        <v>0.28588341390412364</v>
      </c>
      <c r="I179">
        <f t="shared" si="15"/>
        <v>2.600460465883303E-4</v>
      </c>
    </row>
    <row r="180" spans="1:9">
      <c r="A180" s="3" t="s">
        <v>436</v>
      </c>
      <c r="B180">
        <v>6.37</v>
      </c>
      <c r="C180" s="4">
        <v>722</v>
      </c>
      <c r="D180">
        <f t="shared" si="12"/>
        <v>113.34379905808477</v>
      </c>
      <c r="E180" s="10">
        <f t="shared" si="13"/>
        <v>8.4962067143568238E-4</v>
      </c>
      <c r="F180" s="11">
        <f t="shared" si="16"/>
        <v>0.56904933095313981</v>
      </c>
      <c r="G180" s="10">
        <f t="shared" si="14"/>
        <v>8.8514389493883898E-4</v>
      </c>
      <c r="H180" s="11">
        <f t="shared" si="17"/>
        <v>0.28676855779906246</v>
      </c>
      <c r="I180">
        <f t="shared" si="15"/>
        <v>5.6599765419676484E-4</v>
      </c>
    </row>
    <row r="181" spans="1:9">
      <c r="A181" s="3" t="s">
        <v>375</v>
      </c>
      <c r="B181">
        <v>13.79</v>
      </c>
      <c r="C181" s="4">
        <v>1554</v>
      </c>
      <c r="D181">
        <f t="shared" si="12"/>
        <v>112.69035532994924</v>
      </c>
      <c r="E181" s="10">
        <f t="shared" si="13"/>
        <v>1.8286849354723692E-3</v>
      </c>
      <c r="F181" s="11">
        <f t="shared" si="16"/>
        <v>0.5708780158886122</v>
      </c>
      <c r="G181" s="10">
        <f t="shared" si="14"/>
        <v>1.9161906297027612E-3</v>
      </c>
      <c r="H181" s="11">
        <f t="shared" si="17"/>
        <v>0.28868474842876524</v>
      </c>
      <c r="I181">
        <f t="shared" si="15"/>
        <v>4.7266367424850242E-4</v>
      </c>
    </row>
    <row r="182" spans="1:9">
      <c r="A182" s="3" t="s">
        <v>515</v>
      </c>
      <c r="B182">
        <v>11.47</v>
      </c>
      <c r="C182" s="4">
        <v>1287</v>
      </c>
      <c r="D182">
        <f t="shared" si="12"/>
        <v>112.205754141238</v>
      </c>
      <c r="E182" s="10">
        <f t="shared" si="13"/>
        <v>1.5144900334317496E-3</v>
      </c>
      <c r="F182" s="11">
        <f t="shared" si="16"/>
        <v>0.57239250592204394</v>
      </c>
      <c r="G182" s="10">
        <f t="shared" si="14"/>
        <v>1.593814831232101E-3</v>
      </c>
      <c r="H182" s="11">
        <f t="shared" si="17"/>
        <v>0.29027856325999735</v>
      </c>
      <c r="I182">
        <f t="shared" si="15"/>
        <v>3.6935404917073922E-4</v>
      </c>
    </row>
    <row r="183" spans="1:9">
      <c r="A183" s="3" t="s">
        <v>325</v>
      </c>
      <c r="B183">
        <v>8.9600000000000009</v>
      </c>
      <c r="C183" s="4">
        <v>1005</v>
      </c>
      <c r="D183">
        <f t="shared" si="12"/>
        <v>112.16517857142856</v>
      </c>
      <c r="E183" s="10">
        <f t="shared" si="13"/>
        <v>1.1826437324000843E-3</v>
      </c>
      <c r="F183" s="11">
        <f t="shared" si="16"/>
        <v>0.57357514965444401</v>
      </c>
      <c r="G183" s="10">
        <f t="shared" si="14"/>
        <v>1.245037566507378E-3</v>
      </c>
      <c r="H183" s="11">
        <f t="shared" si="17"/>
        <v>0.29152360082650475</v>
      </c>
      <c r="I183">
        <f t="shared" si="15"/>
        <v>2.2521984932136196E-4</v>
      </c>
    </row>
    <row r="184" spans="1:9">
      <c r="A184" s="3" t="s">
        <v>507</v>
      </c>
      <c r="B184">
        <v>5.46</v>
      </c>
      <c r="C184" s="4">
        <v>612</v>
      </c>
      <c r="D184">
        <f t="shared" si="12"/>
        <v>112.08791208791209</v>
      </c>
      <c r="E184" s="10">
        <f t="shared" si="13"/>
        <v>7.2017707883467817E-4</v>
      </c>
      <c r="F184" s="11">
        <f t="shared" si="16"/>
        <v>0.57429532673327865</v>
      </c>
      <c r="G184" s="10">
        <f t="shared" si="14"/>
        <v>7.5869476709043335E-4</v>
      </c>
      <c r="H184" s="11">
        <f t="shared" si="17"/>
        <v>0.2922822955935952</v>
      </c>
      <c r="I184">
        <f t="shared" si="15"/>
        <v>3.408981188848248E-4</v>
      </c>
    </row>
    <row r="185" spans="1:9">
      <c r="A185" s="3" t="s">
        <v>520</v>
      </c>
      <c r="B185">
        <v>8.25</v>
      </c>
      <c r="C185" s="4">
        <v>923</v>
      </c>
      <c r="D185">
        <f t="shared" si="12"/>
        <v>111.87878787878788</v>
      </c>
      <c r="E185" s="10">
        <f t="shared" si="13"/>
        <v>1.0861494179156992E-3</v>
      </c>
      <c r="F185" s="11">
        <f t="shared" si="16"/>
        <v>0.57538147615119439</v>
      </c>
      <c r="G185" s="10">
        <f t="shared" si="14"/>
        <v>1.146379455768512E-3</v>
      </c>
      <c r="H185" s="11">
        <f t="shared" si="17"/>
        <v>0.29342867504936371</v>
      </c>
      <c r="I185">
        <f t="shared" si="15"/>
        <v>2.1048369120435506E-4</v>
      </c>
    </row>
    <row r="186" spans="1:9">
      <c r="A186" s="3" t="s">
        <v>191</v>
      </c>
      <c r="B186">
        <v>5.09</v>
      </c>
      <c r="C186" s="4">
        <v>569</v>
      </c>
      <c r="D186">
        <f t="shared" si="12"/>
        <v>111.78781925343812</v>
      </c>
      <c r="E186" s="10">
        <f t="shared" si="13"/>
        <v>6.6957640172701284E-4</v>
      </c>
      <c r="F186" s="11">
        <f t="shared" si="16"/>
        <v>0.57605105255292144</v>
      </c>
      <c r="G186" s="10">
        <f t="shared" si="14"/>
        <v>7.0728138543778491E-4</v>
      </c>
      <c r="H186" s="11">
        <f t="shared" si="17"/>
        <v>0.2941359564348015</v>
      </c>
      <c r="I186">
        <f t="shared" si="15"/>
        <v>1.5412535618039569E-4</v>
      </c>
    </row>
    <row r="187" spans="1:9">
      <c r="A187" s="3" t="s">
        <v>131</v>
      </c>
      <c r="B187">
        <v>3.72</v>
      </c>
      <c r="C187" s="4">
        <v>415</v>
      </c>
      <c r="D187">
        <f t="shared" si="12"/>
        <v>111.55913978494623</v>
      </c>
      <c r="E187" s="10">
        <f t="shared" si="13"/>
        <v>4.883553720856069E-4</v>
      </c>
      <c r="F187" s="11">
        <f t="shared" si="16"/>
        <v>0.57653940792500702</v>
      </c>
      <c r="G187" s="10">
        <f t="shared" si="14"/>
        <v>5.1691291823743814E-4</v>
      </c>
      <c r="H187" s="11">
        <f t="shared" si="17"/>
        <v>0.29465286935303892</v>
      </c>
      <c r="I187">
        <f t="shared" si="15"/>
        <v>2.503145810620333E-4</v>
      </c>
    </row>
    <row r="188" spans="1:9">
      <c r="A188" s="3" t="s">
        <v>430</v>
      </c>
      <c r="B188">
        <v>6.02</v>
      </c>
      <c r="C188" s="4">
        <v>669</v>
      </c>
      <c r="D188">
        <f t="shared" si="12"/>
        <v>111.12956810631231</v>
      </c>
      <c r="E188" s="10">
        <f t="shared" si="13"/>
        <v>7.8725239500065307E-4</v>
      </c>
      <c r="F188" s="11">
        <f t="shared" si="16"/>
        <v>0.57732666032000768</v>
      </c>
      <c r="G188" s="10">
        <f t="shared" si="14"/>
        <v>8.3650961499714439E-4</v>
      </c>
      <c r="H188" s="11">
        <f t="shared" si="17"/>
        <v>0.29548937896803606</v>
      </c>
      <c r="I188">
        <f t="shared" si="15"/>
        <v>1.997330893778182E-4</v>
      </c>
    </row>
    <row r="189" spans="1:9">
      <c r="A189" s="3" t="s">
        <v>96</v>
      </c>
      <c r="B189">
        <v>4.8</v>
      </c>
      <c r="C189" s="4">
        <v>533</v>
      </c>
      <c r="D189">
        <f t="shared" si="12"/>
        <v>111.04166666666667</v>
      </c>
      <c r="E189" s="10">
        <f t="shared" si="13"/>
        <v>6.272130441485024E-4</v>
      </c>
      <c r="F189" s="11">
        <f t="shared" si="16"/>
        <v>0.57795387336415616</v>
      </c>
      <c r="G189" s="10">
        <f t="shared" si="14"/>
        <v>6.6698441062895241E-4</v>
      </c>
      <c r="H189" s="11">
        <f t="shared" si="17"/>
        <v>0.29615636337866502</v>
      </c>
      <c r="I189">
        <f t="shared" si="15"/>
        <v>2.2481145472427744E-4</v>
      </c>
    </row>
    <row r="190" spans="1:9">
      <c r="A190" s="3" t="s">
        <v>113</v>
      </c>
      <c r="B190">
        <v>5.39</v>
      </c>
      <c r="C190" s="4">
        <v>597</v>
      </c>
      <c r="D190">
        <f t="shared" si="12"/>
        <v>110.76066790352505</v>
      </c>
      <c r="E190" s="10">
        <f t="shared" si="13"/>
        <v>7.0252567984363209E-4</v>
      </c>
      <c r="F190" s="11">
        <f t="shared" si="16"/>
        <v>0.57865639904399979</v>
      </c>
      <c r="G190" s="10">
        <f t="shared" si="14"/>
        <v>7.489679111020945E-4</v>
      </c>
      <c r="H190" s="11">
        <f t="shared" si="17"/>
        <v>0.29690533128976709</v>
      </c>
      <c r="I190">
        <f t="shared" si="15"/>
        <v>4.8218804250624303E-4</v>
      </c>
    </row>
    <row r="191" spans="1:9">
      <c r="A191" s="3" t="s">
        <v>72</v>
      </c>
      <c r="B191">
        <v>11.55</v>
      </c>
      <c r="C191" s="4">
        <v>1278</v>
      </c>
      <c r="D191">
        <f t="shared" si="12"/>
        <v>110.64935064935064</v>
      </c>
      <c r="E191" s="10">
        <f t="shared" si="13"/>
        <v>1.503899194037122E-3</v>
      </c>
      <c r="F191" s="11">
        <f t="shared" si="16"/>
        <v>0.58016029823803694</v>
      </c>
      <c r="G191" s="10">
        <f t="shared" si="14"/>
        <v>1.6049312380759168E-3</v>
      </c>
      <c r="H191" s="11">
        <f t="shared" si="17"/>
        <v>0.29851026252784302</v>
      </c>
      <c r="I191">
        <f t="shared" si="15"/>
        <v>9.7214960719016474E-4</v>
      </c>
    </row>
    <row r="192" spans="1:9">
      <c r="A192" s="3" t="s">
        <v>373</v>
      </c>
      <c r="B192">
        <v>23.24</v>
      </c>
      <c r="C192" s="4">
        <v>2566</v>
      </c>
      <c r="D192">
        <f t="shared" si="12"/>
        <v>110.41308089500862</v>
      </c>
      <c r="E192" s="10">
        <f t="shared" si="13"/>
        <v>3.0195659874016081E-3</v>
      </c>
      <c r="F192" s="11">
        <f t="shared" si="16"/>
        <v>0.58317986422543855</v>
      </c>
      <c r="G192" s="10">
        <f t="shared" si="14"/>
        <v>3.2293161881285113E-3</v>
      </c>
      <c r="H192" s="11">
        <f t="shared" si="17"/>
        <v>0.30173957871597151</v>
      </c>
      <c r="I192">
        <f t="shared" si="15"/>
        <v>2.0139204556979262E-4</v>
      </c>
    </row>
    <row r="193" spans="1:9">
      <c r="A193" s="3" t="s">
        <v>481</v>
      </c>
      <c r="B193">
        <v>4.79</v>
      </c>
      <c r="C193" s="4">
        <v>526</v>
      </c>
      <c r="D193">
        <f t="shared" si="12"/>
        <v>109.81210855949895</v>
      </c>
      <c r="E193" s="10">
        <f t="shared" si="13"/>
        <v>6.1897572461934761E-4</v>
      </c>
      <c r="F193" s="11">
        <f t="shared" si="16"/>
        <v>0.58379883995005788</v>
      </c>
      <c r="G193" s="10">
        <f t="shared" si="14"/>
        <v>6.6559485977347543E-4</v>
      </c>
      <c r="H193" s="11">
        <f t="shared" si="17"/>
        <v>0.30240517357574498</v>
      </c>
      <c r="I193">
        <f t="shared" si="15"/>
        <v>1.2163497481745833E-4</v>
      </c>
    </row>
    <row r="194" spans="1:9">
      <c r="A194" s="3" t="s">
        <v>194</v>
      </c>
      <c r="B194">
        <v>2.89</v>
      </c>
      <c r="C194" s="4">
        <v>317</v>
      </c>
      <c r="D194">
        <f t="shared" ref="D194:D257" si="18">C194/B194</f>
        <v>109.68858131487889</v>
      </c>
      <c r="E194" s="10">
        <f t="shared" si="13"/>
        <v>3.7303289867743951E-4</v>
      </c>
      <c r="F194" s="11">
        <f t="shared" si="16"/>
        <v>0.58417187284873529</v>
      </c>
      <c r="G194" s="10">
        <f t="shared" si="14"/>
        <v>4.0158019723284845E-4</v>
      </c>
      <c r="H194" s="11">
        <f t="shared" si="17"/>
        <v>0.30280675377297783</v>
      </c>
      <c r="I194">
        <f t="shared" si="15"/>
        <v>4.1826732470787165E-4</v>
      </c>
    </row>
    <row r="195" spans="1:9">
      <c r="A195" s="3" t="s">
        <v>22</v>
      </c>
      <c r="B195">
        <v>9.92</v>
      </c>
      <c r="C195" s="4">
        <v>1086</v>
      </c>
      <c r="D195">
        <f t="shared" si="18"/>
        <v>109.47580645161291</v>
      </c>
      <c r="E195" s="10">
        <f t="shared" ref="E195:E258" si="19">C195/849791</f>
        <v>1.2779612869517328E-3</v>
      </c>
      <c r="F195" s="11">
        <f t="shared" si="16"/>
        <v>0.58544983413568696</v>
      </c>
      <c r="G195" s="10">
        <f t="shared" ref="G195:G258" si="20">B195/7196.57</f>
        <v>1.3784344486331684E-3</v>
      </c>
      <c r="H195" s="11">
        <f t="shared" si="17"/>
        <v>0.304185188221611</v>
      </c>
      <c r="I195">
        <f t="shared" ref="I195:I258" si="21">F195*H196-F196*H195</f>
        <v>3.9399259853623025E-4</v>
      </c>
    </row>
    <row r="196" spans="1:9">
      <c r="A196" s="3" t="s">
        <v>352</v>
      </c>
      <c r="B196">
        <v>9.34</v>
      </c>
      <c r="C196" s="4">
        <v>1022</v>
      </c>
      <c r="D196">
        <f t="shared" si="18"/>
        <v>109.4218415417559</v>
      </c>
      <c r="E196" s="10">
        <f t="shared" si="19"/>
        <v>1.2026486512566031E-3</v>
      </c>
      <c r="F196" s="11">
        <f t="shared" ref="F196:F259" si="22">F195+E196</f>
        <v>0.5866524827869436</v>
      </c>
      <c r="G196" s="10">
        <f t="shared" si="20"/>
        <v>1.2978404990155032E-3</v>
      </c>
      <c r="H196" s="11">
        <f t="shared" ref="H196:H259" si="23">H195+G196</f>
        <v>0.30548302872062649</v>
      </c>
      <c r="I196">
        <f t="shared" si="21"/>
        <v>1.4480285592471942E-4</v>
      </c>
    </row>
    <row r="197" spans="1:9">
      <c r="A197" s="3" t="s">
        <v>150</v>
      </c>
      <c r="B197">
        <v>3.43</v>
      </c>
      <c r="C197" s="4">
        <v>375</v>
      </c>
      <c r="D197">
        <f t="shared" si="18"/>
        <v>109.32944606413993</v>
      </c>
      <c r="E197" s="10">
        <f t="shared" si="19"/>
        <v>4.4128497477615087E-4</v>
      </c>
      <c r="F197" s="11">
        <f t="shared" si="22"/>
        <v>0.58709376776171973</v>
      </c>
      <c r="G197" s="10">
        <f t="shared" si="20"/>
        <v>4.7661594342860564E-4</v>
      </c>
      <c r="H197" s="11">
        <f t="shared" si="23"/>
        <v>0.30595964466405512</v>
      </c>
      <c r="I197">
        <f t="shared" si="21"/>
        <v>4.9207083626906511E-4</v>
      </c>
    </row>
    <row r="198" spans="1:9">
      <c r="A198" s="3" t="s">
        <v>94</v>
      </c>
      <c r="B198">
        <v>11.65</v>
      </c>
      <c r="C198" s="4">
        <v>1273</v>
      </c>
      <c r="D198">
        <f t="shared" si="18"/>
        <v>109.27038626609442</v>
      </c>
      <c r="E198" s="10">
        <f t="shared" si="19"/>
        <v>1.49801539437344E-3</v>
      </c>
      <c r="F198" s="11">
        <f t="shared" si="22"/>
        <v>0.58859178315609317</v>
      </c>
      <c r="G198" s="10">
        <f t="shared" si="20"/>
        <v>1.6188267466306866E-3</v>
      </c>
      <c r="H198" s="11">
        <f t="shared" si="23"/>
        <v>0.30757847141068578</v>
      </c>
      <c r="I198">
        <f t="shared" si="21"/>
        <v>2.1131658026032896E-4</v>
      </c>
    </row>
    <row r="199" spans="1:9">
      <c r="A199" s="3" t="s">
        <v>310</v>
      </c>
      <c r="B199">
        <v>5</v>
      </c>
      <c r="C199" s="4">
        <v>546</v>
      </c>
      <c r="D199">
        <f t="shared" si="18"/>
        <v>109.2</v>
      </c>
      <c r="E199" s="10">
        <f t="shared" si="19"/>
        <v>6.4251092327407557E-4</v>
      </c>
      <c r="F199" s="11">
        <f t="shared" si="22"/>
        <v>0.58923429407936723</v>
      </c>
      <c r="G199" s="10">
        <f t="shared" si="20"/>
        <v>6.947754277384921E-4</v>
      </c>
      <c r="H199" s="11">
        <f t="shared" si="23"/>
        <v>0.30827324683842428</v>
      </c>
      <c r="I199">
        <f t="shared" si="21"/>
        <v>3.0666297590112301E-4</v>
      </c>
    </row>
    <row r="200" spans="1:9">
      <c r="A200" s="3" t="s">
        <v>264</v>
      </c>
      <c r="B200">
        <v>7.25</v>
      </c>
      <c r="C200" s="4">
        <v>791</v>
      </c>
      <c r="D200">
        <f t="shared" si="18"/>
        <v>109.10344827586206</v>
      </c>
      <c r="E200" s="10">
        <f t="shared" si="19"/>
        <v>9.3081710679449416E-4</v>
      </c>
      <c r="F200" s="11">
        <f t="shared" si="22"/>
        <v>0.59016511118616177</v>
      </c>
      <c r="G200" s="10">
        <f t="shared" si="20"/>
        <v>1.0074243702208135E-3</v>
      </c>
      <c r="H200" s="11">
        <f t="shared" si="23"/>
        <v>0.30928067120864511</v>
      </c>
      <c r="I200">
        <f t="shared" si="21"/>
        <v>3.2098688369547324E-4</v>
      </c>
    </row>
    <row r="201" spans="1:9">
      <c r="A201" s="3" t="s">
        <v>584</v>
      </c>
      <c r="B201">
        <v>7.58</v>
      </c>
      <c r="C201" s="4">
        <v>826</v>
      </c>
      <c r="D201">
        <f t="shared" si="18"/>
        <v>108.97097625329815</v>
      </c>
      <c r="E201" s="10">
        <f t="shared" si="19"/>
        <v>9.720037044402682E-4</v>
      </c>
      <c r="F201" s="11">
        <f t="shared" si="22"/>
        <v>0.59113711489060206</v>
      </c>
      <c r="G201" s="10">
        <f t="shared" si="20"/>
        <v>1.053279548451554E-3</v>
      </c>
      <c r="H201" s="11">
        <f t="shared" si="23"/>
        <v>0.31033395075709669</v>
      </c>
      <c r="I201">
        <f t="shared" si="21"/>
        <v>2.5748346888815332E-4</v>
      </c>
    </row>
    <row r="202" spans="1:9">
      <c r="A202" s="3" t="s">
        <v>451</v>
      </c>
      <c r="B202">
        <v>6.06</v>
      </c>
      <c r="C202" s="4">
        <v>658</v>
      </c>
      <c r="D202">
        <f t="shared" si="18"/>
        <v>108.58085808580859</v>
      </c>
      <c r="E202" s="10">
        <f t="shared" si="19"/>
        <v>7.7430803574055269E-4</v>
      </c>
      <c r="F202" s="11">
        <f t="shared" si="22"/>
        <v>0.59191142292634258</v>
      </c>
      <c r="G202" s="10">
        <f t="shared" si="20"/>
        <v>8.4206781841905242E-4</v>
      </c>
      <c r="H202" s="11">
        <f t="shared" si="23"/>
        <v>0.31117601857551574</v>
      </c>
      <c r="I202">
        <f t="shared" si="21"/>
        <v>3.4653740046552972E-4</v>
      </c>
    </row>
    <row r="203" spans="1:9">
      <c r="A203" s="3" t="s">
        <v>168</v>
      </c>
      <c r="B203">
        <v>8.14</v>
      </c>
      <c r="C203" s="4">
        <v>882</v>
      </c>
      <c r="D203">
        <f t="shared" si="18"/>
        <v>108.35380835380835</v>
      </c>
      <c r="E203" s="10">
        <f t="shared" si="19"/>
        <v>1.0379022606735067E-3</v>
      </c>
      <c r="F203" s="11">
        <f t="shared" si="22"/>
        <v>0.59294932518701604</v>
      </c>
      <c r="G203" s="10">
        <f t="shared" si="20"/>
        <v>1.1310943963582652E-3</v>
      </c>
      <c r="H203" s="11">
        <f t="shared" si="23"/>
        <v>0.31230711297187402</v>
      </c>
      <c r="I203">
        <f t="shared" si="21"/>
        <v>5.8185587097897562E-4</v>
      </c>
    </row>
    <row r="204" spans="1:9">
      <c r="A204" s="3" t="s">
        <v>290</v>
      </c>
      <c r="B204">
        <v>13.65</v>
      </c>
      <c r="C204" s="4">
        <v>1477</v>
      </c>
      <c r="D204">
        <f t="shared" si="18"/>
        <v>108.2051282051282</v>
      </c>
      <c r="E204" s="10">
        <f t="shared" si="19"/>
        <v>1.7380744206516661E-3</v>
      </c>
      <c r="F204" s="11">
        <f t="shared" si="22"/>
        <v>0.5946873996076677</v>
      </c>
      <c r="G204" s="10">
        <f t="shared" si="20"/>
        <v>1.8967369177260835E-3</v>
      </c>
      <c r="H204" s="11">
        <f t="shared" si="23"/>
        <v>0.3142038498896001</v>
      </c>
      <c r="I204">
        <f t="shared" si="21"/>
        <v>1.0073388100673153E-4</v>
      </c>
    </row>
    <row r="205" spans="1:9">
      <c r="A205" s="3" t="s">
        <v>308</v>
      </c>
      <c r="B205">
        <v>2.36</v>
      </c>
      <c r="C205" s="4">
        <v>255</v>
      </c>
      <c r="D205">
        <f t="shared" si="18"/>
        <v>108.05084745762713</v>
      </c>
      <c r="E205" s="10">
        <f t="shared" si="19"/>
        <v>3.0007378284778257E-4</v>
      </c>
      <c r="F205" s="11">
        <f t="shared" si="22"/>
        <v>0.5949874733905155</v>
      </c>
      <c r="G205" s="10">
        <f t="shared" si="20"/>
        <v>3.2793400189256824E-4</v>
      </c>
      <c r="H205" s="11">
        <f t="shared" si="23"/>
        <v>0.31453178389149267</v>
      </c>
      <c r="I205">
        <f t="shared" si="21"/>
        <v>2.2410249830406848E-4</v>
      </c>
    </row>
    <row r="206" spans="1:9">
      <c r="A206" s="3" t="s">
        <v>137</v>
      </c>
      <c r="B206">
        <v>5.24</v>
      </c>
      <c r="C206" s="4">
        <v>565</v>
      </c>
      <c r="D206">
        <f t="shared" si="18"/>
        <v>107.82442748091603</v>
      </c>
      <c r="E206" s="10">
        <f t="shared" si="19"/>
        <v>6.6486936199606724E-4</v>
      </c>
      <c r="F206" s="11">
        <f t="shared" si="22"/>
        <v>0.59565234275251155</v>
      </c>
      <c r="G206" s="10">
        <f t="shared" si="20"/>
        <v>7.2812464826993981E-4</v>
      </c>
      <c r="H206" s="11">
        <f t="shared" si="23"/>
        <v>0.3152599085397626</v>
      </c>
      <c r="I206">
        <f t="shared" si="21"/>
        <v>2.8715714785726432E-4</v>
      </c>
    </row>
    <row r="207" spans="1:9">
      <c r="A207" s="3" t="s">
        <v>490</v>
      </c>
      <c r="B207">
        <v>6.71</v>
      </c>
      <c r="C207" s="4">
        <v>723</v>
      </c>
      <c r="D207">
        <f t="shared" si="18"/>
        <v>107.74962742175857</v>
      </c>
      <c r="E207" s="10">
        <f t="shared" si="19"/>
        <v>8.5079743136841877E-4</v>
      </c>
      <c r="F207" s="11">
        <f t="shared" si="22"/>
        <v>0.59650314018387995</v>
      </c>
      <c r="G207" s="10">
        <f t="shared" si="20"/>
        <v>9.3238862402505638E-4</v>
      </c>
      <c r="H207" s="11">
        <f t="shared" si="23"/>
        <v>0.31619229716378766</v>
      </c>
      <c r="I207">
        <f t="shared" si="21"/>
        <v>1.1042504111909712E-3</v>
      </c>
    </row>
    <row r="208" spans="1:9">
      <c r="A208" s="3" t="s">
        <v>370</v>
      </c>
      <c r="B208">
        <v>25.73</v>
      </c>
      <c r="C208" s="4">
        <v>2764</v>
      </c>
      <c r="D208">
        <f t="shared" si="18"/>
        <v>107.42324135250679</v>
      </c>
      <c r="E208" s="10">
        <f t="shared" si="19"/>
        <v>3.2525644540834157E-3</v>
      </c>
      <c r="F208" s="11">
        <f t="shared" si="22"/>
        <v>0.59975570463796335</v>
      </c>
      <c r="G208" s="10">
        <f t="shared" si="20"/>
        <v>3.5753143511422806E-3</v>
      </c>
      <c r="H208" s="11">
        <f t="shared" si="23"/>
        <v>0.31976761151492994</v>
      </c>
      <c r="I208">
        <f t="shared" si="21"/>
        <v>6.7168622109342602E-5</v>
      </c>
    </row>
    <row r="209" spans="1:9">
      <c r="A209" s="3" t="s">
        <v>332</v>
      </c>
      <c r="B209">
        <v>1.56</v>
      </c>
      <c r="C209" s="4">
        <v>167</v>
      </c>
      <c r="D209">
        <f t="shared" si="18"/>
        <v>107.05128205128204</v>
      </c>
      <c r="E209" s="10">
        <f t="shared" si="19"/>
        <v>1.9651890876697917E-4</v>
      </c>
      <c r="F209" s="11">
        <f t="shared" si="22"/>
        <v>0.59995222354673028</v>
      </c>
      <c r="G209" s="10">
        <f t="shared" si="20"/>
        <v>2.1676993345440954E-4</v>
      </c>
      <c r="H209" s="11">
        <f t="shared" si="23"/>
        <v>0.31998438144838437</v>
      </c>
      <c r="I209">
        <f t="shared" si="21"/>
        <v>4.0139865109589667E-4</v>
      </c>
    </row>
    <row r="210" spans="1:9">
      <c r="A210" s="3" t="s">
        <v>339</v>
      </c>
      <c r="B210">
        <v>9.3000000000000007</v>
      </c>
      <c r="C210" s="4">
        <v>993</v>
      </c>
      <c r="D210">
        <f t="shared" si="18"/>
        <v>106.77419354838709</v>
      </c>
      <c r="E210" s="10">
        <f t="shared" si="19"/>
        <v>1.1685226132072475E-3</v>
      </c>
      <c r="F210" s="11">
        <f t="shared" si="22"/>
        <v>0.60112074615993749</v>
      </c>
      <c r="G210" s="10">
        <f t="shared" si="20"/>
        <v>1.2922822955935955E-3</v>
      </c>
      <c r="H210" s="11">
        <f t="shared" si="23"/>
        <v>0.32127666374397795</v>
      </c>
      <c r="I210">
        <f t="shared" si="21"/>
        <v>2.1613500925501961E-4</v>
      </c>
    </row>
    <row r="211" spans="1:9">
      <c r="A211" s="3" t="s">
        <v>83</v>
      </c>
      <c r="B211">
        <v>5</v>
      </c>
      <c r="C211" s="4">
        <v>533</v>
      </c>
      <c r="D211">
        <f t="shared" si="18"/>
        <v>106.6</v>
      </c>
      <c r="E211" s="10">
        <f t="shared" si="19"/>
        <v>6.272130441485024E-4</v>
      </c>
      <c r="F211" s="11">
        <f t="shared" si="22"/>
        <v>0.60174795920408597</v>
      </c>
      <c r="G211" s="10">
        <f t="shared" si="20"/>
        <v>6.947754277384921E-4</v>
      </c>
      <c r="H211" s="11">
        <f t="shared" si="23"/>
        <v>0.32197143917171644</v>
      </c>
      <c r="I211">
        <f t="shared" si="21"/>
        <v>1.3234888674951151E-4</v>
      </c>
    </row>
    <row r="212" spans="1:9">
      <c r="A212" s="3" t="s">
        <v>179</v>
      </c>
      <c r="B212">
        <v>3.06</v>
      </c>
      <c r="C212" s="4">
        <v>326</v>
      </c>
      <c r="D212">
        <f t="shared" si="18"/>
        <v>106.53594771241831</v>
      </c>
      <c r="E212" s="10">
        <f t="shared" si="19"/>
        <v>3.8362373807206715E-4</v>
      </c>
      <c r="F212" s="11">
        <f t="shared" si="22"/>
        <v>0.60213158294215807</v>
      </c>
      <c r="G212" s="10">
        <f t="shared" si="20"/>
        <v>4.252025617759572E-4</v>
      </c>
      <c r="H212" s="11">
        <f t="shared" si="23"/>
        <v>0.32239664173349242</v>
      </c>
      <c r="I212">
        <f t="shared" si="21"/>
        <v>2.4800087262627502E-4</v>
      </c>
    </row>
    <row r="213" spans="1:9">
      <c r="A213" s="3" t="s">
        <v>587</v>
      </c>
      <c r="B213">
        <v>5.73</v>
      </c>
      <c r="C213" s="4">
        <v>610</v>
      </c>
      <c r="D213">
        <f t="shared" si="18"/>
        <v>106.45724258289702</v>
      </c>
      <c r="E213" s="10">
        <f t="shared" si="19"/>
        <v>7.1782355896920537E-4</v>
      </c>
      <c r="F213" s="11">
        <f t="shared" si="22"/>
        <v>0.60284940650112728</v>
      </c>
      <c r="G213" s="10">
        <f t="shared" si="20"/>
        <v>7.96212640188312E-4</v>
      </c>
      <c r="H213" s="11">
        <f t="shared" si="23"/>
        <v>0.32319285437368073</v>
      </c>
      <c r="I213">
        <f t="shared" si="21"/>
        <v>1.230471727465543E-4</v>
      </c>
    </row>
    <row r="214" spans="1:9">
      <c r="A214" s="3" t="s">
        <v>25</v>
      </c>
      <c r="B214">
        <v>2.84</v>
      </c>
      <c r="C214" s="4">
        <v>302</v>
      </c>
      <c r="D214">
        <f t="shared" si="18"/>
        <v>106.33802816901409</v>
      </c>
      <c r="E214" s="10">
        <f t="shared" si="19"/>
        <v>3.5538149968639349E-4</v>
      </c>
      <c r="F214" s="11">
        <f t="shared" si="22"/>
        <v>0.60320478800081367</v>
      </c>
      <c r="G214" s="10">
        <f t="shared" si="20"/>
        <v>3.946324429554635E-4</v>
      </c>
      <c r="H214" s="11">
        <f t="shared" si="23"/>
        <v>0.32358748681663618</v>
      </c>
      <c r="I214">
        <f t="shared" si="21"/>
        <v>4.6474246862324153E-4</v>
      </c>
    </row>
    <row r="215" spans="1:9">
      <c r="A215" s="3" t="s">
        <v>37</v>
      </c>
      <c r="B215">
        <v>10.71</v>
      </c>
      <c r="C215" s="4">
        <v>1137</v>
      </c>
      <c r="D215">
        <f t="shared" si="18"/>
        <v>106.16246498599439</v>
      </c>
      <c r="E215" s="10">
        <f t="shared" si="19"/>
        <v>1.3379760435212893E-3</v>
      </c>
      <c r="F215" s="11">
        <f t="shared" si="22"/>
        <v>0.60454276404433493</v>
      </c>
      <c r="G215" s="10">
        <f t="shared" si="20"/>
        <v>1.4882089662158501E-3</v>
      </c>
      <c r="H215" s="11">
        <f t="shared" si="23"/>
        <v>0.32507569578285206</v>
      </c>
      <c r="I215">
        <f t="shared" si="21"/>
        <v>1.2251382189876203E-4</v>
      </c>
    </row>
    <row r="216" spans="1:9">
      <c r="A216" s="3" t="s">
        <v>56</v>
      </c>
      <c r="B216">
        <v>2.82</v>
      </c>
      <c r="C216" s="4">
        <v>299</v>
      </c>
      <c r="D216">
        <f t="shared" si="18"/>
        <v>106.02836879432624</v>
      </c>
      <c r="E216" s="10">
        <f t="shared" si="19"/>
        <v>3.518512198881843E-4</v>
      </c>
      <c r="F216" s="11">
        <f t="shared" si="22"/>
        <v>0.60489461526422317</v>
      </c>
      <c r="G216" s="10">
        <f t="shared" si="20"/>
        <v>3.9185334124450954E-4</v>
      </c>
      <c r="H216" s="11">
        <f t="shared" si="23"/>
        <v>0.32546754912409659</v>
      </c>
      <c r="I216">
        <f t="shared" si="21"/>
        <v>3.2957639874053868E-4</v>
      </c>
    </row>
    <row r="217" spans="1:9">
      <c r="A217" s="3" t="s">
        <v>647</v>
      </c>
      <c r="B217">
        <v>7.58</v>
      </c>
      <c r="C217" s="4">
        <v>803</v>
      </c>
      <c r="D217">
        <f t="shared" si="18"/>
        <v>105.93667546174143</v>
      </c>
      <c r="E217" s="10">
        <f t="shared" si="19"/>
        <v>9.4493822598733105E-4</v>
      </c>
      <c r="F217" s="11">
        <f t="shared" si="22"/>
        <v>0.60583955349021046</v>
      </c>
      <c r="G217" s="10">
        <f t="shared" si="20"/>
        <v>1.053279548451554E-3</v>
      </c>
      <c r="H217" s="11">
        <f t="shared" si="23"/>
        <v>0.32652082867254817</v>
      </c>
      <c r="I217">
        <f t="shared" si="21"/>
        <v>1.7549275650753093E-3</v>
      </c>
    </row>
    <row r="218" spans="1:9">
      <c r="A218" s="3" t="s">
        <v>382</v>
      </c>
      <c r="B218">
        <v>40.340000000000003</v>
      </c>
      <c r="C218" s="4">
        <v>4271</v>
      </c>
      <c r="D218">
        <f t="shared" si="18"/>
        <v>105.87506197322756</v>
      </c>
      <c r="E218" s="10">
        <f t="shared" si="19"/>
        <v>5.0259416727171744E-3</v>
      </c>
      <c r="F218" s="11">
        <f t="shared" si="22"/>
        <v>0.61086549516292765</v>
      </c>
      <c r="G218" s="10">
        <f t="shared" si="20"/>
        <v>5.6054481509941545E-3</v>
      </c>
      <c r="H218" s="11">
        <f t="shared" si="23"/>
        <v>0.33212627682354234</v>
      </c>
      <c r="I218">
        <f t="shared" si="21"/>
        <v>4.0698674865496942E-4</v>
      </c>
    </row>
    <row r="219" spans="1:9">
      <c r="A219" s="3" t="s">
        <v>431</v>
      </c>
      <c r="B219">
        <v>9.33</v>
      </c>
      <c r="C219" s="4">
        <v>985</v>
      </c>
      <c r="D219">
        <f t="shared" si="18"/>
        <v>105.57341907824222</v>
      </c>
      <c r="E219" s="10">
        <f t="shared" si="19"/>
        <v>1.1591085337453561E-3</v>
      </c>
      <c r="F219" s="11">
        <f t="shared" si="22"/>
        <v>0.612024603696673</v>
      </c>
      <c r="G219" s="10">
        <f t="shared" si="20"/>
        <v>1.2964509481600264E-3</v>
      </c>
      <c r="H219" s="11">
        <f t="shared" si="23"/>
        <v>0.33342272777170234</v>
      </c>
      <c r="I219">
        <f t="shared" si="21"/>
        <v>6.4441195133804752E-4</v>
      </c>
    </row>
    <row r="220" spans="1:9">
      <c r="A220" s="3" t="s">
        <v>449</v>
      </c>
      <c r="B220">
        <v>14.77</v>
      </c>
      <c r="C220" s="4">
        <v>1559</v>
      </c>
      <c r="D220">
        <f t="shared" si="18"/>
        <v>105.5517941773866</v>
      </c>
      <c r="E220" s="10">
        <f t="shared" si="19"/>
        <v>1.8345687351360512E-3</v>
      </c>
      <c r="F220" s="11">
        <f t="shared" si="22"/>
        <v>0.6138591724318091</v>
      </c>
      <c r="G220" s="10">
        <f t="shared" si="20"/>
        <v>2.0523666135395056E-3</v>
      </c>
      <c r="H220" s="11">
        <f t="shared" si="23"/>
        <v>0.33547509438524187</v>
      </c>
      <c r="I220">
        <f t="shared" si="21"/>
        <v>2.1936498558652873E-4</v>
      </c>
    </row>
    <row r="221" spans="1:9">
      <c r="A221" s="3" t="s">
        <v>460</v>
      </c>
      <c r="B221">
        <v>5.0199999999999996</v>
      </c>
      <c r="C221" s="4">
        <v>529</v>
      </c>
      <c r="D221">
        <f t="shared" si="18"/>
        <v>105.3784860557769</v>
      </c>
      <c r="E221" s="10">
        <f t="shared" si="19"/>
        <v>6.2250600441755681E-4</v>
      </c>
      <c r="F221" s="11">
        <f t="shared" si="22"/>
        <v>0.6144816784362267</v>
      </c>
      <c r="G221" s="10">
        <f t="shared" si="20"/>
        <v>6.9755452944944606E-4</v>
      </c>
      <c r="H221" s="11">
        <f t="shared" si="23"/>
        <v>0.33617264891469134</v>
      </c>
      <c r="I221">
        <f t="shared" si="21"/>
        <v>3.6576106232366623E-4</v>
      </c>
    </row>
    <row r="222" spans="1:9">
      <c r="A222" s="3" t="s">
        <v>326</v>
      </c>
      <c r="B222">
        <v>8.3699999999999992</v>
      </c>
      <c r="C222" s="4">
        <v>882</v>
      </c>
      <c r="D222">
        <f t="shared" si="18"/>
        <v>105.37634408602152</v>
      </c>
      <c r="E222" s="10">
        <f t="shared" si="19"/>
        <v>1.0379022606735067E-3</v>
      </c>
      <c r="F222" s="11">
        <f t="shared" si="22"/>
        <v>0.61551958069690016</v>
      </c>
      <c r="G222" s="10">
        <f t="shared" si="20"/>
        <v>1.1630540660342358E-3</v>
      </c>
      <c r="H222" s="11">
        <f t="shared" si="23"/>
        <v>0.33733570298072557</v>
      </c>
      <c r="I222">
        <f t="shared" si="21"/>
        <v>1.3900140003966777E-4</v>
      </c>
    </row>
    <row r="223" spans="1:9">
      <c r="A223" s="3" t="s">
        <v>41</v>
      </c>
      <c r="B223">
        <v>3.18</v>
      </c>
      <c r="C223" s="4">
        <v>335</v>
      </c>
      <c r="D223">
        <f t="shared" si="18"/>
        <v>105.34591194968553</v>
      </c>
      <c r="E223" s="10">
        <f t="shared" si="19"/>
        <v>3.9421457746669473E-4</v>
      </c>
      <c r="F223" s="11">
        <f t="shared" si="22"/>
        <v>0.61591379527436685</v>
      </c>
      <c r="G223" s="10">
        <f t="shared" si="20"/>
        <v>4.41877172041681E-4</v>
      </c>
      <c r="H223" s="11">
        <f t="shared" si="23"/>
        <v>0.33777758015276726</v>
      </c>
      <c r="I223">
        <f t="shared" si="21"/>
        <v>9.1376311307833635E-4</v>
      </c>
    </row>
    <row r="224" spans="1:9">
      <c r="A224" s="3" t="s">
        <v>450</v>
      </c>
      <c r="B224">
        <v>20.82</v>
      </c>
      <c r="C224" s="4">
        <v>2184</v>
      </c>
      <c r="D224">
        <f t="shared" si="18"/>
        <v>104.89913544668588</v>
      </c>
      <c r="E224" s="10">
        <f t="shared" si="19"/>
        <v>2.5700436930963023E-3</v>
      </c>
      <c r="F224" s="11">
        <f t="shared" si="22"/>
        <v>0.61848383896746317</v>
      </c>
      <c r="G224" s="10">
        <f t="shared" si="20"/>
        <v>2.8930448811030811E-3</v>
      </c>
      <c r="H224" s="11">
        <f t="shared" si="23"/>
        <v>0.34067062503387036</v>
      </c>
      <c r="I224">
        <f t="shared" si="21"/>
        <v>3.8253991944028898E-4</v>
      </c>
    </row>
    <row r="225" spans="1:9">
      <c r="A225" s="3" t="s">
        <v>560</v>
      </c>
      <c r="B225">
        <v>8.7100000000000009</v>
      </c>
      <c r="C225" s="4">
        <v>913</v>
      </c>
      <c r="D225">
        <f t="shared" si="18"/>
        <v>104.82204362801377</v>
      </c>
      <c r="E225" s="10">
        <f t="shared" si="19"/>
        <v>1.0743818185883353E-3</v>
      </c>
      <c r="F225" s="11">
        <f t="shared" si="22"/>
        <v>0.61955822078605149</v>
      </c>
      <c r="G225" s="10">
        <f t="shared" si="20"/>
        <v>1.2102987951204535E-3</v>
      </c>
      <c r="H225" s="11">
        <f t="shared" si="23"/>
        <v>0.34188092382899082</v>
      </c>
      <c r="I225">
        <f t="shared" si="21"/>
        <v>3.7973206003372173E-4</v>
      </c>
    </row>
    <row r="226" spans="1:9">
      <c r="A226" s="3" t="s">
        <v>444</v>
      </c>
      <c r="B226">
        <v>8.64</v>
      </c>
      <c r="C226" s="4">
        <v>905</v>
      </c>
      <c r="D226">
        <f t="shared" si="18"/>
        <v>104.74537037037037</v>
      </c>
      <c r="E226" s="10">
        <f t="shared" si="19"/>
        <v>1.0649677391264441E-3</v>
      </c>
      <c r="F226" s="11">
        <f t="shared" si="22"/>
        <v>0.62062318852517795</v>
      </c>
      <c r="G226" s="10">
        <f t="shared" si="20"/>
        <v>1.2005719391321144E-3</v>
      </c>
      <c r="H226" s="11">
        <f t="shared" si="23"/>
        <v>0.34308149576812291</v>
      </c>
      <c r="I226">
        <f t="shared" si="21"/>
        <v>1.5825533539387537E-4</v>
      </c>
    </row>
    <row r="227" spans="1:9">
      <c r="A227" s="3" t="s">
        <v>489</v>
      </c>
      <c r="B227">
        <v>3.6</v>
      </c>
      <c r="C227" s="4">
        <v>377</v>
      </c>
      <c r="D227">
        <f t="shared" si="18"/>
        <v>104.72222222222221</v>
      </c>
      <c r="E227" s="10">
        <f t="shared" si="19"/>
        <v>4.4363849464162366E-4</v>
      </c>
      <c r="F227" s="11">
        <f t="shared" si="22"/>
        <v>0.62106682701981952</v>
      </c>
      <c r="G227" s="10">
        <f t="shared" si="20"/>
        <v>5.0023830797171428E-4</v>
      </c>
      <c r="H227" s="11">
        <f t="shared" si="23"/>
        <v>0.3435817340760946</v>
      </c>
      <c r="I227">
        <f t="shared" si="21"/>
        <v>6.9114263763750405E-4</v>
      </c>
    </row>
    <row r="228" spans="1:9">
      <c r="A228" s="3" t="s">
        <v>625</v>
      </c>
      <c r="B228">
        <v>15.72</v>
      </c>
      <c r="C228" s="4">
        <v>1646</v>
      </c>
      <c r="D228">
        <f t="shared" si="18"/>
        <v>104.70737913486005</v>
      </c>
      <c r="E228" s="10">
        <f t="shared" si="19"/>
        <v>1.936946849284118E-3</v>
      </c>
      <c r="F228" s="11">
        <f t="shared" si="22"/>
        <v>0.62300377386910366</v>
      </c>
      <c r="G228" s="10">
        <f t="shared" si="20"/>
        <v>2.1843739448098192E-3</v>
      </c>
      <c r="H228" s="11">
        <f t="shared" si="23"/>
        <v>0.34576610802090441</v>
      </c>
      <c r="I228">
        <f t="shared" si="21"/>
        <v>1.0380384636080042E-4</v>
      </c>
    </row>
    <row r="229" spans="1:9">
      <c r="A229" s="3" t="s">
        <v>173</v>
      </c>
      <c r="B229">
        <v>2.36</v>
      </c>
      <c r="C229" s="4">
        <v>247</v>
      </c>
      <c r="D229">
        <f t="shared" si="18"/>
        <v>104.66101694915255</v>
      </c>
      <c r="E229" s="10">
        <f t="shared" si="19"/>
        <v>2.9065970338589133E-4</v>
      </c>
      <c r="F229" s="11">
        <f t="shared" si="22"/>
        <v>0.62329443357248959</v>
      </c>
      <c r="G229" s="10">
        <f t="shared" si="20"/>
        <v>3.2793400189256824E-4</v>
      </c>
      <c r="H229" s="11">
        <f t="shared" si="23"/>
        <v>0.34609404202279698</v>
      </c>
      <c r="I229">
        <f t="shared" si="21"/>
        <v>2.7016321385334163E-4</v>
      </c>
    </row>
    <row r="230" spans="1:9">
      <c r="A230" s="3" t="s">
        <v>451</v>
      </c>
      <c r="B230">
        <v>6.11</v>
      </c>
      <c r="C230" s="4">
        <v>636</v>
      </c>
      <c r="D230">
        <f t="shared" si="18"/>
        <v>104.09165302782324</v>
      </c>
      <c r="E230" s="10">
        <f t="shared" si="19"/>
        <v>7.4841931722035183E-4</v>
      </c>
      <c r="F230" s="11">
        <f t="shared" si="22"/>
        <v>0.62404285288970995</v>
      </c>
      <c r="G230" s="10">
        <f t="shared" si="20"/>
        <v>8.4901557269643742E-4</v>
      </c>
      <c r="H230" s="11">
        <f t="shared" si="23"/>
        <v>0.34694305759549343</v>
      </c>
      <c r="I230">
        <f t="shared" si="21"/>
        <v>1.0742827225159179E-3</v>
      </c>
    </row>
    <row r="231" spans="1:9">
      <c r="A231" s="3" t="s">
        <v>62</v>
      </c>
      <c r="B231">
        <v>24.23</v>
      </c>
      <c r="C231" s="4">
        <v>2515</v>
      </c>
      <c r="D231">
        <f t="shared" si="18"/>
        <v>103.79694593479158</v>
      </c>
      <c r="E231" s="10">
        <f t="shared" si="19"/>
        <v>2.9595512308320518E-3</v>
      </c>
      <c r="F231" s="11">
        <f t="shared" si="22"/>
        <v>0.62700240412054198</v>
      </c>
      <c r="G231" s="10">
        <f t="shared" si="20"/>
        <v>3.3668817228207329E-3</v>
      </c>
      <c r="H231" s="11">
        <f t="shared" si="23"/>
        <v>0.35030993931831417</v>
      </c>
      <c r="I231">
        <f t="shared" si="21"/>
        <v>9.5850696097937726E-5</v>
      </c>
    </row>
    <row r="232" spans="1:9">
      <c r="A232" s="3" t="s">
        <v>555</v>
      </c>
      <c r="B232">
        <v>2.16</v>
      </c>
      <c r="C232" s="4">
        <v>224</v>
      </c>
      <c r="D232">
        <f t="shared" si="18"/>
        <v>103.7037037037037</v>
      </c>
      <c r="E232" s="10">
        <f t="shared" si="19"/>
        <v>2.6359422493295412E-4</v>
      </c>
      <c r="F232" s="11">
        <f t="shared" si="22"/>
        <v>0.62726599834547492</v>
      </c>
      <c r="G232" s="10">
        <f t="shared" si="20"/>
        <v>3.001429847830286E-4</v>
      </c>
      <c r="H232" s="11">
        <f t="shared" si="23"/>
        <v>0.3506100823030972</v>
      </c>
      <c r="I232">
        <f t="shared" si="21"/>
        <v>5.3902081491838394E-4</v>
      </c>
    </row>
    <row r="233" spans="1:9">
      <c r="A233" s="3" t="s">
        <v>311</v>
      </c>
      <c r="B233">
        <v>12.12</v>
      </c>
      <c r="C233" s="4">
        <v>1254</v>
      </c>
      <c r="D233">
        <f t="shared" si="18"/>
        <v>103.46534653465348</v>
      </c>
      <c r="E233" s="10">
        <f t="shared" si="19"/>
        <v>1.4756569556514485E-3</v>
      </c>
      <c r="F233" s="11">
        <f t="shared" si="22"/>
        <v>0.62874165530112636</v>
      </c>
      <c r="G233" s="10">
        <f t="shared" si="20"/>
        <v>1.6841356368381048E-3</v>
      </c>
      <c r="H233" s="11">
        <f t="shared" si="23"/>
        <v>0.35229421793993532</v>
      </c>
      <c r="I233">
        <f t="shared" si="21"/>
        <v>9.3968727549520459E-5</v>
      </c>
    </row>
    <row r="234" spans="1:9">
      <c r="A234" s="3" t="s">
        <v>516</v>
      </c>
      <c r="B234">
        <v>2.11</v>
      </c>
      <c r="C234" s="4">
        <v>218</v>
      </c>
      <c r="D234">
        <f t="shared" si="18"/>
        <v>103.3175355450237</v>
      </c>
      <c r="E234" s="10">
        <f t="shared" si="19"/>
        <v>2.5653366533653568E-4</v>
      </c>
      <c r="F234" s="11">
        <f t="shared" si="22"/>
        <v>0.62899818896646287</v>
      </c>
      <c r="G234" s="10">
        <f t="shared" si="20"/>
        <v>2.9319523050564365E-4</v>
      </c>
      <c r="H234" s="11">
        <f t="shared" si="23"/>
        <v>0.35258741317044096</v>
      </c>
      <c r="I234">
        <f t="shared" si="21"/>
        <v>3.9791239328443306E-4</v>
      </c>
    </row>
    <row r="235" spans="1:9">
      <c r="A235" s="3" t="s">
        <v>455</v>
      </c>
      <c r="B235">
        <v>8.92</v>
      </c>
      <c r="C235" s="4">
        <v>920</v>
      </c>
      <c r="D235">
        <f t="shared" si="18"/>
        <v>103.1390134529148</v>
      </c>
      <c r="E235" s="10">
        <f t="shared" si="19"/>
        <v>1.08261913811749E-3</v>
      </c>
      <c r="F235" s="11">
        <f t="shared" si="22"/>
        <v>0.63008080810458034</v>
      </c>
      <c r="G235" s="10">
        <f t="shared" si="20"/>
        <v>1.2394793630854698E-3</v>
      </c>
      <c r="H235" s="11">
        <f t="shared" si="23"/>
        <v>0.35382689253352645</v>
      </c>
      <c r="I235">
        <f t="shared" si="21"/>
        <v>3.195984463892354E-4</v>
      </c>
    </row>
    <row r="236" spans="1:9">
      <c r="A236" s="3" t="s">
        <v>534</v>
      </c>
      <c r="B236">
        <v>7.16</v>
      </c>
      <c r="C236" s="4">
        <v>738</v>
      </c>
      <c r="D236">
        <f t="shared" si="18"/>
        <v>103.07262569832402</v>
      </c>
      <c r="E236" s="10">
        <f t="shared" si="19"/>
        <v>8.6844883035946485E-4</v>
      </c>
      <c r="F236" s="11">
        <f t="shared" si="22"/>
        <v>0.63094925693493975</v>
      </c>
      <c r="G236" s="10">
        <f t="shared" si="20"/>
        <v>9.9491841252152065E-4</v>
      </c>
      <c r="H236" s="11">
        <f t="shared" si="23"/>
        <v>0.35482181094604798</v>
      </c>
      <c r="I236">
        <f t="shared" si="21"/>
        <v>1.9212225903511571E-3</v>
      </c>
    </row>
    <row r="237" spans="1:9">
      <c r="A237" s="3" t="s">
        <v>354</v>
      </c>
      <c r="B237">
        <v>43.03</v>
      </c>
      <c r="C237" s="4">
        <v>4434</v>
      </c>
      <c r="D237">
        <f t="shared" si="18"/>
        <v>103.04438763653265</v>
      </c>
      <c r="E237" s="10">
        <f t="shared" si="19"/>
        <v>5.2177535417532077E-3</v>
      </c>
      <c r="F237" s="11">
        <f t="shared" si="22"/>
        <v>0.636167010476693</v>
      </c>
      <c r="G237" s="10">
        <f t="shared" si="20"/>
        <v>5.9792373311174634E-3</v>
      </c>
      <c r="H237" s="11">
        <f t="shared" si="23"/>
        <v>0.36080104827716541</v>
      </c>
      <c r="I237">
        <f t="shared" si="21"/>
        <v>4.4896996079485385E-4</v>
      </c>
    </row>
    <row r="238" spans="1:9">
      <c r="A238" s="3" t="s">
        <v>563</v>
      </c>
      <c r="B238">
        <v>10.050000000000001</v>
      </c>
      <c r="C238" s="4">
        <v>1035</v>
      </c>
      <c r="D238">
        <f t="shared" si="18"/>
        <v>102.98507462686567</v>
      </c>
      <c r="E238" s="10">
        <f t="shared" si="19"/>
        <v>1.2179465303821762E-3</v>
      </c>
      <c r="F238" s="11">
        <f t="shared" si="22"/>
        <v>0.6373849570070752</v>
      </c>
      <c r="G238" s="10">
        <f t="shared" si="20"/>
        <v>1.3964986097543693E-3</v>
      </c>
      <c r="H238" s="11">
        <f t="shared" si="23"/>
        <v>0.3621975468869198</v>
      </c>
      <c r="I238">
        <f t="shared" si="21"/>
        <v>1.3075234491138898E-4</v>
      </c>
    </row>
    <row r="239" spans="1:9">
      <c r="A239" s="3" t="s">
        <v>402</v>
      </c>
      <c r="B239">
        <v>2.92</v>
      </c>
      <c r="C239" s="4">
        <v>300</v>
      </c>
      <c r="D239">
        <f t="shared" si="18"/>
        <v>102.73972602739727</v>
      </c>
      <c r="E239" s="10">
        <f t="shared" si="19"/>
        <v>3.5302797982092069E-4</v>
      </c>
      <c r="F239" s="11">
        <f t="shared" si="22"/>
        <v>0.63773798498689616</v>
      </c>
      <c r="G239" s="10">
        <f t="shared" si="20"/>
        <v>4.0574884979927939E-4</v>
      </c>
      <c r="H239" s="11">
        <f t="shared" si="23"/>
        <v>0.36260329573671907</v>
      </c>
      <c r="I239">
        <f t="shared" si="21"/>
        <v>1.0526158665565832E-3</v>
      </c>
    </row>
    <row r="240" spans="1:9">
      <c r="A240" s="3" t="s">
        <v>344</v>
      </c>
      <c r="B240">
        <v>23.42</v>
      </c>
      <c r="C240" s="4">
        <v>2397</v>
      </c>
      <c r="D240">
        <f t="shared" si="18"/>
        <v>102.34842015371477</v>
      </c>
      <c r="E240" s="10">
        <f t="shared" si="19"/>
        <v>2.8206935587691564E-3</v>
      </c>
      <c r="F240" s="11">
        <f t="shared" si="22"/>
        <v>0.64055867854566528</v>
      </c>
      <c r="G240" s="10">
        <f t="shared" si="20"/>
        <v>3.2543281035270974E-3</v>
      </c>
      <c r="H240" s="11">
        <f t="shared" si="23"/>
        <v>0.36585762384024617</v>
      </c>
      <c r="I240">
        <f t="shared" si="21"/>
        <v>3.2675378030966318E-4</v>
      </c>
    </row>
    <row r="241" spans="1:9">
      <c r="A241" s="3" t="s">
        <v>162</v>
      </c>
      <c r="B241">
        <v>7.26</v>
      </c>
      <c r="C241" s="4">
        <v>742</v>
      </c>
      <c r="D241">
        <f t="shared" si="18"/>
        <v>102.2038567493113</v>
      </c>
      <c r="E241" s="10">
        <f t="shared" si="19"/>
        <v>8.7315587009041044E-4</v>
      </c>
      <c r="F241" s="11">
        <f t="shared" si="22"/>
        <v>0.64143183441575569</v>
      </c>
      <c r="G241" s="10">
        <f t="shared" si="20"/>
        <v>1.0088139210762904E-3</v>
      </c>
      <c r="H241" s="11">
        <f t="shared" si="23"/>
        <v>0.36686643776132244</v>
      </c>
      <c r="I241">
        <f t="shared" si="21"/>
        <v>6.99758743780865E-4</v>
      </c>
    </row>
    <row r="242" spans="1:9">
      <c r="A242" s="3" t="s">
        <v>242</v>
      </c>
      <c r="B242">
        <v>15.47</v>
      </c>
      <c r="C242" s="4">
        <v>1573</v>
      </c>
      <c r="D242">
        <f t="shared" si="18"/>
        <v>101.68067226890756</v>
      </c>
      <c r="E242" s="10">
        <f t="shared" si="19"/>
        <v>1.8510433741943607E-3</v>
      </c>
      <c r="F242" s="11">
        <f t="shared" si="22"/>
        <v>0.64328287778995008</v>
      </c>
      <c r="G242" s="10">
        <f t="shared" si="20"/>
        <v>2.1496351734228945E-3</v>
      </c>
      <c r="H242" s="11">
        <f t="shared" si="23"/>
        <v>0.36901607293474531</v>
      </c>
      <c r="I242">
        <f t="shared" si="21"/>
        <v>1.8078728667358934E-4</v>
      </c>
    </row>
    <row r="243" spans="1:9">
      <c r="A243" s="3" t="s">
        <v>269</v>
      </c>
      <c r="B243">
        <v>3.99</v>
      </c>
      <c r="C243" s="4">
        <v>405</v>
      </c>
      <c r="D243">
        <f t="shared" si="18"/>
        <v>101.50375939849623</v>
      </c>
      <c r="E243" s="10">
        <f t="shared" si="19"/>
        <v>4.7658777275824292E-4</v>
      </c>
      <c r="F243" s="11">
        <f t="shared" si="22"/>
        <v>0.64375946556270836</v>
      </c>
      <c r="G243" s="10">
        <f t="shared" si="20"/>
        <v>5.5443079133531679E-4</v>
      </c>
      <c r="H243" s="11">
        <f t="shared" si="23"/>
        <v>0.36957050372608063</v>
      </c>
      <c r="I243">
        <f t="shared" si="21"/>
        <v>1.0509224949885321E-3</v>
      </c>
    </row>
    <row r="244" spans="1:9">
      <c r="A244" s="3" t="s">
        <v>433</v>
      </c>
      <c r="B244">
        <v>23.11</v>
      </c>
      <c r="C244" s="4">
        <v>2337</v>
      </c>
      <c r="D244">
        <f t="shared" si="18"/>
        <v>101.1250540891389</v>
      </c>
      <c r="E244" s="10">
        <f t="shared" si="19"/>
        <v>2.7500879628049721E-3</v>
      </c>
      <c r="F244" s="11">
        <f t="shared" si="22"/>
        <v>0.64650955352551331</v>
      </c>
      <c r="G244" s="10">
        <f t="shared" si="20"/>
        <v>3.2112520270073104E-3</v>
      </c>
      <c r="H244" s="11">
        <f t="shared" si="23"/>
        <v>0.37278175575308792</v>
      </c>
      <c r="I244">
        <f t="shared" si="21"/>
        <v>1.223387755537042E-4</v>
      </c>
    </row>
    <row r="245" spans="1:9">
      <c r="A245" s="3" t="s">
        <v>101</v>
      </c>
      <c r="B245">
        <v>2.69</v>
      </c>
      <c r="C245" s="4">
        <v>272</v>
      </c>
      <c r="D245">
        <f t="shared" si="18"/>
        <v>101.11524163568774</v>
      </c>
      <c r="E245" s="10">
        <f t="shared" si="19"/>
        <v>3.2007870170430139E-4</v>
      </c>
      <c r="F245" s="11">
        <f t="shared" si="22"/>
        <v>0.64682963222721757</v>
      </c>
      <c r="G245" s="10">
        <f t="shared" si="20"/>
        <v>3.7378918012330876E-4</v>
      </c>
      <c r="H245" s="11">
        <f t="shared" si="23"/>
        <v>0.37315554493321124</v>
      </c>
      <c r="I245">
        <f t="shared" si="21"/>
        <v>3.7575040198331577E-4</v>
      </c>
    </row>
    <row r="246" spans="1:9">
      <c r="A246" s="3" t="s">
        <v>272</v>
      </c>
      <c r="B246">
        <v>8.26</v>
      </c>
      <c r="C246" s="4">
        <v>835</v>
      </c>
      <c r="D246">
        <f t="shared" si="18"/>
        <v>101.08958837772397</v>
      </c>
      <c r="E246" s="10">
        <f t="shared" si="19"/>
        <v>9.8259454383489578E-4</v>
      </c>
      <c r="F246" s="11">
        <f t="shared" si="22"/>
        <v>0.64781222677105244</v>
      </c>
      <c r="G246" s="10">
        <f t="shared" si="20"/>
        <v>1.147769006623989E-3</v>
      </c>
      <c r="H246" s="11">
        <f t="shared" si="23"/>
        <v>0.37430331393983524</v>
      </c>
      <c r="I246">
        <f t="shared" si="21"/>
        <v>7.8911949006302273E-4</v>
      </c>
    </row>
    <row r="247" spans="1:9">
      <c r="A247" s="3" t="s">
        <v>435</v>
      </c>
      <c r="B247">
        <v>17.3</v>
      </c>
      <c r="C247" s="4">
        <v>1744</v>
      </c>
      <c r="D247">
        <f t="shared" si="18"/>
        <v>100.8092485549133</v>
      </c>
      <c r="E247" s="10">
        <f t="shared" si="19"/>
        <v>2.0522693226922854E-3</v>
      </c>
      <c r="F247" s="11">
        <f t="shared" si="22"/>
        <v>0.64986449609374475</v>
      </c>
      <c r="G247" s="10">
        <f t="shared" si="20"/>
        <v>2.4039229799751828E-3</v>
      </c>
      <c r="H247" s="11">
        <f t="shared" si="23"/>
        <v>0.3767072369198104</v>
      </c>
      <c r="I247">
        <f t="shared" si="21"/>
        <v>9.0910791961187898E-4</v>
      </c>
    </row>
    <row r="248" spans="1:9">
      <c r="A248" s="3" t="s">
        <v>387</v>
      </c>
      <c r="B248">
        <v>19.91</v>
      </c>
      <c r="C248" s="4">
        <v>2005</v>
      </c>
      <c r="D248">
        <f t="shared" si="18"/>
        <v>100.70316423907585</v>
      </c>
      <c r="E248" s="10">
        <f t="shared" si="19"/>
        <v>2.3594036651364866E-3</v>
      </c>
      <c r="F248" s="11">
        <f t="shared" si="22"/>
        <v>0.65222389975888129</v>
      </c>
      <c r="G248" s="10">
        <f t="shared" si="20"/>
        <v>2.7665957532546758E-3</v>
      </c>
      <c r="H248" s="11">
        <f t="shared" si="23"/>
        <v>0.37947383267306506</v>
      </c>
      <c r="I248">
        <f t="shared" si="21"/>
        <v>2.7590200193350345E-4</v>
      </c>
    </row>
    <row r="249" spans="1:9">
      <c r="A249" s="3" t="s">
        <v>55</v>
      </c>
      <c r="B249">
        <v>6.04</v>
      </c>
      <c r="C249" s="4">
        <v>608</v>
      </c>
      <c r="D249">
        <f t="shared" si="18"/>
        <v>100.66225165562913</v>
      </c>
      <c r="E249" s="10">
        <f t="shared" si="19"/>
        <v>7.1547003910373257E-4</v>
      </c>
      <c r="F249" s="11">
        <f t="shared" si="22"/>
        <v>0.65293936979798506</v>
      </c>
      <c r="G249" s="10">
        <f t="shared" si="20"/>
        <v>8.3928871670809846E-4</v>
      </c>
      <c r="H249" s="11">
        <f t="shared" si="23"/>
        <v>0.38031312138977313</v>
      </c>
      <c r="I249">
        <f t="shared" si="21"/>
        <v>3.5266890515420202E-4</v>
      </c>
    </row>
    <row r="250" spans="1:9">
      <c r="A250" s="3" t="s">
        <v>249</v>
      </c>
      <c r="B250">
        <v>7.7</v>
      </c>
      <c r="C250" s="4">
        <v>773</v>
      </c>
      <c r="D250">
        <f t="shared" si="18"/>
        <v>100.38961038961038</v>
      </c>
      <c r="E250" s="10">
        <f t="shared" si="19"/>
        <v>9.0963542800523889E-4</v>
      </c>
      <c r="F250" s="11">
        <f t="shared" si="22"/>
        <v>0.65384900522599032</v>
      </c>
      <c r="G250" s="10">
        <f t="shared" si="20"/>
        <v>1.0699541587172779E-3</v>
      </c>
      <c r="H250" s="11">
        <f t="shared" si="23"/>
        <v>0.38138307554849044</v>
      </c>
      <c r="I250">
        <f t="shared" si="21"/>
        <v>2.5978639666277004E-4</v>
      </c>
    </row>
    <row r="251" spans="1:9">
      <c r="A251" s="3" t="s">
        <v>475</v>
      </c>
      <c r="B251">
        <v>5.67</v>
      </c>
      <c r="C251" s="4">
        <v>569</v>
      </c>
      <c r="D251">
        <f t="shared" si="18"/>
        <v>100.35273368606703</v>
      </c>
      <c r="E251" s="10">
        <f t="shared" si="19"/>
        <v>6.6957640172701284E-4</v>
      </c>
      <c r="F251" s="11">
        <f t="shared" si="22"/>
        <v>0.65451858162771737</v>
      </c>
      <c r="G251" s="10">
        <f t="shared" si="20"/>
        <v>7.8787533505545002E-4</v>
      </c>
      <c r="H251" s="11">
        <f t="shared" si="23"/>
        <v>0.38217095088354591</v>
      </c>
      <c r="I251">
        <f t="shared" si="21"/>
        <v>3.586254861353555E-4</v>
      </c>
    </row>
    <row r="252" spans="1:9">
      <c r="A252" s="3" t="s">
        <v>327</v>
      </c>
      <c r="B252">
        <v>7.81</v>
      </c>
      <c r="C252" s="4">
        <v>782</v>
      </c>
      <c r="D252">
        <f t="shared" si="18"/>
        <v>100.1280409731114</v>
      </c>
      <c r="E252" s="10">
        <f t="shared" si="19"/>
        <v>9.2022626739986658E-4</v>
      </c>
      <c r="F252" s="11">
        <f t="shared" si="22"/>
        <v>0.65543880789511721</v>
      </c>
      <c r="G252" s="10">
        <f t="shared" si="20"/>
        <v>1.0852392181275247E-3</v>
      </c>
      <c r="H252" s="11">
        <f t="shared" si="23"/>
        <v>0.38325619010167344</v>
      </c>
      <c r="I252">
        <f t="shared" si="21"/>
        <v>2.8183596200376249E-4</v>
      </c>
    </row>
    <row r="253" spans="1:9">
      <c r="A253" s="3" t="s">
        <v>102</v>
      </c>
      <c r="B253">
        <v>6.13</v>
      </c>
      <c r="C253" s="4">
        <v>613</v>
      </c>
      <c r="D253">
        <f t="shared" si="18"/>
        <v>100</v>
      </c>
      <c r="E253" s="10">
        <f t="shared" si="19"/>
        <v>7.2135383876741456E-4</v>
      </c>
      <c r="F253" s="11">
        <f t="shared" si="22"/>
        <v>0.65616016173388458</v>
      </c>
      <c r="G253" s="10">
        <f t="shared" si="20"/>
        <v>8.5179467440739127E-4</v>
      </c>
      <c r="H253" s="11">
        <f t="shared" si="23"/>
        <v>0.38410798477608082</v>
      </c>
      <c r="I253">
        <f t="shared" si="21"/>
        <v>3.2045622433385379E-4</v>
      </c>
    </row>
    <row r="254" spans="1:9">
      <c r="A254" s="3" t="s">
        <v>321</v>
      </c>
      <c r="B254">
        <v>6.97</v>
      </c>
      <c r="C254" s="4">
        <v>697</v>
      </c>
      <c r="D254">
        <f t="shared" si="18"/>
        <v>100</v>
      </c>
      <c r="E254" s="10">
        <f t="shared" si="19"/>
        <v>8.2020167311727232E-4</v>
      </c>
      <c r="F254" s="11">
        <f t="shared" si="22"/>
        <v>0.65698036340700183</v>
      </c>
      <c r="G254" s="10">
        <f t="shared" si="20"/>
        <v>9.6851694626745794E-4</v>
      </c>
      <c r="H254" s="11">
        <f t="shared" si="23"/>
        <v>0.38507650172234831</v>
      </c>
      <c r="I254">
        <f t="shared" si="21"/>
        <v>3.3286988008279783E-4</v>
      </c>
    </row>
    <row r="255" spans="1:9">
      <c r="A255" s="3" t="s">
        <v>469</v>
      </c>
      <c r="B255">
        <v>7.24</v>
      </c>
      <c r="C255" s="4">
        <v>724</v>
      </c>
      <c r="D255">
        <f t="shared" si="18"/>
        <v>100</v>
      </c>
      <c r="E255" s="10">
        <f t="shared" si="19"/>
        <v>8.5197419130115517E-4</v>
      </c>
      <c r="F255" s="11">
        <f t="shared" si="22"/>
        <v>0.65783233759830295</v>
      </c>
      <c r="G255" s="10">
        <f t="shared" si="20"/>
        <v>1.0060348193653367E-3</v>
      </c>
      <c r="H255" s="11">
        <f t="shared" si="23"/>
        <v>0.38608253654171365</v>
      </c>
      <c r="I255">
        <f t="shared" si="21"/>
        <v>4.7308733640699652E-4</v>
      </c>
    </row>
    <row r="256" spans="1:9">
      <c r="A256" s="3" t="s">
        <v>498</v>
      </c>
      <c r="B256">
        <v>10.27</v>
      </c>
      <c r="C256" s="4">
        <v>1025</v>
      </c>
      <c r="D256">
        <f t="shared" si="18"/>
        <v>99.805258033106142</v>
      </c>
      <c r="E256" s="10">
        <f t="shared" si="19"/>
        <v>1.2061789310548123E-3</v>
      </c>
      <c r="F256" s="11">
        <f t="shared" si="22"/>
        <v>0.65903851652935774</v>
      </c>
      <c r="G256" s="10">
        <f t="shared" si="20"/>
        <v>1.4270687285748629E-3</v>
      </c>
      <c r="H256" s="11">
        <f t="shared" si="23"/>
        <v>0.38750960527028849</v>
      </c>
      <c r="I256">
        <f t="shared" si="21"/>
        <v>8.0593231288461631E-4</v>
      </c>
    </row>
    <row r="257" spans="1:9">
      <c r="A257" s="3" t="s">
        <v>423</v>
      </c>
      <c r="B257">
        <v>17.45</v>
      </c>
      <c r="C257" s="4">
        <v>1737</v>
      </c>
      <c r="D257">
        <f t="shared" si="18"/>
        <v>99.541547277936971</v>
      </c>
      <c r="E257" s="10">
        <f t="shared" si="19"/>
        <v>2.0440320031631307E-3</v>
      </c>
      <c r="F257" s="11">
        <f t="shared" si="22"/>
        <v>0.66108254853252091</v>
      </c>
      <c r="G257" s="10">
        <f t="shared" si="20"/>
        <v>2.4247662428073372E-3</v>
      </c>
      <c r="H257" s="11">
        <f t="shared" si="23"/>
        <v>0.38993437151309585</v>
      </c>
      <c r="I257">
        <f t="shared" si="21"/>
        <v>4.675599558976451E-4</v>
      </c>
    </row>
    <row r="258" spans="1:9">
      <c r="A258" s="3" t="s">
        <v>337</v>
      </c>
      <c r="B258">
        <v>10.119999999999999</v>
      </c>
      <c r="C258" s="4">
        <v>1007</v>
      </c>
      <c r="D258">
        <f t="shared" ref="D258:D321" si="24">C258/B258</f>
        <v>99.505928853754952</v>
      </c>
      <c r="E258" s="10">
        <f t="shared" si="19"/>
        <v>1.1849972522655571E-3</v>
      </c>
      <c r="F258" s="11">
        <f t="shared" si="22"/>
        <v>0.66226754578478642</v>
      </c>
      <c r="G258" s="10">
        <f t="shared" si="20"/>
        <v>1.406225465742708E-3</v>
      </c>
      <c r="H258" s="11">
        <f t="shared" si="23"/>
        <v>0.39134059697883855</v>
      </c>
      <c r="I258">
        <f t="shared" si="21"/>
        <v>4.4043758668754762E-4</v>
      </c>
    </row>
    <row r="259" spans="1:9">
      <c r="A259" s="3" t="s">
        <v>632</v>
      </c>
      <c r="B259">
        <v>9.5</v>
      </c>
      <c r="C259" s="4">
        <v>942</v>
      </c>
      <c r="D259">
        <f t="shared" si="24"/>
        <v>99.15789473684211</v>
      </c>
      <c r="E259" s="10">
        <f t="shared" ref="E259:E322" si="25">C259/849791</f>
        <v>1.108507856637691E-3</v>
      </c>
      <c r="F259" s="11">
        <f t="shared" si="22"/>
        <v>0.66337605364142416</v>
      </c>
      <c r="G259" s="10">
        <f t="shared" ref="G259:G322" si="26">B259/7196.57</f>
        <v>1.320073312703135E-3</v>
      </c>
      <c r="H259" s="11">
        <f t="shared" si="23"/>
        <v>0.39266067029154167</v>
      </c>
      <c r="I259">
        <f t="shared" ref="I259:I322" si="27">F259*H260-F260*H259</f>
        <v>7.0157446023672021E-4</v>
      </c>
    </row>
    <row r="260" spans="1:9">
      <c r="A260" s="3" t="s">
        <v>406</v>
      </c>
      <c r="B260">
        <v>15.13</v>
      </c>
      <c r="C260" s="4">
        <v>1500</v>
      </c>
      <c r="D260">
        <f t="shared" si="24"/>
        <v>99.140779907468598</v>
      </c>
      <c r="E260" s="10">
        <f t="shared" si="25"/>
        <v>1.7651398991046035E-3</v>
      </c>
      <c r="F260" s="11">
        <f t="shared" ref="F260:F323" si="28">F259+E260</f>
        <v>0.66514119354052881</v>
      </c>
      <c r="G260" s="10">
        <f t="shared" si="26"/>
        <v>2.1023904443366772E-3</v>
      </c>
      <c r="H260" s="11">
        <f t="shared" ref="H260:H323" si="29">H259+G260</f>
        <v>0.39476306073587836</v>
      </c>
      <c r="I260">
        <f t="shared" si="27"/>
        <v>9.4983996350961331E-4</v>
      </c>
    </row>
    <row r="261" spans="1:9">
      <c r="A261" s="3" t="s">
        <v>629</v>
      </c>
      <c r="B261">
        <v>20.48</v>
      </c>
      <c r="C261" s="4">
        <v>2030</v>
      </c>
      <c r="D261">
        <f t="shared" si="24"/>
        <v>99.12109375</v>
      </c>
      <c r="E261" s="10">
        <f t="shared" si="25"/>
        <v>2.3888226634548966E-3</v>
      </c>
      <c r="F261" s="11">
        <f t="shared" si="28"/>
        <v>0.66753001620398367</v>
      </c>
      <c r="G261" s="10">
        <f t="shared" si="26"/>
        <v>2.8458001520168638E-3</v>
      </c>
      <c r="H261" s="11">
        <f t="shared" si="29"/>
        <v>0.39760886088789521</v>
      </c>
      <c r="I261">
        <f t="shared" si="27"/>
        <v>3.7654094836980789E-4</v>
      </c>
    </row>
    <row r="262" spans="1:9">
      <c r="A262" s="3" t="s">
        <v>50</v>
      </c>
      <c r="B262">
        <v>8.11</v>
      </c>
      <c r="C262" s="4">
        <v>803</v>
      </c>
      <c r="D262">
        <f t="shared" si="24"/>
        <v>99.013563501849575</v>
      </c>
      <c r="E262" s="10">
        <f t="shared" si="25"/>
        <v>9.4493822598733105E-4</v>
      </c>
      <c r="F262" s="11">
        <f t="shared" si="28"/>
        <v>0.66847495442997096</v>
      </c>
      <c r="G262" s="10">
        <f t="shared" si="26"/>
        <v>1.1269257437918341E-3</v>
      </c>
      <c r="H262" s="11">
        <f t="shared" si="29"/>
        <v>0.39873578663168702</v>
      </c>
      <c r="I262">
        <f t="shared" si="27"/>
        <v>4.6297681936935398E-4</v>
      </c>
    </row>
    <row r="263" spans="1:9">
      <c r="A263" s="3" t="s">
        <v>307</v>
      </c>
      <c r="B263">
        <v>9.9700000000000006</v>
      </c>
      <c r="C263" s="4">
        <v>987</v>
      </c>
      <c r="D263">
        <f t="shared" si="24"/>
        <v>98.996990972918752</v>
      </c>
      <c r="E263" s="10">
        <f t="shared" si="25"/>
        <v>1.1614620536108289E-3</v>
      </c>
      <c r="F263" s="11">
        <f t="shared" si="28"/>
        <v>0.66963641648358174</v>
      </c>
      <c r="G263" s="10">
        <f t="shared" si="26"/>
        <v>1.3853822029105533E-3</v>
      </c>
      <c r="H263" s="11">
        <f t="shared" si="29"/>
        <v>0.40012116883459758</v>
      </c>
      <c r="I263">
        <f t="shared" si="27"/>
        <v>1.7471076940667185E-4</v>
      </c>
    </row>
    <row r="264" spans="1:9">
      <c r="A264" s="3" t="s">
        <v>528</v>
      </c>
      <c r="B264">
        <v>3.76</v>
      </c>
      <c r="C264" s="4">
        <v>372</v>
      </c>
      <c r="D264">
        <f t="shared" si="24"/>
        <v>98.936170212765958</v>
      </c>
      <c r="E264" s="10">
        <f t="shared" si="25"/>
        <v>4.3775469497794162E-4</v>
      </c>
      <c r="F264" s="11">
        <f t="shared" si="28"/>
        <v>0.67007417117855972</v>
      </c>
      <c r="G264" s="10">
        <f t="shared" si="26"/>
        <v>5.2247112165934606E-4</v>
      </c>
      <c r="H264" s="11">
        <f t="shared" si="29"/>
        <v>0.40064363995625696</v>
      </c>
      <c r="I264">
        <f t="shared" si="27"/>
        <v>2.1379205420851699E-4</v>
      </c>
    </row>
    <row r="265" spans="1:9">
      <c r="A265" s="3" t="s">
        <v>553</v>
      </c>
      <c r="B265">
        <v>4.5999999999999996</v>
      </c>
      <c r="C265" s="4">
        <v>455</v>
      </c>
      <c r="D265">
        <f t="shared" si="24"/>
        <v>98.913043478260875</v>
      </c>
      <c r="E265" s="10">
        <f t="shared" si="25"/>
        <v>5.3542576939506303E-4</v>
      </c>
      <c r="F265" s="11">
        <f t="shared" si="28"/>
        <v>0.67060959694795474</v>
      </c>
      <c r="G265" s="10">
        <f t="shared" si="26"/>
        <v>6.3919339351941272E-4</v>
      </c>
      <c r="H265" s="11">
        <f t="shared" si="29"/>
        <v>0.40128283334977638</v>
      </c>
      <c r="I265">
        <f t="shared" si="27"/>
        <v>1.2230000899615678E-4</v>
      </c>
    </row>
    <row r="266" spans="1:9">
      <c r="A266" s="3" t="s">
        <v>80</v>
      </c>
      <c r="B266">
        <v>2.63</v>
      </c>
      <c r="C266" s="4">
        <v>260</v>
      </c>
      <c r="D266">
        <f t="shared" si="24"/>
        <v>98.859315589353614</v>
      </c>
      <c r="E266" s="10">
        <f t="shared" si="25"/>
        <v>3.0595758251146456E-4</v>
      </c>
      <c r="F266" s="11">
        <f t="shared" si="28"/>
        <v>0.67091555453046625</v>
      </c>
      <c r="G266" s="10">
        <f t="shared" si="26"/>
        <v>3.6545187499044683E-4</v>
      </c>
      <c r="H266" s="11">
        <f t="shared" si="29"/>
        <v>0.40164828522476681</v>
      </c>
      <c r="I266">
        <f t="shared" si="27"/>
        <v>1.5266146732773045E-4</v>
      </c>
    </row>
    <row r="267" spans="1:9">
      <c r="A267" s="3" t="s">
        <v>124</v>
      </c>
      <c r="B267">
        <v>3.27</v>
      </c>
      <c r="C267" s="4">
        <v>322</v>
      </c>
      <c r="D267">
        <f t="shared" si="24"/>
        <v>98.470948012232412</v>
      </c>
      <c r="E267" s="10">
        <f t="shared" si="25"/>
        <v>3.789166983411215E-4</v>
      </c>
      <c r="F267" s="11">
        <f t="shared" si="28"/>
        <v>0.67129447122880737</v>
      </c>
      <c r="G267" s="10">
        <f t="shared" si="26"/>
        <v>4.5438312974097387E-4</v>
      </c>
      <c r="H267" s="11">
        <f t="shared" si="29"/>
        <v>0.40210266835450781</v>
      </c>
      <c r="I267">
        <f t="shared" si="27"/>
        <v>1.0204244592689204E-3</v>
      </c>
    </row>
    <row r="268" spans="1:9">
      <c r="A268" s="3" t="s">
        <v>359</v>
      </c>
      <c r="B268">
        <v>21.8</v>
      </c>
      <c r="C268" s="4">
        <v>2141</v>
      </c>
      <c r="D268">
        <f t="shared" si="24"/>
        <v>98.211009174311926</v>
      </c>
      <c r="E268" s="10">
        <f t="shared" si="25"/>
        <v>2.5194430159886372E-3</v>
      </c>
      <c r="F268" s="11">
        <f t="shared" si="28"/>
        <v>0.67381391424479598</v>
      </c>
      <c r="G268" s="10">
        <f t="shared" si="26"/>
        <v>3.0292208649398259E-3</v>
      </c>
      <c r="H268" s="11">
        <f t="shared" si="29"/>
        <v>0.40513188921944765</v>
      </c>
      <c r="I268">
        <f t="shared" si="27"/>
        <v>2.083334292335981E-4</v>
      </c>
    </row>
    <row r="269" spans="1:9">
      <c r="A269" s="3" t="s">
        <v>522</v>
      </c>
      <c r="B269">
        <v>4.4400000000000004</v>
      </c>
      <c r="C269" s="4">
        <v>435</v>
      </c>
      <c r="D269">
        <f t="shared" si="24"/>
        <v>97.972972972972968</v>
      </c>
      <c r="E269" s="10">
        <f t="shared" si="25"/>
        <v>5.1189057074033496E-4</v>
      </c>
      <c r="F269" s="11">
        <f t="shared" si="28"/>
        <v>0.67432580481553628</v>
      </c>
      <c r="G269" s="10">
        <f t="shared" si="26"/>
        <v>6.1696057983178106E-4</v>
      </c>
      <c r="H269" s="11">
        <f t="shared" si="29"/>
        <v>0.40574884979927944</v>
      </c>
      <c r="I269">
        <f t="shared" si="27"/>
        <v>3.4216743094855895E-4</v>
      </c>
    </row>
    <row r="270" spans="1:9">
      <c r="A270" s="3" t="s">
        <v>200</v>
      </c>
      <c r="B270">
        <v>7.29</v>
      </c>
      <c r="C270" s="4">
        <v>714</v>
      </c>
      <c r="D270">
        <f t="shared" si="24"/>
        <v>97.942386831275726</v>
      </c>
      <c r="E270" s="10">
        <f t="shared" si="25"/>
        <v>8.4020659197379119E-4</v>
      </c>
      <c r="F270" s="11">
        <f t="shared" si="28"/>
        <v>0.67516601140751009</v>
      </c>
      <c r="G270" s="10">
        <f t="shared" si="26"/>
        <v>1.0129825736427216E-3</v>
      </c>
      <c r="H270" s="11">
        <f t="shared" si="29"/>
        <v>0.40676183237292218</v>
      </c>
      <c r="I270">
        <f t="shared" si="27"/>
        <v>3.7529090675825216E-4</v>
      </c>
    </row>
    <row r="271" spans="1:9">
      <c r="A271" s="3" t="s">
        <v>38</v>
      </c>
      <c r="B271">
        <v>7.99</v>
      </c>
      <c r="C271" s="4">
        <v>782</v>
      </c>
      <c r="D271">
        <f t="shared" si="24"/>
        <v>97.872340425531917</v>
      </c>
      <c r="E271" s="10">
        <f t="shared" si="25"/>
        <v>9.2022626739986658E-4</v>
      </c>
      <c r="F271" s="11">
        <f t="shared" si="28"/>
        <v>0.67608623767490994</v>
      </c>
      <c r="G271" s="10">
        <f t="shared" si="26"/>
        <v>1.1102511335261103E-3</v>
      </c>
      <c r="H271" s="11">
        <f t="shared" si="29"/>
        <v>0.40787208350644827</v>
      </c>
      <c r="I271">
        <f t="shared" si="27"/>
        <v>3.0818507999680333E-4</v>
      </c>
    </row>
    <row r="272" spans="1:9">
      <c r="A272" s="3" t="s">
        <v>343</v>
      </c>
      <c r="B272">
        <v>6.54</v>
      </c>
      <c r="C272" s="4">
        <v>638</v>
      </c>
      <c r="D272">
        <f t="shared" si="24"/>
        <v>97.553516819571868</v>
      </c>
      <c r="E272" s="10">
        <f t="shared" si="25"/>
        <v>7.5077283708582462E-4</v>
      </c>
      <c r="F272" s="11">
        <f t="shared" si="28"/>
        <v>0.67683701051199574</v>
      </c>
      <c r="G272" s="10">
        <f t="shared" si="26"/>
        <v>9.0876625948194774E-4</v>
      </c>
      <c r="H272" s="11">
        <f t="shared" si="29"/>
        <v>0.40878084976593021</v>
      </c>
      <c r="I272">
        <f t="shared" si="27"/>
        <v>2.7140650385720777E-4</v>
      </c>
    </row>
    <row r="273" spans="1:9">
      <c r="A273" s="3" t="s">
        <v>662</v>
      </c>
      <c r="B273">
        <v>5.75</v>
      </c>
      <c r="C273" s="4">
        <v>560</v>
      </c>
      <c r="D273">
        <f t="shared" si="24"/>
        <v>97.391304347826093</v>
      </c>
      <c r="E273" s="10">
        <f t="shared" si="25"/>
        <v>6.5898556233238525E-4</v>
      </c>
      <c r="F273" s="11">
        <f t="shared" si="28"/>
        <v>0.67749599607432809</v>
      </c>
      <c r="G273" s="10">
        <f t="shared" si="26"/>
        <v>7.9899174189926596E-4</v>
      </c>
      <c r="H273" s="11">
        <f t="shared" si="29"/>
        <v>0.4095798415078295</v>
      </c>
      <c r="I273">
        <f t="shared" si="27"/>
        <v>3.8741026991717664E-4</v>
      </c>
    </row>
    <row r="274" spans="1:9">
      <c r="A274" s="3" t="s">
        <v>304</v>
      </c>
      <c r="B274">
        <v>8.17</v>
      </c>
      <c r="C274" s="4">
        <v>792</v>
      </c>
      <c r="D274">
        <f t="shared" si="24"/>
        <v>96.940024479804165</v>
      </c>
      <c r="E274" s="10">
        <f t="shared" si="25"/>
        <v>9.3199386672723056E-4</v>
      </c>
      <c r="F274" s="11">
        <f t="shared" si="28"/>
        <v>0.67842798994105535</v>
      </c>
      <c r="G274" s="10">
        <f t="shared" si="26"/>
        <v>1.1352630489246962E-3</v>
      </c>
      <c r="H274" s="11">
        <f t="shared" si="29"/>
        <v>0.4107151045567542</v>
      </c>
      <c r="I274">
        <f t="shared" si="27"/>
        <v>5.669099682568679E-4</v>
      </c>
    </row>
    <row r="275" spans="1:9">
      <c r="A275" s="3" t="s">
        <v>364</v>
      </c>
      <c r="B275">
        <v>11.93</v>
      </c>
      <c r="C275" s="4">
        <v>1154</v>
      </c>
      <c r="D275">
        <f t="shared" si="24"/>
        <v>96.730930427493718</v>
      </c>
      <c r="E275" s="10">
        <f t="shared" si="25"/>
        <v>1.3579809623778083E-3</v>
      </c>
      <c r="F275" s="11">
        <f t="shared" si="28"/>
        <v>0.67978597090343318</v>
      </c>
      <c r="G275" s="10">
        <f t="shared" si="26"/>
        <v>1.6577341705840422E-3</v>
      </c>
      <c r="H275" s="11">
        <f t="shared" si="29"/>
        <v>0.41237283872733826</v>
      </c>
      <c r="I275">
        <f t="shared" si="27"/>
        <v>4.9328698085276956E-4</v>
      </c>
    </row>
    <row r="276" spans="1:9">
      <c r="A276" s="3" t="s">
        <v>146</v>
      </c>
      <c r="B276">
        <v>10.38</v>
      </c>
      <c r="C276" s="4">
        <v>1004</v>
      </c>
      <c r="D276">
        <f t="shared" si="24"/>
        <v>96.72447013487475</v>
      </c>
      <c r="E276" s="10">
        <f t="shared" si="25"/>
        <v>1.1814669724673479E-3</v>
      </c>
      <c r="F276" s="11">
        <f t="shared" si="28"/>
        <v>0.68096743787590053</v>
      </c>
      <c r="G276" s="10">
        <f t="shared" si="26"/>
        <v>1.4423537879851098E-3</v>
      </c>
      <c r="H276" s="11">
        <f t="shared" si="29"/>
        <v>0.41381519251532339</v>
      </c>
      <c r="I276">
        <f t="shared" si="27"/>
        <v>2.0800879283522367E-4</v>
      </c>
    </row>
    <row r="277" spans="1:9">
      <c r="A277" s="3" t="s">
        <v>125</v>
      </c>
      <c r="B277">
        <v>4.37</v>
      </c>
      <c r="C277" s="4">
        <v>422</v>
      </c>
      <c r="D277">
        <f t="shared" si="24"/>
        <v>96.567505720823803</v>
      </c>
      <c r="E277" s="10">
        <f t="shared" si="25"/>
        <v>4.9659269161476179E-4</v>
      </c>
      <c r="F277" s="11">
        <f t="shared" si="28"/>
        <v>0.68146403056751526</v>
      </c>
      <c r="G277" s="10">
        <f t="shared" si="26"/>
        <v>6.072337238434421E-4</v>
      </c>
      <c r="H277" s="11">
        <f t="shared" si="29"/>
        <v>0.41442242623916681</v>
      </c>
      <c r="I277">
        <f t="shared" si="27"/>
        <v>6.0011678856775053E-4</v>
      </c>
    </row>
    <row r="278" spans="1:9">
      <c r="A278" s="3" t="s">
        <v>411</v>
      </c>
      <c r="B278">
        <v>12.6</v>
      </c>
      <c r="C278" s="4">
        <v>1216</v>
      </c>
      <c r="D278">
        <f t="shared" si="24"/>
        <v>96.507936507936506</v>
      </c>
      <c r="E278" s="10">
        <f t="shared" si="25"/>
        <v>1.4309400782074651E-3</v>
      </c>
      <c r="F278" s="11">
        <f t="shared" si="28"/>
        <v>0.68289497064572269</v>
      </c>
      <c r="G278" s="10">
        <f t="shared" si="26"/>
        <v>1.750834077901E-3</v>
      </c>
      <c r="H278" s="11">
        <f t="shared" si="29"/>
        <v>0.41617326031706781</v>
      </c>
      <c r="I278">
        <f t="shared" si="27"/>
        <v>4.0637370627066849E-4</v>
      </c>
    </row>
    <row r="279" spans="1:9">
      <c r="A279" s="3" t="s">
        <v>31</v>
      </c>
      <c r="B279">
        <v>8.5299999999999994</v>
      </c>
      <c r="C279" s="4">
        <v>823</v>
      </c>
      <c r="D279">
        <f t="shared" si="24"/>
        <v>96.483001172332948</v>
      </c>
      <c r="E279" s="10">
        <f t="shared" si="25"/>
        <v>9.6847342464205901E-4</v>
      </c>
      <c r="F279" s="11">
        <f t="shared" si="28"/>
        <v>0.6838634440703647</v>
      </c>
      <c r="G279" s="10">
        <f t="shared" si="26"/>
        <v>1.1852868797218674E-3</v>
      </c>
      <c r="H279" s="11">
        <f t="shared" si="29"/>
        <v>0.41735854719678966</v>
      </c>
      <c r="I279">
        <f t="shared" si="27"/>
        <v>5.7942340194316877E-4</v>
      </c>
    </row>
    <row r="280" spans="1:9">
      <c r="A280" s="3" t="s">
        <v>213</v>
      </c>
      <c r="B280">
        <v>12.16</v>
      </c>
      <c r="C280" s="4">
        <v>1173</v>
      </c>
      <c r="D280">
        <f t="shared" si="24"/>
        <v>96.463815789473685</v>
      </c>
      <c r="E280" s="10">
        <f t="shared" si="25"/>
        <v>1.3803394010997998E-3</v>
      </c>
      <c r="F280" s="11">
        <f t="shared" si="28"/>
        <v>0.68524378347146453</v>
      </c>
      <c r="G280" s="10">
        <f t="shared" si="26"/>
        <v>1.6896938402600128E-3</v>
      </c>
      <c r="H280" s="11">
        <f t="shared" si="29"/>
        <v>0.41904824103704968</v>
      </c>
      <c r="I280">
        <f t="shared" si="27"/>
        <v>4.1890428142082881E-4</v>
      </c>
    </row>
    <row r="281" spans="1:9">
      <c r="A281" s="3" t="s">
        <v>323</v>
      </c>
      <c r="B281">
        <v>8.76</v>
      </c>
      <c r="C281" s="4">
        <v>842</v>
      </c>
      <c r="D281">
        <f t="shared" si="24"/>
        <v>96.118721461187221</v>
      </c>
      <c r="E281" s="10">
        <f t="shared" si="25"/>
        <v>9.9083186336405078E-4</v>
      </c>
      <c r="F281" s="11">
        <f t="shared" si="28"/>
        <v>0.68623461533482855</v>
      </c>
      <c r="G281" s="10">
        <f t="shared" si="26"/>
        <v>1.2172465493978382E-3</v>
      </c>
      <c r="H281" s="11">
        <f t="shared" si="29"/>
        <v>0.42026548758644755</v>
      </c>
      <c r="I281">
        <f t="shared" si="27"/>
        <v>3.7748707769941214E-4</v>
      </c>
    </row>
    <row r="282" spans="1:9">
      <c r="A282" s="3" t="s">
        <v>462</v>
      </c>
      <c r="B282">
        <v>7.89</v>
      </c>
      <c r="C282" s="4">
        <v>758</v>
      </c>
      <c r="D282">
        <f t="shared" si="24"/>
        <v>96.07097591888467</v>
      </c>
      <c r="E282" s="10">
        <f t="shared" si="25"/>
        <v>8.9198402901419292E-4</v>
      </c>
      <c r="F282" s="11">
        <f t="shared" si="28"/>
        <v>0.68712659936384279</v>
      </c>
      <c r="G282" s="10">
        <f t="shared" si="26"/>
        <v>1.0963556249713406E-3</v>
      </c>
      <c r="H282" s="11">
        <f t="shared" si="29"/>
        <v>0.4213618432114189</v>
      </c>
      <c r="I282">
        <f t="shared" si="27"/>
        <v>2.421483782495959E-4</v>
      </c>
    </row>
    <row r="283" spans="1:9">
      <c r="A283" s="3" t="s">
        <v>43</v>
      </c>
      <c r="B283">
        <v>5.0599999999999996</v>
      </c>
      <c r="C283" s="4">
        <v>486</v>
      </c>
      <c r="D283">
        <f t="shared" si="24"/>
        <v>96.047430830039531</v>
      </c>
      <c r="E283" s="10">
        <f t="shared" si="25"/>
        <v>5.7190532730989148E-4</v>
      </c>
      <c r="F283" s="11">
        <f t="shared" si="28"/>
        <v>0.68769850469115268</v>
      </c>
      <c r="G283" s="10">
        <f t="shared" si="26"/>
        <v>7.0311273287135398E-4</v>
      </c>
      <c r="H283" s="11">
        <f t="shared" si="29"/>
        <v>0.42206495594429028</v>
      </c>
      <c r="I283">
        <f t="shared" si="27"/>
        <v>4.0697122927768614E-4</v>
      </c>
    </row>
    <row r="284" spans="1:9">
      <c r="A284" s="3" t="s">
        <v>320</v>
      </c>
      <c r="B284">
        <v>8.5</v>
      </c>
      <c r="C284" s="4">
        <v>816</v>
      </c>
      <c r="D284">
        <f t="shared" si="24"/>
        <v>96</v>
      </c>
      <c r="E284" s="10">
        <f t="shared" si="25"/>
        <v>9.6023610511290422E-4</v>
      </c>
      <c r="F284" s="11">
        <f t="shared" si="28"/>
        <v>0.68865874079626554</v>
      </c>
      <c r="G284" s="10">
        <f t="shared" si="26"/>
        <v>1.1811182271554367E-3</v>
      </c>
      <c r="H284" s="11">
        <f t="shared" si="29"/>
        <v>0.42324607417144572</v>
      </c>
      <c r="I284">
        <f t="shared" si="27"/>
        <v>2.5599244769658469E-4</v>
      </c>
    </row>
    <row r="285" spans="1:9">
      <c r="A285" s="3" t="s">
        <v>267</v>
      </c>
      <c r="B285">
        <v>5.34</v>
      </c>
      <c r="C285" s="4">
        <v>512</v>
      </c>
      <c r="D285">
        <f t="shared" si="24"/>
        <v>95.880149812734089</v>
      </c>
      <c r="E285" s="10">
        <f t="shared" si="25"/>
        <v>6.0250108556103793E-4</v>
      </c>
      <c r="F285" s="11">
        <f t="shared" si="28"/>
        <v>0.68926124188182658</v>
      </c>
      <c r="G285" s="10">
        <f t="shared" si="26"/>
        <v>7.420201568247096E-4</v>
      </c>
      <c r="H285" s="11">
        <f t="shared" si="29"/>
        <v>0.42398809432827045</v>
      </c>
      <c r="I285">
        <f t="shared" si="27"/>
        <v>3.7389438191215429E-4</v>
      </c>
    </row>
    <row r="286" spans="1:9">
      <c r="A286" s="3" t="s">
        <v>221</v>
      </c>
      <c r="B286">
        <v>7.79</v>
      </c>
      <c r="C286" s="4">
        <v>746</v>
      </c>
      <c r="D286">
        <f t="shared" si="24"/>
        <v>95.763799743260591</v>
      </c>
      <c r="E286" s="10">
        <f t="shared" si="25"/>
        <v>8.7786290982135604E-4</v>
      </c>
      <c r="F286" s="11">
        <f t="shared" si="28"/>
        <v>0.69013910479164797</v>
      </c>
      <c r="G286" s="10">
        <f t="shared" si="26"/>
        <v>1.0824601164165708E-3</v>
      </c>
      <c r="H286" s="11">
        <f t="shared" si="29"/>
        <v>0.425070554444687</v>
      </c>
      <c r="I286">
        <f t="shared" si="27"/>
        <v>8.0375654229658533E-4</v>
      </c>
    </row>
    <row r="287" spans="1:9">
      <c r="A287" s="3" t="s">
        <v>157</v>
      </c>
      <c r="B287">
        <v>16.68</v>
      </c>
      <c r="C287" s="4">
        <v>1591</v>
      </c>
      <c r="D287">
        <f t="shared" si="24"/>
        <v>95.383693045563547</v>
      </c>
      <c r="E287" s="10">
        <f t="shared" si="25"/>
        <v>1.8722250529836159E-3</v>
      </c>
      <c r="F287" s="11">
        <f t="shared" si="28"/>
        <v>0.69201132984463154</v>
      </c>
      <c r="G287" s="10">
        <f t="shared" si="26"/>
        <v>2.3177708269356096E-3</v>
      </c>
      <c r="H287" s="11">
        <f t="shared" si="29"/>
        <v>0.42738832527162263</v>
      </c>
      <c r="I287">
        <f t="shared" si="27"/>
        <v>3.298557638838906E-4</v>
      </c>
    </row>
    <row r="288" spans="1:9">
      <c r="A288" s="3" t="s">
        <v>26</v>
      </c>
      <c r="B288">
        <v>6.83</v>
      </c>
      <c r="C288" s="4">
        <v>650</v>
      </c>
      <c r="D288">
        <f t="shared" si="24"/>
        <v>95.168374816983899</v>
      </c>
      <c r="E288" s="10">
        <f t="shared" si="25"/>
        <v>7.6489395627866151E-4</v>
      </c>
      <c r="F288" s="11">
        <f t="shared" si="28"/>
        <v>0.6927762238009102</v>
      </c>
      <c r="G288" s="10">
        <f t="shared" si="26"/>
        <v>9.4906323429078023E-4</v>
      </c>
      <c r="H288" s="11">
        <f t="shared" si="29"/>
        <v>0.42833738850591341</v>
      </c>
      <c r="I288">
        <f t="shared" si="27"/>
        <v>2.1796203943663661E-4</v>
      </c>
    </row>
    <row r="289" spans="1:9">
      <c r="A289" s="3" t="s">
        <v>218</v>
      </c>
      <c r="B289">
        <v>4.5</v>
      </c>
      <c r="C289" s="4">
        <v>427</v>
      </c>
      <c r="D289">
        <f t="shared" si="24"/>
        <v>94.888888888888886</v>
      </c>
      <c r="E289" s="10">
        <f t="shared" si="25"/>
        <v>5.0247649127844378E-4</v>
      </c>
      <c r="F289" s="11">
        <f t="shared" si="28"/>
        <v>0.69327870029218863</v>
      </c>
      <c r="G289" s="10">
        <f t="shared" si="26"/>
        <v>6.2529788496464293E-4</v>
      </c>
      <c r="H289" s="11">
        <f t="shared" si="29"/>
        <v>0.42896268639087803</v>
      </c>
      <c r="I289">
        <f t="shared" si="27"/>
        <v>5.5125744903955498E-4</v>
      </c>
    </row>
    <row r="290" spans="1:9">
      <c r="A290" s="3" t="s">
        <v>470</v>
      </c>
      <c r="B290">
        <v>11.35</v>
      </c>
      <c r="C290" s="4">
        <v>1074</v>
      </c>
      <c r="D290">
        <f t="shared" si="24"/>
        <v>94.625550660792953</v>
      </c>
      <c r="E290" s="10">
        <f t="shared" si="25"/>
        <v>1.263840167758896E-3</v>
      </c>
      <c r="F290" s="11">
        <f t="shared" si="28"/>
        <v>0.69454254045994757</v>
      </c>
      <c r="G290" s="10">
        <f t="shared" si="26"/>
        <v>1.577140220966377E-3</v>
      </c>
      <c r="H290" s="11">
        <f t="shared" si="29"/>
        <v>0.43053982661184442</v>
      </c>
      <c r="I290">
        <f t="shared" si="27"/>
        <v>7.7298133419356763E-4</v>
      </c>
    </row>
    <row r="291" spans="1:9">
      <c r="A291" s="3" t="s">
        <v>328</v>
      </c>
      <c r="B291">
        <v>15.91</v>
      </c>
      <c r="C291" s="4">
        <v>1505</v>
      </c>
      <c r="D291">
        <f t="shared" si="24"/>
        <v>94.594594594594597</v>
      </c>
      <c r="E291" s="10">
        <f t="shared" si="25"/>
        <v>1.7710236987682855E-3</v>
      </c>
      <c r="F291" s="11">
        <f t="shared" si="28"/>
        <v>0.69631356415871581</v>
      </c>
      <c r="G291" s="10">
        <f t="shared" si="26"/>
        <v>2.210775411063882E-3</v>
      </c>
      <c r="H291" s="11">
        <f t="shared" si="29"/>
        <v>0.43275060202290833</v>
      </c>
      <c r="I291">
        <f t="shared" si="27"/>
        <v>2.2956715541294637E-4</v>
      </c>
    </row>
    <row r="292" spans="1:9">
      <c r="A292" s="3" t="s">
        <v>95</v>
      </c>
      <c r="B292">
        <v>4.72</v>
      </c>
      <c r="C292" s="4">
        <v>446</v>
      </c>
      <c r="D292">
        <f t="shared" si="24"/>
        <v>94.491525423728817</v>
      </c>
      <c r="E292" s="10">
        <f t="shared" si="25"/>
        <v>5.2483493000043545E-4</v>
      </c>
      <c r="F292" s="11">
        <f t="shared" si="28"/>
        <v>0.69683839908871625</v>
      </c>
      <c r="G292" s="10">
        <f t="shared" si="26"/>
        <v>6.5586800378513647E-4</v>
      </c>
      <c r="H292" s="11">
        <f t="shared" si="29"/>
        <v>0.43340647002669347</v>
      </c>
      <c r="I292">
        <f t="shared" si="27"/>
        <v>3.1257440335946685E-4</v>
      </c>
    </row>
    <row r="293" spans="1:9">
      <c r="A293" s="3" t="s">
        <v>461</v>
      </c>
      <c r="B293">
        <v>6.42</v>
      </c>
      <c r="C293" s="4">
        <v>606</v>
      </c>
      <c r="D293">
        <f t="shared" si="24"/>
        <v>94.392523364485982</v>
      </c>
      <c r="E293" s="10">
        <f t="shared" si="25"/>
        <v>7.1311651923825978E-4</v>
      </c>
      <c r="F293" s="11">
        <f t="shared" si="28"/>
        <v>0.69755151560795448</v>
      </c>
      <c r="G293" s="10">
        <f t="shared" si="26"/>
        <v>8.9209164921622388E-4</v>
      </c>
      <c r="H293" s="11">
        <f t="shared" si="29"/>
        <v>0.43429856167590969</v>
      </c>
      <c r="I293">
        <f t="shared" si="27"/>
        <v>1.203347973268154E-4</v>
      </c>
    </row>
    <row r="294" spans="1:9">
      <c r="A294" s="3" t="s">
        <v>482</v>
      </c>
      <c r="B294">
        <v>2.4700000000000002</v>
      </c>
      <c r="C294" s="4">
        <v>233</v>
      </c>
      <c r="D294">
        <f t="shared" si="24"/>
        <v>94.331983805668003</v>
      </c>
      <c r="E294" s="10">
        <f t="shared" si="25"/>
        <v>2.741850643275817E-4</v>
      </c>
      <c r="F294" s="11">
        <f t="shared" si="28"/>
        <v>0.69782570067228211</v>
      </c>
      <c r="G294" s="10">
        <f t="shared" si="26"/>
        <v>3.4321906130281511E-4</v>
      </c>
      <c r="H294" s="11">
        <f t="shared" si="29"/>
        <v>0.43464178073721249</v>
      </c>
      <c r="I294">
        <f t="shared" si="27"/>
        <v>3.7210762591272095E-4</v>
      </c>
    </row>
    <row r="295" spans="1:9">
      <c r="A295" s="3" t="s">
        <v>21</v>
      </c>
      <c r="B295">
        <v>7.63</v>
      </c>
      <c r="C295" s="4">
        <v>719</v>
      </c>
      <c r="D295">
        <f t="shared" si="24"/>
        <v>94.233289646133684</v>
      </c>
      <c r="E295" s="10">
        <f t="shared" si="25"/>
        <v>8.4609039163747318E-4</v>
      </c>
      <c r="F295" s="11">
        <f t="shared" si="28"/>
        <v>0.69867179106391963</v>
      </c>
      <c r="G295" s="10">
        <f t="shared" si="26"/>
        <v>1.0602273027289389E-3</v>
      </c>
      <c r="H295" s="11">
        <f t="shared" si="29"/>
        <v>0.43570200803994141</v>
      </c>
      <c r="I295">
        <f t="shared" si="27"/>
        <v>7.7650225756170643E-4</v>
      </c>
    </row>
    <row r="296" spans="1:9">
      <c r="A296" s="3" t="s">
        <v>377</v>
      </c>
      <c r="B296">
        <v>15.92</v>
      </c>
      <c r="C296" s="4">
        <v>1500</v>
      </c>
      <c r="D296">
        <f t="shared" si="24"/>
        <v>94.221105527638187</v>
      </c>
      <c r="E296" s="10">
        <f t="shared" si="25"/>
        <v>1.7651398991046035E-3</v>
      </c>
      <c r="F296" s="11">
        <f t="shared" si="28"/>
        <v>0.70043693096302428</v>
      </c>
      <c r="G296" s="10">
        <f t="shared" si="26"/>
        <v>2.2121649619193588E-3</v>
      </c>
      <c r="H296" s="11">
        <f t="shared" si="29"/>
        <v>0.43791417300186075</v>
      </c>
      <c r="I296">
        <f t="shared" si="27"/>
        <v>7.3826112032560065E-4</v>
      </c>
    </row>
    <row r="297" spans="1:9">
      <c r="A297" s="3" t="s">
        <v>90</v>
      </c>
      <c r="B297">
        <v>15.13</v>
      </c>
      <c r="C297" s="4">
        <v>1425</v>
      </c>
      <c r="D297">
        <f t="shared" si="24"/>
        <v>94.183740912095175</v>
      </c>
      <c r="E297" s="10">
        <f t="shared" si="25"/>
        <v>1.6768829041493732E-3</v>
      </c>
      <c r="F297" s="11">
        <f t="shared" si="28"/>
        <v>0.70211381386717364</v>
      </c>
      <c r="G297" s="10">
        <f t="shared" si="26"/>
        <v>2.1023904443366772E-3</v>
      </c>
      <c r="H297" s="11">
        <f t="shared" si="29"/>
        <v>0.44001656344619744</v>
      </c>
      <c r="I297">
        <f t="shared" si="27"/>
        <v>1.0624154548073417E-3</v>
      </c>
    </row>
    <row r="298" spans="1:9">
      <c r="A298" s="3" t="s">
        <v>568</v>
      </c>
      <c r="B298">
        <v>21.69</v>
      </c>
      <c r="C298" s="4">
        <v>2035</v>
      </c>
      <c r="D298">
        <f t="shared" si="24"/>
        <v>93.822037805440289</v>
      </c>
      <c r="E298" s="10">
        <f t="shared" si="25"/>
        <v>2.3947064631185786E-3</v>
      </c>
      <c r="F298" s="11">
        <f t="shared" si="28"/>
        <v>0.70450852033029221</v>
      </c>
      <c r="G298" s="10">
        <f t="shared" si="26"/>
        <v>3.0139358055295789E-3</v>
      </c>
      <c r="H298" s="11">
        <f t="shared" si="29"/>
        <v>0.44303049925172699</v>
      </c>
      <c r="I298">
        <f t="shared" si="27"/>
        <v>4.1855734460444216E-4</v>
      </c>
    </row>
    <row r="299" spans="1:9">
      <c r="A299" s="3" t="s">
        <v>248</v>
      </c>
      <c r="B299">
        <v>8.52</v>
      </c>
      <c r="C299" s="4">
        <v>797</v>
      </c>
      <c r="D299">
        <f t="shared" si="24"/>
        <v>93.544600938967136</v>
      </c>
      <c r="E299" s="10">
        <f t="shared" si="25"/>
        <v>9.3787766639091255E-4</v>
      </c>
      <c r="F299" s="11">
        <f t="shared" si="28"/>
        <v>0.70544639799668307</v>
      </c>
      <c r="G299" s="10">
        <f t="shared" si="26"/>
        <v>1.1838973288663904E-3</v>
      </c>
      <c r="H299" s="11">
        <f t="shared" si="29"/>
        <v>0.44421439658059336</v>
      </c>
      <c r="I299">
        <f t="shared" si="27"/>
        <v>1.0334518637945544E-3</v>
      </c>
    </row>
    <row r="300" spans="1:9">
      <c r="A300" s="3" t="s">
        <v>391</v>
      </c>
      <c r="B300">
        <v>21</v>
      </c>
      <c r="C300" s="4">
        <v>1961</v>
      </c>
      <c r="D300">
        <f t="shared" si="24"/>
        <v>93.38095238095238</v>
      </c>
      <c r="E300" s="10">
        <f t="shared" si="25"/>
        <v>2.3076262280960847E-3</v>
      </c>
      <c r="F300" s="11">
        <f t="shared" si="28"/>
        <v>0.70775402422477918</v>
      </c>
      <c r="G300" s="10">
        <f t="shared" si="26"/>
        <v>2.9180567965016667E-3</v>
      </c>
      <c r="H300" s="11">
        <f t="shared" si="29"/>
        <v>0.44713245337709501</v>
      </c>
      <c r="I300">
        <f t="shared" si="27"/>
        <v>1.2473134845807921E-3</v>
      </c>
    </row>
    <row r="301" spans="1:9">
      <c r="A301" s="3" t="s">
        <v>569</v>
      </c>
      <c r="B301">
        <v>25.32</v>
      </c>
      <c r="C301" s="4">
        <v>2362</v>
      </c>
      <c r="D301">
        <f t="shared" si="24"/>
        <v>93.285939968404421</v>
      </c>
      <c r="E301" s="10">
        <f t="shared" si="25"/>
        <v>2.779506961123382E-3</v>
      </c>
      <c r="F301" s="11">
        <f t="shared" si="28"/>
        <v>0.71053353118590257</v>
      </c>
      <c r="G301" s="10">
        <f t="shared" si="26"/>
        <v>3.5183427660677243E-3</v>
      </c>
      <c r="H301" s="11">
        <f t="shared" si="29"/>
        <v>0.45065079614316272</v>
      </c>
      <c r="I301">
        <f t="shared" si="27"/>
        <v>2.1516763255541305E-4</v>
      </c>
    </row>
    <row r="302" spans="1:9">
      <c r="A302" s="3" t="s">
        <v>250</v>
      </c>
      <c r="B302">
        <v>4.3600000000000003</v>
      </c>
      <c r="C302" s="4">
        <v>406</v>
      </c>
      <c r="D302">
        <f t="shared" si="24"/>
        <v>93.11926605504587</v>
      </c>
      <c r="E302" s="10">
        <f t="shared" si="25"/>
        <v>4.7776453269097931E-4</v>
      </c>
      <c r="F302" s="11">
        <f t="shared" si="28"/>
        <v>0.71101129571859356</v>
      </c>
      <c r="G302" s="10">
        <f t="shared" si="26"/>
        <v>6.0584417298796512E-4</v>
      </c>
      <c r="H302" s="11">
        <f t="shared" si="29"/>
        <v>0.4512566403161507</v>
      </c>
      <c r="I302">
        <f t="shared" si="27"/>
        <v>1.2791246891985519E-4</v>
      </c>
    </row>
    <row r="303" spans="1:9">
      <c r="A303" s="3" t="s">
        <v>259</v>
      </c>
      <c r="B303">
        <v>2.59</v>
      </c>
      <c r="C303" s="4">
        <v>241</v>
      </c>
      <c r="D303">
        <f t="shared" si="24"/>
        <v>93.050193050193059</v>
      </c>
      <c r="E303" s="10">
        <f t="shared" si="25"/>
        <v>2.8359914378947294E-4</v>
      </c>
      <c r="F303" s="11">
        <f t="shared" si="28"/>
        <v>0.71129489486238306</v>
      </c>
      <c r="G303" s="10">
        <f t="shared" si="26"/>
        <v>3.5989367156853892E-4</v>
      </c>
      <c r="H303" s="11">
        <f t="shared" si="29"/>
        <v>0.45161653398771923</v>
      </c>
      <c r="I303">
        <f t="shared" si="27"/>
        <v>1.0948600531079933E-4</v>
      </c>
    </row>
    <row r="304" spans="1:9">
      <c r="A304" s="3" t="s">
        <v>266</v>
      </c>
      <c r="B304">
        <v>2.21</v>
      </c>
      <c r="C304" s="4">
        <v>205</v>
      </c>
      <c r="D304">
        <f t="shared" si="24"/>
        <v>92.76018099547511</v>
      </c>
      <c r="E304" s="10">
        <f t="shared" si="25"/>
        <v>2.4123578621096245E-4</v>
      </c>
      <c r="F304" s="11">
        <f t="shared" si="28"/>
        <v>0.711536130648594</v>
      </c>
      <c r="G304" s="10">
        <f t="shared" si="26"/>
        <v>3.070907390604135E-4</v>
      </c>
      <c r="H304" s="11">
        <f t="shared" si="29"/>
        <v>0.45192362472677966</v>
      </c>
      <c r="I304">
        <f t="shared" si="27"/>
        <v>8.6119202610296375E-4</v>
      </c>
    </row>
    <row r="305" spans="1:9">
      <c r="A305" s="3" t="s">
        <v>196</v>
      </c>
      <c r="B305">
        <v>17.37</v>
      </c>
      <c r="C305" s="4">
        <v>1610</v>
      </c>
      <c r="D305">
        <f t="shared" si="24"/>
        <v>92.688543465745539</v>
      </c>
      <c r="E305" s="10">
        <f t="shared" si="25"/>
        <v>1.8945834917056077E-3</v>
      </c>
      <c r="F305" s="11">
        <f t="shared" si="28"/>
        <v>0.71343071414029957</v>
      </c>
      <c r="G305" s="10">
        <f t="shared" si="26"/>
        <v>2.4136498359635218E-3</v>
      </c>
      <c r="H305" s="11">
        <f t="shared" si="29"/>
        <v>0.4543372745627432</v>
      </c>
      <c r="I305">
        <f t="shared" si="27"/>
        <v>6.9385019912338031E-4</v>
      </c>
    </row>
    <row r="306" spans="1:9">
      <c r="A306" s="3" t="s">
        <v>312</v>
      </c>
      <c r="B306">
        <v>13.94</v>
      </c>
      <c r="C306" s="4">
        <v>1287</v>
      </c>
      <c r="D306">
        <f t="shared" si="24"/>
        <v>92.324246771879487</v>
      </c>
      <c r="E306" s="10">
        <f t="shared" si="25"/>
        <v>1.5144900334317496E-3</v>
      </c>
      <c r="F306" s="11">
        <f t="shared" si="28"/>
        <v>0.71494520417373131</v>
      </c>
      <c r="G306" s="10">
        <f t="shared" si="26"/>
        <v>1.9370338925349159E-3</v>
      </c>
      <c r="H306" s="11">
        <f t="shared" si="29"/>
        <v>0.45627430845527811</v>
      </c>
      <c r="I306">
        <f t="shared" si="27"/>
        <v>3.4719356222395747E-4</v>
      </c>
    </row>
    <row r="307" spans="1:9">
      <c r="A307" s="3" t="s">
        <v>294</v>
      </c>
      <c r="B307">
        <v>6.97</v>
      </c>
      <c r="C307" s="4">
        <v>643</v>
      </c>
      <c r="D307">
        <f t="shared" si="24"/>
        <v>92.252510760401719</v>
      </c>
      <c r="E307" s="10">
        <f t="shared" si="25"/>
        <v>7.5665663674950661E-4</v>
      </c>
      <c r="F307" s="11">
        <f t="shared" si="28"/>
        <v>0.71570186081048082</v>
      </c>
      <c r="G307" s="10">
        <f t="shared" si="26"/>
        <v>9.6851694626745794E-4</v>
      </c>
      <c r="H307" s="11">
        <f t="shared" si="29"/>
        <v>0.45724282540154559</v>
      </c>
      <c r="I307">
        <f t="shared" si="27"/>
        <v>1.7664526117910917E-4</v>
      </c>
    </row>
    <row r="308" spans="1:9">
      <c r="A308" s="3" t="s">
        <v>505</v>
      </c>
      <c r="B308">
        <v>3.54</v>
      </c>
      <c r="C308" s="4">
        <v>326</v>
      </c>
      <c r="D308">
        <f t="shared" si="24"/>
        <v>92.090395480225993</v>
      </c>
      <c r="E308" s="10">
        <f t="shared" si="25"/>
        <v>3.8362373807206715E-4</v>
      </c>
      <c r="F308" s="11">
        <f t="shared" si="28"/>
        <v>0.71608548454855292</v>
      </c>
      <c r="G308" s="10">
        <f t="shared" si="26"/>
        <v>4.9190100283885241E-4</v>
      </c>
      <c r="H308" s="11">
        <f t="shared" si="29"/>
        <v>0.45773472640438445</v>
      </c>
      <c r="I308">
        <f t="shared" si="27"/>
        <v>3.7560865419467016E-4</v>
      </c>
    </row>
    <row r="309" spans="1:9">
      <c r="A309" s="3" t="s">
        <v>513</v>
      </c>
      <c r="B309">
        <v>7.51</v>
      </c>
      <c r="C309" s="4">
        <v>690</v>
      </c>
      <c r="D309">
        <f t="shared" si="24"/>
        <v>91.877496671105192</v>
      </c>
      <c r="E309" s="10">
        <f t="shared" si="25"/>
        <v>8.1196435358811753E-4</v>
      </c>
      <c r="F309" s="11">
        <f t="shared" si="28"/>
        <v>0.71689744890214102</v>
      </c>
      <c r="G309" s="10">
        <f t="shared" si="26"/>
        <v>1.0435526924632151E-3</v>
      </c>
      <c r="H309" s="11">
        <f t="shared" si="29"/>
        <v>0.45877827909684765</v>
      </c>
      <c r="I309">
        <f t="shared" si="27"/>
        <v>1.2987018040169773E-3</v>
      </c>
    </row>
    <row r="310" spans="1:9">
      <c r="A310" s="3" t="s">
        <v>136</v>
      </c>
      <c r="B310">
        <v>25.93</v>
      </c>
      <c r="C310" s="4">
        <v>2379</v>
      </c>
      <c r="D310">
        <f t="shared" si="24"/>
        <v>91.747011183956815</v>
      </c>
      <c r="E310" s="10">
        <f t="shared" si="25"/>
        <v>2.7995118799799008E-3</v>
      </c>
      <c r="F310" s="11">
        <f t="shared" si="28"/>
        <v>0.71969696078212098</v>
      </c>
      <c r="G310" s="10">
        <f t="shared" si="26"/>
        <v>3.6031053682518202E-3</v>
      </c>
      <c r="H310" s="11">
        <f t="shared" si="29"/>
        <v>0.46238138446509947</v>
      </c>
      <c r="I310">
        <f t="shared" si="27"/>
        <v>6.3390045355399272E-4</v>
      </c>
    </row>
    <row r="311" spans="1:9">
      <c r="A311" s="3" t="s">
        <v>331</v>
      </c>
      <c r="B311">
        <v>12.65</v>
      </c>
      <c r="C311" s="4">
        <v>1160</v>
      </c>
      <c r="D311">
        <f t="shared" si="24"/>
        <v>91.699604743083</v>
      </c>
      <c r="E311" s="10">
        <f t="shared" si="25"/>
        <v>1.3650415219742266E-3</v>
      </c>
      <c r="F311" s="11">
        <f t="shared" si="28"/>
        <v>0.72106200230409523</v>
      </c>
      <c r="G311" s="10">
        <f t="shared" si="26"/>
        <v>1.7577818321783852E-3</v>
      </c>
      <c r="H311" s="11">
        <f t="shared" si="29"/>
        <v>0.46413916629727786</v>
      </c>
      <c r="I311">
        <f t="shared" si="27"/>
        <v>3.9009229989339644E-4</v>
      </c>
    </row>
    <row r="312" spans="1:9">
      <c r="A312" s="3" t="s">
        <v>508</v>
      </c>
      <c r="B312">
        <v>7.78</v>
      </c>
      <c r="C312" s="4">
        <v>713</v>
      </c>
      <c r="D312">
        <f t="shared" si="24"/>
        <v>91.645244215938305</v>
      </c>
      <c r="E312" s="10">
        <f t="shared" si="25"/>
        <v>8.3902983204105479E-4</v>
      </c>
      <c r="F312" s="11">
        <f t="shared" si="28"/>
        <v>0.72190103213613632</v>
      </c>
      <c r="G312" s="10">
        <f t="shared" si="26"/>
        <v>1.0810705655610938E-3</v>
      </c>
      <c r="H312" s="11">
        <f t="shared" si="29"/>
        <v>0.46522023686283898</v>
      </c>
      <c r="I312">
        <f t="shared" si="27"/>
        <v>4.7850124444892561E-4</v>
      </c>
    </row>
    <row r="313" spans="1:9">
      <c r="A313" s="3" t="s">
        <v>75</v>
      </c>
      <c r="B313">
        <v>9.5399999999999991</v>
      </c>
      <c r="C313" s="4">
        <v>874</v>
      </c>
      <c r="D313">
        <f t="shared" si="24"/>
        <v>91.614255765199175</v>
      </c>
      <c r="E313" s="10">
        <f t="shared" si="25"/>
        <v>1.0284881812116155E-3</v>
      </c>
      <c r="F313" s="11">
        <f t="shared" si="28"/>
        <v>0.72292952031734792</v>
      </c>
      <c r="G313" s="10">
        <f t="shared" si="26"/>
        <v>1.3256315161250427E-3</v>
      </c>
      <c r="H313" s="11">
        <f t="shared" si="29"/>
        <v>0.466545868378964</v>
      </c>
      <c r="I313">
        <f t="shared" si="27"/>
        <v>1.9076511965759879E-4</v>
      </c>
    </row>
    <row r="314" spans="1:9">
      <c r="A314" s="3" t="s">
        <v>114</v>
      </c>
      <c r="B314">
        <v>3.79</v>
      </c>
      <c r="C314" s="4">
        <v>346</v>
      </c>
      <c r="D314">
        <f t="shared" si="24"/>
        <v>91.292875989445903</v>
      </c>
      <c r="E314" s="10">
        <f t="shared" si="25"/>
        <v>4.0715893672679516E-4</v>
      </c>
      <c r="F314" s="11">
        <f t="shared" si="28"/>
        <v>0.72333667925407474</v>
      </c>
      <c r="G314" s="10">
        <f t="shared" si="26"/>
        <v>5.2663977422577699E-4</v>
      </c>
      <c r="H314" s="11">
        <f t="shared" si="29"/>
        <v>0.46707250815318979</v>
      </c>
      <c r="I314">
        <f t="shared" si="27"/>
        <v>1.9450311808810739E-4</v>
      </c>
    </row>
    <row r="315" spans="1:9">
      <c r="A315" s="3" t="s">
        <v>65</v>
      </c>
      <c r="B315">
        <v>3.86</v>
      </c>
      <c r="C315" s="4">
        <v>352</v>
      </c>
      <c r="D315">
        <f t="shared" si="24"/>
        <v>91.191709844559583</v>
      </c>
      <c r="E315" s="10">
        <f t="shared" si="25"/>
        <v>4.1421949632321361E-4</v>
      </c>
      <c r="F315" s="11">
        <f t="shared" si="28"/>
        <v>0.723750898750398</v>
      </c>
      <c r="G315" s="10">
        <f t="shared" si="26"/>
        <v>5.3636663021411585E-4</v>
      </c>
      <c r="H315" s="11">
        <f t="shared" si="29"/>
        <v>0.4676088747834039</v>
      </c>
      <c r="I315">
        <f t="shared" si="27"/>
        <v>6.7155756936343458E-4</v>
      </c>
    </row>
    <row r="316" spans="1:9">
      <c r="A316" s="3" t="s">
        <v>378</v>
      </c>
      <c r="B316">
        <v>13.32</v>
      </c>
      <c r="C316" s="4">
        <v>1214</v>
      </c>
      <c r="D316">
        <f t="shared" si="24"/>
        <v>91.141141141141134</v>
      </c>
      <c r="E316" s="10">
        <f t="shared" si="25"/>
        <v>1.4285865583419924E-3</v>
      </c>
      <c r="F316" s="11">
        <f t="shared" si="28"/>
        <v>0.72517948530873999</v>
      </c>
      <c r="G316" s="10">
        <f t="shared" si="26"/>
        <v>1.850881739495343E-3</v>
      </c>
      <c r="H316" s="11">
        <f t="shared" si="29"/>
        <v>0.46945975652289923</v>
      </c>
      <c r="I316">
        <f t="shared" si="27"/>
        <v>3.0352368433900212E-4</v>
      </c>
    </row>
    <row r="317" spans="1:9">
      <c r="A317" s="3" t="s">
        <v>263</v>
      </c>
      <c r="B317">
        <v>6</v>
      </c>
      <c r="C317" s="4">
        <v>545</v>
      </c>
      <c r="D317">
        <f t="shared" si="24"/>
        <v>90.833333333333329</v>
      </c>
      <c r="E317" s="10">
        <f t="shared" si="25"/>
        <v>6.4133416334133918E-4</v>
      </c>
      <c r="F317" s="11">
        <f t="shared" si="28"/>
        <v>0.72582081947208132</v>
      </c>
      <c r="G317" s="10">
        <f t="shared" si="26"/>
        <v>8.3373051328619054E-4</v>
      </c>
      <c r="H317" s="11">
        <f t="shared" si="29"/>
        <v>0.4702934870361854</v>
      </c>
      <c r="I317">
        <f t="shared" si="27"/>
        <v>3.3880246824724569E-4</v>
      </c>
    </row>
    <row r="318" spans="1:9">
      <c r="A318" s="3" t="s">
        <v>88</v>
      </c>
      <c r="B318">
        <v>6.69</v>
      </c>
      <c r="C318" s="4">
        <v>607</v>
      </c>
      <c r="D318">
        <f t="shared" si="24"/>
        <v>90.732436472346777</v>
      </c>
      <c r="E318" s="10">
        <f t="shared" si="25"/>
        <v>7.1429327917099618E-4</v>
      </c>
      <c r="F318" s="11">
        <f t="shared" si="28"/>
        <v>0.72653511275125227</v>
      </c>
      <c r="G318" s="10">
        <f t="shared" si="26"/>
        <v>9.2960952231410253E-4</v>
      </c>
      <c r="H318" s="11">
        <f t="shared" si="29"/>
        <v>0.47122309655849948</v>
      </c>
      <c r="I318">
        <f t="shared" si="27"/>
        <v>6.8649200301884594E-4</v>
      </c>
    </row>
    <row r="319" spans="1:9">
      <c r="A319" s="3" t="s">
        <v>356</v>
      </c>
      <c r="B319">
        <v>13.49</v>
      </c>
      <c r="C319" s="4">
        <v>1218</v>
      </c>
      <c r="D319">
        <f t="shared" si="24"/>
        <v>90.289103039288364</v>
      </c>
      <c r="E319" s="10">
        <f t="shared" si="25"/>
        <v>1.4332935980729379E-3</v>
      </c>
      <c r="F319" s="11">
        <f t="shared" si="28"/>
        <v>0.72796840634932525</v>
      </c>
      <c r="G319" s="10">
        <f t="shared" si="26"/>
        <v>1.8745041040384518E-3</v>
      </c>
      <c r="H319" s="11">
        <f t="shared" si="29"/>
        <v>0.47309760066253792</v>
      </c>
      <c r="I319">
        <f t="shared" si="27"/>
        <v>5.7423686234470139E-4</v>
      </c>
    </row>
    <row r="320" spans="1:9">
      <c r="A320" s="3" t="s">
        <v>49</v>
      </c>
      <c r="B320">
        <v>11.23</v>
      </c>
      <c r="C320" s="4">
        <v>1009</v>
      </c>
      <c r="D320">
        <f t="shared" si="24"/>
        <v>89.848619768477292</v>
      </c>
      <c r="E320" s="10">
        <f t="shared" si="25"/>
        <v>1.1873507721310299E-3</v>
      </c>
      <c r="F320" s="11">
        <f t="shared" si="28"/>
        <v>0.7291557571214563</v>
      </c>
      <c r="G320" s="10">
        <f t="shared" si="26"/>
        <v>1.5604656107006533E-3</v>
      </c>
      <c r="H320" s="11">
        <f t="shared" si="29"/>
        <v>0.47465806627323859</v>
      </c>
      <c r="I320">
        <f t="shared" si="27"/>
        <v>4.517177572188058E-4</v>
      </c>
    </row>
    <row r="321" spans="1:9">
      <c r="A321" s="3" t="s">
        <v>283</v>
      </c>
      <c r="B321">
        <v>8.83</v>
      </c>
      <c r="C321" s="4">
        <v>793</v>
      </c>
      <c r="D321">
        <f t="shared" si="24"/>
        <v>89.807474518686291</v>
      </c>
      <c r="E321" s="10">
        <f t="shared" si="25"/>
        <v>9.3317062665996696E-4</v>
      </c>
      <c r="F321" s="11">
        <f t="shared" si="28"/>
        <v>0.73008892774811629</v>
      </c>
      <c r="G321" s="10">
        <f t="shared" si="26"/>
        <v>1.226973405386177E-3</v>
      </c>
      <c r="H321" s="11">
        <f t="shared" si="29"/>
        <v>0.47588503967862478</v>
      </c>
      <c r="I321">
        <f t="shared" si="27"/>
        <v>3.2088047515271834E-4</v>
      </c>
    </row>
    <row r="322" spans="1:9">
      <c r="A322" s="3" t="s">
        <v>227</v>
      </c>
      <c r="B322">
        <v>6.21</v>
      </c>
      <c r="C322" s="4">
        <v>552</v>
      </c>
      <c r="D322">
        <f t="shared" ref="D322:D385" si="30">C322/B322</f>
        <v>88.888888888888886</v>
      </c>
      <c r="E322" s="10">
        <f t="shared" si="25"/>
        <v>6.4957148287049407E-4</v>
      </c>
      <c r="F322" s="11">
        <f t="shared" si="28"/>
        <v>0.73073849923098677</v>
      </c>
      <c r="G322" s="10">
        <f t="shared" si="26"/>
        <v>8.6291108125120721E-4</v>
      </c>
      <c r="H322" s="11">
        <f t="shared" si="29"/>
        <v>0.47674795075987597</v>
      </c>
      <c r="I322">
        <f t="shared" si="27"/>
        <v>1.8556328633495545E-4</v>
      </c>
    </row>
    <row r="323" spans="1:9">
      <c r="A323" s="3" t="s">
        <v>181</v>
      </c>
      <c r="B323">
        <v>3.59</v>
      </c>
      <c r="C323" s="4">
        <v>319</v>
      </c>
      <c r="D323">
        <f t="shared" si="30"/>
        <v>88.85793871866295</v>
      </c>
      <c r="E323" s="10">
        <f t="shared" ref="E323:E386" si="31">C323/849791</f>
        <v>3.7538641854291231E-4</v>
      </c>
      <c r="F323" s="11">
        <f t="shared" si="28"/>
        <v>0.73111388564952973</v>
      </c>
      <c r="G323" s="10">
        <f t="shared" ref="G323:G386" si="32">B323/7196.57</f>
        <v>4.988487571162373E-4</v>
      </c>
      <c r="H323" s="11">
        <f t="shared" si="29"/>
        <v>0.47724679951699223</v>
      </c>
      <c r="I323">
        <f t="shared" ref="I323:I386" si="33">F323*H324-F324*H323</f>
        <v>1.6260010206993747E-3</v>
      </c>
    </row>
    <row r="324" spans="1:9">
      <c r="A324" s="3" t="s">
        <v>334</v>
      </c>
      <c r="B324">
        <v>31.34</v>
      </c>
      <c r="C324" s="4">
        <v>2774</v>
      </c>
      <c r="D324">
        <f t="shared" si="30"/>
        <v>88.513082322910023</v>
      </c>
      <c r="E324" s="10">
        <f t="shared" si="31"/>
        <v>3.2643320534107797E-3</v>
      </c>
      <c r="F324" s="11">
        <f t="shared" ref="F324:F387" si="34">F323+E324</f>
        <v>0.73437821770294054</v>
      </c>
      <c r="G324" s="10">
        <f t="shared" si="32"/>
        <v>4.3548523810648682E-3</v>
      </c>
      <c r="H324" s="11">
        <f t="shared" ref="H324:H387" si="35">H323+G324</f>
        <v>0.48160165189805709</v>
      </c>
      <c r="I324">
        <f t="shared" si="33"/>
        <v>4.2498746199631787E-4</v>
      </c>
    </row>
    <row r="325" spans="1:9">
      <c r="A325" s="3" t="s">
        <v>443</v>
      </c>
      <c r="B325">
        <v>8.18</v>
      </c>
      <c r="C325" s="4">
        <v>723</v>
      </c>
      <c r="D325">
        <f t="shared" si="30"/>
        <v>88.386308068459655</v>
      </c>
      <c r="E325" s="10">
        <f t="shared" si="31"/>
        <v>8.5079743136841877E-4</v>
      </c>
      <c r="F325" s="11">
        <f t="shared" si="34"/>
        <v>0.73522901513430894</v>
      </c>
      <c r="G325" s="10">
        <f t="shared" si="32"/>
        <v>1.1366525997801732E-3</v>
      </c>
      <c r="H325" s="11">
        <f t="shared" si="35"/>
        <v>0.48273830449783728</v>
      </c>
      <c r="I325">
        <f t="shared" si="33"/>
        <v>7.0661117758824554E-4</v>
      </c>
    </row>
    <row r="326" spans="1:9">
      <c r="A326" s="3" t="s">
        <v>368</v>
      </c>
      <c r="B326">
        <v>13.6</v>
      </c>
      <c r="C326" s="4">
        <v>1202</v>
      </c>
      <c r="D326">
        <f t="shared" si="30"/>
        <v>88.382352941176478</v>
      </c>
      <c r="E326" s="10">
        <f t="shared" si="31"/>
        <v>1.4144654391491556E-3</v>
      </c>
      <c r="F326" s="11">
        <f t="shared" si="34"/>
        <v>0.73664348057345808</v>
      </c>
      <c r="G326" s="10">
        <f t="shared" si="32"/>
        <v>1.8897891634486986E-3</v>
      </c>
      <c r="H326" s="11">
        <f t="shared" si="35"/>
        <v>0.48462809366128595</v>
      </c>
      <c r="I326">
        <f t="shared" si="33"/>
        <v>2.2117242482316835E-4</v>
      </c>
    </row>
    <row r="327" spans="1:9">
      <c r="A327" s="3" t="s">
        <v>86</v>
      </c>
      <c r="B327">
        <v>4.25</v>
      </c>
      <c r="C327" s="4">
        <v>375</v>
      </c>
      <c r="D327">
        <f t="shared" si="30"/>
        <v>88.235294117647058</v>
      </c>
      <c r="E327" s="10">
        <f t="shared" si="31"/>
        <v>4.4128497477615087E-4</v>
      </c>
      <c r="F327" s="11">
        <f t="shared" si="34"/>
        <v>0.73708476554823421</v>
      </c>
      <c r="G327" s="10">
        <f t="shared" si="32"/>
        <v>5.9055911357771835E-4</v>
      </c>
      <c r="H327" s="11">
        <f t="shared" si="35"/>
        <v>0.48521865277486365</v>
      </c>
      <c r="I327">
        <f t="shared" si="33"/>
        <v>2.7153442139671302E-4</v>
      </c>
    </row>
    <row r="328" spans="1:9">
      <c r="A328" s="3" t="s">
        <v>48</v>
      </c>
      <c r="B328">
        <v>5.21</v>
      </c>
      <c r="C328" s="4">
        <v>459</v>
      </c>
      <c r="D328">
        <f t="shared" si="30"/>
        <v>88.099808061420347</v>
      </c>
      <c r="E328" s="10">
        <f t="shared" si="31"/>
        <v>5.4013280912600862E-4</v>
      </c>
      <c r="F328" s="11">
        <f t="shared" si="34"/>
        <v>0.73762489835736023</v>
      </c>
      <c r="G328" s="10">
        <f t="shared" si="32"/>
        <v>7.2395599570350877E-4</v>
      </c>
      <c r="H328" s="11">
        <f t="shared" si="35"/>
        <v>0.48594260877056716</v>
      </c>
      <c r="I328">
        <f t="shared" si="33"/>
        <v>1.00606265973191E-4</v>
      </c>
    </row>
    <row r="329" spans="1:9">
      <c r="A329" s="3" t="s">
        <v>54</v>
      </c>
      <c r="B329">
        <v>1.93</v>
      </c>
      <c r="C329" s="4">
        <v>170</v>
      </c>
      <c r="D329">
        <f t="shared" si="30"/>
        <v>88.082901554404145</v>
      </c>
      <c r="E329" s="10">
        <f t="shared" si="31"/>
        <v>2.0004918856518839E-4</v>
      </c>
      <c r="F329" s="11">
        <f t="shared" si="34"/>
        <v>0.73782494754592542</v>
      </c>
      <c r="G329" s="10">
        <f t="shared" si="32"/>
        <v>2.6818331510705792E-4</v>
      </c>
      <c r="H329" s="11">
        <f t="shared" si="35"/>
        <v>0.48621079208567425</v>
      </c>
      <c r="I329">
        <f t="shared" si="33"/>
        <v>1.9565636757867821E-4</v>
      </c>
    </row>
    <row r="330" spans="1:9">
      <c r="A330" s="3" t="s">
        <v>112</v>
      </c>
      <c r="B330">
        <v>3.75</v>
      </c>
      <c r="C330" s="4">
        <v>330</v>
      </c>
      <c r="D330">
        <f t="shared" si="30"/>
        <v>88</v>
      </c>
      <c r="E330" s="10">
        <f t="shared" si="31"/>
        <v>3.8833077780301274E-4</v>
      </c>
      <c r="F330" s="11">
        <f t="shared" si="34"/>
        <v>0.73821327832372841</v>
      </c>
      <c r="G330" s="10">
        <f t="shared" si="32"/>
        <v>5.2108157080386908E-4</v>
      </c>
      <c r="H330" s="11">
        <f t="shared" si="35"/>
        <v>0.48673187365647813</v>
      </c>
      <c r="I330">
        <f t="shared" si="33"/>
        <v>1.2133349501105561E-3</v>
      </c>
    </row>
    <row r="331" spans="1:9">
      <c r="A331" s="3" t="s">
        <v>386</v>
      </c>
      <c r="B331">
        <v>23.18</v>
      </c>
      <c r="C331" s="4">
        <v>2033</v>
      </c>
      <c r="D331">
        <f t="shared" si="30"/>
        <v>87.704918032786892</v>
      </c>
      <c r="E331" s="10">
        <f t="shared" si="31"/>
        <v>2.3923529432531058E-3</v>
      </c>
      <c r="F331" s="11">
        <f t="shared" si="34"/>
        <v>0.74060563126698153</v>
      </c>
      <c r="G331" s="10">
        <f t="shared" si="32"/>
        <v>3.2209788829956495E-3</v>
      </c>
      <c r="H331" s="11">
        <f t="shared" si="35"/>
        <v>0.48995285253947379</v>
      </c>
      <c r="I331">
        <f t="shared" si="33"/>
        <v>6.076563149670644E-4</v>
      </c>
    </row>
    <row r="332" spans="1:9">
      <c r="A332" s="3" t="s">
        <v>367</v>
      </c>
      <c r="B332">
        <v>11.58</v>
      </c>
      <c r="C332" s="4">
        <v>1013</v>
      </c>
      <c r="D332">
        <f t="shared" si="30"/>
        <v>87.478411053540583</v>
      </c>
      <c r="E332" s="10">
        <f t="shared" si="31"/>
        <v>1.1920578118619755E-3</v>
      </c>
      <c r="F332" s="11">
        <f t="shared" si="34"/>
        <v>0.74179768907884347</v>
      </c>
      <c r="G332" s="10">
        <f t="shared" si="32"/>
        <v>1.6090998906423478E-3</v>
      </c>
      <c r="H332" s="11">
        <f t="shared" si="35"/>
        <v>0.49156195243011613</v>
      </c>
      <c r="I332">
        <f t="shared" si="33"/>
        <v>1.9260839850143707E-4</v>
      </c>
    </row>
    <row r="333" spans="1:9">
      <c r="A333" s="3" t="s">
        <v>32</v>
      </c>
      <c r="B333">
        <v>3.67</v>
      </c>
      <c r="C333" s="4">
        <v>321</v>
      </c>
      <c r="D333">
        <f t="shared" si="30"/>
        <v>87.465940054495917</v>
      </c>
      <c r="E333" s="10">
        <f t="shared" si="31"/>
        <v>3.7773993840838511E-4</v>
      </c>
      <c r="F333" s="11">
        <f t="shared" si="34"/>
        <v>0.74217542901725186</v>
      </c>
      <c r="G333" s="10">
        <f t="shared" si="32"/>
        <v>5.0996516396005324E-4</v>
      </c>
      <c r="H333" s="11">
        <f t="shared" si="35"/>
        <v>0.4920719175940762</v>
      </c>
      <c r="I333">
        <f t="shared" si="33"/>
        <v>5.610373138967284E-4</v>
      </c>
    </row>
    <row r="334" spans="1:9">
      <c r="A334" s="3" t="s">
        <v>575</v>
      </c>
      <c r="B334">
        <v>10.69</v>
      </c>
      <c r="C334" s="4">
        <v>935</v>
      </c>
      <c r="D334">
        <f t="shared" si="30"/>
        <v>87.464920486435929</v>
      </c>
      <c r="E334" s="10">
        <f t="shared" si="31"/>
        <v>1.100270537108536E-3</v>
      </c>
      <c r="F334" s="11">
        <f t="shared" si="34"/>
        <v>0.74327569955436035</v>
      </c>
      <c r="G334" s="10">
        <f t="shared" si="32"/>
        <v>1.485429864504896E-3</v>
      </c>
      <c r="H334" s="11">
        <f t="shared" si="35"/>
        <v>0.4935573474585811</v>
      </c>
      <c r="I334">
        <f t="shared" si="33"/>
        <v>2.2947703968190236E-4</v>
      </c>
    </row>
    <row r="335" spans="1:9">
      <c r="A335" s="3" t="s">
        <v>611</v>
      </c>
      <c r="B335">
        <v>4.37</v>
      </c>
      <c r="C335" s="4">
        <v>382</v>
      </c>
      <c r="D335">
        <f t="shared" si="30"/>
        <v>87.414187643020597</v>
      </c>
      <c r="E335" s="10">
        <f t="shared" si="31"/>
        <v>4.4952229430530565E-4</v>
      </c>
      <c r="F335" s="11">
        <f t="shared" si="34"/>
        <v>0.74372522184866563</v>
      </c>
      <c r="G335" s="10">
        <f t="shared" si="32"/>
        <v>6.072337238434421E-4</v>
      </c>
      <c r="H335" s="11">
        <f t="shared" si="35"/>
        <v>0.49416458118242451</v>
      </c>
      <c r="I335">
        <f t="shared" si="33"/>
        <v>3.9089884803178432E-4</v>
      </c>
    </row>
    <row r="336" spans="1:9">
      <c r="A336" s="3" t="s">
        <v>84</v>
      </c>
      <c r="B336">
        <v>7.44</v>
      </c>
      <c r="C336" s="4">
        <v>650</v>
      </c>
      <c r="D336">
        <f t="shared" si="30"/>
        <v>87.365591397849457</v>
      </c>
      <c r="E336" s="10">
        <f t="shared" si="31"/>
        <v>7.6489395627866151E-4</v>
      </c>
      <c r="F336" s="11">
        <f t="shared" si="34"/>
        <v>0.74449011580494429</v>
      </c>
      <c r="G336" s="10">
        <f t="shared" si="32"/>
        <v>1.0338258364748763E-3</v>
      </c>
      <c r="H336" s="11">
        <f t="shared" si="35"/>
        <v>0.49519840701889939</v>
      </c>
      <c r="I336">
        <f t="shared" si="33"/>
        <v>4.242845556968744E-4</v>
      </c>
    </row>
    <row r="337" spans="1:9">
      <c r="A337" s="3" t="s">
        <v>465</v>
      </c>
      <c r="B337">
        <v>8.0500000000000007</v>
      </c>
      <c r="C337" s="4">
        <v>701</v>
      </c>
      <c r="D337">
        <f t="shared" si="30"/>
        <v>87.0807453416149</v>
      </c>
      <c r="E337" s="10">
        <f t="shared" si="31"/>
        <v>8.2490871284821802E-4</v>
      </c>
      <c r="F337" s="11">
        <f t="shared" si="34"/>
        <v>0.74531502451779252</v>
      </c>
      <c r="G337" s="10">
        <f t="shared" si="32"/>
        <v>1.1185884386589724E-3</v>
      </c>
      <c r="H337" s="11">
        <f t="shared" si="35"/>
        <v>0.49631699545755836</v>
      </c>
      <c r="I337">
        <f t="shared" si="33"/>
        <v>2.1204891303899798E-4</v>
      </c>
    </row>
    <row r="338" spans="1:9">
      <c r="A338" s="3" t="s">
        <v>583</v>
      </c>
      <c r="B338">
        <v>4.01</v>
      </c>
      <c r="C338" s="4">
        <v>348</v>
      </c>
      <c r="D338">
        <f t="shared" si="30"/>
        <v>86.78304239401497</v>
      </c>
      <c r="E338" s="10">
        <f t="shared" si="31"/>
        <v>4.0951245659226796E-4</v>
      </c>
      <c r="F338" s="11">
        <f t="shared" si="34"/>
        <v>0.74572453697438479</v>
      </c>
      <c r="G338" s="10">
        <f t="shared" si="32"/>
        <v>5.5720989304627064E-4</v>
      </c>
      <c r="H338" s="11">
        <f t="shared" si="35"/>
        <v>0.49687420535060461</v>
      </c>
      <c r="I338">
        <f t="shared" si="33"/>
        <v>4.5870897425553947E-4</v>
      </c>
    </row>
    <row r="339" spans="1:9">
      <c r="A339" s="3" t="s">
        <v>590</v>
      </c>
      <c r="B339">
        <v>8.67</v>
      </c>
      <c r="C339" s="4">
        <v>752</v>
      </c>
      <c r="D339">
        <f t="shared" si="30"/>
        <v>86.735870818915799</v>
      </c>
      <c r="E339" s="10">
        <f t="shared" si="31"/>
        <v>8.8492346941777453E-4</v>
      </c>
      <c r="F339" s="11">
        <f t="shared" si="34"/>
        <v>0.74660946044380261</v>
      </c>
      <c r="G339" s="10">
        <f t="shared" si="32"/>
        <v>1.2047405916985453E-3</v>
      </c>
      <c r="H339" s="11">
        <f t="shared" si="35"/>
        <v>0.49807894594230318</v>
      </c>
      <c r="I339">
        <f t="shared" si="33"/>
        <v>3.9336583872956465E-4</v>
      </c>
    </row>
    <row r="340" spans="1:9">
      <c r="A340" s="3" t="s">
        <v>210</v>
      </c>
      <c r="B340">
        <v>7.43</v>
      </c>
      <c r="C340" s="4">
        <v>644</v>
      </c>
      <c r="D340">
        <f t="shared" si="30"/>
        <v>86.675639300134591</v>
      </c>
      <c r="E340" s="10">
        <f t="shared" si="31"/>
        <v>7.5783339668224301E-4</v>
      </c>
      <c r="F340" s="11">
        <f t="shared" si="34"/>
        <v>0.74736729384048484</v>
      </c>
      <c r="G340" s="10">
        <f t="shared" si="32"/>
        <v>1.0324362856193993E-3</v>
      </c>
      <c r="H340" s="11">
        <f t="shared" si="35"/>
        <v>0.49911138222792256</v>
      </c>
      <c r="I340">
        <f t="shared" si="33"/>
        <v>1.6604274897585314E-3</v>
      </c>
    </row>
    <row r="341" spans="1:9">
      <c r="A341" s="3" t="s">
        <v>341</v>
      </c>
      <c r="B341">
        <v>31.27</v>
      </c>
      <c r="C341" s="4">
        <v>2702</v>
      </c>
      <c r="D341">
        <f t="shared" si="30"/>
        <v>86.408698433002883</v>
      </c>
      <c r="E341" s="10">
        <f t="shared" si="31"/>
        <v>3.179605338253759E-3</v>
      </c>
      <c r="F341" s="11">
        <f t="shared" si="34"/>
        <v>0.75054689917873862</v>
      </c>
      <c r="G341" s="10">
        <f t="shared" si="32"/>
        <v>4.34512552507653E-3</v>
      </c>
      <c r="H341" s="11">
        <f t="shared" si="35"/>
        <v>0.50345650775299911</v>
      </c>
      <c r="I341">
        <f t="shared" si="33"/>
        <v>3.7009749618477361E-4</v>
      </c>
    </row>
    <row r="342" spans="1:9">
      <c r="A342" s="3" t="s">
        <v>471</v>
      </c>
      <c r="B342">
        <v>6.94</v>
      </c>
      <c r="C342" s="4">
        <v>597</v>
      </c>
      <c r="D342">
        <f t="shared" si="30"/>
        <v>86.023054755043219</v>
      </c>
      <c r="E342" s="10">
        <f t="shared" si="31"/>
        <v>7.0252567984363209E-4</v>
      </c>
      <c r="F342" s="11">
        <f t="shared" si="34"/>
        <v>0.75124942485858226</v>
      </c>
      <c r="G342" s="10">
        <f t="shared" si="32"/>
        <v>9.6434829370102711E-4</v>
      </c>
      <c r="H342" s="11">
        <f t="shared" si="35"/>
        <v>0.50442085604670017</v>
      </c>
      <c r="I342">
        <f t="shared" si="33"/>
        <v>5.8735398035020259E-4</v>
      </c>
    </row>
    <row r="343" spans="1:9">
      <c r="A343" s="3" t="s">
        <v>484</v>
      </c>
      <c r="B343">
        <v>11</v>
      </c>
      <c r="C343" s="4">
        <v>945</v>
      </c>
      <c r="D343">
        <f t="shared" si="30"/>
        <v>85.909090909090907</v>
      </c>
      <c r="E343" s="10">
        <f t="shared" si="31"/>
        <v>1.1120381364359002E-3</v>
      </c>
      <c r="F343" s="11">
        <f t="shared" si="34"/>
        <v>0.75236146299501816</v>
      </c>
      <c r="G343" s="10">
        <f t="shared" si="32"/>
        <v>1.5285059410246828E-3</v>
      </c>
      <c r="H343" s="11">
        <f t="shared" si="35"/>
        <v>0.50594936198772489</v>
      </c>
      <c r="I343">
        <f t="shared" si="33"/>
        <v>8.7009118305791944E-4</v>
      </c>
    </row>
    <row r="344" spans="1:9">
      <c r="A344" s="3" t="s">
        <v>33</v>
      </c>
      <c r="B344">
        <v>16.29</v>
      </c>
      <c r="C344" s="4">
        <v>1399</v>
      </c>
      <c r="D344">
        <f t="shared" si="30"/>
        <v>85.880908532842241</v>
      </c>
      <c r="E344" s="10">
        <f t="shared" si="31"/>
        <v>1.6462871458982268E-3</v>
      </c>
      <c r="F344" s="11">
        <f t="shared" si="34"/>
        <v>0.75400775014091637</v>
      </c>
      <c r="G344" s="10">
        <f t="shared" si="32"/>
        <v>2.2635783435720072E-3</v>
      </c>
      <c r="H344" s="11">
        <f t="shared" si="35"/>
        <v>0.50821294033129694</v>
      </c>
      <c r="I344">
        <f t="shared" si="33"/>
        <v>5.8180854758854705E-4</v>
      </c>
    </row>
    <row r="345" spans="1:9">
      <c r="A345" s="3" t="s">
        <v>214</v>
      </c>
      <c r="B345">
        <v>10.89</v>
      </c>
      <c r="C345" s="4">
        <v>935</v>
      </c>
      <c r="D345">
        <f t="shared" si="30"/>
        <v>85.858585858585855</v>
      </c>
      <c r="E345" s="10">
        <f t="shared" si="31"/>
        <v>1.100270537108536E-3</v>
      </c>
      <c r="F345" s="11">
        <f t="shared" si="34"/>
        <v>0.75510802067802485</v>
      </c>
      <c r="G345" s="10">
        <f t="shared" si="32"/>
        <v>1.513220881614436E-3</v>
      </c>
      <c r="H345" s="11">
        <f t="shared" si="35"/>
        <v>0.50972616121291137</v>
      </c>
      <c r="I345">
        <f t="shared" si="33"/>
        <v>6.9718219193692921E-4</v>
      </c>
    </row>
    <row r="346" spans="1:9">
      <c r="A346" s="3" t="s">
        <v>351</v>
      </c>
      <c r="B346">
        <v>13.03</v>
      </c>
      <c r="C346" s="4">
        <v>1117</v>
      </c>
      <c r="D346">
        <f t="shared" si="30"/>
        <v>85.72524942440522</v>
      </c>
      <c r="E346" s="10">
        <f t="shared" si="31"/>
        <v>1.3144408448665613E-3</v>
      </c>
      <c r="F346" s="11">
        <f t="shared" si="34"/>
        <v>0.75642246152289139</v>
      </c>
      <c r="G346" s="10">
        <f t="shared" si="32"/>
        <v>1.8105847646865104E-3</v>
      </c>
      <c r="H346" s="11">
        <f t="shared" si="35"/>
        <v>0.51153674597759791</v>
      </c>
      <c r="I346">
        <f t="shared" si="33"/>
        <v>7.8708323198922736E-4</v>
      </c>
    </row>
    <row r="347" spans="1:9">
      <c r="A347" s="3" t="s">
        <v>270</v>
      </c>
      <c r="B347">
        <v>14.71</v>
      </c>
      <c r="C347" s="4">
        <v>1261</v>
      </c>
      <c r="D347">
        <f t="shared" si="30"/>
        <v>85.723997280761381</v>
      </c>
      <c r="E347" s="10">
        <f t="shared" si="31"/>
        <v>1.4838942751806033E-3</v>
      </c>
      <c r="F347" s="11">
        <f t="shared" si="34"/>
        <v>0.75790635579807197</v>
      </c>
      <c r="G347" s="10">
        <f t="shared" si="32"/>
        <v>2.0440293084066441E-3</v>
      </c>
      <c r="H347" s="11">
        <f t="shared" si="35"/>
        <v>0.51358077528600454</v>
      </c>
      <c r="I347">
        <f t="shared" si="33"/>
        <v>6.1508397626880429E-4</v>
      </c>
    </row>
    <row r="348" spans="1:9">
      <c r="A348" s="3" t="s">
        <v>170</v>
      </c>
      <c r="B348">
        <v>11.47</v>
      </c>
      <c r="C348" s="4">
        <v>981</v>
      </c>
      <c r="D348">
        <f t="shared" si="30"/>
        <v>85.527462946817778</v>
      </c>
      <c r="E348" s="10">
        <f t="shared" si="31"/>
        <v>1.1544014940144105E-3</v>
      </c>
      <c r="F348" s="11">
        <f t="shared" si="34"/>
        <v>0.75906075729208633</v>
      </c>
      <c r="G348" s="10">
        <f t="shared" si="32"/>
        <v>1.593814831232101E-3</v>
      </c>
      <c r="H348" s="11">
        <f t="shared" si="35"/>
        <v>0.51517459011723665</v>
      </c>
      <c r="I348">
        <f t="shared" si="33"/>
        <v>4.3902884877339288E-4</v>
      </c>
    </row>
    <row r="349" spans="1:9">
      <c r="A349" s="3" t="s">
        <v>215</v>
      </c>
      <c r="B349">
        <v>8.18</v>
      </c>
      <c r="C349" s="4">
        <v>699</v>
      </c>
      <c r="D349">
        <f t="shared" si="30"/>
        <v>85.452322738386314</v>
      </c>
      <c r="E349" s="10">
        <f t="shared" si="31"/>
        <v>8.2255519298274522E-4</v>
      </c>
      <c r="F349" s="11">
        <f t="shared" si="34"/>
        <v>0.75988331248506913</v>
      </c>
      <c r="G349" s="10">
        <f t="shared" si="32"/>
        <v>1.1366525997801732E-3</v>
      </c>
      <c r="H349" s="11">
        <f t="shared" si="35"/>
        <v>0.51631124271701678</v>
      </c>
      <c r="I349">
        <f t="shared" si="33"/>
        <v>4.6060718001994516E-4</v>
      </c>
    </row>
    <row r="350" spans="1:9">
      <c r="A350" s="3" t="s">
        <v>362</v>
      </c>
      <c r="B350">
        <v>8.58</v>
      </c>
      <c r="C350" s="4">
        <v>733</v>
      </c>
      <c r="D350">
        <f t="shared" si="30"/>
        <v>85.431235431235436</v>
      </c>
      <c r="E350" s="10">
        <f t="shared" si="31"/>
        <v>8.6256503069578286E-4</v>
      </c>
      <c r="F350" s="11">
        <f t="shared" si="34"/>
        <v>0.76074587751576495</v>
      </c>
      <c r="G350" s="10">
        <f t="shared" si="32"/>
        <v>1.1922346339992525E-3</v>
      </c>
      <c r="H350" s="11">
        <f t="shared" si="35"/>
        <v>0.51750347735101598</v>
      </c>
      <c r="I350">
        <f t="shared" si="33"/>
        <v>2.6716985774444257E-4</v>
      </c>
    </row>
    <row r="351" spans="1:9">
      <c r="A351" s="3" t="s">
        <v>459</v>
      </c>
      <c r="B351">
        <v>4.97</v>
      </c>
      <c r="C351" s="4">
        <v>424</v>
      </c>
      <c r="D351">
        <f t="shared" si="30"/>
        <v>85.311871227364193</v>
      </c>
      <c r="E351" s="10">
        <f t="shared" si="31"/>
        <v>4.9894621148023459E-4</v>
      </c>
      <c r="F351" s="11">
        <f t="shared" si="34"/>
        <v>0.76124482372724522</v>
      </c>
      <c r="G351" s="10">
        <f t="shared" si="32"/>
        <v>6.9060677517206116E-4</v>
      </c>
      <c r="H351" s="11">
        <f t="shared" si="35"/>
        <v>0.51819408412618806</v>
      </c>
      <c r="I351">
        <f t="shared" si="33"/>
        <v>2.5967830062689767E-4</v>
      </c>
    </row>
    <row r="352" spans="1:9">
      <c r="A352" s="3" t="s">
        <v>454</v>
      </c>
      <c r="B352">
        <v>4.83</v>
      </c>
      <c r="C352" s="4">
        <v>412</v>
      </c>
      <c r="D352">
        <f t="shared" si="30"/>
        <v>85.300207039337479</v>
      </c>
      <c r="E352" s="10">
        <f t="shared" si="31"/>
        <v>4.848250922873977E-4</v>
      </c>
      <c r="F352" s="11">
        <f t="shared" si="34"/>
        <v>0.76172964881953265</v>
      </c>
      <c r="G352" s="10">
        <f t="shared" si="32"/>
        <v>6.7115306319538335E-4</v>
      </c>
      <c r="H352" s="11">
        <f t="shared" si="35"/>
        <v>0.51886523718938349</v>
      </c>
      <c r="I352">
        <f t="shared" si="33"/>
        <v>7.3123584274359388E-5</v>
      </c>
    </row>
    <row r="353" spans="1:9">
      <c r="A353" s="3" t="s">
        <v>163</v>
      </c>
      <c r="B353">
        <v>1.36</v>
      </c>
      <c r="C353" s="4">
        <v>116</v>
      </c>
      <c r="D353">
        <f t="shared" si="30"/>
        <v>85.294117647058812</v>
      </c>
      <c r="E353" s="10">
        <f t="shared" si="31"/>
        <v>1.3650415219742265E-4</v>
      </c>
      <c r="F353" s="11">
        <f t="shared" si="34"/>
        <v>0.7618661529717301</v>
      </c>
      <c r="G353" s="10">
        <f t="shared" si="32"/>
        <v>1.8897891634486988E-4</v>
      </c>
      <c r="H353" s="11">
        <f t="shared" si="35"/>
        <v>0.51905421610572833</v>
      </c>
      <c r="I353">
        <f t="shared" si="33"/>
        <v>9.1856430740472339E-4</v>
      </c>
    </row>
    <row r="354" spans="1:9">
      <c r="A354" s="3" t="s">
        <v>225</v>
      </c>
      <c r="B354">
        <v>17.059999999999999</v>
      </c>
      <c r="C354" s="4">
        <v>1453</v>
      </c>
      <c r="D354">
        <f t="shared" si="30"/>
        <v>85.16998827667058</v>
      </c>
      <c r="E354" s="10">
        <f t="shared" si="31"/>
        <v>1.7098321822659926E-3</v>
      </c>
      <c r="F354" s="11">
        <f t="shared" si="34"/>
        <v>0.76357598515399605</v>
      </c>
      <c r="G354" s="10">
        <f t="shared" si="32"/>
        <v>2.3705737594437348E-3</v>
      </c>
      <c r="H354" s="11">
        <f t="shared" si="35"/>
        <v>0.52142478986517204</v>
      </c>
      <c r="I354">
        <f t="shared" si="33"/>
        <v>5.8800183382112792E-4</v>
      </c>
    </row>
    <row r="355" spans="1:9">
      <c r="A355" s="3" t="s">
        <v>486</v>
      </c>
      <c r="B355">
        <v>10.92</v>
      </c>
      <c r="C355" s="4">
        <v>930</v>
      </c>
      <c r="D355">
        <f t="shared" si="30"/>
        <v>85.164835164835168</v>
      </c>
      <c r="E355" s="10">
        <f t="shared" si="31"/>
        <v>1.094386737444854E-3</v>
      </c>
      <c r="F355" s="11">
        <f t="shared" si="34"/>
        <v>0.76467037189144094</v>
      </c>
      <c r="G355" s="10">
        <f t="shared" si="32"/>
        <v>1.5173895341808667E-3</v>
      </c>
      <c r="H355" s="11">
        <f t="shared" si="35"/>
        <v>0.52294217939935295</v>
      </c>
      <c r="I355">
        <f t="shared" si="33"/>
        <v>1.1389950969797336E-3</v>
      </c>
    </row>
    <row r="356" spans="1:9">
      <c r="A356" s="3" t="s">
        <v>335</v>
      </c>
      <c r="B356">
        <v>21.15</v>
      </c>
      <c r="C356" s="4">
        <v>1801</v>
      </c>
      <c r="D356">
        <f t="shared" si="30"/>
        <v>85.153664302600475</v>
      </c>
      <c r="E356" s="10">
        <f t="shared" si="31"/>
        <v>2.1193446388582606E-3</v>
      </c>
      <c r="F356" s="11">
        <f t="shared" si="34"/>
        <v>0.76678971653029915</v>
      </c>
      <c r="G356" s="10">
        <f t="shared" si="32"/>
        <v>2.9389000593338216E-3</v>
      </c>
      <c r="H356" s="11">
        <f t="shared" si="35"/>
        <v>0.52588107945868678</v>
      </c>
      <c r="I356">
        <f t="shared" si="33"/>
        <v>3.5784533778066008E-4</v>
      </c>
    </row>
    <row r="357" spans="1:9">
      <c r="A357" s="3" t="s">
        <v>214</v>
      </c>
      <c r="B357">
        <v>6.64</v>
      </c>
      <c r="C357" s="4">
        <v>565</v>
      </c>
      <c r="D357">
        <f t="shared" si="30"/>
        <v>85.090361445783131</v>
      </c>
      <c r="E357" s="10">
        <f t="shared" si="31"/>
        <v>6.6486936199606724E-4</v>
      </c>
      <c r="F357" s="11">
        <f t="shared" si="34"/>
        <v>0.7674545858922952</v>
      </c>
      <c r="G357" s="10">
        <f t="shared" si="32"/>
        <v>9.2266176803671753E-4</v>
      </c>
      <c r="H357" s="11">
        <f t="shared" si="35"/>
        <v>0.52680374122672347</v>
      </c>
      <c r="I357">
        <f t="shared" si="33"/>
        <v>5.5553185281120854E-4</v>
      </c>
    </row>
    <row r="358" spans="1:9">
      <c r="A358" s="3" t="s">
        <v>121</v>
      </c>
      <c r="B358">
        <v>10.29</v>
      </c>
      <c r="C358" s="4">
        <v>874</v>
      </c>
      <c r="D358">
        <f t="shared" si="30"/>
        <v>84.936831875607396</v>
      </c>
      <c r="E358" s="10">
        <f t="shared" si="31"/>
        <v>1.0284881812116155E-3</v>
      </c>
      <c r="F358" s="11">
        <f t="shared" si="34"/>
        <v>0.7684830740735068</v>
      </c>
      <c r="G358" s="10">
        <f t="shared" si="32"/>
        <v>1.4298478302858166E-3</v>
      </c>
      <c r="H358" s="11">
        <f t="shared" si="35"/>
        <v>0.52823358905700923</v>
      </c>
      <c r="I358">
        <f t="shared" si="33"/>
        <v>1.3232868915724616E-4</v>
      </c>
    </row>
    <row r="359" spans="1:9">
      <c r="A359" s="3" t="s">
        <v>617</v>
      </c>
      <c r="B359">
        <v>2.4500000000000002</v>
      </c>
      <c r="C359" s="4">
        <v>208</v>
      </c>
      <c r="D359">
        <f t="shared" si="30"/>
        <v>84.897959183673464</v>
      </c>
      <c r="E359" s="10">
        <f t="shared" si="31"/>
        <v>2.4476606600917165E-4</v>
      </c>
      <c r="F359" s="11">
        <f t="shared" si="34"/>
        <v>0.76872784013951601</v>
      </c>
      <c r="G359" s="10">
        <f t="shared" si="32"/>
        <v>3.4043995959186116E-4</v>
      </c>
      <c r="H359" s="11">
        <f t="shared" si="35"/>
        <v>0.52857402901660111</v>
      </c>
      <c r="I359">
        <f t="shared" si="33"/>
        <v>3.177132549251338E-4</v>
      </c>
    </row>
    <row r="360" spans="1:9">
      <c r="A360" s="3" t="s">
        <v>476</v>
      </c>
      <c r="B360">
        <v>5.88</v>
      </c>
      <c r="C360" s="4">
        <v>499</v>
      </c>
      <c r="D360">
        <f t="shared" si="30"/>
        <v>84.863945578231295</v>
      </c>
      <c r="E360" s="10">
        <f t="shared" si="31"/>
        <v>5.8720320643546476E-4</v>
      </c>
      <c r="F360" s="11">
        <f t="shared" si="34"/>
        <v>0.76931504334595147</v>
      </c>
      <c r="G360" s="10">
        <f t="shared" si="32"/>
        <v>8.1705590302046669E-4</v>
      </c>
      <c r="H360" s="11">
        <f t="shared" si="35"/>
        <v>0.52939108491962161</v>
      </c>
      <c r="I360">
        <f t="shared" si="33"/>
        <v>1.1437846685335984E-3</v>
      </c>
    </row>
    <row r="361" spans="1:9">
      <c r="A361" s="3" t="s">
        <v>366</v>
      </c>
      <c r="B361">
        <v>21.16</v>
      </c>
      <c r="C361" s="4">
        <v>1795</v>
      </c>
      <c r="D361">
        <f t="shared" si="30"/>
        <v>84.829867674858221</v>
      </c>
      <c r="E361" s="10">
        <f t="shared" si="31"/>
        <v>2.1122840792618422E-3</v>
      </c>
      <c r="F361" s="11">
        <f t="shared" si="34"/>
        <v>0.77142732742521336</v>
      </c>
      <c r="G361" s="10">
        <f t="shared" si="32"/>
        <v>2.9402896101892988E-3</v>
      </c>
      <c r="H361" s="11">
        <f t="shared" si="35"/>
        <v>0.53233137452981094</v>
      </c>
      <c r="I361">
        <f t="shared" si="33"/>
        <v>4.233800462925541E-4</v>
      </c>
    </row>
    <row r="362" spans="1:9">
      <c r="A362" s="3" t="s">
        <v>236</v>
      </c>
      <c r="B362">
        <v>7.83</v>
      </c>
      <c r="C362" s="4">
        <v>664</v>
      </c>
      <c r="D362">
        <f t="shared" si="30"/>
        <v>84.802043422733078</v>
      </c>
      <c r="E362" s="10">
        <f t="shared" si="31"/>
        <v>7.8136859533697108E-4</v>
      </c>
      <c r="F362" s="11">
        <f t="shared" si="34"/>
        <v>0.77220869602055031</v>
      </c>
      <c r="G362" s="10">
        <f t="shared" si="32"/>
        <v>1.0880183198384787E-3</v>
      </c>
      <c r="H362" s="11">
        <f t="shared" si="35"/>
        <v>0.53341939284964945</v>
      </c>
      <c r="I362">
        <f t="shared" si="33"/>
        <v>5.5018158713415755E-4</v>
      </c>
    </row>
    <row r="363" spans="1:9">
      <c r="A363" s="3" t="s">
        <v>291</v>
      </c>
      <c r="B363">
        <v>10.17</v>
      </c>
      <c r="C363" s="4">
        <v>862</v>
      </c>
      <c r="D363">
        <f t="shared" si="30"/>
        <v>84.75909537856441</v>
      </c>
      <c r="E363" s="10">
        <f t="shared" si="31"/>
        <v>1.0143670620187787E-3</v>
      </c>
      <c r="F363" s="11">
        <f t="shared" si="34"/>
        <v>0.77322306308256905</v>
      </c>
      <c r="G363" s="10">
        <f t="shared" si="32"/>
        <v>1.4131732200200928E-3</v>
      </c>
      <c r="H363" s="11">
        <f t="shared" si="35"/>
        <v>0.53483256606966956</v>
      </c>
      <c r="I363">
        <f t="shared" si="33"/>
        <v>1.6246996887803178E-4</v>
      </c>
    </row>
    <row r="364" spans="1:9">
      <c r="A364" s="3" t="s">
        <v>189</v>
      </c>
      <c r="B364">
        <v>3</v>
      </c>
      <c r="C364" s="4">
        <v>254</v>
      </c>
      <c r="D364">
        <f t="shared" si="30"/>
        <v>84.666666666666671</v>
      </c>
      <c r="E364" s="10">
        <f t="shared" si="31"/>
        <v>2.9889702291504617E-4</v>
      </c>
      <c r="F364" s="11">
        <f t="shared" si="34"/>
        <v>0.77352196010548413</v>
      </c>
      <c r="G364" s="10">
        <f t="shared" si="32"/>
        <v>4.1686525664309527E-4</v>
      </c>
      <c r="H364" s="11">
        <f t="shared" si="35"/>
        <v>0.53524943132631264</v>
      </c>
      <c r="I364">
        <f t="shared" si="33"/>
        <v>4.0109518194442195E-4</v>
      </c>
    </row>
    <row r="365" spans="1:9">
      <c r="A365" s="3" t="s">
        <v>467</v>
      </c>
      <c r="B365">
        <v>7.4</v>
      </c>
      <c r="C365" s="4">
        <v>626</v>
      </c>
      <c r="D365">
        <f t="shared" si="30"/>
        <v>84.594594594594597</v>
      </c>
      <c r="E365" s="10">
        <f t="shared" si="31"/>
        <v>7.3665171789298785E-4</v>
      </c>
      <c r="F365" s="11">
        <f t="shared" si="34"/>
        <v>0.77425861182337707</v>
      </c>
      <c r="G365" s="10">
        <f t="shared" si="32"/>
        <v>1.0282676330529684E-3</v>
      </c>
      <c r="H365" s="11">
        <f t="shared" si="35"/>
        <v>0.53627769895936561</v>
      </c>
      <c r="I365">
        <f t="shared" si="33"/>
        <v>6.4980656440027929E-4</v>
      </c>
    </row>
    <row r="366" spans="1:9">
      <c r="A366" s="3" t="s">
        <v>314</v>
      </c>
      <c r="B366">
        <v>11.97</v>
      </c>
      <c r="C366" s="4">
        <v>1011</v>
      </c>
      <c r="D366">
        <f t="shared" si="30"/>
        <v>84.461152882205511</v>
      </c>
      <c r="E366" s="10">
        <f t="shared" si="31"/>
        <v>1.1897042919965027E-3</v>
      </c>
      <c r="F366" s="11">
        <f t="shared" si="34"/>
        <v>0.77544831611537357</v>
      </c>
      <c r="G366" s="10">
        <f t="shared" si="32"/>
        <v>1.6632923740059502E-3</v>
      </c>
      <c r="H366" s="11">
        <f t="shared" si="35"/>
        <v>0.53794099133337159</v>
      </c>
      <c r="I366">
        <f t="shared" si="33"/>
        <v>2.1945770286946331E-4</v>
      </c>
    </row>
    <row r="367" spans="1:9">
      <c r="A367" s="3" t="s">
        <v>77</v>
      </c>
      <c r="B367">
        <v>4.04</v>
      </c>
      <c r="C367" s="4">
        <v>341</v>
      </c>
      <c r="D367">
        <f t="shared" si="30"/>
        <v>84.405940594059402</v>
      </c>
      <c r="E367" s="10">
        <f t="shared" si="31"/>
        <v>4.0127513706311317E-4</v>
      </c>
      <c r="F367" s="11">
        <f t="shared" si="34"/>
        <v>0.77584959125243669</v>
      </c>
      <c r="G367" s="10">
        <f t="shared" si="32"/>
        <v>5.6137854561270168E-4</v>
      </c>
      <c r="H367" s="11">
        <f t="shared" si="35"/>
        <v>0.53850236987898426</v>
      </c>
      <c r="I367">
        <f t="shared" si="33"/>
        <v>4.6398266012043221E-4</v>
      </c>
    </row>
    <row r="368" spans="1:9">
      <c r="A368" s="3" t="s">
        <v>576</v>
      </c>
      <c r="B368">
        <v>8.5299999999999994</v>
      </c>
      <c r="C368" s="4">
        <v>719</v>
      </c>
      <c r="D368">
        <f t="shared" si="30"/>
        <v>84.290738569753813</v>
      </c>
      <c r="E368" s="10">
        <f t="shared" si="31"/>
        <v>8.4609039163747318E-4</v>
      </c>
      <c r="F368" s="11">
        <f t="shared" si="34"/>
        <v>0.77669568164407421</v>
      </c>
      <c r="G368" s="10">
        <f t="shared" si="32"/>
        <v>1.1852868797218674E-3</v>
      </c>
      <c r="H368" s="11">
        <f t="shared" si="35"/>
        <v>0.53968765675870611</v>
      </c>
      <c r="I368">
        <f t="shared" si="33"/>
        <v>1.9142538094514272E-3</v>
      </c>
    </row>
    <row r="369" spans="1:9">
      <c r="A369" s="3" t="s">
        <v>324</v>
      </c>
      <c r="B369">
        <v>35.19</v>
      </c>
      <c r="C369" s="4">
        <v>2966</v>
      </c>
      <c r="D369">
        <f t="shared" si="30"/>
        <v>84.285308326229043</v>
      </c>
      <c r="E369" s="10">
        <f t="shared" si="31"/>
        <v>3.490269960496169E-3</v>
      </c>
      <c r="F369" s="11">
        <f t="shared" si="34"/>
        <v>0.78018595160457038</v>
      </c>
      <c r="G369" s="10">
        <f t="shared" si="32"/>
        <v>4.8898294604235075E-3</v>
      </c>
      <c r="H369" s="11">
        <f t="shared" si="35"/>
        <v>0.5445774862191296</v>
      </c>
      <c r="I369">
        <f t="shared" si="33"/>
        <v>3.5896025893866756E-4</v>
      </c>
    </row>
    <row r="370" spans="1:9">
      <c r="A370" s="3" t="s">
        <v>125</v>
      </c>
      <c r="B370">
        <v>6.58</v>
      </c>
      <c r="C370" s="4">
        <v>553</v>
      </c>
      <c r="D370">
        <f t="shared" si="30"/>
        <v>84.042553191489361</v>
      </c>
      <c r="E370" s="10">
        <f t="shared" si="31"/>
        <v>6.5074824280323047E-4</v>
      </c>
      <c r="F370" s="11">
        <f t="shared" si="34"/>
        <v>0.78083669984737358</v>
      </c>
      <c r="G370" s="10">
        <f t="shared" si="32"/>
        <v>9.1432446290385565E-4</v>
      </c>
      <c r="H370" s="11">
        <f t="shared" si="35"/>
        <v>0.54549181068203345</v>
      </c>
      <c r="I370">
        <f t="shared" si="33"/>
        <v>2.2206579382944014E-4</v>
      </c>
    </row>
    <row r="371" spans="1:9">
      <c r="A371" s="3" t="s">
        <v>53</v>
      </c>
      <c r="B371">
        <v>4.07</v>
      </c>
      <c r="C371" s="4">
        <v>342</v>
      </c>
      <c r="D371">
        <f t="shared" si="30"/>
        <v>84.029484029484024</v>
      </c>
      <c r="E371" s="10">
        <f t="shared" si="31"/>
        <v>4.0245189699584957E-4</v>
      </c>
      <c r="F371" s="11">
        <f t="shared" si="34"/>
        <v>0.78123915174436942</v>
      </c>
      <c r="G371" s="10">
        <f t="shared" si="32"/>
        <v>5.6554719817913262E-4</v>
      </c>
      <c r="H371" s="11">
        <f t="shared" si="35"/>
        <v>0.54605735788021259</v>
      </c>
      <c r="I371">
        <f t="shared" si="33"/>
        <v>8.7791857093227899E-4</v>
      </c>
    </row>
    <row r="372" spans="1:9">
      <c r="A372" s="3" t="s">
        <v>400</v>
      </c>
      <c r="B372">
        <v>16.09</v>
      </c>
      <c r="C372" s="4">
        <v>1352</v>
      </c>
      <c r="D372">
        <f t="shared" si="30"/>
        <v>84.027346177750161</v>
      </c>
      <c r="E372" s="10">
        <f t="shared" si="31"/>
        <v>1.5909794290596159E-3</v>
      </c>
      <c r="F372" s="11">
        <f t="shared" si="34"/>
        <v>0.78283013117342903</v>
      </c>
      <c r="G372" s="10">
        <f t="shared" si="32"/>
        <v>2.2357873264624677E-3</v>
      </c>
      <c r="H372" s="11">
        <f t="shared" si="35"/>
        <v>0.54829314520667505</v>
      </c>
      <c r="I372">
        <f t="shared" si="33"/>
        <v>2.3526835752679665E-4</v>
      </c>
    </row>
    <row r="373" spans="1:9">
      <c r="A373" s="3" t="s">
        <v>187</v>
      </c>
      <c r="B373">
        <v>4.3099999999999996</v>
      </c>
      <c r="C373" s="4">
        <v>362</v>
      </c>
      <c r="D373">
        <f t="shared" si="30"/>
        <v>83.990719257540604</v>
      </c>
      <c r="E373" s="10">
        <f t="shared" si="31"/>
        <v>4.2598709565057759E-4</v>
      </c>
      <c r="F373" s="11">
        <f t="shared" si="34"/>
        <v>0.78325611826907959</v>
      </c>
      <c r="G373" s="10">
        <f t="shared" si="32"/>
        <v>5.9889641871058012E-4</v>
      </c>
      <c r="H373" s="11">
        <f t="shared" si="35"/>
        <v>0.54889204162538563</v>
      </c>
      <c r="I373">
        <f t="shared" si="33"/>
        <v>4.0823080882285145E-4</v>
      </c>
    </row>
    <row r="374" spans="1:9">
      <c r="A374" s="3" t="s">
        <v>208</v>
      </c>
      <c r="B374">
        <v>7.46</v>
      </c>
      <c r="C374" s="4">
        <v>625</v>
      </c>
      <c r="D374">
        <f t="shared" si="30"/>
        <v>83.780160857908854</v>
      </c>
      <c r="E374" s="10">
        <f t="shared" si="31"/>
        <v>7.3547495796025145E-4</v>
      </c>
      <c r="F374" s="11">
        <f t="shared" si="34"/>
        <v>0.78399159322703982</v>
      </c>
      <c r="G374" s="10">
        <f t="shared" si="32"/>
        <v>1.0366049381858302E-3</v>
      </c>
      <c r="H374" s="11">
        <f t="shared" si="35"/>
        <v>0.54992864656357143</v>
      </c>
      <c r="I374">
        <f t="shared" si="33"/>
        <v>1.2649903251471528E-3</v>
      </c>
    </row>
    <row r="375" spans="1:9">
      <c r="A375" s="3" t="s">
        <v>374</v>
      </c>
      <c r="B375">
        <v>22.94</v>
      </c>
      <c r="C375" s="4">
        <v>1907</v>
      </c>
      <c r="D375">
        <f t="shared" si="30"/>
        <v>83.129904097646033</v>
      </c>
      <c r="E375" s="10">
        <f t="shared" si="31"/>
        <v>2.2440811917283192E-3</v>
      </c>
      <c r="F375" s="11">
        <f t="shared" si="34"/>
        <v>0.78623567441876818</v>
      </c>
      <c r="G375" s="10">
        <f t="shared" si="32"/>
        <v>3.187629662464202E-3</v>
      </c>
      <c r="H375" s="11">
        <f t="shared" si="35"/>
        <v>0.55311627622603565</v>
      </c>
      <c r="I375">
        <f t="shared" si="33"/>
        <v>1.3839540359330549E-3</v>
      </c>
    </row>
    <row r="376" spans="1:9">
      <c r="A376" s="3" t="s">
        <v>384</v>
      </c>
      <c r="B376">
        <v>25</v>
      </c>
      <c r="C376" s="4">
        <v>2070</v>
      </c>
      <c r="D376">
        <f t="shared" si="30"/>
        <v>82.8</v>
      </c>
      <c r="E376" s="10">
        <f t="shared" si="31"/>
        <v>2.4358930607643525E-3</v>
      </c>
      <c r="F376" s="11">
        <f t="shared" si="34"/>
        <v>0.78867156747953249</v>
      </c>
      <c r="G376" s="10">
        <f t="shared" si="32"/>
        <v>3.4738771386924605E-3</v>
      </c>
      <c r="H376" s="11">
        <f t="shared" si="35"/>
        <v>0.55659015336472817</v>
      </c>
      <c r="I376">
        <f t="shared" si="33"/>
        <v>1.2519328139126706E-4</v>
      </c>
    </row>
    <row r="377" spans="1:9">
      <c r="A377" s="3" t="s">
        <v>71</v>
      </c>
      <c r="B377">
        <v>2.2599999999999998</v>
      </c>
      <c r="C377" s="4">
        <v>187</v>
      </c>
      <c r="D377">
        <f t="shared" si="30"/>
        <v>82.74336283185842</v>
      </c>
      <c r="E377" s="10">
        <f t="shared" si="31"/>
        <v>2.2005410742170721E-4</v>
      </c>
      <c r="F377" s="11">
        <f t="shared" si="34"/>
        <v>0.78889162158695414</v>
      </c>
      <c r="G377" s="10">
        <f t="shared" si="32"/>
        <v>3.1403849333779839E-4</v>
      </c>
      <c r="H377" s="11">
        <f t="shared" si="35"/>
        <v>0.55690419185806594</v>
      </c>
      <c r="I377">
        <f t="shared" si="33"/>
        <v>5.3685243528855953E-4</v>
      </c>
    </row>
    <row r="378" spans="1:9">
      <c r="A378" s="3" t="s">
        <v>305</v>
      </c>
      <c r="B378">
        <v>9.68</v>
      </c>
      <c r="C378" s="4">
        <v>800</v>
      </c>
      <c r="D378">
        <f t="shared" si="30"/>
        <v>82.644628099173559</v>
      </c>
      <c r="E378" s="10">
        <f t="shared" si="31"/>
        <v>9.4140794618912174E-4</v>
      </c>
      <c r="F378" s="11">
        <f t="shared" si="34"/>
        <v>0.78983302953314327</v>
      </c>
      <c r="G378" s="10">
        <f t="shared" si="32"/>
        <v>1.3450852281017207E-3</v>
      </c>
      <c r="H378" s="11">
        <f t="shared" si="35"/>
        <v>0.55824927708616767</v>
      </c>
      <c r="I378">
        <f t="shared" si="33"/>
        <v>1.8965595592534967E-4</v>
      </c>
    </row>
    <row r="379" spans="1:9">
      <c r="A379" s="3" t="s">
        <v>488</v>
      </c>
      <c r="B379">
        <v>3.41</v>
      </c>
      <c r="C379" s="4">
        <v>281</v>
      </c>
      <c r="D379">
        <f t="shared" si="30"/>
        <v>82.404692082111438</v>
      </c>
      <c r="E379" s="10">
        <f t="shared" si="31"/>
        <v>3.3066954109892902E-4</v>
      </c>
      <c r="F379" s="11">
        <f t="shared" si="34"/>
        <v>0.79016369907424222</v>
      </c>
      <c r="G379" s="10">
        <f t="shared" si="32"/>
        <v>4.7383684171765163E-4</v>
      </c>
      <c r="H379" s="11">
        <f t="shared" si="35"/>
        <v>0.55872311392788532</v>
      </c>
      <c r="I379">
        <f t="shared" si="33"/>
        <v>2.2375813851216453E-4</v>
      </c>
    </row>
    <row r="380" spans="1:9">
      <c r="A380" s="3" t="s">
        <v>103</v>
      </c>
      <c r="B380">
        <v>4.0199999999999996</v>
      </c>
      <c r="C380" s="4">
        <v>331</v>
      </c>
      <c r="D380">
        <f t="shared" si="30"/>
        <v>82.338308457711449</v>
      </c>
      <c r="E380" s="10">
        <f t="shared" si="31"/>
        <v>3.8950753773574914E-4</v>
      </c>
      <c r="F380" s="11">
        <f t="shared" si="34"/>
        <v>0.79055320661197792</v>
      </c>
      <c r="G380" s="10">
        <f t="shared" si="32"/>
        <v>5.5859944390174762E-4</v>
      </c>
      <c r="H380" s="11">
        <f t="shared" si="35"/>
        <v>0.55928171337178711</v>
      </c>
      <c r="I380">
        <f t="shared" si="33"/>
        <v>1.2826967458984262E-4</v>
      </c>
    </row>
    <row r="381" spans="1:9">
      <c r="A381" s="3" t="s">
        <v>52</v>
      </c>
      <c r="B381">
        <v>2.2999999999999998</v>
      </c>
      <c r="C381" s="4">
        <v>189</v>
      </c>
      <c r="D381">
        <f t="shared" si="30"/>
        <v>82.173913043478265</v>
      </c>
      <c r="E381" s="10">
        <f t="shared" si="31"/>
        <v>2.2240762728718003E-4</v>
      </c>
      <c r="F381" s="11">
        <f t="shared" si="34"/>
        <v>0.79077561423926512</v>
      </c>
      <c r="G381" s="10">
        <f t="shared" si="32"/>
        <v>3.1959669675970636E-4</v>
      </c>
      <c r="H381" s="11">
        <f t="shared" si="35"/>
        <v>0.55960131006854685</v>
      </c>
      <c r="I381">
        <f t="shared" si="33"/>
        <v>8.9766173867272814E-4</v>
      </c>
    </row>
    <row r="382" spans="1:9">
      <c r="A382" s="3" t="s">
        <v>567</v>
      </c>
      <c r="B382">
        <v>16.05</v>
      </c>
      <c r="C382" s="4">
        <v>1315</v>
      </c>
      <c r="D382">
        <f t="shared" si="30"/>
        <v>81.931464174454831</v>
      </c>
      <c r="E382" s="10">
        <f t="shared" si="31"/>
        <v>1.547439311548369E-3</v>
      </c>
      <c r="F382" s="11">
        <f t="shared" si="34"/>
        <v>0.79232305355081345</v>
      </c>
      <c r="G382" s="10">
        <f t="shared" si="32"/>
        <v>2.2302291230405598E-3</v>
      </c>
      <c r="H382" s="11">
        <f t="shared" si="35"/>
        <v>0.56183153919158746</v>
      </c>
      <c r="I382">
        <f t="shared" si="33"/>
        <v>3.0846169969345194E-4</v>
      </c>
    </row>
    <row r="383" spans="1:9">
      <c r="A383" s="3" t="s">
        <v>547</v>
      </c>
      <c r="B383">
        <v>5.51</v>
      </c>
      <c r="C383" s="4">
        <v>451</v>
      </c>
      <c r="D383">
        <f t="shared" si="30"/>
        <v>81.851179673321241</v>
      </c>
      <c r="E383" s="10">
        <f t="shared" si="31"/>
        <v>5.3071872966411744E-4</v>
      </c>
      <c r="F383" s="11">
        <f t="shared" si="34"/>
        <v>0.7928537722804776</v>
      </c>
      <c r="G383" s="10">
        <f t="shared" si="32"/>
        <v>7.6564252136781825E-4</v>
      </c>
      <c r="H383" s="11">
        <f t="shared" si="35"/>
        <v>0.56259718171295525</v>
      </c>
      <c r="I383">
        <f t="shared" si="33"/>
        <v>4.9525596648924974E-4</v>
      </c>
    </row>
    <row r="384" spans="1:9">
      <c r="A384" s="3" t="s">
        <v>571</v>
      </c>
      <c r="B384">
        <v>8.84</v>
      </c>
      <c r="C384" s="3">
        <v>723</v>
      </c>
      <c r="D384">
        <f t="shared" si="30"/>
        <v>81.787330316742086</v>
      </c>
      <c r="E384" s="10">
        <f t="shared" si="31"/>
        <v>8.5079743136841877E-4</v>
      </c>
      <c r="F384" s="11">
        <f t="shared" si="34"/>
        <v>0.793704569711846</v>
      </c>
      <c r="G384" s="10">
        <f t="shared" si="32"/>
        <v>1.228362956241654E-3</v>
      </c>
      <c r="H384" s="11">
        <f t="shared" si="35"/>
        <v>0.56382554466919688</v>
      </c>
      <c r="I384">
        <f t="shared" si="33"/>
        <v>1.476351332916348E-4</v>
      </c>
    </row>
    <row r="385" spans="1:9">
      <c r="A385" s="3" t="s">
        <v>240</v>
      </c>
      <c r="B385">
        <v>2.62</v>
      </c>
      <c r="C385" s="4">
        <v>213</v>
      </c>
      <c r="D385">
        <f t="shared" si="30"/>
        <v>81.297709923664115</v>
      </c>
      <c r="E385" s="10">
        <f t="shared" si="31"/>
        <v>2.5064986567285369E-4</v>
      </c>
      <c r="F385" s="11">
        <f t="shared" si="34"/>
        <v>0.7939552195775188</v>
      </c>
      <c r="G385" s="10">
        <f t="shared" si="32"/>
        <v>3.6406232413496991E-4</v>
      </c>
      <c r="H385" s="11">
        <f t="shared" si="35"/>
        <v>0.56418960699333187</v>
      </c>
      <c r="I385">
        <f t="shared" si="33"/>
        <v>2.512277614340197E-3</v>
      </c>
    </row>
    <row r="386" spans="1:9">
      <c r="A386" s="3" t="s">
        <v>446</v>
      </c>
      <c r="B386">
        <v>44.4</v>
      </c>
      <c r="C386" s="4">
        <v>3594</v>
      </c>
      <c r="D386">
        <f t="shared" ref="D386:D449" si="36">C386/B386</f>
        <v>80.945945945945951</v>
      </c>
      <c r="E386" s="10">
        <f t="shared" si="31"/>
        <v>4.2292751982546299E-3</v>
      </c>
      <c r="F386" s="11">
        <f t="shared" si="34"/>
        <v>0.79818449477577347</v>
      </c>
      <c r="G386" s="10">
        <f t="shared" si="32"/>
        <v>6.1696057983178102E-3</v>
      </c>
      <c r="H386" s="11">
        <f t="shared" si="35"/>
        <v>0.57035921279164969</v>
      </c>
      <c r="I386">
        <f t="shared" si="33"/>
        <v>3.5755373177137617E-4</v>
      </c>
    </row>
    <row r="387" spans="1:9">
      <c r="A387" s="3" t="s">
        <v>385</v>
      </c>
      <c r="B387">
        <v>6.31</v>
      </c>
      <c r="C387" s="4">
        <v>510</v>
      </c>
      <c r="D387">
        <f t="shared" si="36"/>
        <v>80.824088748019022</v>
      </c>
      <c r="E387" s="10">
        <f t="shared" ref="E387:E450" si="37">C387/849791</f>
        <v>6.0014756569556514E-4</v>
      </c>
      <c r="F387" s="11">
        <f t="shared" si="34"/>
        <v>0.79878464234146906</v>
      </c>
      <c r="G387" s="10">
        <f t="shared" ref="G387:G450" si="38">B387/7196.57</f>
        <v>8.76806589805977E-4</v>
      </c>
      <c r="H387" s="11">
        <f t="shared" si="35"/>
        <v>0.57123601938145563</v>
      </c>
      <c r="I387">
        <f t="shared" ref="I387:I450" si="39">F387*H388-F388*H387</f>
        <v>3.0827691755946907E-4</v>
      </c>
    </row>
    <row r="388" spans="1:9">
      <c r="A388" s="3" t="s">
        <v>425</v>
      </c>
      <c r="B388">
        <v>5.43</v>
      </c>
      <c r="C388" s="4">
        <v>438</v>
      </c>
      <c r="D388">
        <f t="shared" si="36"/>
        <v>80.662983425414367</v>
      </c>
      <c r="E388" s="10">
        <f t="shared" si="37"/>
        <v>5.1542085053854416E-4</v>
      </c>
      <c r="F388" s="11">
        <f t="shared" ref="F388:F451" si="40">F387+E388</f>
        <v>0.79930006319200764</v>
      </c>
      <c r="G388" s="10">
        <f t="shared" si="38"/>
        <v>7.5452611452400242E-4</v>
      </c>
      <c r="H388" s="11">
        <f t="shared" ref="H388:H451" si="41">H387+G388</f>
        <v>0.57199054549597961</v>
      </c>
      <c r="I388">
        <f t="shared" si="39"/>
        <v>2.4271040176421232E-4</v>
      </c>
    </row>
    <row r="389" spans="1:9">
      <c r="A389" s="3" t="s">
        <v>61</v>
      </c>
      <c r="B389">
        <v>4.2699999999999996</v>
      </c>
      <c r="C389" s="4">
        <v>344</v>
      </c>
      <c r="D389">
        <f t="shared" si="36"/>
        <v>80.562060889929754</v>
      </c>
      <c r="E389" s="10">
        <f t="shared" si="37"/>
        <v>4.0480541686132237E-4</v>
      </c>
      <c r="F389" s="11">
        <f t="shared" si="40"/>
        <v>0.79970486860886891</v>
      </c>
      <c r="G389" s="10">
        <f t="shared" si="38"/>
        <v>5.933382152886722E-4</v>
      </c>
      <c r="H389" s="11">
        <f t="shared" si="41"/>
        <v>0.57258388371126823</v>
      </c>
      <c r="I389">
        <f t="shared" si="39"/>
        <v>2.5415431309061542E-4</v>
      </c>
    </row>
    <row r="390" spans="1:9">
      <c r="A390" s="3" t="s">
        <v>549</v>
      </c>
      <c r="B390">
        <v>4.47</v>
      </c>
      <c r="C390" s="4">
        <v>360</v>
      </c>
      <c r="D390">
        <f t="shared" si="36"/>
        <v>80.53691275167786</v>
      </c>
      <c r="E390" s="10">
        <f t="shared" si="37"/>
        <v>4.2363357578510479E-4</v>
      </c>
      <c r="F390" s="11">
        <f t="shared" si="40"/>
        <v>0.80012850218465403</v>
      </c>
      <c r="G390" s="10">
        <f t="shared" si="38"/>
        <v>6.2112923239821189E-4</v>
      </c>
      <c r="H390" s="11">
        <f t="shared" si="41"/>
        <v>0.57320501294366644</v>
      </c>
      <c r="I390">
        <f t="shared" si="39"/>
        <v>9.0483828725973492E-4</v>
      </c>
    </row>
    <row r="391" spans="1:9">
      <c r="A391" s="3" t="s">
        <v>124</v>
      </c>
      <c r="B391">
        <v>15.91</v>
      </c>
      <c r="C391" s="4">
        <v>1281</v>
      </c>
      <c r="D391">
        <f t="shared" si="36"/>
        <v>80.515399120050276</v>
      </c>
      <c r="E391" s="10">
        <f t="shared" si="37"/>
        <v>1.5074294738353312E-3</v>
      </c>
      <c r="F391" s="11">
        <f t="shared" si="40"/>
        <v>0.80163593165848934</v>
      </c>
      <c r="G391" s="10">
        <f t="shared" si="38"/>
        <v>2.210775411063882E-3</v>
      </c>
      <c r="H391" s="11">
        <f t="shared" si="41"/>
        <v>0.57541578835473028</v>
      </c>
      <c r="I391">
        <f t="shared" si="39"/>
        <v>9.4974174388712251E-4</v>
      </c>
    </row>
    <row r="392" spans="1:9">
      <c r="A392" s="3" t="s">
        <v>348</v>
      </c>
      <c r="B392">
        <v>16.690000000000001</v>
      </c>
      <c r="C392" s="4">
        <v>1343</v>
      </c>
      <c r="D392">
        <f t="shared" si="36"/>
        <v>80.467345715997595</v>
      </c>
      <c r="E392" s="10">
        <f t="shared" si="37"/>
        <v>1.5803885896649881E-3</v>
      </c>
      <c r="F392" s="11">
        <f t="shared" si="40"/>
        <v>0.80321632024815437</v>
      </c>
      <c r="G392" s="10">
        <f t="shared" si="38"/>
        <v>2.3191603777910868E-3</v>
      </c>
      <c r="H392" s="11">
        <f t="shared" si="41"/>
        <v>0.5777349487325214</v>
      </c>
      <c r="I392">
        <f t="shared" si="39"/>
        <v>6.9670463955417983E-4</v>
      </c>
    </row>
    <row r="393" spans="1:9">
      <c r="A393" s="3" t="s">
        <v>133</v>
      </c>
      <c r="B393">
        <v>12.23</v>
      </c>
      <c r="C393" s="4">
        <v>983</v>
      </c>
      <c r="D393">
        <f t="shared" si="36"/>
        <v>80.376124284546194</v>
      </c>
      <c r="E393" s="10">
        <f t="shared" si="37"/>
        <v>1.1567550138798833E-3</v>
      </c>
      <c r="F393" s="11">
        <f t="shared" si="40"/>
        <v>0.80437307526203428</v>
      </c>
      <c r="G393" s="10">
        <f t="shared" si="38"/>
        <v>1.6994206962483518E-3</v>
      </c>
      <c r="H393" s="11">
        <f t="shared" si="41"/>
        <v>0.5794343694287698</v>
      </c>
      <c r="I393">
        <f t="shared" si="39"/>
        <v>9.424412904621704E-4</v>
      </c>
    </row>
    <row r="394" spans="1:9">
      <c r="A394" s="3" t="s">
        <v>407</v>
      </c>
      <c r="B394">
        <v>16.46</v>
      </c>
      <c r="C394" s="4">
        <v>1316</v>
      </c>
      <c r="D394">
        <f t="shared" si="36"/>
        <v>79.95139732685297</v>
      </c>
      <c r="E394" s="10">
        <f t="shared" si="37"/>
        <v>1.5486160714811054E-3</v>
      </c>
      <c r="F394" s="11">
        <f t="shared" si="40"/>
        <v>0.80592169133351543</v>
      </c>
      <c r="G394" s="10">
        <f t="shared" si="38"/>
        <v>2.2872007081151161E-3</v>
      </c>
      <c r="H394" s="11">
        <f t="shared" si="41"/>
        <v>0.58172157013688497</v>
      </c>
      <c r="I394">
        <f t="shared" si="39"/>
        <v>8.1748405044418382E-4</v>
      </c>
    </row>
    <row r="395" spans="1:9">
      <c r="A395" s="3" t="s">
        <v>358</v>
      </c>
      <c r="B395">
        <v>14.25</v>
      </c>
      <c r="C395" s="4">
        <v>1137</v>
      </c>
      <c r="D395">
        <f t="shared" si="36"/>
        <v>79.78947368421052</v>
      </c>
      <c r="E395" s="10">
        <f t="shared" si="37"/>
        <v>1.3379760435212893E-3</v>
      </c>
      <c r="F395" s="11">
        <f t="shared" si="40"/>
        <v>0.80725966737703669</v>
      </c>
      <c r="G395" s="10">
        <f t="shared" si="38"/>
        <v>1.9801099690547027E-3</v>
      </c>
      <c r="H395" s="11">
        <f t="shared" si="41"/>
        <v>0.5837016801059397</v>
      </c>
      <c r="I395">
        <f t="shared" si="39"/>
        <v>4.6686902393172636E-4</v>
      </c>
    </row>
    <row r="396" spans="1:9">
      <c r="A396" s="3" t="s">
        <v>581</v>
      </c>
      <c r="B396">
        <v>8.1300000000000008</v>
      </c>
      <c r="C396" s="4">
        <v>648</v>
      </c>
      <c r="D396">
        <f t="shared" si="36"/>
        <v>79.704797047970473</v>
      </c>
      <c r="E396" s="10">
        <f t="shared" si="37"/>
        <v>7.625404364131886E-4</v>
      </c>
      <c r="F396" s="11">
        <f t="shared" si="40"/>
        <v>0.80802220781344991</v>
      </c>
      <c r="G396" s="10">
        <f t="shared" si="38"/>
        <v>1.1297048455027883E-3</v>
      </c>
      <c r="H396" s="11">
        <f t="shared" si="41"/>
        <v>0.58483138495144249</v>
      </c>
      <c r="I396">
        <f t="shared" si="39"/>
        <v>5.0319435772788745E-4</v>
      </c>
    </row>
    <row r="397" spans="1:9">
      <c r="A397" s="3" t="s">
        <v>483</v>
      </c>
      <c r="B397">
        <v>8.76</v>
      </c>
      <c r="C397" s="4">
        <v>698</v>
      </c>
      <c r="D397">
        <f t="shared" si="36"/>
        <v>79.680365296803657</v>
      </c>
      <c r="E397" s="10">
        <f t="shared" si="37"/>
        <v>8.2137843305000872E-4</v>
      </c>
      <c r="F397" s="11">
        <f t="shared" si="40"/>
        <v>0.80884358624649988</v>
      </c>
      <c r="G397" s="10">
        <f t="shared" si="38"/>
        <v>1.2172465493978382E-3</v>
      </c>
      <c r="H397" s="11">
        <f t="shared" si="41"/>
        <v>0.5860486315008403</v>
      </c>
      <c r="I397">
        <f t="shared" si="39"/>
        <v>6.993832585704407E-4</v>
      </c>
    </row>
    <row r="398" spans="1:9">
      <c r="A398" s="3" t="s">
        <v>457</v>
      </c>
      <c r="B398">
        <v>12.15</v>
      </c>
      <c r="C398" s="4">
        <v>966</v>
      </c>
      <c r="D398">
        <f t="shared" si="36"/>
        <v>79.506172839506164</v>
      </c>
      <c r="E398" s="10">
        <f t="shared" si="37"/>
        <v>1.1367500950233646E-3</v>
      </c>
      <c r="F398" s="11">
        <f t="shared" si="40"/>
        <v>0.80998033634152322</v>
      </c>
      <c r="G398" s="10">
        <f t="shared" si="38"/>
        <v>1.688304289404536E-3</v>
      </c>
      <c r="H398" s="11">
        <f t="shared" si="41"/>
        <v>0.58773693579024489</v>
      </c>
      <c r="I398">
        <f t="shared" si="39"/>
        <v>3.0603708436849342E-4</v>
      </c>
    </row>
    <row r="399" spans="1:9">
      <c r="A399" s="3" t="s">
        <v>487</v>
      </c>
      <c r="B399">
        <v>5.3</v>
      </c>
      <c r="C399" s="4">
        <v>420</v>
      </c>
      <c r="D399">
        <f t="shared" si="36"/>
        <v>79.245283018867923</v>
      </c>
      <c r="E399" s="10">
        <f t="shared" si="37"/>
        <v>4.9423917174928899E-4</v>
      </c>
      <c r="F399" s="11">
        <f t="shared" si="40"/>
        <v>0.81047457551327251</v>
      </c>
      <c r="G399" s="10">
        <f t="shared" si="38"/>
        <v>7.3646195340280158E-4</v>
      </c>
      <c r="H399" s="11">
        <f t="shared" si="41"/>
        <v>0.58847339774364771</v>
      </c>
      <c r="I399">
        <f t="shared" si="39"/>
        <v>7.0215047915239692E-4</v>
      </c>
    </row>
    <row r="400" spans="1:9">
      <c r="A400" s="3" t="s">
        <v>132</v>
      </c>
      <c r="B400">
        <v>12.15</v>
      </c>
      <c r="C400" s="4">
        <v>962</v>
      </c>
      <c r="D400">
        <f t="shared" si="36"/>
        <v>79.176954732510282</v>
      </c>
      <c r="E400" s="10">
        <f t="shared" si="37"/>
        <v>1.132043055292419E-3</v>
      </c>
      <c r="F400" s="11">
        <f t="shared" si="40"/>
        <v>0.81160661856856497</v>
      </c>
      <c r="G400" s="10">
        <f t="shared" si="38"/>
        <v>1.688304289404536E-3</v>
      </c>
      <c r="H400" s="11">
        <f t="shared" si="41"/>
        <v>0.59016170203305229</v>
      </c>
      <c r="I400">
        <f t="shared" si="39"/>
        <v>7.788792518957921E-4</v>
      </c>
    </row>
    <row r="401" spans="1:9">
      <c r="A401" s="3" t="s">
        <v>654</v>
      </c>
      <c r="B401">
        <v>13.44</v>
      </c>
      <c r="C401" s="4">
        <v>1061</v>
      </c>
      <c r="D401">
        <f t="shared" si="36"/>
        <v>78.94345238095238</v>
      </c>
      <c r="E401" s="10">
        <f t="shared" si="37"/>
        <v>1.2485422886333228E-3</v>
      </c>
      <c r="F401" s="11">
        <f t="shared" si="40"/>
        <v>0.81285516085719833</v>
      </c>
      <c r="G401" s="10">
        <f t="shared" si="38"/>
        <v>1.8675563497610667E-3</v>
      </c>
      <c r="H401" s="11">
        <f t="shared" si="41"/>
        <v>0.59202925838281339</v>
      </c>
      <c r="I401">
        <f t="shared" si="39"/>
        <v>3.3230786147364633E-4</v>
      </c>
    </row>
    <row r="402" spans="1:9">
      <c r="A402" s="3" t="s">
        <v>64</v>
      </c>
      <c r="B402">
        <v>5.73</v>
      </c>
      <c r="C402" s="4">
        <v>452</v>
      </c>
      <c r="D402">
        <f t="shared" si="36"/>
        <v>78.883071553228618</v>
      </c>
      <c r="E402" s="10">
        <f t="shared" si="37"/>
        <v>5.3189548959685384E-4</v>
      </c>
      <c r="F402" s="11">
        <f t="shared" si="40"/>
        <v>0.8133870563467952</v>
      </c>
      <c r="G402" s="10">
        <f t="shared" si="38"/>
        <v>7.96212640188312E-4</v>
      </c>
      <c r="H402" s="11">
        <f t="shared" si="41"/>
        <v>0.59282547102300176</v>
      </c>
      <c r="I402">
        <f t="shared" si="39"/>
        <v>3.4860716476214915E-4</v>
      </c>
    </row>
    <row r="403" spans="1:9">
      <c r="A403" s="3" t="s">
        <v>496</v>
      </c>
      <c r="B403">
        <v>6.01</v>
      </c>
      <c r="C403" s="4">
        <v>474</v>
      </c>
      <c r="D403">
        <f t="shared" si="36"/>
        <v>78.868552412645599</v>
      </c>
      <c r="E403" s="10">
        <f t="shared" si="37"/>
        <v>5.577842081170547E-4</v>
      </c>
      <c r="F403" s="11">
        <f t="shared" si="40"/>
        <v>0.81394484055491223</v>
      </c>
      <c r="G403" s="10">
        <f t="shared" si="38"/>
        <v>8.3512006414166752E-4</v>
      </c>
      <c r="H403" s="11">
        <f t="shared" si="41"/>
        <v>0.59366059108714342</v>
      </c>
      <c r="I403">
        <f t="shared" si="39"/>
        <v>4.5255730631310609E-4</v>
      </c>
    </row>
    <row r="404" spans="1:9">
      <c r="A404" s="3" t="s">
        <v>129</v>
      </c>
      <c r="B404">
        <v>7.8</v>
      </c>
      <c r="C404" s="4">
        <v>615</v>
      </c>
      <c r="D404">
        <f t="shared" si="36"/>
        <v>78.846153846153854</v>
      </c>
      <c r="E404" s="10">
        <f t="shared" si="37"/>
        <v>7.2370735863288736E-4</v>
      </c>
      <c r="F404" s="11">
        <f t="shared" si="40"/>
        <v>0.81466854791354515</v>
      </c>
      <c r="G404" s="10">
        <f t="shared" si="38"/>
        <v>1.0838496672720477E-3</v>
      </c>
      <c r="H404" s="11">
        <f t="shared" si="41"/>
        <v>0.59474444075441546</v>
      </c>
      <c r="I404">
        <f t="shared" si="39"/>
        <v>2.8653741109607722E-4</v>
      </c>
    </row>
    <row r="405" spans="1:9">
      <c r="A405" s="3" t="s">
        <v>658</v>
      </c>
      <c r="B405">
        <v>4.93</v>
      </c>
      <c r="C405" s="4">
        <v>388</v>
      </c>
      <c r="D405">
        <f t="shared" si="36"/>
        <v>78.701825557809329</v>
      </c>
      <c r="E405" s="10">
        <f t="shared" si="37"/>
        <v>4.565828539017241E-4</v>
      </c>
      <c r="F405" s="11">
        <f t="shared" si="40"/>
        <v>0.81512513076744686</v>
      </c>
      <c r="G405" s="10">
        <f t="shared" si="38"/>
        <v>6.8504857175015314E-4</v>
      </c>
      <c r="H405" s="11">
        <f t="shared" si="41"/>
        <v>0.59542948932616557</v>
      </c>
      <c r="I405">
        <f t="shared" si="39"/>
        <v>5.4284652701847014E-4</v>
      </c>
    </row>
    <row r="406" spans="1:9">
      <c r="A406" s="3" t="s">
        <v>319</v>
      </c>
      <c r="B406">
        <v>9.2899999999999991</v>
      </c>
      <c r="C406" s="4">
        <v>727</v>
      </c>
      <c r="D406">
        <f t="shared" si="36"/>
        <v>78.256189451022607</v>
      </c>
      <c r="E406" s="10">
        <f t="shared" si="37"/>
        <v>8.5550447109936447E-4</v>
      </c>
      <c r="F406" s="11">
        <f t="shared" si="40"/>
        <v>0.81598063523854625</v>
      </c>
      <c r="G406" s="10">
        <f t="shared" si="38"/>
        <v>1.2908927447381183E-3</v>
      </c>
      <c r="H406" s="11">
        <f t="shared" si="41"/>
        <v>0.59672038207090372</v>
      </c>
      <c r="I406">
        <f t="shared" si="39"/>
        <v>1.934342923096688E-4</v>
      </c>
    </row>
    <row r="407" spans="1:9">
      <c r="A407" s="3" t="s">
        <v>195</v>
      </c>
      <c r="B407">
        <v>3.31</v>
      </c>
      <c r="C407" s="4">
        <v>259</v>
      </c>
      <c r="D407">
        <f t="shared" si="36"/>
        <v>78.247734138972802</v>
      </c>
      <c r="E407" s="10">
        <f t="shared" si="37"/>
        <v>3.0478082257872816E-4</v>
      </c>
      <c r="F407" s="11">
        <f t="shared" si="40"/>
        <v>0.81628541606112492</v>
      </c>
      <c r="G407" s="10">
        <f t="shared" si="38"/>
        <v>4.5994133316288178E-4</v>
      </c>
      <c r="H407" s="11">
        <f t="shared" si="41"/>
        <v>0.59718032340406657</v>
      </c>
      <c r="I407">
        <f t="shared" si="39"/>
        <v>2.7978372834081555E-3</v>
      </c>
    </row>
    <row r="408" spans="1:9">
      <c r="A408" s="3" t="s">
        <v>369</v>
      </c>
      <c r="B408">
        <v>47.85</v>
      </c>
      <c r="C408" s="4">
        <v>3742</v>
      </c>
      <c r="D408">
        <f t="shared" si="36"/>
        <v>78.202716823406476</v>
      </c>
      <c r="E408" s="10">
        <f t="shared" si="37"/>
        <v>4.4034356682996168E-3</v>
      </c>
      <c r="F408" s="11">
        <f t="shared" si="40"/>
        <v>0.82068885172942452</v>
      </c>
      <c r="G408" s="10">
        <f t="shared" si="38"/>
        <v>6.6490008434573694E-3</v>
      </c>
      <c r="H408" s="11">
        <f t="shared" si="41"/>
        <v>0.60382932424752389</v>
      </c>
      <c r="I408">
        <f t="shared" si="39"/>
        <v>1.551166913581481E-4</v>
      </c>
    </row>
    <row r="409" spans="1:9">
      <c r="A409" s="3" t="s">
        <v>130</v>
      </c>
      <c r="B409">
        <v>2.65</v>
      </c>
      <c r="C409" s="4">
        <v>207</v>
      </c>
      <c r="D409">
        <f t="shared" si="36"/>
        <v>78.113207547169807</v>
      </c>
      <c r="E409" s="10">
        <f t="shared" si="37"/>
        <v>2.4358930607643528E-4</v>
      </c>
      <c r="F409" s="11">
        <f t="shared" si="40"/>
        <v>0.820932441035501</v>
      </c>
      <c r="G409" s="10">
        <f t="shared" si="38"/>
        <v>3.6823097670140079E-4</v>
      </c>
      <c r="H409" s="11">
        <f t="shared" si="41"/>
        <v>0.60419755522422525</v>
      </c>
      <c r="I409">
        <f t="shared" si="39"/>
        <v>1.6812577055869138E-4</v>
      </c>
    </row>
    <row r="410" spans="1:9">
      <c r="A410" s="3" t="s">
        <v>147</v>
      </c>
      <c r="B410">
        <v>2.87</v>
      </c>
      <c r="C410" s="4">
        <v>224</v>
      </c>
      <c r="D410">
        <f t="shared" si="36"/>
        <v>78.048780487804876</v>
      </c>
      <c r="E410" s="10">
        <f t="shared" si="37"/>
        <v>2.6359422493295412E-4</v>
      </c>
      <c r="F410" s="11">
        <f t="shared" si="40"/>
        <v>0.82119603526043394</v>
      </c>
      <c r="G410" s="10">
        <f t="shared" si="38"/>
        <v>3.9880109552189449E-4</v>
      </c>
      <c r="H410" s="11">
        <f t="shared" si="41"/>
        <v>0.60459635631974717</v>
      </c>
      <c r="I410">
        <f t="shared" si="39"/>
        <v>3.9486665457599823E-4</v>
      </c>
    </row>
    <row r="411" spans="1:9">
      <c r="A411" s="3" t="s">
        <v>562</v>
      </c>
      <c r="B411">
        <v>6.74</v>
      </c>
      <c r="C411" s="4">
        <v>526</v>
      </c>
      <c r="D411">
        <f t="shared" si="36"/>
        <v>78.041543026706222</v>
      </c>
      <c r="E411" s="10">
        <f t="shared" si="37"/>
        <v>6.1897572461934761E-4</v>
      </c>
      <c r="F411" s="11">
        <f t="shared" si="40"/>
        <v>0.82181501098505327</v>
      </c>
      <c r="G411" s="10">
        <f t="shared" si="38"/>
        <v>9.3655727659148742E-4</v>
      </c>
      <c r="H411" s="11">
        <f t="shared" si="41"/>
        <v>0.60553291359633865</v>
      </c>
      <c r="I411">
        <f t="shared" si="39"/>
        <v>1.518275137775138E-4</v>
      </c>
    </row>
    <row r="412" spans="1:9">
      <c r="A412" s="3" t="s">
        <v>83</v>
      </c>
      <c r="B412">
        <v>2.59</v>
      </c>
      <c r="C412" s="4">
        <v>202</v>
      </c>
      <c r="D412">
        <f t="shared" si="36"/>
        <v>77.992277992277991</v>
      </c>
      <c r="E412" s="10">
        <f t="shared" si="37"/>
        <v>2.3770550641275326E-4</v>
      </c>
      <c r="F412" s="11">
        <f t="shared" si="40"/>
        <v>0.82205271649146605</v>
      </c>
      <c r="G412" s="10">
        <f t="shared" si="38"/>
        <v>3.5989367156853892E-4</v>
      </c>
      <c r="H412" s="11">
        <f t="shared" si="41"/>
        <v>0.60589280726790717</v>
      </c>
      <c r="I412">
        <f t="shared" si="39"/>
        <v>3.5483409130127042E-4</v>
      </c>
    </row>
    <row r="413" spans="1:9">
      <c r="A413" s="3" t="s">
        <v>602</v>
      </c>
      <c r="B413">
        <v>6.04</v>
      </c>
      <c r="C413" s="4">
        <v>470</v>
      </c>
      <c r="D413">
        <f t="shared" si="36"/>
        <v>77.814569536423846</v>
      </c>
      <c r="E413" s="10">
        <f t="shared" si="37"/>
        <v>5.53077168386109E-4</v>
      </c>
      <c r="F413" s="11">
        <f t="shared" si="40"/>
        <v>0.8226057936598522</v>
      </c>
      <c r="G413" s="10">
        <f t="shared" si="38"/>
        <v>8.3928871670809846E-4</v>
      </c>
      <c r="H413" s="11">
        <f t="shared" si="41"/>
        <v>0.60673209598461531</v>
      </c>
      <c r="I413">
        <f t="shared" si="39"/>
        <v>1.4925261181786276E-4</v>
      </c>
    </row>
    <row r="414" spans="1:9">
      <c r="A414" s="3" t="s">
        <v>79</v>
      </c>
      <c r="B414">
        <v>2.5299999999999998</v>
      </c>
      <c r="C414" s="4">
        <v>196</v>
      </c>
      <c r="D414">
        <f t="shared" si="36"/>
        <v>77.470355731225297</v>
      </c>
      <c r="E414" s="10">
        <f t="shared" si="37"/>
        <v>2.3064494681633484E-4</v>
      </c>
      <c r="F414" s="11">
        <f t="shared" si="40"/>
        <v>0.82283643860666855</v>
      </c>
      <c r="G414" s="10">
        <f t="shared" si="38"/>
        <v>3.5155636643567699E-4</v>
      </c>
      <c r="H414" s="11">
        <f t="shared" si="41"/>
        <v>0.607083652351051</v>
      </c>
      <c r="I414">
        <f t="shared" si="39"/>
        <v>2.6305026838702172E-4</v>
      </c>
    </row>
    <row r="415" spans="1:9">
      <c r="A415" s="3" t="s">
        <v>409</v>
      </c>
      <c r="B415">
        <v>4.45</v>
      </c>
      <c r="C415" s="4">
        <v>344</v>
      </c>
      <c r="D415">
        <f t="shared" si="36"/>
        <v>77.303370786516851</v>
      </c>
      <c r="E415" s="10">
        <f t="shared" si="37"/>
        <v>4.0480541686132237E-4</v>
      </c>
      <c r="F415" s="11">
        <f t="shared" si="40"/>
        <v>0.82324124402352983</v>
      </c>
      <c r="G415" s="10">
        <f t="shared" si="38"/>
        <v>6.1835013068725804E-4</v>
      </c>
      <c r="H415" s="11">
        <f t="shared" si="41"/>
        <v>0.60770200248173822</v>
      </c>
      <c r="I415">
        <f t="shared" si="39"/>
        <v>5.4397085856694449E-4</v>
      </c>
    </row>
    <row r="416" spans="1:9">
      <c r="A416" s="3" t="s">
        <v>556</v>
      </c>
      <c r="B416">
        <v>9.1999999999999993</v>
      </c>
      <c r="C416" s="4">
        <v>711</v>
      </c>
      <c r="D416">
        <f t="shared" si="36"/>
        <v>77.282608695652186</v>
      </c>
      <c r="E416" s="10">
        <f t="shared" si="37"/>
        <v>8.36676312175582E-4</v>
      </c>
      <c r="F416" s="11">
        <f t="shared" si="40"/>
        <v>0.82407792033570537</v>
      </c>
      <c r="G416" s="10">
        <f t="shared" si="38"/>
        <v>1.2783867870388254E-3</v>
      </c>
      <c r="H416" s="11">
        <f t="shared" si="41"/>
        <v>0.60898038926877707</v>
      </c>
      <c r="I416">
        <f t="shared" si="39"/>
        <v>7.2125110771703582E-4</v>
      </c>
    </row>
    <row r="417" spans="1:9">
      <c r="A417" s="3" t="s">
        <v>645</v>
      </c>
      <c r="B417">
        <v>12.15</v>
      </c>
      <c r="C417" s="4">
        <v>935</v>
      </c>
      <c r="D417">
        <f t="shared" si="36"/>
        <v>76.954732510288068</v>
      </c>
      <c r="E417" s="10">
        <f t="shared" si="37"/>
        <v>1.100270537108536E-3</v>
      </c>
      <c r="F417" s="11">
        <f t="shared" si="40"/>
        <v>0.82517819087281385</v>
      </c>
      <c r="G417" s="10">
        <f t="shared" si="38"/>
        <v>1.688304289404536E-3</v>
      </c>
      <c r="H417" s="11">
        <f t="shared" si="41"/>
        <v>0.61066869355818165</v>
      </c>
      <c r="I417">
        <f t="shared" si="39"/>
        <v>5.0380573387620586E-4</v>
      </c>
    </row>
    <row r="418" spans="1:9">
      <c r="A418" s="3" t="s">
        <v>271</v>
      </c>
      <c r="B418">
        <v>8.48</v>
      </c>
      <c r="C418" s="4">
        <v>652</v>
      </c>
      <c r="D418">
        <f t="shared" si="36"/>
        <v>76.886792452830178</v>
      </c>
      <c r="E418" s="10">
        <f t="shared" si="37"/>
        <v>7.672474761441343E-4</v>
      </c>
      <c r="F418" s="11">
        <f t="shared" si="40"/>
        <v>0.82594543834895795</v>
      </c>
      <c r="G418" s="10">
        <f t="shared" si="38"/>
        <v>1.1783391254444827E-3</v>
      </c>
      <c r="H418" s="11">
        <f t="shared" si="41"/>
        <v>0.61184703268362617</v>
      </c>
      <c r="I418">
        <f t="shared" si="39"/>
        <v>1.8843175650529176E-4</v>
      </c>
    </row>
    <row r="419" spans="1:9">
      <c r="A419" s="3" t="s">
        <v>94</v>
      </c>
      <c r="B419">
        <v>3.16</v>
      </c>
      <c r="C419" s="4">
        <v>242</v>
      </c>
      <c r="D419">
        <f t="shared" si="36"/>
        <v>76.582278481012651</v>
      </c>
      <c r="E419" s="10">
        <f t="shared" si="37"/>
        <v>2.8477590372220934E-4</v>
      </c>
      <c r="F419" s="11">
        <f t="shared" si="40"/>
        <v>0.82623021425268017</v>
      </c>
      <c r="G419" s="10">
        <f t="shared" si="38"/>
        <v>4.3909807033072704E-4</v>
      </c>
      <c r="H419" s="11">
        <f t="shared" si="41"/>
        <v>0.61228613075395688</v>
      </c>
      <c r="I419">
        <f t="shared" si="39"/>
        <v>4.6335937341002165E-4</v>
      </c>
    </row>
    <row r="420" spans="1:9">
      <c r="A420" s="3" t="s">
        <v>559</v>
      </c>
      <c r="B420">
        <v>7.77</v>
      </c>
      <c r="C420" s="4">
        <v>595</v>
      </c>
      <c r="D420">
        <f t="shared" si="36"/>
        <v>76.576576576576585</v>
      </c>
      <c r="E420" s="10">
        <f t="shared" si="37"/>
        <v>7.0017215997815929E-4</v>
      </c>
      <c r="F420" s="11">
        <f t="shared" si="40"/>
        <v>0.82693038641265837</v>
      </c>
      <c r="G420" s="10">
        <f t="shared" si="38"/>
        <v>1.0796810147056166E-3</v>
      </c>
      <c r="H420" s="11">
        <f t="shared" si="41"/>
        <v>0.61336581176866245</v>
      </c>
      <c r="I420">
        <f t="shared" si="39"/>
        <v>6.0790223765916362E-4</v>
      </c>
    </row>
    <row r="421" spans="1:9">
      <c r="A421" s="3" t="s">
        <v>209</v>
      </c>
      <c r="B421">
        <v>10.19</v>
      </c>
      <c r="C421" s="4">
        <v>780</v>
      </c>
      <c r="D421">
        <f t="shared" si="36"/>
        <v>76.545632973503444</v>
      </c>
      <c r="E421" s="10">
        <f t="shared" si="37"/>
        <v>9.1787274753439378E-4</v>
      </c>
      <c r="F421" s="11">
        <f t="shared" si="40"/>
        <v>0.82784825916019278</v>
      </c>
      <c r="G421" s="10">
        <f t="shared" si="38"/>
        <v>1.4159523217310468E-3</v>
      </c>
      <c r="H421" s="11">
        <f t="shared" si="41"/>
        <v>0.61478176409039353</v>
      </c>
      <c r="I421">
        <f t="shared" si="39"/>
        <v>2.0945674370764777E-4</v>
      </c>
    </row>
    <row r="422" spans="1:9">
      <c r="A422" s="3" t="s">
        <v>296</v>
      </c>
      <c r="B422">
        <v>3.5</v>
      </c>
      <c r="C422" s="4">
        <v>267</v>
      </c>
      <c r="D422">
        <f t="shared" si="36"/>
        <v>76.285714285714292</v>
      </c>
      <c r="E422" s="10">
        <f t="shared" si="37"/>
        <v>3.141949020406194E-4</v>
      </c>
      <c r="F422" s="11">
        <f t="shared" si="40"/>
        <v>0.82816245406223343</v>
      </c>
      <c r="G422" s="10">
        <f t="shared" si="38"/>
        <v>4.8634279941694449E-4</v>
      </c>
      <c r="H422" s="11">
        <f t="shared" si="41"/>
        <v>0.61526810688981048</v>
      </c>
      <c r="I422">
        <f t="shared" si="39"/>
        <v>7.719302924997784E-4</v>
      </c>
    </row>
    <row r="423" spans="1:9">
      <c r="A423" s="3" t="s">
        <v>456</v>
      </c>
      <c r="B423">
        <v>12.88</v>
      </c>
      <c r="C423" s="4">
        <v>981</v>
      </c>
      <c r="D423">
        <f t="shared" si="36"/>
        <v>76.16459627329192</v>
      </c>
      <c r="E423" s="10">
        <f t="shared" si="37"/>
        <v>1.1544014940144105E-3</v>
      </c>
      <c r="F423" s="11">
        <f t="shared" si="40"/>
        <v>0.82931685555624779</v>
      </c>
      <c r="G423" s="10">
        <f t="shared" si="38"/>
        <v>1.7897415018543559E-3</v>
      </c>
      <c r="H423" s="11">
        <f t="shared" si="41"/>
        <v>0.61705784839166489</v>
      </c>
      <c r="I423">
        <f t="shared" si="39"/>
        <v>2.9787618538623661E-3</v>
      </c>
    </row>
    <row r="424" spans="1:9">
      <c r="A424" s="3" t="s">
        <v>601</v>
      </c>
      <c r="B424">
        <v>49.56</v>
      </c>
      <c r="C424" s="4">
        <v>3763</v>
      </c>
      <c r="D424">
        <f t="shared" si="36"/>
        <v>75.928167877320419</v>
      </c>
      <c r="E424" s="10">
        <f t="shared" si="37"/>
        <v>4.4281476268870816E-3</v>
      </c>
      <c r="F424" s="11">
        <f t="shared" si="40"/>
        <v>0.83374500318313483</v>
      </c>
      <c r="G424" s="10">
        <f t="shared" si="38"/>
        <v>6.8866140397439339E-3</v>
      </c>
      <c r="H424" s="11">
        <f t="shared" si="41"/>
        <v>0.62394446243140878</v>
      </c>
      <c r="I424">
        <f t="shared" si="39"/>
        <v>1.841684914963837E-4</v>
      </c>
    </row>
    <row r="425" spans="1:9">
      <c r="A425" s="3" t="s">
        <v>82</v>
      </c>
      <c r="B425">
        <v>3.06</v>
      </c>
      <c r="C425" s="4">
        <v>232</v>
      </c>
      <c r="D425">
        <f t="shared" si="36"/>
        <v>75.816993464052288</v>
      </c>
      <c r="E425" s="10">
        <f t="shared" si="37"/>
        <v>2.7300830439484531E-4</v>
      </c>
      <c r="F425" s="11">
        <f t="shared" si="40"/>
        <v>0.83401801148752963</v>
      </c>
      <c r="G425" s="10">
        <f t="shared" si="38"/>
        <v>4.252025617759572E-4</v>
      </c>
      <c r="H425" s="11">
        <f t="shared" si="41"/>
        <v>0.62436966499318469</v>
      </c>
      <c r="I425">
        <f t="shared" si="39"/>
        <v>7.8688589667219588E-4</v>
      </c>
    </row>
    <row r="426" spans="1:9">
      <c r="A426" s="3" t="s">
        <v>414</v>
      </c>
      <c r="B426">
        <v>13.06</v>
      </c>
      <c r="C426" s="4">
        <v>989</v>
      </c>
      <c r="D426">
        <f t="shared" si="36"/>
        <v>75.727411944869829</v>
      </c>
      <c r="E426" s="10">
        <f t="shared" si="37"/>
        <v>1.1638155734763017E-3</v>
      </c>
      <c r="F426" s="11">
        <f t="shared" si="40"/>
        <v>0.83518182706100597</v>
      </c>
      <c r="G426" s="10">
        <f t="shared" si="38"/>
        <v>1.8147534172529415E-3</v>
      </c>
      <c r="H426" s="11">
        <f t="shared" si="41"/>
        <v>0.62618441841043759</v>
      </c>
      <c r="I426">
        <f t="shared" si="39"/>
        <v>1.8071780675980031E-3</v>
      </c>
    </row>
    <row r="427" spans="1:9">
      <c r="A427" s="3" t="s">
        <v>538</v>
      </c>
      <c r="B427">
        <v>29.89</v>
      </c>
      <c r="C427" s="4">
        <v>2255</v>
      </c>
      <c r="D427">
        <f t="shared" si="36"/>
        <v>75.443292070926731</v>
      </c>
      <c r="E427" s="10">
        <f t="shared" si="37"/>
        <v>2.653593648320587E-3</v>
      </c>
      <c r="F427" s="11">
        <f t="shared" si="40"/>
        <v>0.83783542070932659</v>
      </c>
      <c r="G427" s="10">
        <f t="shared" si="38"/>
        <v>4.1533675070207056E-3</v>
      </c>
      <c r="H427" s="11">
        <f t="shared" si="41"/>
        <v>0.63033778591745826</v>
      </c>
      <c r="I427">
        <f t="shared" si="39"/>
        <v>2.7244134757897776E-4</v>
      </c>
    </row>
    <row r="428" spans="1:9">
      <c r="A428" s="3" t="s">
        <v>127</v>
      </c>
      <c r="B428">
        <v>4.5</v>
      </c>
      <c r="C428" s="4">
        <v>339</v>
      </c>
      <c r="D428">
        <f t="shared" si="36"/>
        <v>75.333333333333329</v>
      </c>
      <c r="E428" s="10">
        <f t="shared" si="37"/>
        <v>3.9892161719764038E-4</v>
      </c>
      <c r="F428" s="11">
        <f t="shared" si="40"/>
        <v>0.83823434232652427</v>
      </c>
      <c r="G428" s="10">
        <f t="shared" si="38"/>
        <v>6.2529788496464293E-4</v>
      </c>
      <c r="H428" s="11">
        <f t="shared" si="41"/>
        <v>0.63096308380242294</v>
      </c>
      <c r="I428">
        <f t="shared" si="39"/>
        <v>4.5893211415515278E-4</v>
      </c>
    </row>
    <row r="429" spans="1:9">
      <c r="A429" s="3" t="s">
        <v>477</v>
      </c>
      <c r="B429">
        <v>7.58</v>
      </c>
      <c r="C429" s="4">
        <v>571</v>
      </c>
      <c r="D429">
        <f t="shared" si="36"/>
        <v>75.329815303430081</v>
      </c>
      <c r="E429" s="10">
        <f t="shared" si="37"/>
        <v>6.7192992159248563E-4</v>
      </c>
      <c r="F429" s="11">
        <f t="shared" si="40"/>
        <v>0.83890627224811676</v>
      </c>
      <c r="G429" s="10">
        <f t="shared" si="38"/>
        <v>1.053279548451554E-3</v>
      </c>
      <c r="H429" s="11">
        <f t="shared" si="41"/>
        <v>0.63201636335087452</v>
      </c>
      <c r="I429">
        <f t="shared" si="39"/>
        <v>2.2983792284414495E-4</v>
      </c>
    </row>
    <row r="430" spans="1:9">
      <c r="A430" s="3" t="s">
        <v>138</v>
      </c>
      <c r="B430">
        <v>3.79</v>
      </c>
      <c r="C430" s="4">
        <v>285</v>
      </c>
      <c r="D430">
        <f t="shared" si="36"/>
        <v>75.197889182058049</v>
      </c>
      <c r="E430" s="10">
        <f t="shared" si="37"/>
        <v>3.3537658082987462E-4</v>
      </c>
      <c r="F430" s="11">
        <f t="shared" si="40"/>
        <v>0.83924164882894658</v>
      </c>
      <c r="G430" s="10">
        <f t="shared" si="38"/>
        <v>5.2663977422577699E-4</v>
      </c>
      <c r="H430" s="11">
        <f t="shared" si="41"/>
        <v>0.63254300312510026</v>
      </c>
      <c r="I430">
        <f t="shared" si="39"/>
        <v>7.2462336163148233E-4</v>
      </c>
    </row>
    <row r="431" spans="1:9">
      <c r="A431" s="3" t="s">
        <v>247</v>
      </c>
      <c r="B431">
        <v>11.92</v>
      </c>
      <c r="C431" s="4">
        <v>894</v>
      </c>
      <c r="D431">
        <f t="shared" si="36"/>
        <v>75</v>
      </c>
      <c r="E431" s="10">
        <f t="shared" si="37"/>
        <v>1.0520233798663437E-3</v>
      </c>
      <c r="F431" s="11">
        <f t="shared" si="40"/>
        <v>0.8402936722088129</v>
      </c>
      <c r="G431" s="10">
        <f t="shared" si="38"/>
        <v>1.6563446197285653E-3</v>
      </c>
      <c r="H431" s="11">
        <f t="shared" si="41"/>
        <v>0.63419934774482878</v>
      </c>
      <c r="I431">
        <f t="shared" si="39"/>
        <v>1.6617727488245082E-3</v>
      </c>
    </row>
    <row r="432" spans="1:9">
      <c r="A432" s="3" t="s">
        <v>565</v>
      </c>
      <c r="B432">
        <v>27.29</v>
      </c>
      <c r="C432" s="4">
        <v>2043</v>
      </c>
      <c r="D432">
        <f t="shared" si="36"/>
        <v>74.862587028215472</v>
      </c>
      <c r="E432" s="10">
        <f t="shared" si="37"/>
        <v>2.4041205425804697E-3</v>
      </c>
      <c r="F432" s="11">
        <f t="shared" si="40"/>
        <v>0.84269779275139334</v>
      </c>
      <c r="G432" s="10">
        <f t="shared" si="38"/>
        <v>3.7920842845966898E-3</v>
      </c>
      <c r="H432" s="11">
        <f t="shared" si="41"/>
        <v>0.63799143202942543</v>
      </c>
      <c r="I432">
        <f t="shared" si="39"/>
        <v>5.5305394736848701E-4</v>
      </c>
    </row>
    <row r="433" spans="1:9">
      <c r="A433" s="3" t="s">
        <v>205</v>
      </c>
      <c r="B433">
        <v>9.07</v>
      </c>
      <c r="C433" s="4">
        <v>678</v>
      </c>
      <c r="D433">
        <f t="shared" si="36"/>
        <v>74.751929437706721</v>
      </c>
      <c r="E433" s="10">
        <f t="shared" si="37"/>
        <v>7.9784323439528076E-4</v>
      </c>
      <c r="F433" s="11">
        <f t="shared" si="40"/>
        <v>0.84349563598578858</v>
      </c>
      <c r="G433" s="10">
        <f t="shared" si="38"/>
        <v>1.2603226259176247E-3</v>
      </c>
      <c r="H433" s="11">
        <f t="shared" si="41"/>
        <v>0.63925175465534301</v>
      </c>
      <c r="I433">
        <f t="shared" si="39"/>
        <v>6.0570909995427691E-4</v>
      </c>
    </row>
    <row r="434" spans="1:9">
      <c r="A434" s="3" t="s">
        <v>616</v>
      </c>
      <c r="B434">
        <v>9.93</v>
      </c>
      <c r="C434" s="4">
        <v>742</v>
      </c>
      <c r="D434">
        <f t="shared" si="36"/>
        <v>74.723061430010077</v>
      </c>
      <c r="E434" s="10">
        <f t="shared" si="37"/>
        <v>8.7315587009041044E-4</v>
      </c>
      <c r="F434" s="11">
        <f t="shared" si="40"/>
        <v>0.84436879185587899</v>
      </c>
      <c r="G434" s="10">
        <f t="shared" si="38"/>
        <v>1.3798239994886454E-3</v>
      </c>
      <c r="H434" s="11">
        <f t="shared" si="41"/>
        <v>0.64063157865483167</v>
      </c>
      <c r="I434">
        <f t="shared" si="39"/>
        <v>1.1939778225885656E-3</v>
      </c>
    </row>
    <row r="435" spans="1:9">
      <c r="A435" s="3" t="s">
        <v>657</v>
      </c>
      <c r="B435">
        <v>19.57</v>
      </c>
      <c r="C435" s="4">
        <v>1462</v>
      </c>
      <c r="D435">
        <f t="shared" si="36"/>
        <v>74.706182933060802</v>
      </c>
      <c r="E435" s="10">
        <f t="shared" si="37"/>
        <v>1.7204230216606201E-3</v>
      </c>
      <c r="F435" s="11">
        <f t="shared" si="40"/>
        <v>0.84608921487753963</v>
      </c>
      <c r="G435" s="10">
        <f t="shared" si="38"/>
        <v>2.7193510241684581E-3</v>
      </c>
      <c r="H435" s="11">
        <f t="shared" si="41"/>
        <v>0.64335092967900009</v>
      </c>
      <c r="I435">
        <f t="shared" si="39"/>
        <v>1.8069008085508376E-4</v>
      </c>
    </row>
    <row r="436" spans="1:9">
      <c r="A436" s="3" t="s">
        <v>418</v>
      </c>
      <c r="B436">
        <v>2.96</v>
      </c>
      <c r="C436" s="4">
        <v>221</v>
      </c>
      <c r="D436">
        <f t="shared" si="36"/>
        <v>74.662162162162161</v>
      </c>
      <c r="E436" s="10">
        <f t="shared" si="37"/>
        <v>2.6006394513474487E-4</v>
      </c>
      <c r="F436" s="11">
        <f t="shared" si="40"/>
        <v>0.84634927882267441</v>
      </c>
      <c r="G436" s="10">
        <f t="shared" si="38"/>
        <v>4.113070532211873E-4</v>
      </c>
      <c r="H436" s="11">
        <f t="shared" si="41"/>
        <v>0.64376223673222133</v>
      </c>
      <c r="I436">
        <f t="shared" si="39"/>
        <v>4.7994732141909413E-4</v>
      </c>
    </row>
    <row r="437" spans="1:9">
      <c r="A437" s="3" t="s">
        <v>245</v>
      </c>
      <c r="B437">
        <v>7.83</v>
      </c>
      <c r="C437" s="4">
        <v>582</v>
      </c>
      <c r="D437">
        <f t="shared" si="36"/>
        <v>74.329501915708818</v>
      </c>
      <c r="E437" s="10">
        <f t="shared" si="37"/>
        <v>6.8487428085258612E-4</v>
      </c>
      <c r="F437" s="11">
        <f t="shared" si="40"/>
        <v>0.84703415310352703</v>
      </c>
      <c r="G437" s="10">
        <f t="shared" si="38"/>
        <v>1.0880183198384787E-3</v>
      </c>
      <c r="H437" s="11">
        <f t="shared" si="41"/>
        <v>0.64485025505205984</v>
      </c>
      <c r="I437">
        <f t="shared" si="39"/>
        <v>1.6544941003618918E-3</v>
      </c>
    </row>
    <row r="438" spans="1:9">
      <c r="A438" s="3" t="s">
        <v>557</v>
      </c>
      <c r="B438">
        <v>26.99</v>
      </c>
      <c r="C438" s="4">
        <v>2006</v>
      </c>
      <c r="D438">
        <f t="shared" si="36"/>
        <v>74.323823638384596</v>
      </c>
      <c r="E438" s="10">
        <f t="shared" si="37"/>
        <v>2.360580425069223E-3</v>
      </c>
      <c r="F438" s="11">
        <f t="shared" si="40"/>
        <v>0.84939473352859629</v>
      </c>
      <c r="G438" s="10">
        <f t="shared" si="38"/>
        <v>3.7503977589323804E-3</v>
      </c>
      <c r="H438" s="11">
        <f t="shared" si="41"/>
        <v>0.64860065281099222</v>
      </c>
      <c r="I438">
        <f t="shared" si="39"/>
        <v>8.7534721728665943E-4</v>
      </c>
    </row>
    <row r="439" spans="1:9">
      <c r="A439" s="3" t="s">
        <v>363</v>
      </c>
      <c r="B439">
        <v>14.2</v>
      </c>
      <c r="C439" s="4">
        <v>1049</v>
      </c>
      <c r="D439">
        <f t="shared" si="36"/>
        <v>73.873239436619727</v>
      </c>
      <c r="E439" s="10">
        <f t="shared" si="37"/>
        <v>1.234421169440486E-3</v>
      </c>
      <c r="F439" s="11">
        <f t="shared" si="40"/>
        <v>0.85062915469803679</v>
      </c>
      <c r="G439" s="10">
        <f t="shared" si="38"/>
        <v>1.9731622147773176E-3</v>
      </c>
      <c r="H439" s="11">
        <f t="shared" si="41"/>
        <v>0.6505738150257695</v>
      </c>
      <c r="I439">
        <f t="shared" si="39"/>
        <v>2.1618051106864211E-4</v>
      </c>
    </row>
    <row r="440" spans="1:9">
      <c r="A440" s="3" t="s">
        <v>93</v>
      </c>
      <c r="B440">
        <v>3.5</v>
      </c>
      <c r="C440" s="4">
        <v>258</v>
      </c>
      <c r="D440">
        <f t="shared" si="36"/>
        <v>73.714285714285708</v>
      </c>
      <c r="E440" s="10">
        <f t="shared" si="37"/>
        <v>3.0360406264599176E-4</v>
      </c>
      <c r="F440" s="11">
        <f t="shared" si="40"/>
        <v>0.85093275876068275</v>
      </c>
      <c r="G440" s="10">
        <f t="shared" si="38"/>
        <v>4.8634279941694449E-4</v>
      </c>
      <c r="H440" s="11">
        <f t="shared" si="41"/>
        <v>0.65106015782518645</v>
      </c>
      <c r="I440">
        <f t="shared" si="39"/>
        <v>5.8331451911897148E-4</v>
      </c>
    </row>
    <row r="441" spans="1:9">
      <c r="A441" s="3" t="s">
        <v>120</v>
      </c>
      <c r="B441">
        <v>9.43</v>
      </c>
      <c r="C441" s="4">
        <v>694</v>
      </c>
      <c r="D441">
        <f t="shared" si="36"/>
        <v>73.594909862142103</v>
      </c>
      <c r="E441" s="10">
        <f t="shared" si="37"/>
        <v>8.1667139331906312E-4</v>
      </c>
      <c r="F441" s="11">
        <f t="shared" si="40"/>
        <v>0.85174943015400184</v>
      </c>
      <c r="G441" s="10">
        <f t="shared" si="38"/>
        <v>1.3103464567147962E-3</v>
      </c>
      <c r="H441" s="11">
        <f t="shared" si="41"/>
        <v>0.65237050428190124</v>
      </c>
      <c r="I441">
        <f t="shared" si="39"/>
        <v>3.683182014557751E-4</v>
      </c>
    </row>
    <row r="442" spans="1:9">
      <c r="A442" s="3" t="s">
        <v>185</v>
      </c>
      <c r="B442">
        <v>5.94</v>
      </c>
      <c r="C442" s="4">
        <v>436</v>
      </c>
      <c r="D442">
        <f t="shared" si="36"/>
        <v>73.400673400673398</v>
      </c>
      <c r="E442" s="10">
        <f t="shared" si="37"/>
        <v>5.1306733067307136E-4</v>
      </c>
      <c r="F442" s="11">
        <f t="shared" si="40"/>
        <v>0.85226249748467486</v>
      </c>
      <c r="G442" s="10">
        <f t="shared" si="38"/>
        <v>8.2539320815332867E-4</v>
      </c>
      <c r="H442" s="11">
        <f t="shared" si="41"/>
        <v>0.65319589749005458</v>
      </c>
      <c r="I442">
        <f t="shared" si="39"/>
        <v>9.1225542952722005E-4</v>
      </c>
    </row>
    <row r="443" spans="1:9">
      <c r="A443" s="3" t="s">
        <v>154</v>
      </c>
      <c r="B443">
        <v>14.7</v>
      </c>
      <c r="C443" s="4">
        <v>1078</v>
      </c>
      <c r="D443">
        <f t="shared" si="36"/>
        <v>73.333333333333343</v>
      </c>
      <c r="E443" s="10">
        <f t="shared" si="37"/>
        <v>1.2685472074898416E-3</v>
      </c>
      <c r="F443" s="11">
        <f t="shared" si="40"/>
        <v>0.85353104469216468</v>
      </c>
      <c r="G443" s="10">
        <f t="shared" si="38"/>
        <v>2.0426397575511669E-3</v>
      </c>
      <c r="H443" s="11">
        <f t="shared" si="41"/>
        <v>0.65523853724760572</v>
      </c>
      <c r="I443">
        <f t="shared" si="39"/>
        <v>5.3741647660032754E-4</v>
      </c>
    </row>
    <row r="444" spans="1:9">
      <c r="A444" s="3" t="s">
        <v>599</v>
      </c>
      <c r="B444">
        <v>8.64</v>
      </c>
      <c r="C444" s="4">
        <v>632</v>
      </c>
      <c r="D444">
        <f t="shared" si="36"/>
        <v>73.148148148148138</v>
      </c>
      <c r="E444" s="10">
        <f t="shared" si="37"/>
        <v>7.4371227748940623E-4</v>
      </c>
      <c r="F444" s="11">
        <f t="shared" si="40"/>
        <v>0.85427475696965405</v>
      </c>
      <c r="G444" s="10">
        <f t="shared" si="38"/>
        <v>1.2005719391321144E-3</v>
      </c>
      <c r="H444" s="11">
        <f t="shared" si="41"/>
        <v>0.65643910918673787</v>
      </c>
      <c r="I444">
        <f t="shared" si="39"/>
        <v>3.4436481354904735E-4</v>
      </c>
    </row>
    <row r="445" spans="1:9">
      <c r="A445" s="3" t="s">
        <v>281</v>
      </c>
      <c r="B445">
        <v>5.53</v>
      </c>
      <c r="C445" s="4">
        <v>404</v>
      </c>
      <c r="D445">
        <f t="shared" si="36"/>
        <v>73.056057866184446</v>
      </c>
      <c r="E445" s="10">
        <f t="shared" si="37"/>
        <v>4.7541101282550652E-4</v>
      </c>
      <c r="F445" s="11">
        <f t="shared" si="40"/>
        <v>0.8547501679824796</v>
      </c>
      <c r="G445" s="10">
        <f t="shared" si="38"/>
        <v>7.6842162307877231E-4</v>
      </c>
      <c r="H445" s="11">
        <f t="shared" si="41"/>
        <v>0.65720753080981664</v>
      </c>
      <c r="I445">
        <f t="shared" si="39"/>
        <v>2.605869453705667E-4</v>
      </c>
    </row>
    <row r="446" spans="1:9">
      <c r="A446" s="3" t="s">
        <v>177</v>
      </c>
      <c r="B446">
        <v>4.18</v>
      </c>
      <c r="C446" s="4">
        <v>305</v>
      </c>
      <c r="D446">
        <f t="shared" si="36"/>
        <v>72.966507177033492</v>
      </c>
      <c r="E446" s="10">
        <f t="shared" si="37"/>
        <v>3.5891177948460268E-4</v>
      </c>
      <c r="F446" s="11">
        <f t="shared" si="40"/>
        <v>0.85510907976196415</v>
      </c>
      <c r="G446" s="10">
        <f t="shared" si="38"/>
        <v>5.8083225758937939E-4</v>
      </c>
      <c r="H446" s="11">
        <f t="shared" si="41"/>
        <v>0.65778836306740607</v>
      </c>
      <c r="I446">
        <f t="shared" si="39"/>
        <v>1.181291548398522E-3</v>
      </c>
    </row>
    <row r="447" spans="1:9">
      <c r="A447" s="3" t="s">
        <v>510</v>
      </c>
      <c r="B447">
        <v>18.86</v>
      </c>
      <c r="C447" s="4">
        <v>1369</v>
      </c>
      <c r="D447">
        <f t="shared" si="36"/>
        <v>72.587486744432667</v>
      </c>
      <c r="E447" s="10">
        <f t="shared" si="37"/>
        <v>1.6109843479161347E-3</v>
      </c>
      <c r="F447" s="11">
        <f t="shared" si="40"/>
        <v>0.85672006410988033</v>
      </c>
      <c r="G447" s="10">
        <f t="shared" si="38"/>
        <v>2.6206929134295924E-3</v>
      </c>
      <c r="H447" s="11">
        <f t="shared" si="41"/>
        <v>0.66040905598083566</v>
      </c>
      <c r="I447">
        <f t="shared" si="39"/>
        <v>4.8502253061988299E-4</v>
      </c>
    </row>
    <row r="448" spans="1:9">
      <c r="A448" s="3" t="s">
        <v>646</v>
      </c>
      <c r="B448">
        <v>7.73</v>
      </c>
      <c r="C448" s="4">
        <v>560</v>
      </c>
      <c r="D448">
        <f t="shared" si="36"/>
        <v>72.445019404915911</v>
      </c>
      <c r="E448" s="10">
        <f t="shared" si="37"/>
        <v>6.5898556233238525E-4</v>
      </c>
      <c r="F448" s="11">
        <f t="shared" si="40"/>
        <v>0.85737904967221268</v>
      </c>
      <c r="G448" s="10">
        <f t="shared" si="38"/>
        <v>1.0741228112837089E-3</v>
      </c>
      <c r="H448" s="11">
        <f t="shared" si="41"/>
        <v>0.66148317879211938</v>
      </c>
      <c r="I448">
        <f t="shared" si="39"/>
        <v>9.533986379961501E-4</v>
      </c>
    </row>
    <row r="449" spans="1:9">
      <c r="A449" s="3" t="s">
        <v>318</v>
      </c>
      <c r="B449">
        <v>15.17</v>
      </c>
      <c r="C449" s="4">
        <v>1097</v>
      </c>
      <c r="D449">
        <f t="shared" si="36"/>
        <v>72.313777191825977</v>
      </c>
      <c r="E449" s="10">
        <f t="shared" si="37"/>
        <v>1.2909056462118334E-3</v>
      </c>
      <c r="F449" s="11">
        <f t="shared" si="40"/>
        <v>0.85866995531842449</v>
      </c>
      <c r="G449" s="10">
        <f t="shared" si="38"/>
        <v>2.1079486477585852E-3</v>
      </c>
      <c r="H449" s="11">
        <f t="shared" si="41"/>
        <v>0.66359112743987791</v>
      </c>
      <c r="I449">
        <f t="shared" si="39"/>
        <v>6.9649293601792284E-4</v>
      </c>
    </row>
    <row r="450" spans="1:9">
      <c r="A450" s="3" t="s">
        <v>539</v>
      </c>
      <c r="B450">
        <v>11.06</v>
      </c>
      <c r="C450" s="4">
        <v>798</v>
      </c>
      <c r="D450">
        <f t="shared" ref="D450:D513" si="42">C450/B450</f>
        <v>72.151898734177209</v>
      </c>
      <c r="E450" s="10">
        <f t="shared" si="37"/>
        <v>9.3905442632364895E-4</v>
      </c>
      <c r="F450" s="11">
        <f t="shared" si="40"/>
        <v>0.85960900974474819</v>
      </c>
      <c r="G450" s="10">
        <f t="shared" si="38"/>
        <v>1.5368432461575446E-3</v>
      </c>
      <c r="H450" s="11">
        <f t="shared" si="41"/>
        <v>0.66512797068603546</v>
      </c>
      <c r="I450">
        <f t="shared" si="39"/>
        <v>7.6119211631298089E-4</v>
      </c>
    </row>
    <row r="451" spans="1:9">
      <c r="A451" s="3" t="s">
        <v>141</v>
      </c>
      <c r="B451">
        <v>12.08</v>
      </c>
      <c r="C451" s="4">
        <v>871</v>
      </c>
      <c r="D451">
        <f t="shared" si="42"/>
        <v>72.102649006622514</v>
      </c>
      <c r="E451" s="10">
        <f t="shared" ref="E451:E514" si="43">C451/849791</f>
        <v>1.0249579014134063E-3</v>
      </c>
      <c r="F451" s="11">
        <f t="shared" si="40"/>
        <v>0.86063396764616162</v>
      </c>
      <c r="G451" s="10">
        <f t="shared" ref="G451:G514" si="44">B451/7196.57</f>
        <v>1.6785774334161969E-3</v>
      </c>
      <c r="H451" s="11">
        <f t="shared" si="41"/>
        <v>0.66680654811945161</v>
      </c>
      <c r="I451">
        <f t="shared" ref="I451:I514" si="45">F451*H452-F452*H451</f>
        <v>1.5571450378992768E-4</v>
      </c>
    </row>
    <row r="452" spans="1:9">
      <c r="A452" s="3" t="s">
        <v>532</v>
      </c>
      <c r="B452">
        <v>2.4700000000000002</v>
      </c>
      <c r="C452" s="4">
        <v>178</v>
      </c>
      <c r="D452">
        <f t="shared" si="42"/>
        <v>72.064777327935218</v>
      </c>
      <c r="E452" s="10">
        <f t="shared" si="43"/>
        <v>2.094632680270796E-4</v>
      </c>
      <c r="F452" s="11">
        <f t="shared" ref="F452:F515" si="46">F451+E452</f>
        <v>0.86084343091418869</v>
      </c>
      <c r="G452" s="10">
        <f t="shared" si="44"/>
        <v>3.4321906130281511E-4</v>
      </c>
      <c r="H452" s="11">
        <f t="shared" ref="H452:H515" si="47">H451+G452</f>
        <v>0.66714976718075447</v>
      </c>
      <c r="I452">
        <f t="shared" si="45"/>
        <v>3.2596896682135501E-4</v>
      </c>
    </row>
    <row r="453" spans="1:9">
      <c r="A453" s="3" t="s">
        <v>389</v>
      </c>
      <c r="B453">
        <v>5.16</v>
      </c>
      <c r="C453" s="4">
        <v>371</v>
      </c>
      <c r="D453">
        <f t="shared" si="42"/>
        <v>71.899224806201545</v>
      </c>
      <c r="E453" s="10">
        <f t="shared" si="43"/>
        <v>4.3657793504520522E-4</v>
      </c>
      <c r="F453" s="11">
        <f t="shared" si="46"/>
        <v>0.86128000884923395</v>
      </c>
      <c r="G453" s="10">
        <f t="shared" si="44"/>
        <v>7.1700824142612387E-4</v>
      </c>
      <c r="H453" s="11">
        <f t="shared" si="47"/>
        <v>0.66786677542218065</v>
      </c>
      <c r="I453">
        <f t="shared" si="45"/>
        <v>9.2651418406175523E-4</v>
      </c>
    </row>
    <row r="454" spans="1:9">
      <c r="A454" s="3" t="s">
        <v>440</v>
      </c>
      <c r="B454">
        <v>14.65</v>
      </c>
      <c r="C454" s="4">
        <v>1052</v>
      </c>
      <c r="D454">
        <f t="shared" si="42"/>
        <v>71.808873720136518</v>
      </c>
      <c r="E454" s="10">
        <f t="shared" si="43"/>
        <v>1.2379514492386952E-3</v>
      </c>
      <c r="F454" s="11">
        <f t="shared" si="46"/>
        <v>0.86251796029847261</v>
      </c>
      <c r="G454" s="10">
        <f t="shared" si="44"/>
        <v>2.0356920032737818E-3</v>
      </c>
      <c r="H454" s="11">
        <f t="shared" si="47"/>
        <v>0.66990246742545445</v>
      </c>
      <c r="I454">
        <f t="shared" si="45"/>
        <v>1.8158034467785633E-4</v>
      </c>
    </row>
    <row r="455" spans="1:9">
      <c r="A455" s="3" t="s">
        <v>288</v>
      </c>
      <c r="B455">
        <v>2.87</v>
      </c>
      <c r="C455" s="4">
        <v>206</v>
      </c>
      <c r="D455">
        <f t="shared" si="42"/>
        <v>71.777003484320559</v>
      </c>
      <c r="E455" s="10">
        <f t="shared" si="43"/>
        <v>2.4241254614369885E-4</v>
      </c>
      <c r="F455" s="11">
        <f t="shared" si="46"/>
        <v>0.86276037284461626</v>
      </c>
      <c r="G455" s="10">
        <f t="shared" si="44"/>
        <v>3.9880109552189449E-4</v>
      </c>
      <c r="H455" s="11">
        <f t="shared" si="47"/>
        <v>0.67030126852097638</v>
      </c>
      <c r="I455">
        <f t="shared" si="45"/>
        <v>7.2793029386386543E-4</v>
      </c>
    </row>
    <row r="456" spans="1:9">
      <c r="A456" s="3" t="s">
        <v>207</v>
      </c>
      <c r="B456">
        <v>11.5</v>
      </c>
      <c r="C456" s="4">
        <v>825</v>
      </c>
      <c r="D456">
        <f t="shared" si="42"/>
        <v>71.739130434782609</v>
      </c>
      <c r="E456" s="10">
        <f t="shared" si="43"/>
        <v>9.708269445075318E-4</v>
      </c>
      <c r="F456" s="11">
        <f t="shared" si="46"/>
        <v>0.86373119978912383</v>
      </c>
      <c r="G456" s="10">
        <f t="shared" si="44"/>
        <v>1.5979834837985319E-3</v>
      </c>
      <c r="H456" s="11">
        <f t="shared" si="47"/>
        <v>0.67189925200477496</v>
      </c>
      <c r="I456">
        <f t="shared" si="45"/>
        <v>6.7048653447332462E-4</v>
      </c>
    </row>
    <row r="457" spans="1:9">
      <c r="A457" s="3" t="s">
        <v>371</v>
      </c>
      <c r="B457">
        <v>10.58</v>
      </c>
      <c r="C457" s="4">
        <v>758</v>
      </c>
      <c r="D457">
        <f t="shared" si="42"/>
        <v>71.644612476370511</v>
      </c>
      <c r="E457" s="10">
        <f t="shared" si="43"/>
        <v>8.9198402901419292E-4</v>
      </c>
      <c r="F457" s="11">
        <f t="shared" si="46"/>
        <v>0.86462318381813807</v>
      </c>
      <c r="G457" s="10">
        <f t="shared" si="44"/>
        <v>1.4701448050946494E-3</v>
      </c>
      <c r="H457" s="11">
        <f t="shared" si="47"/>
        <v>0.67336939680986962</v>
      </c>
      <c r="I457">
        <f t="shared" si="45"/>
        <v>2.0538696368624931E-3</v>
      </c>
    </row>
    <row r="458" spans="1:9">
      <c r="A458" s="3" t="s">
        <v>413</v>
      </c>
      <c r="B458">
        <v>32.369999999999997</v>
      </c>
      <c r="C458" s="4">
        <v>2316</v>
      </c>
      <c r="D458">
        <f t="shared" si="42"/>
        <v>71.547729379054687</v>
      </c>
      <c r="E458" s="10">
        <f t="shared" si="43"/>
        <v>2.7253760042175077E-3</v>
      </c>
      <c r="F458" s="11">
        <f t="shared" si="46"/>
        <v>0.86734855982235559</v>
      </c>
      <c r="G458" s="10">
        <f t="shared" si="44"/>
        <v>4.4979761191789973E-3</v>
      </c>
      <c r="H458" s="11">
        <f t="shared" si="47"/>
        <v>0.67786737292904864</v>
      </c>
      <c r="I458">
        <f t="shared" si="45"/>
        <v>9.446355580680077E-4</v>
      </c>
    </row>
    <row r="459" spans="1:9">
      <c r="A459" s="3" t="s">
        <v>166</v>
      </c>
      <c r="B459">
        <v>14.88</v>
      </c>
      <c r="C459" s="4">
        <v>1064</v>
      </c>
      <c r="D459">
        <f t="shared" si="42"/>
        <v>71.505376344086017</v>
      </c>
      <c r="E459" s="10">
        <f t="shared" si="43"/>
        <v>1.252072568431532E-3</v>
      </c>
      <c r="F459" s="11">
        <f t="shared" si="46"/>
        <v>0.86860063239078711</v>
      </c>
      <c r="G459" s="10">
        <f t="shared" si="44"/>
        <v>2.0676516729497526E-3</v>
      </c>
      <c r="H459" s="11">
        <f t="shared" si="47"/>
        <v>0.67993502460199839</v>
      </c>
      <c r="I459">
        <f t="shared" si="45"/>
        <v>5.006204990052332E-4</v>
      </c>
    </row>
    <row r="460" spans="1:9">
      <c r="A460" s="3" t="s">
        <v>582</v>
      </c>
      <c r="B460">
        <v>7.88</v>
      </c>
      <c r="C460" s="4">
        <v>563</v>
      </c>
      <c r="D460">
        <f t="shared" si="42"/>
        <v>71.44670050761421</v>
      </c>
      <c r="E460" s="10">
        <f t="shared" si="43"/>
        <v>6.6251584213059445E-4</v>
      </c>
      <c r="F460" s="11">
        <f t="shared" si="46"/>
        <v>0.86926314823291773</v>
      </c>
      <c r="G460" s="10">
        <f t="shared" si="44"/>
        <v>1.0949660741158636E-3</v>
      </c>
      <c r="H460" s="11">
        <f t="shared" si="47"/>
        <v>0.68102999067611425</v>
      </c>
      <c r="I460">
        <f t="shared" si="45"/>
        <v>2.1755304146275911E-4</v>
      </c>
    </row>
    <row r="461" spans="1:9">
      <c r="A461" s="3" t="s">
        <v>174</v>
      </c>
      <c r="B461">
        <v>3.42</v>
      </c>
      <c r="C461" s="4">
        <v>244</v>
      </c>
      <c r="D461">
        <f t="shared" si="42"/>
        <v>71.345029239766077</v>
      </c>
      <c r="E461" s="10">
        <f t="shared" si="43"/>
        <v>2.8712942358768214E-4</v>
      </c>
      <c r="F461" s="11">
        <f t="shared" si="46"/>
        <v>0.86955027765650539</v>
      </c>
      <c r="G461" s="10">
        <f t="shared" si="44"/>
        <v>4.7522639257312861E-4</v>
      </c>
      <c r="H461" s="11">
        <f t="shared" si="47"/>
        <v>0.68150521706868739</v>
      </c>
      <c r="I461">
        <f t="shared" si="45"/>
        <v>3.6876881771985559E-4</v>
      </c>
    </row>
    <row r="462" spans="1:9">
      <c r="A462" s="3" t="s">
        <v>652</v>
      </c>
      <c r="B462">
        <v>5.76</v>
      </c>
      <c r="C462" s="4">
        <v>408</v>
      </c>
      <c r="D462">
        <f t="shared" si="42"/>
        <v>70.833333333333343</v>
      </c>
      <c r="E462" s="10">
        <f t="shared" si="43"/>
        <v>4.8011805255645211E-4</v>
      </c>
      <c r="F462" s="11">
        <f t="shared" si="46"/>
        <v>0.87003039570906182</v>
      </c>
      <c r="G462" s="10">
        <f t="shared" si="44"/>
        <v>8.0038129275474294E-4</v>
      </c>
      <c r="H462" s="11">
        <f t="shared" si="47"/>
        <v>0.68230559836144211</v>
      </c>
      <c r="I462">
        <f t="shared" si="45"/>
        <v>5.0219379856875079E-4</v>
      </c>
    </row>
    <row r="463" spans="1:9">
      <c r="A463" s="3" t="s">
        <v>631</v>
      </c>
      <c r="B463">
        <v>7.82</v>
      </c>
      <c r="C463" s="4">
        <v>552</v>
      </c>
      <c r="D463">
        <f t="shared" si="42"/>
        <v>70.588235294117638</v>
      </c>
      <c r="E463" s="10">
        <f t="shared" si="43"/>
        <v>6.4957148287049407E-4</v>
      </c>
      <c r="F463" s="11">
        <f t="shared" si="46"/>
        <v>0.8706799671919323</v>
      </c>
      <c r="G463" s="10">
        <f t="shared" si="44"/>
        <v>1.0866287689830017E-3</v>
      </c>
      <c r="H463" s="11">
        <f t="shared" si="47"/>
        <v>0.68339222713042513</v>
      </c>
      <c r="I463">
        <f t="shared" si="45"/>
        <v>1.6670877766361558E-3</v>
      </c>
    </row>
    <row r="464" spans="1:9">
      <c r="A464" s="3" t="s">
        <v>441</v>
      </c>
      <c r="B464">
        <v>25.91</v>
      </c>
      <c r="C464" s="4">
        <v>1825</v>
      </c>
      <c r="D464">
        <f t="shared" si="42"/>
        <v>70.436125048243923</v>
      </c>
      <c r="E464" s="10">
        <f t="shared" si="43"/>
        <v>2.1475868772439341E-3</v>
      </c>
      <c r="F464" s="11">
        <f t="shared" si="46"/>
        <v>0.87282755406917623</v>
      </c>
      <c r="G464" s="10">
        <f t="shared" si="44"/>
        <v>3.6003262665408662E-3</v>
      </c>
      <c r="H464" s="11">
        <f t="shared" si="47"/>
        <v>0.68699255339696597</v>
      </c>
      <c r="I464">
        <f t="shared" si="45"/>
        <v>8.3778902258679899E-4</v>
      </c>
    </row>
    <row r="465" spans="1:9">
      <c r="A465" s="3" t="s">
        <v>552</v>
      </c>
      <c r="B465">
        <v>13</v>
      </c>
      <c r="C465" s="3">
        <v>914</v>
      </c>
      <c r="D465">
        <f t="shared" si="42"/>
        <v>70.307692307692307</v>
      </c>
      <c r="E465" s="10">
        <f t="shared" si="43"/>
        <v>1.0755585785210717E-3</v>
      </c>
      <c r="F465" s="11">
        <f t="shared" si="46"/>
        <v>0.87390311264769727</v>
      </c>
      <c r="G465" s="10">
        <f t="shared" si="44"/>
        <v>1.8064161121200794E-3</v>
      </c>
      <c r="H465" s="11">
        <f t="shared" si="47"/>
        <v>0.68879896950908603</v>
      </c>
      <c r="I465">
        <f t="shared" si="45"/>
        <v>5.1917280512592257E-4</v>
      </c>
    </row>
    <row r="466" spans="1:9">
      <c r="A466" s="3" t="s">
        <v>306</v>
      </c>
      <c r="B466">
        <v>8.0399999999999991</v>
      </c>
      <c r="C466" s="4">
        <v>564</v>
      </c>
      <c r="D466">
        <f t="shared" si="42"/>
        <v>70.149253731343293</v>
      </c>
      <c r="E466" s="10">
        <f t="shared" si="43"/>
        <v>6.6369260206333085E-4</v>
      </c>
      <c r="F466" s="11">
        <f t="shared" si="46"/>
        <v>0.8745668052497606</v>
      </c>
      <c r="G466" s="10">
        <f t="shared" si="44"/>
        <v>1.1171988878034952E-3</v>
      </c>
      <c r="H466" s="11">
        <f t="shared" si="47"/>
        <v>0.68991616839688952</v>
      </c>
      <c r="I466">
        <f t="shared" si="45"/>
        <v>6.1905415053609136E-4</v>
      </c>
    </row>
    <row r="467" spans="1:9">
      <c r="A467" s="3" t="s">
        <v>190</v>
      </c>
      <c r="B467">
        <v>9.5500000000000007</v>
      </c>
      <c r="C467" s="4">
        <v>667</v>
      </c>
      <c r="D467">
        <f t="shared" si="42"/>
        <v>69.842931937172764</v>
      </c>
      <c r="E467" s="10">
        <f t="shared" si="43"/>
        <v>7.8489887513518027E-4</v>
      </c>
      <c r="F467" s="11">
        <f t="shared" si="46"/>
        <v>0.87535170412489582</v>
      </c>
      <c r="G467" s="10">
        <f t="shared" si="44"/>
        <v>1.3270210669805199E-3</v>
      </c>
      <c r="H467" s="11">
        <f t="shared" si="47"/>
        <v>0.69124318946387009</v>
      </c>
      <c r="I467">
        <f t="shared" si="45"/>
        <v>4.0111448673507688E-4</v>
      </c>
    </row>
    <row r="468" spans="1:9">
      <c r="A468" s="3" t="s">
        <v>69</v>
      </c>
      <c r="B468">
        <v>6.18</v>
      </c>
      <c r="C468" s="4">
        <v>431</v>
      </c>
      <c r="D468">
        <f t="shared" si="42"/>
        <v>69.741100323624593</v>
      </c>
      <c r="E468" s="10">
        <f t="shared" si="43"/>
        <v>5.0718353100938937E-4</v>
      </c>
      <c r="F468" s="11">
        <f t="shared" si="46"/>
        <v>0.87585888765590525</v>
      </c>
      <c r="G468" s="10">
        <f t="shared" si="44"/>
        <v>8.5874242868477617E-4</v>
      </c>
      <c r="H468" s="11">
        <f t="shared" si="47"/>
        <v>0.69210193189255487</v>
      </c>
      <c r="I468">
        <f t="shared" si="45"/>
        <v>1.253488528881741E-3</v>
      </c>
    </row>
    <row r="469" spans="1:9">
      <c r="A469" s="3" t="s">
        <v>521</v>
      </c>
      <c r="B469">
        <v>19.3</v>
      </c>
      <c r="C469" s="4">
        <v>1345</v>
      </c>
      <c r="D469">
        <f t="shared" si="42"/>
        <v>69.689119170984455</v>
      </c>
      <c r="E469" s="10">
        <f t="shared" si="43"/>
        <v>1.5827421095304609E-3</v>
      </c>
      <c r="F469" s="11">
        <f t="shared" si="46"/>
        <v>0.87744162976543572</v>
      </c>
      <c r="G469" s="10">
        <f t="shared" si="44"/>
        <v>2.6818331510705799E-3</v>
      </c>
      <c r="H469" s="11">
        <f t="shared" si="47"/>
        <v>0.69478376504362549</v>
      </c>
      <c r="I469">
        <f t="shared" si="45"/>
        <v>1.9247362960905789E-4</v>
      </c>
    </row>
    <row r="470" spans="1:9">
      <c r="A470" s="3" t="s">
        <v>148</v>
      </c>
      <c r="B470">
        <v>2.96</v>
      </c>
      <c r="C470" s="4">
        <v>206</v>
      </c>
      <c r="D470">
        <f t="shared" si="42"/>
        <v>69.594594594594597</v>
      </c>
      <c r="E470" s="10">
        <f t="shared" si="43"/>
        <v>2.4241254614369885E-4</v>
      </c>
      <c r="F470" s="11">
        <f t="shared" si="46"/>
        <v>0.87768404231157937</v>
      </c>
      <c r="G470" s="10">
        <f t="shared" si="44"/>
        <v>4.113070532211873E-4</v>
      </c>
      <c r="H470" s="11">
        <f t="shared" si="47"/>
        <v>0.69519507209684672</v>
      </c>
      <c r="I470">
        <f t="shared" si="45"/>
        <v>2.3777394472468405E-4</v>
      </c>
    </row>
    <row r="471" spans="1:9">
      <c r="A471" s="3" t="s">
        <v>199</v>
      </c>
      <c r="B471">
        <v>3.64</v>
      </c>
      <c r="C471" s="4">
        <v>252</v>
      </c>
      <c r="D471">
        <f t="shared" si="42"/>
        <v>69.230769230769226</v>
      </c>
      <c r="E471" s="10">
        <f t="shared" si="43"/>
        <v>2.9654350304957337E-4</v>
      </c>
      <c r="F471" s="11">
        <f t="shared" si="46"/>
        <v>0.8779805858146289</v>
      </c>
      <c r="G471" s="10">
        <f t="shared" si="44"/>
        <v>5.0579651139362231E-4</v>
      </c>
      <c r="H471" s="11">
        <f t="shared" si="47"/>
        <v>0.69570086860824032</v>
      </c>
      <c r="I471">
        <f t="shared" si="45"/>
        <v>4.1125645131945276E-4</v>
      </c>
    </row>
    <row r="472" spans="1:9">
      <c r="A472" s="3" t="s">
        <v>15</v>
      </c>
      <c r="B472">
        <v>6.29</v>
      </c>
      <c r="C472" s="4">
        <v>435</v>
      </c>
      <c r="D472">
        <f t="shared" si="42"/>
        <v>69.157392686804457</v>
      </c>
      <c r="E472" s="10">
        <f t="shared" si="43"/>
        <v>5.1189057074033496E-4</v>
      </c>
      <c r="F472" s="11">
        <f t="shared" si="46"/>
        <v>0.8784924763853692</v>
      </c>
      <c r="G472" s="10">
        <f t="shared" si="44"/>
        <v>8.7402748809502304E-4</v>
      </c>
      <c r="H472" s="11">
        <f t="shared" si="47"/>
        <v>0.69657489609633538</v>
      </c>
      <c r="I472">
        <f t="shared" si="45"/>
        <v>1.0668441840780973E-3</v>
      </c>
    </row>
    <row r="473" spans="1:9">
      <c r="A473" s="3" t="s">
        <v>277</v>
      </c>
      <c r="B473">
        <v>16.22</v>
      </c>
      <c r="C473" s="4">
        <v>1114</v>
      </c>
      <c r="D473">
        <f t="shared" si="42"/>
        <v>68.680641183723807</v>
      </c>
      <c r="E473" s="10">
        <f t="shared" si="43"/>
        <v>1.3109105650683521E-3</v>
      </c>
      <c r="F473" s="11">
        <f t="shared" si="46"/>
        <v>0.87980338695043758</v>
      </c>
      <c r="G473" s="10">
        <f t="shared" si="44"/>
        <v>2.2538514875836682E-3</v>
      </c>
      <c r="H473" s="11">
        <f t="shared" si="47"/>
        <v>0.698828747583919</v>
      </c>
      <c r="I473">
        <f t="shared" si="45"/>
        <v>9.5849661690816657E-4</v>
      </c>
    </row>
    <row r="474" spans="1:9">
      <c r="A474" s="3" t="s">
        <v>229</v>
      </c>
      <c r="B474">
        <v>14.54</v>
      </c>
      <c r="C474" s="4">
        <v>996</v>
      </c>
      <c r="D474">
        <f t="shared" si="42"/>
        <v>68.500687757909219</v>
      </c>
      <c r="E474" s="10">
        <f t="shared" si="43"/>
        <v>1.1720528930054567E-3</v>
      </c>
      <c r="F474" s="11">
        <f t="shared" si="46"/>
        <v>0.88097543984344306</v>
      </c>
      <c r="G474" s="10">
        <f t="shared" si="44"/>
        <v>2.0204069438635348E-3</v>
      </c>
      <c r="H474" s="11">
        <f t="shared" si="47"/>
        <v>0.70084915452778251</v>
      </c>
      <c r="I474">
        <f t="shared" si="45"/>
        <v>4.7924830845413879E-4</v>
      </c>
    </row>
    <row r="475" spans="1:9">
      <c r="A475" s="3" t="s">
        <v>639</v>
      </c>
      <c r="B475">
        <v>7.27</v>
      </c>
      <c r="C475" s="4">
        <v>498</v>
      </c>
      <c r="D475">
        <f t="shared" si="42"/>
        <v>68.500687757909219</v>
      </c>
      <c r="E475" s="10">
        <f t="shared" si="43"/>
        <v>5.8602644650272836E-4</v>
      </c>
      <c r="F475" s="11">
        <f t="shared" si="46"/>
        <v>0.88156146628994581</v>
      </c>
      <c r="G475" s="10">
        <f t="shared" si="44"/>
        <v>1.0102034719317674E-3</v>
      </c>
      <c r="H475" s="11">
        <f t="shared" si="47"/>
        <v>0.70185935799971433</v>
      </c>
      <c r="I475">
        <f t="shared" si="45"/>
        <v>4.0767008690179019E-4</v>
      </c>
    </row>
    <row r="476" spans="1:9">
      <c r="A476" s="3" t="s">
        <v>612</v>
      </c>
      <c r="B476">
        <v>6.18</v>
      </c>
      <c r="C476" s="4">
        <v>423</v>
      </c>
      <c r="D476">
        <f t="shared" si="42"/>
        <v>68.446601941747574</v>
      </c>
      <c r="E476" s="10">
        <f t="shared" si="43"/>
        <v>4.9776945154749819E-4</v>
      </c>
      <c r="F476" s="11">
        <f t="shared" si="46"/>
        <v>0.88205923574149325</v>
      </c>
      <c r="G476" s="10">
        <f t="shared" si="44"/>
        <v>8.5874242868477617E-4</v>
      </c>
      <c r="H476" s="11">
        <f t="shared" si="47"/>
        <v>0.70271810042839911</v>
      </c>
      <c r="I476">
        <f t="shared" si="45"/>
        <v>3.9191318184428336E-4</v>
      </c>
    </row>
    <row r="477" spans="1:9">
      <c r="A477" s="3" t="s">
        <v>158</v>
      </c>
      <c r="B477">
        <v>5.93</v>
      </c>
      <c r="C477" s="4">
        <v>405</v>
      </c>
      <c r="D477">
        <f t="shared" si="42"/>
        <v>68.29679595278246</v>
      </c>
      <c r="E477" s="10">
        <f t="shared" si="43"/>
        <v>4.7658777275824292E-4</v>
      </c>
      <c r="F477" s="11">
        <f t="shared" si="46"/>
        <v>0.88253582351425153</v>
      </c>
      <c r="G477" s="10">
        <f t="shared" si="44"/>
        <v>8.2400365729785158E-4</v>
      </c>
      <c r="H477" s="11">
        <f t="shared" si="47"/>
        <v>0.70354210408569695</v>
      </c>
      <c r="I477">
        <f t="shared" si="45"/>
        <v>5.0839896265986173E-4</v>
      </c>
    </row>
    <row r="478" spans="1:9">
      <c r="A478" s="3" t="s">
        <v>333</v>
      </c>
      <c r="B478">
        <v>7.69</v>
      </c>
      <c r="C478" s="4">
        <v>525</v>
      </c>
      <c r="D478">
        <f t="shared" si="42"/>
        <v>68.270481144343293</v>
      </c>
      <c r="E478" s="10">
        <f t="shared" si="43"/>
        <v>6.1779896468661122E-4</v>
      </c>
      <c r="F478" s="11">
        <f t="shared" si="46"/>
        <v>0.88315362247893814</v>
      </c>
      <c r="G478" s="10">
        <f t="shared" si="44"/>
        <v>1.068564607861801E-3</v>
      </c>
      <c r="H478" s="11">
        <f t="shared" si="47"/>
        <v>0.70461066869355871</v>
      </c>
      <c r="I478">
        <f t="shared" si="45"/>
        <v>7.0903208925821026E-4</v>
      </c>
    </row>
    <row r="479" spans="1:9">
      <c r="A479" s="3" t="s">
        <v>172</v>
      </c>
      <c r="B479">
        <v>10.71</v>
      </c>
      <c r="C479" s="4">
        <v>730</v>
      </c>
      <c r="D479">
        <f t="shared" si="42"/>
        <v>68.160597572362278</v>
      </c>
      <c r="E479" s="10">
        <f t="shared" si="43"/>
        <v>8.5903475089757367E-4</v>
      </c>
      <c r="F479" s="11">
        <f t="shared" si="46"/>
        <v>0.88401265722983569</v>
      </c>
      <c r="G479" s="10">
        <f t="shared" si="44"/>
        <v>1.4882089662158501E-3</v>
      </c>
      <c r="H479" s="11">
        <f t="shared" si="47"/>
        <v>0.70609887765977453</v>
      </c>
      <c r="I479">
        <f t="shared" si="45"/>
        <v>3.033547224532418E-4</v>
      </c>
    </row>
    <row r="480" spans="1:9">
      <c r="A480" s="3" t="s">
        <v>221</v>
      </c>
      <c r="B480">
        <v>4.58</v>
      </c>
      <c r="C480" s="4">
        <v>312</v>
      </c>
      <c r="D480">
        <f t="shared" si="42"/>
        <v>68.122270742358083</v>
      </c>
      <c r="E480" s="10">
        <f t="shared" si="43"/>
        <v>3.6714909901375752E-4</v>
      </c>
      <c r="F480" s="11">
        <f t="shared" si="46"/>
        <v>0.88437980632884949</v>
      </c>
      <c r="G480" s="10">
        <f t="shared" si="44"/>
        <v>6.3641429180845877E-4</v>
      </c>
      <c r="H480" s="11">
        <f t="shared" si="47"/>
        <v>0.70673529195158302</v>
      </c>
      <c r="I480">
        <f t="shared" si="45"/>
        <v>5.4933537800150312E-4</v>
      </c>
    </row>
    <row r="481" spans="1:9">
      <c r="A481" s="3" t="s">
        <v>394</v>
      </c>
      <c r="B481">
        <v>8.26</v>
      </c>
      <c r="C481" s="4">
        <v>560</v>
      </c>
      <c r="D481">
        <f t="shared" si="42"/>
        <v>67.79661016949153</v>
      </c>
      <c r="E481" s="10">
        <f t="shared" si="43"/>
        <v>6.5898556233238525E-4</v>
      </c>
      <c r="F481" s="11">
        <f t="shared" si="46"/>
        <v>0.88503879189118184</v>
      </c>
      <c r="G481" s="10">
        <f t="shared" si="44"/>
        <v>1.147769006623989E-3</v>
      </c>
      <c r="H481" s="11">
        <f t="shared" si="47"/>
        <v>0.70788306095820697</v>
      </c>
      <c r="I481">
        <f t="shared" si="45"/>
        <v>5.4933537800150312E-4</v>
      </c>
    </row>
    <row r="482" spans="1:9">
      <c r="A482" s="3" t="s">
        <v>580</v>
      </c>
      <c r="B482">
        <v>8.26</v>
      </c>
      <c r="C482" s="4">
        <v>560</v>
      </c>
      <c r="D482">
        <f t="shared" si="42"/>
        <v>67.79661016949153</v>
      </c>
      <c r="E482" s="10">
        <f t="shared" si="43"/>
        <v>6.5898556233238525E-4</v>
      </c>
      <c r="F482" s="11">
        <f t="shared" si="46"/>
        <v>0.88569777745351419</v>
      </c>
      <c r="G482" s="10">
        <f t="shared" si="44"/>
        <v>1.147769006623989E-3</v>
      </c>
      <c r="H482" s="11">
        <f t="shared" si="47"/>
        <v>0.70903082996483091</v>
      </c>
      <c r="I482">
        <f t="shared" si="45"/>
        <v>7.8234501451435179E-4</v>
      </c>
    </row>
    <row r="483" spans="1:9">
      <c r="A483" s="3" t="s">
        <v>330</v>
      </c>
      <c r="B483">
        <v>11.76</v>
      </c>
      <c r="C483" s="4">
        <v>797</v>
      </c>
      <c r="D483">
        <f t="shared" si="42"/>
        <v>67.77210884353741</v>
      </c>
      <c r="E483" s="10">
        <f t="shared" si="43"/>
        <v>9.3787766639091255E-4</v>
      </c>
      <c r="F483" s="11">
        <f t="shared" si="46"/>
        <v>0.88663565511990505</v>
      </c>
      <c r="G483" s="10">
        <f t="shared" si="44"/>
        <v>1.6341118060409334E-3</v>
      </c>
      <c r="H483" s="11">
        <f t="shared" si="47"/>
        <v>0.71066494177087181</v>
      </c>
      <c r="I483">
        <f t="shared" si="45"/>
        <v>1.4639997661223259E-3</v>
      </c>
    </row>
    <row r="484" spans="1:9">
      <c r="A484" s="3" t="s">
        <v>372</v>
      </c>
      <c r="B484">
        <v>21.99</v>
      </c>
      <c r="C484" s="4">
        <v>1489</v>
      </c>
      <c r="D484">
        <f t="shared" si="42"/>
        <v>67.712596634834014</v>
      </c>
      <c r="E484" s="10">
        <f t="shared" si="43"/>
        <v>1.7521955398445029E-3</v>
      </c>
      <c r="F484" s="11">
        <f t="shared" si="46"/>
        <v>0.88838785065974957</v>
      </c>
      <c r="G484" s="10">
        <f t="shared" si="44"/>
        <v>3.0556223311938883E-3</v>
      </c>
      <c r="H484" s="11">
        <f t="shared" si="47"/>
        <v>0.71372056410206575</v>
      </c>
      <c r="I484">
        <f t="shared" si="45"/>
        <v>9.3742315352207672E-4</v>
      </c>
    </row>
    <row r="485" spans="1:9">
      <c r="A485" s="3" t="s">
        <v>529</v>
      </c>
      <c r="B485">
        <v>14.03</v>
      </c>
      <c r="C485" s="4">
        <v>946</v>
      </c>
      <c r="D485">
        <f t="shared" si="42"/>
        <v>67.426942266571629</v>
      </c>
      <c r="E485" s="10">
        <f t="shared" si="43"/>
        <v>1.1132148963686366E-3</v>
      </c>
      <c r="F485" s="11">
        <f t="shared" si="46"/>
        <v>0.88950106555611819</v>
      </c>
      <c r="G485" s="10">
        <f t="shared" si="44"/>
        <v>1.9495398502342087E-3</v>
      </c>
      <c r="H485" s="11">
        <f t="shared" si="47"/>
        <v>0.71567010395229991</v>
      </c>
      <c r="I485">
        <f t="shared" si="45"/>
        <v>4.0749226404179772E-4</v>
      </c>
    </row>
    <row r="486" spans="1:9">
      <c r="A486" s="3" t="s">
        <v>531</v>
      </c>
      <c r="B486">
        <v>6.07</v>
      </c>
      <c r="C486" s="4">
        <v>407</v>
      </c>
      <c r="D486">
        <f t="shared" si="42"/>
        <v>67.051070840197696</v>
      </c>
      <c r="E486" s="10">
        <f t="shared" si="43"/>
        <v>4.7894129262371571E-4</v>
      </c>
      <c r="F486" s="11">
        <f t="shared" si="46"/>
        <v>0.8899800068487419</v>
      </c>
      <c r="G486" s="10">
        <f t="shared" si="44"/>
        <v>8.4345736927452951E-4</v>
      </c>
      <c r="H486" s="11">
        <f t="shared" si="47"/>
        <v>0.7165135613215744</v>
      </c>
      <c r="I486">
        <f t="shared" si="45"/>
        <v>3.2823105137536057E-4</v>
      </c>
    </row>
    <row r="487" spans="1:9">
      <c r="A487" s="3" t="s">
        <v>134</v>
      </c>
      <c r="B487">
        <v>4.87</v>
      </c>
      <c r="C487" s="4">
        <v>325</v>
      </c>
      <c r="D487">
        <f t="shared" si="42"/>
        <v>66.735112936344962</v>
      </c>
      <c r="E487" s="10">
        <f t="shared" si="43"/>
        <v>3.8244697813933075E-4</v>
      </c>
      <c r="F487" s="11">
        <f t="shared" si="46"/>
        <v>0.89036245382688128</v>
      </c>
      <c r="G487" s="10">
        <f t="shared" si="44"/>
        <v>6.7671126661729137E-4</v>
      </c>
      <c r="H487" s="11">
        <f t="shared" si="47"/>
        <v>0.71719027258819168</v>
      </c>
      <c r="I487">
        <f t="shared" si="45"/>
        <v>6.8479376519159363E-4</v>
      </c>
    </row>
    <row r="488" spans="1:9">
      <c r="A488" s="3" t="s">
        <v>403</v>
      </c>
      <c r="B488">
        <v>10.16</v>
      </c>
      <c r="C488" s="4">
        <v>678</v>
      </c>
      <c r="D488">
        <f t="shared" si="42"/>
        <v>66.732283464566933</v>
      </c>
      <c r="E488" s="10">
        <f t="shared" si="43"/>
        <v>7.9784323439528076E-4</v>
      </c>
      <c r="F488" s="11">
        <f t="shared" si="46"/>
        <v>0.89116029706127653</v>
      </c>
      <c r="G488" s="10">
        <f t="shared" si="44"/>
        <v>1.4117836691646161E-3</v>
      </c>
      <c r="H488" s="11">
        <f t="shared" si="47"/>
        <v>0.71860205625735629</v>
      </c>
      <c r="I488">
        <f t="shared" si="45"/>
        <v>3.4565888859361404E-4</v>
      </c>
    </row>
    <row r="489" spans="1:9">
      <c r="A489" s="3" t="s">
        <v>30</v>
      </c>
      <c r="B489">
        <v>5.12</v>
      </c>
      <c r="C489" s="4">
        <v>341</v>
      </c>
      <c r="D489">
        <f t="shared" si="42"/>
        <v>66.6015625</v>
      </c>
      <c r="E489" s="10">
        <f t="shared" si="43"/>
        <v>4.0127513706311317E-4</v>
      </c>
      <c r="F489" s="11">
        <f t="shared" si="46"/>
        <v>0.89156157219833965</v>
      </c>
      <c r="G489" s="10">
        <f t="shared" si="44"/>
        <v>7.1145003800421596E-4</v>
      </c>
      <c r="H489" s="11">
        <f t="shared" si="47"/>
        <v>0.71931350629536051</v>
      </c>
      <c r="I489">
        <f t="shared" si="45"/>
        <v>3.7888441685896002E-4</v>
      </c>
    </row>
    <row r="490" spans="1:9">
      <c r="A490" s="3" t="s">
        <v>600</v>
      </c>
      <c r="B490">
        <v>5.6</v>
      </c>
      <c r="C490" s="4">
        <v>372</v>
      </c>
      <c r="D490">
        <f t="shared" si="42"/>
        <v>66.428571428571431</v>
      </c>
      <c r="E490" s="10">
        <f t="shared" si="43"/>
        <v>4.3775469497794162E-4</v>
      </c>
      <c r="F490" s="11">
        <f t="shared" si="46"/>
        <v>0.89199932689331762</v>
      </c>
      <c r="G490" s="10">
        <f t="shared" si="44"/>
        <v>7.7814847906711117E-4</v>
      </c>
      <c r="H490" s="11">
        <f t="shared" si="47"/>
        <v>0.7200916547744276</v>
      </c>
      <c r="I490">
        <f t="shared" si="45"/>
        <v>7.1905304652186697E-4</v>
      </c>
    </row>
    <row r="491" spans="1:9">
      <c r="A491" s="3" t="s">
        <v>495</v>
      </c>
      <c r="B491">
        <v>10.58</v>
      </c>
      <c r="C491" s="4">
        <v>699</v>
      </c>
      <c r="D491">
        <f t="shared" si="42"/>
        <v>66.068052930056709</v>
      </c>
      <c r="E491" s="10">
        <f t="shared" si="43"/>
        <v>8.2255519298274522E-4</v>
      </c>
      <c r="F491" s="11">
        <f t="shared" si="46"/>
        <v>0.89282188208630042</v>
      </c>
      <c r="G491" s="10">
        <f t="shared" si="44"/>
        <v>1.4701448050946494E-3</v>
      </c>
      <c r="H491" s="11">
        <f t="shared" si="47"/>
        <v>0.72156179957952227</v>
      </c>
      <c r="I491">
        <f t="shared" si="45"/>
        <v>3.4212970435765211E-4</v>
      </c>
    </row>
    <row r="492" spans="1:9">
      <c r="A492" s="3" t="s">
        <v>275</v>
      </c>
      <c r="B492">
        <v>5.03</v>
      </c>
      <c r="C492" s="4">
        <v>332</v>
      </c>
      <c r="D492">
        <f t="shared" si="42"/>
        <v>66.003976143141145</v>
      </c>
      <c r="E492" s="10">
        <f t="shared" si="43"/>
        <v>3.9068429766848554E-4</v>
      </c>
      <c r="F492" s="11">
        <f t="shared" si="46"/>
        <v>0.89321256638396895</v>
      </c>
      <c r="G492" s="10">
        <f t="shared" si="44"/>
        <v>6.9894408030492315E-4</v>
      </c>
      <c r="H492" s="11">
        <f t="shared" si="47"/>
        <v>0.72226074365982718</v>
      </c>
      <c r="I492">
        <f t="shared" si="45"/>
        <v>2.7378470821526335E-4</v>
      </c>
    </row>
    <row r="493" spans="1:9">
      <c r="A493" s="3" t="s">
        <v>546</v>
      </c>
      <c r="B493">
        <v>4</v>
      </c>
      <c r="C493" s="4">
        <v>262</v>
      </c>
      <c r="D493">
        <f t="shared" si="42"/>
        <v>65.5</v>
      </c>
      <c r="E493" s="10">
        <f t="shared" si="43"/>
        <v>3.0831110237693741E-4</v>
      </c>
      <c r="F493" s="11">
        <f t="shared" si="46"/>
        <v>0.8935208774863459</v>
      </c>
      <c r="G493" s="10">
        <f t="shared" si="44"/>
        <v>5.5582034219079366E-4</v>
      </c>
      <c r="H493" s="11">
        <f t="shared" si="47"/>
        <v>0.72281656400201799</v>
      </c>
      <c r="I493">
        <f t="shared" si="45"/>
        <v>9.0236728222503615E-4</v>
      </c>
    </row>
    <row r="494" spans="1:9">
      <c r="A494" s="3" t="s">
        <v>393</v>
      </c>
      <c r="B494">
        <v>13.18</v>
      </c>
      <c r="C494" s="4">
        <v>863</v>
      </c>
      <c r="D494">
        <f t="shared" si="42"/>
        <v>65.47799696509864</v>
      </c>
      <c r="E494" s="10">
        <f t="shared" si="43"/>
        <v>1.0155438219515151E-3</v>
      </c>
      <c r="F494" s="11">
        <f t="shared" si="46"/>
        <v>0.89453642130829747</v>
      </c>
      <c r="G494" s="10">
        <f t="shared" si="44"/>
        <v>1.8314280275186653E-3</v>
      </c>
      <c r="H494" s="11">
        <f t="shared" si="47"/>
        <v>0.72464799202953667</v>
      </c>
      <c r="I494">
        <f t="shared" si="45"/>
        <v>8.2664363566464782E-4</v>
      </c>
    </row>
    <row r="495" spans="1:9">
      <c r="A495" s="3" t="s">
        <v>536</v>
      </c>
      <c r="B495">
        <v>12.07</v>
      </c>
      <c r="C495" s="4">
        <v>790</v>
      </c>
      <c r="D495">
        <f t="shared" si="42"/>
        <v>65.451532725766356</v>
      </c>
      <c r="E495" s="10">
        <f t="shared" si="43"/>
        <v>9.2964034686175776E-4</v>
      </c>
      <c r="F495" s="11">
        <f t="shared" si="46"/>
        <v>0.89546606165515918</v>
      </c>
      <c r="G495" s="10">
        <f t="shared" si="44"/>
        <v>1.6771878825607199E-3</v>
      </c>
      <c r="H495" s="11">
        <f t="shared" si="47"/>
        <v>0.72632517991209744</v>
      </c>
      <c r="I495">
        <f t="shared" si="45"/>
        <v>2.4708949061180707E-4</v>
      </c>
    </row>
    <row r="496" spans="1:9">
      <c r="A496" s="3" t="s">
        <v>286</v>
      </c>
      <c r="B496">
        <v>3.6</v>
      </c>
      <c r="C496" s="4">
        <v>235</v>
      </c>
      <c r="D496">
        <f t="shared" si="42"/>
        <v>65.277777777777771</v>
      </c>
      <c r="E496" s="10">
        <f t="shared" si="43"/>
        <v>2.765385841930545E-4</v>
      </c>
      <c r="F496" s="11">
        <f t="shared" si="46"/>
        <v>0.89574260023935226</v>
      </c>
      <c r="G496" s="10">
        <f t="shared" si="44"/>
        <v>5.0023830797171428E-4</v>
      </c>
      <c r="H496" s="11">
        <f t="shared" si="47"/>
        <v>0.72682541822006919</v>
      </c>
      <c r="I496">
        <f t="shared" si="45"/>
        <v>1.2464964975313908E-3</v>
      </c>
    </row>
    <row r="497" spans="1:9">
      <c r="A497" s="3" t="s">
        <v>641</v>
      </c>
      <c r="B497">
        <v>18.13</v>
      </c>
      <c r="C497" s="4">
        <v>1181</v>
      </c>
      <c r="D497">
        <f t="shared" si="42"/>
        <v>65.140650854936567</v>
      </c>
      <c r="E497" s="10">
        <f t="shared" si="43"/>
        <v>1.389753480561691E-3</v>
      </c>
      <c r="F497" s="11">
        <f t="shared" si="46"/>
        <v>0.89713235371991396</v>
      </c>
      <c r="G497" s="10">
        <f t="shared" si="44"/>
        <v>2.5192557009797723E-3</v>
      </c>
      <c r="H497" s="11">
        <f t="shared" si="47"/>
        <v>0.72934467392104896</v>
      </c>
      <c r="I497">
        <f t="shared" si="45"/>
        <v>7.5270879069821994E-4</v>
      </c>
    </row>
    <row r="498" spans="1:9">
      <c r="A498" s="3" t="s">
        <v>644</v>
      </c>
      <c r="B498">
        <v>10.94</v>
      </c>
      <c r="C498" s="4">
        <v>712</v>
      </c>
      <c r="D498">
        <f t="shared" si="42"/>
        <v>65.082266910420472</v>
      </c>
      <c r="E498" s="10">
        <f t="shared" si="43"/>
        <v>8.378530721083184E-4</v>
      </c>
      <c r="F498" s="11">
        <f t="shared" si="46"/>
        <v>0.89797020679202222</v>
      </c>
      <c r="G498" s="10">
        <f t="shared" si="44"/>
        <v>1.5201686358918207E-3</v>
      </c>
      <c r="H498" s="11">
        <f t="shared" si="47"/>
        <v>0.73086484255694073</v>
      </c>
      <c r="I498">
        <f t="shared" si="45"/>
        <v>5.8103813175236496E-4</v>
      </c>
    </row>
    <row r="499" spans="1:9">
      <c r="A499" s="3" t="s">
        <v>623</v>
      </c>
      <c r="B499">
        <v>8.42</v>
      </c>
      <c r="C499" s="4">
        <v>546</v>
      </c>
      <c r="D499">
        <f t="shared" si="42"/>
        <v>64.845605700712596</v>
      </c>
      <c r="E499" s="10">
        <f t="shared" si="43"/>
        <v>6.4251092327407557E-4</v>
      </c>
      <c r="F499" s="11">
        <f t="shared" si="46"/>
        <v>0.89861271771529627</v>
      </c>
      <c r="G499" s="10">
        <f t="shared" si="44"/>
        <v>1.1700018203116207E-3</v>
      </c>
      <c r="H499" s="11">
        <f t="shared" si="47"/>
        <v>0.7320348443772523</v>
      </c>
      <c r="I499">
        <f t="shared" si="45"/>
        <v>2.5690006719003566E-4</v>
      </c>
    </row>
    <row r="500" spans="1:9">
      <c r="A500" s="3" t="s">
        <v>115</v>
      </c>
      <c r="B500">
        <v>3.72</v>
      </c>
      <c r="C500" s="4">
        <v>241</v>
      </c>
      <c r="D500">
        <f t="shared" si="42"/>
        <v>64.784946236559136</v>
      </c>
      <c r="E500" s="10">
        <f t="shared" si="43"/>
        <v>2.8359914378947294E-4</v>
      </c>
      <c r="F500" s="11">
        <f t="shared" si="46"/>
        <v>0.89889631685908578</v>
      </c>
      <c r="G500" s="10">
        <f t="shared" si="44"/>
        <v>5.1691291823743814E-4</v>
      </c>
      <c r="H500" s="11">
        <f t="shared" si="47"/>
        <v>0.73255175729548971</v>
      </c>
      <c r="I500">
        <f t="shared" si="45"/>
        <v>1.191050190413101E-3</v>
      </c>
    </row>
    <row r="501" spans="1:9">
      <c r="A501" s="3" t="s">
        <v>605</v>
      </c>
      <c r="B501">
        <v>17.21</v>
      </c>
      <c r="C501" s="4">
        <v>1112</v>
      </c>
      <c r="D501">
        <f t="shared" si="42"/>
        <v>64.61359674607786</v>
      </c>
      <c r="E501" s="10">
        <f t="shared" si="43"/>
        <v>1.3085570452028793E-3</v>
      </c>
      <c r="F501" s="11">
        <f t="shared" si="46"/>
        <v>0.9002048739042886</v>
      </c>
      <c r="G501" s="10">
        <f t="shared" si="44"/>
        <v>2.3914170222758902E-3</v>
      </c>
      <c r="H501" s="11">
        <f t="shared" si="47"/>
        <v>0.73494317431776557</v>
      </c>
      <c r="I501">
        <f t="shared" si="45"/>
        <v>3.3231859634996752E-4</v>
      </c>
    </row>
    <row r="502" spans="1:9">
      <c r="A502" s="3" t="s">
        <v>228</v>
      </c>
      <c r="B502">
        <v>4.8</v>
      </c>
      <c r="C502" s="4">
        <v>310</v>
      </c>
      <c r="D502">
        <f t="shared" si="42"/>
        <v>64.583333333333343</v>
      </c>
      <c r="E502" s="10">
        <f t="shared" si="43"/>
        <v>3.6479557914828467E-4</v>
      </c>
      <c r="F502" s="11">
        <f t="shared" si="46"/>
        <v>0.90056966948343686</v>
      </c>
      <c r="G502" s="10">
        <f t="shared" si="44"/>
        <v>6.6698441062895241E-4</v>
      </c>
      <c r="H502" s="11">
        <f t="shared" si="47"/>
        <v>0.73561015872839453</v>
      </c>
      <c r="I502">
        <f t="shared" si="45"/>
        <v>3.537988731260322E-4</v>
      </c>
    </row>
    <row r="503" spans="1:9">
      <c r="A503" s="3" t="s">
        <v>297</v>
      </c>
      <c r="B503">
        <v>5.1100000000000003</v>
      </c>
      <c r="C503" s="4">
        <v>330</v>
      </c>
      <c r="D503">
        <f t="shared" si="42"/>
        <v>64.579256360078276</v>
      </c>
      <c r="E503" s="10">
        <f t="shared" si="43"/>
        <v>3.8833077780301274E-4</v>
      </c>
      <c r="F503" s="11">
        <f t="shared" si="46"/>
        <v>0.90095800026123984</v>
      </c>
      <c r="G503" s="10">
        <f t="shared" si="44"/>
        <v>7.1006048714873898E-4</v>
      </c>
      <c r="H503" s="11">
        <f t="shared" si="47"/>
        <v>0.73632021921554325</v>
      </c>
      <c r="I503">
        <f t="shared" si="45"/>
        <v>5.6339976668362546E-4</v>
      </c>
    </row>
    <row r="504" spans="1:9">
      <c r="A504" s="3" t="s">
        <v>550</v>
      </c>
      <c r="B504">
        <v>8.1199999999999992</v>
      </c>
      <c r="C504" s="4">
        <v>523</v>
      </c>
      <c r="D504">
        <f t="shared" si="42"/>
        <v>64.408866995073893</v>
      </c>
      <c r="E504" s="10">
        <f t="shared" si="43"/>
        <v>6.1544544482113842E-4</v>
      </c>
      <c r="F504" s="11">
        <f t="shared" si="46"/>
        <v>0.90157344570606102</v>
      </c>
      <c r="G504" s="10">
        <f t="shared" si="44"/>
        <v>1.1283152946473111E-3</v>
      </c>
      <c r="H504" s="11">
        <f t="shared" si="47"/>
        <v>0.73744853451019055</v>
      </c>
      <c r="I504">
        <f t="shared" si="45"/>
        <v>1.4233860495050932E-3</v>
      </c>
    </row>
    <row r="505" spans="1:9">
      <c r="A505" s="3" t="s">
        <v>633</v>
      </c>
      <c r="B505">
        <v>20.45</v>
      </c>
      <c r="C505" s="4">
        <v>1312</v>
      </c>
      <c r="D505">
        <f t="shared" si="42"/>
        <v>64.156479217603916</v>
      </c>
      <c r="E505" s="10">
        <f t="shared" si="43"/>
        <v>1.5439090317501598E-3</v>
      </c>
      <c r="F505" s="11">
        <f t="shared" si="46"/>
        <v>0.90311735473781118</v>
      </c>
      <c r="G505" s="10">
        <f t="shared" si="44"/>
        <v>2.8416314994504327E-3</v>
      </c>
      <c r="H505" s="11">
        <f t="shared" si="47"/>
        <v>0.74029016600964093</v>
      </c>
      <c r="I505">
        <f t="shared" si="45"/>
        <v>6.9132797245818889E-4</v>
      </c>
    </row>
    <row r="506" spans="1:9">
      <c r="A506" s="3" t="s">
        <v>73</v>
      </c>
      <c r="B506">
        <v>9.91</v>
      </c>
      <c r="C506" s="4">
        <v>634</v>
      </c>
      <c r="D506">
        <f t="shared" si="42"/>
        <v>63.975782038345102</v>
      </c>
      <c r="E506" s="10">
        <f t="shared" si="43"/>
        <v>7.4606579735487903E-4</v>
      </c>
      <c r="F506" s="11">
        <f t="shared" si="46"/>
        <v>0.90386342053516611</v>
      </c>
      <c r="G506" s="10">
        <f t="shared" si="44"/>
        <v>1.3770448977776914E-3</v>
      </c>
      <c r="H506" s="11">
        <f t="shared" si="47"/>
        <v>0.74166721090741861</v>
      </c>
      <c r="I506">
        <f t="shared" si="45"/>
        <v>7.5521311554649362E-4</v>
      </c>
    </row>
    <row r="507" spans="1:9">
      <c r="A507" s="3" t="s">
        <v>604</v>
      </c>
      <c r="B507">
        <v>10.78</v>
      </c>
      <c r="C507" s="4">
        <v>686</v>
      </c>
      <c r="D507">
        <f t="shared" si="42"/>
        <v>63.63636363636364</v>
      </c>
      <c r="E507" s="10">
        <f t="shared" si="43"/>
        <v>8.0725731385717194E-4</v>
      </c>
      <c r="F507" s="11">
        <f t="shared" si="46"/>
        <v>0.90467067784902333</v>
      </c>
      <c r="G507" s="10">
        <f t="shared" si="44"/>
        <v>1.497935822204189E-3</v>
      </c>
      <c r="H507" s="11">
        <f t="shared" si="47"/>
        <v>0.74316514672962275</v>
      </c>
      <c r="I507">
        <f t="shared" si="45"/>
        <v>8.0915690951421926E-4</v>
      </c>
    </row>
    <row r="508" spans="1:9">
      <c r="A508" s="3" t="s">
        <v>493</v>
      </c>
      <c r="B508">
        <v>11.55</v>
      </c>
      <c r="C508" s="4">
        <v>735</v>
      </c>
      <c r="D508">
        <f t="shared" si="42"/>
        <v>63.636363636363633</v>
      </c>
      <c r="E508" s="10">
        <f t="shared" si="43"/>
        <v>8.6491855056125566E-4</v>
      </c>
      <c r="F508" s="11">
        <f t="shared" si="46"/>
        <v>0.90553559639958459</v>
      </c>
      <c r="G508" s="10">
        <f t="shared" si="44"/>
        <v>1.6049312380759168E-3</v>
      </c>
      <c r="H508" s="11">
        <f t="shared" si="47"/>
        <v>0.74477007796769867</v>
      </c>
      <c r="I508">
        <f t="shared" si="45"/>
        <v>9.4912781033640314E-4</v>
      </c>
    </row>
    <row r="509" spans="1:9">
      <c r="A509" s="3" t="s">
        <v>345</v>
      </c>
      <c r="B509">
        <v>13.54</v>
      </c>
      <c r="C509" s="4">
        <v>861</v>
      </c>
      <c r="D509">
        <f t="shared" si="42"/>
        <v>63.58936484490399</v>
      </c>
      <c r="E509" s="10">
        <f t="shared" si="43"/>
        <v>1.0131903020860423E-3</v>
      </c>
      <c r="F509" s="11">
        <f t="shared" si="46"/>
        <v>0.90654878670167061</v>
      </c>
      <c r="G509" s="10">
        <f t="shared" si="44"/>
        <v>1.8814518583158365E-3</v>
      </c>
      <c r="H509" s="11">
        <f t="shared" si="47"/>
        <v>0.74665152982601446</v>
      </c>
      <c r="I509">
        <f t="shared" si="45"/>
        <v>1.3998690976876338E-3</v>
      </c>
    </row>
    <row r="510" spans="1:9">
      <c r="A510" s="3" t="s">
        <v>589</v>
      </c>
      <c r="B510">
        <v>19.95</v>
      </c>
      <c r="C510" s="4">
        <v>1267</v>
      </c>
      <c r="D510">
        <f t="shared" si="42"/>
        <v>63.508771929824562</v>
      </c>
      <c r="E510" s="10">
        <f t="shared" si="43"/>
        <v>1.4909548347770217E-3</v>
      </c>
      <c r="F510" s="11">
        <f t="shared" si="46"/>
        <v>0.90803974153644762</v>
      </c>
      <c r="G510" s="10">
        <f t="shared" si="44"/>
        <v>2.7721539566765833E-3</v>
      </c>
      <c r="H510" s="11">
        <f t="shared" si="47"/>
        <v>0.74942368378269109</v>
      </c>
      <c r="I510">
        <f t="shared" si="45"/>
        <v>8.23288076812978E-4</v>
      </c>
    </row>
    <row r="511" spans="1:9">
      <c r="A511" s="3" t="s">
        <v>473</v>
      </c>
      <c r="B511">
        <v>11.69</v>
      </c>
      <c r="C511" s="4">
        <v>739</v>
      </c>
      <c r="D511">
        <f t="shared" si="42"/>
        <v>63.216424294268606</v>
      </c>
      <c r="E511" s="10">
        <f t="shared" si="43"/>
        <v>8.6962559029220125E-4</v>
      </c>
      <c r="F511" s="11">
        <f t="shared" si="46"/>
        <v>0.90890936712673986</v>
      </c>
      <c r="G511" s="10">
        <f t="shared" si="44"/>
        <v>1.6243849500525945E-3</v>
      </c>
      <c r="H511" s="11">
        <f t="shared" si="47"/>
        <v>0.75104806873274366</v>
      </c>
      <c r="I511">
        <f t="shared" si="45"/>
        <v>2.5644843385153049E-4</v>
      </c>
    </row>
    <row r="512" spans="1:9">
      <c r="A512" s="3" t="s">
        <v>160</v>
      </c>
      <c r="B512">
        <v>3.64</v>
      </c>
      <c r="C512" s="4">
        <v>230</v>
      </c>
      <c r="D512">
        <f t="shared" si="42"/>
        <v>63.186813186813183</v>
      </c>
      <c r="E512" s="10">
        <f t="shared" si="43"/>
        <v>2.7065478452937251E-4</v>
      </c>
      <c r="F512" s="11">
        <f t="shared" si="46"/>
        <v>0.90918002191126923</v>
      </c>
      <c r="G512" s="10">
        <f t="shared" si="44"/>
        <v>5.0579651139362231E-4</v>
      </c>
      <c r="H512" s="11">
        <f t="shared" si="47"/>
        <v>0.75155386524413725</v>
      </c>
      <c r="I512">
        <f t="shared" si="45"/>
        <v>8.7040875716648536E-4</v>
      </c>
    </row>
    <row r="513" spans="1:9">
      <c r="A513" s="3" t="s">
        <v>649</v>
      </c>
      <c r="B513">
        <v>12.35</v>
      </c>
      <c r="C513" s="4">
        <v>780</v>
      </c>
      <c r="D513">
        <f t="shared" si="42"/>
        <v>63.15789473684211</v>
      </c>
      <c r="E513" s="10">
        <f t="shared" si="43"/>
        <v>9.1787274753439378E-4</v>
      </c>
      <c r="F513" s="11">
        <f t="shared" si="46"/>
        <v>0.91009789465880364</v>
      </c>
      <c r="G513" s="10">
        <f t="shared" si="44"/>
        <v>1.7160953065140756E-3</v>
      </c>
      <c r="H513" s="11">
        <f t="shared" si="47"/>
        <v>0.75326996055065132</v>
      </c>
      <c r="I513">
        <f t="shared" si="45"/>
        <v>5.37408994072619E-4</v>
      </c>
    </row>
    <row r="514" spans="1:9">
      <c r="A514" s="3" t="s">
        <v>537</v>
      </c>
      <c r="B514">
        <v>7.6</v>
      </c>
      <c r="C514" s="4">
        <v>478</v>
      </c>
      <c r="D514">
        <f t="shared" ref="D514:D577" si="48">C514/B514</f>
        <v>62.894736842105267</v>
      </c>
      <c r="E514" s="10">
        <f t="shared" si="43"/>
        <v>5.6249124784800029E-4</v>
      </c>
      <c r="F514" s="11">
        <f t="shared" si="46"/>
        <v>0.91066038590665166</v>
      </c>
      <c r="G514" s="10">
        <f t="shared" si="44"/>
        <v>1.0560586501625079E-3</v>
      </c>
      <c r="H514" s="11">
        <f t="shared" si="47"/>
        <v>0.75432601920081388</v>
      </c>
      <c r="I514">
        <f t="shared" si="45"/>
        <v>1.1396378716195255E-3</v>
      </c>
    </row>
    <row r="515" spans="1:9">
      <c r="A515" s="3" t="s">
        <v>347</v>
      </c>
      <c r="B515">
        <v>16.07</v>
      </c>
      <c r="C515" s="4">
        <v>1007</v>
      </c>
      <c r="D515">
        <f t="shared" si="48"/>
        <v>62.663347853142497</v>
      </c>
      <c r="E515" s="10">
        <f t="shared" ref="E515:E578" si="49">C515/849791</f>
        <v>1.1849972522655571E-3</v>
      </c>
      <c r="F515" s="11">
        <f t="shared" si="46"/>
        <v>0.91184538315891717</v>
      </c>
      <c r="G515" s="10">
        <f t="shared" ref="G515:G578" si="50">B515/7196.57</f>
        <v>2.2330082247515137E-3</v>
      </c>
      <c r="H515" s="11">
        <f t="shared" si="47"/>
        <v>0.75655902742556536</v>
      </c>
      <c r="I515">
        <f t="shared" ref="I515:I578" si="51">F515*H516-F516*H515</f>
        <v>5.2579435487920545E-4</v>
      </c>
    </row>
    <row r="516" spans="1:9">
      <c r="A516" s="3" t="s">
        <v>615</v>
      </c>
      <c r="B516">
        <v>7.41</v>
      </c>
      <c r="C516" s="4">
        <v>464</v>
      </c>
      <c r="D516">
        <f t="shared" si="48"/>
        <v>62.618083670715251</v>
      </c>
      <c r="E516" s="10">
        <f t="shared" si="49"/>
        <v>5.4601660878969061E-4</v>
      </c>
      <c r="F516" s="11">
        <f t="shared" ref="F516:F579" si="52">F515+E516</f>
        <v>0.91239139976770689</v>
      </c>
      <c r="G516" s="10">
        <f t="shared" si="50"/>
        <v>1.0296571839084453E-3</v>
      </c>
      <c r="H516" s="11">
        <f t="shared" ref="H516:H579" si="53">H515+G516</f>
        <v>0.75758868460947382</v>
      </c>
      <c r="I516">
        <f t="shared" si="51"/>
        <v>1.9329047439875513E-4</v>
      </c>
    </row>
    <row r="517" spans="1:9">
      <c r="A517" s="3" t="s">
        <v>159</v>
      </c>
      <c r="B517">
        <v>2.72</v>
      </c>
      <c r="C517" s="4">
        <v>170</v>
      </c>
      <c r="D517">
        <f t="shared" si="48"/>
        <v>62.499999999999993</v>
      </c>
      <c r="E517" s="10">
        <f t="shared" si="49"/>
        <v>2.0004918856518839E-4</v>
      </c>
      <c r="F517" s="11">
        <f t="shared" si="52"/>
        <v>0.91259144895627209</v>
      </c>
      <c r="G517" s="10">
        <f t="shared" si="50"/>
        <v>3.7795783268973975E-4</v>
      </c>
      <c r="H517" s="11">
        <f t="shared" si="53"/>
        <v>0.75796664244216361</v>
      </c>
      <c r="I517">
        <f t="shared" si="51"/>
        <v>9.6898855645044524E-4</v>
      </c>
    </row>
    <row r="518" spans="1:9">
      <c r="A518" s="3" t="s">
        <v>18</v>
      </c>
      <c r="B518">
        <v>13.62</v>
      </c>
      <c r="C518" s="4">
        <v>850</v>
      </c>
      <c r="D518">
        <f t="shared" si="48"/>
        <v>62.408223201174749</v>
      </c>
      <c r="E518" s="10">
        <f t="shared" si="49"/>
        <v>1.000245942825942E-3</v>
      </c>
      <c r="F518" s="11">
        <f t="shared" si="52"/>
        <v>0.91359169489909808</v>
      </c>
      <c r="G518" s="10">
        <f t="shared" si="50"/>
        <v>1.8925682651596523E-3</v>
      </c>
      <c r="H518" s="11">
        <f t="shared" si="53"/>
        <v>0.75985921070732321</v>
      </c>
      <c r="I518">
        <f t="shared" si="51"/>
        <v>4.2928909458184172E-4</v>
      </c>
    </row>
    <row r="519" spans="1:9">
      <c r="A519" s="3" t="s">
        <v>653</v>
      </c>
      <c r="B519">
        <v>6.03</v>
      </c>
      <c r="C519" s="4">
        <v>376</v>
      </c>
      <c r="D519">
        <f t="shared" si="48"/>
        <v>62.354892205638471</v>
      </c>
      <c r="E519" s="10">
        <f t="shared" si="49"/>
        <v>4.4246173470888727E-4</v>
      </c>
      <c r="F519" s="11">
        <f t="shared" si="52"/>
        <v>0.91403415663380694</v>
      </c>
      <c r="G519" s="10">
        <f t="shared" si="50"/>
        <v>8.3789916585262148E-4</v>
      </c>
      <c r="H519" s="11">
        <f t="shared" si="53"/>
        <v>0.76069710987317585</v>
      </c>
      <c r="I519">
        <f t="shared" si="51"/>
        <v>7.1053888981875701E-4</v>
      </c>
    </row>
    <row r="520" spans="1:9">
      <c r="A520" s="3" t="s">
        <v>39</v>
      </c>
      <c r="B520">
        <v>9.9499999999999993</v>
      </c>
      <c r="C520" s="4">
        <v>618</v>
      </c>
      <c r="D520">
        <f t="shared" si="48"/>
        <v>62.110552763819101</v>
      </c>
      <c r="E520" s="10">
        <f t="shared" si="49"/>
        <v>7.2723763843109655E-4</v>
      </c>
      <c r="F520" s="11">
        <f t="shared" si="52"/>
        <v>0.91476139427223802</v>
      </c>
      <c r="G520" s="10">
        <f t="shared" si="50"/>
        <v>1.3826031011995993E-3</v>
      </c>
      <c r="H520" s="11">
        <f t="shared" si="53"/>
        <v>0.76207971297437549</v>
      </c>
      <c r="I520">
        <f t="shared" si="51"/>
        <v>1.0336053831559999E-3</v>
      </c>
    </row>
    <row r="521" spans="1:9">
      <c r="A521" s="3" t="s">
        <v>432</v>
      </c>
      <c r="B521">
        <v>14.46</v>
      </c>
      <c r="C521" s="4">
        <v>897</v>
      </c>
      <c r="D521">
        <f t="shared" si="48"/>
        <v>62.033195020746888</v>
      </c>
      <c r="E521" s="10">
        <f t="shared" si="49"/>
        <v>1.0555536596645529E-3</v>
      </c>
      <c r="F521" s="11">
        <f t="shared" si="52"/>
        <v>0.9158169479319026</v>
      </c>
      <c r="G521" s="10">
        <f t="shared" si="50"/>
        <v>2.0092905370197194E-3</v>
      </c>
      <c r="H521" s="11">
        <f t="shared" si="53"/>
        <v>0.76408900351139519</v>
      </c>
      <c r="I521">
        <f t="shared" si="51"/>
        <v>5.326608086150264E-4</v>
      </c>
    </row>
    <row r="522" spans="1:9">
      <c r="A522" s="3" t="s">
        <v>24</v>
      </c>
      <c r="B522">
        <v>7.45</v>
      </c>
      <c r="C522" s="4">
        <v>462</v>
      </c>
      <c r="D522">
        <f t="shared" si="48"/>
        <v>62.013422818791945</v>
      </c>
      <c r="E522" s="10">
        <f t="shared" si="49"/>
        <v>5.4366308892421782E-4</v>
      </c>
      <c r="F522" s="11">
        <f t="shared" si="52"/>
        <v>0.91636061102082678</v>
      </c>
      <c r="G522" s="10">
        <f t="shared" si="50"/>
        <v>1.0352153873303533E-3</v>
      </c>
      <c r="H522" s="11">
        <f t="shared" si="53"/>
        <v>0.76512421889872551</v>
      </c>
      <c r="I522">
        <f t="shared" si="51"/>
        <v>1.0029432632560065E-3</v>
      </c>
    </row>
    <row r="523" spans="1:9">
      <c r="A523" s="3" t="s">
        <v>20</v>
      </c>
      <c r="B523">
        <v>14</v>
      </c>
      <c r="C523" s="4">
        <v>866</v>
      </c>
      <c r="D523">
        <f t="shared" si="48"/>
        <v>61.857142857142854</v>
      </c>
      <c r="E523" s="10">
        <f t="shared" si="49"/>
        <v>1.0190741017497243E-3</v>
      </c>
      <c r="F523" s="11">
        <f t="shared" si="52"/>
        <v>0.9173796851225765</v>
      </c>
      <c r="G523" s="10">
        <f t="shared" si="50"/>
        <v>1.945371197667778E-3</v>
      </c>
      <c r="H523" s="11">
        <f t="shared" si="53"/>
        <v>0.76706959009639331</v>
      </c>
      <c r="I523">
        <f t="shared" si="51"/>
        <v>6.2042273363505096E-4</v>
      </c>
    </row>
    <row r="524" spans="1:9">
      <c r="A524" s="3" t="s">
        <v>636</v>
      </c>
      <c r="B524">
        <v>8.6199999999999992</v>
      </c>
      <c r="C524" s="4">
        <v>530</v>
      </c>
      <c r="D524">
        <f t="shared" si="48"/>
        <v>61.484918793503489</v>
      </c>
      <c r="E524" s="10">
        <f t="shared" si="49"/>
        <v>6.2368276435029321E-4</v>
      </c>
      <c r="F524" s="11">
        <f t="shared" si="52"/>
        <v>0.91800336788692682</v>
      </c>
      <c r="G524" s="10">
        <f t="shared" si="50"/>
        <v>1.1977928374211602E-3</v>
      </c>
      <c r="H524" s="11">
        <f t="shared" si="53"/>
        <v>0.76826738293381447</v>
      </c>
      <c r="I524">
        <f t="shared" si="51"/>
        <v>6.6276593123015815E-4</v>
      </c>
    </row>
    <row r="525" spans="1:9">
      <c r="A525" s="3" t="s">
        <v>206</v>
      </c>
      <c r="B525">
        <v>9.1999999999999993</v>
      </c>
      <c r="C525" s="4">
        <v>565</v>
      </c>
      <c r="D525">
        <f t="shared" si="48"/>
        <v>61.413043478260875</v>
      </c>
      <c r="E525" s="10">
        <f t="shared" si="49"/>
        <v>6.6486936199606724E-4</v>
      </c>
      <c r="F525" s="11">
        <f t="shared" si="52"/>
        <v>0.91866823724892288</v>
      </c>
      <c r="G525" s="10">
        <f t="shared" si="50"/>
        <v>1.2783867870388254E-3</v>
      </c>
      <c r="H525" s="11">
        <f t="shared" si="53"/>
        <v>0.76954576972085331</v>
      </c>
      <c r="I525">
        <f t="shared" si="51"/>
        <v>1.4987816765054118E-3</v>
      </c>
    </row>
    <row r="526" spans="1:9">
      <c r="A526" s="3" t="s">
        <v>533</v>
      </c>
      <c r="B526">
        <v>20.8</v>
      </c>
      <c r="C526" s="4">
        <v>1277</v>
      </c>
      <c r="D526">
        <f t="shared" si="48"/>
        <v>61.394230769230766</v>
      </c>
      <c r="E526" s="10">
        <f t="shared" si="49"/>
        <v>1.5027224341043856E-3</v>
      </c>
      <c r="F526" s="11">
        <f t="shared" si="52"/>
        <v>0.92017095968302731</v>
      </c>
      <c r="G526" s="10">
        <f t="shared" si="50"/>
        <v>2.8902657793921272E-3</v>
      </c>
      <c r="H526" s="11">
        <f t="shared" si="53"/>
        <v>0.77243603550024542</v>
      </c>
      <c r="I526">
        <f t="shared" si="51"/>
        <v>5.5237917903605549E-4</v>
      </c>
    </row>
    <row r="527" spans="1:9">
      <c r="A527" s="3" t="s">
        <v>109</v>
      </c>
      <c r="B527">
        <v>7.64</v>
      </c>
      <c r="C527" s="4">
        <v>467</v>
      </c>
      <c r="D527">
        <f t="shared" si="48"/>
        <v>61.125654450261784</v>
      </c>
      <c r="E527" s="10">
        <f t="shared" si="49"/>
        <v>5.4954688858789981E-4</v>
      </c>
      <c r="F527" s="11">
        <f t="shared" si="52"/>
        <v>0.92072050657161519</v>
      </c>
      <c r="G527" s="10">
        <f t="shared" si="50"/>
        <v>1.0616168535844159E-3</v>
      </c>
      <c r="H527" s="11">
        <f t="shared" si="53"/>
        <v>0.77349765235382983</v>
      </c>
      <c r="I527">
        <f t="shared" si="51"/>
        <v>6.3047849053943228E-4</v>
      </c>
    </row>
    <row r="528" spans="1:9">
      <c r="A528" s="3" t="s">
        <v>230</v>
      </c>
      <c r="B528">
        <v>8.7200000000000006</v>
      </c>
      <c r="C528" s="4">
        <v>533</v>
      </c>
      <c r="D528">
        <f t="shared" si="48"/>
        <v>61.12385321100917</v>
      </c>
      <c r="E528" s="10">
        <f t="shared" si="49"/>
        <v>6.272130441485024E-4</v>
      </c>
      <c r="F528" s="11">
        <f t="shared" si="52"/>
        <v>0.92134771961576367</v>
      </c>
      <c r="G528" s="10">
        <f t="shared" si="50"/>
        <v>1.2116883459759302E-3</v>
      </c>
      <c r="H528" s="11">
        <f t="shared" si="53"/>
        <v>0.77470934069980579</v>
      </c>
      <c r="I528">
        <f t="shared" si="51"/>
        <v>1.9249757173540605E-3</v>
      </c>
    </row>
    <row r="529" spans="1:9">
      <c r="A529" s="3" t="s">
        <v>350</v>
      </c>
      <c r="B529">
        <v>26.6</v>
      </c>
      <c r="C529" s="4">
        <v>1624</v>
      </c>
      <c r="D529">
        <f t="shared" si="48"/>
        <v>61.052631578947363</v>
      </c>
      <c r="E529" s="10">
        <f t="shared" si="49"/>
        <v>1.9110581307639173E-3</v>
      </c>
      <c r="F529" s="11">
        <f t="shared" si="52"/>
        <v>0.92325877774652754</v>
      </c>
      <c r="G529" s="10">
        <f t="shared" si="50"/>
        <v>3.6962052755687784E-3</v>
      </c>
      <c r="H529" s="11">
        <f t="shared" si="53"/>
        <v>0.77840554597537459</v>
      </c>
      <c r="I529">
        <f t="shared" si="51"/>
        <v>7.2819068942575615E-4</v>
      </c>
    </row>
    <row r="530" spans="1:9">
      <c r="A530" s="3" t="s">
        <v>638</v>
      </c>
      <c r="B530">
        <v>10.06</v>
      </c>
      <c r="C530" s="4">
        <v>614</v>
      </c>
      <c r="D530">
        <f t="shared" si="48"/>
        <v>61.033797216699796</v>
      </c>
      <c r="E530" s="10">
        <f t="shared" si="49"/>
        <v>7.2253059870015096E-4</v>
      </c>
      <c r="F530" s="11">
        <f t="shared" si="52"/>
        <v>0.92398130834522774</v>
      </c>
      <c r="G530" s="10">
        <f t="shared" si="50"/>
        <v>1.3978881606098463E-3</v>
      </c>
      <c r="H530" s="11">
        <f t="shared" si="53"/>
        <v>0.77980343413598441</v>
      </c>
      <c r="I530">
        <f t="shared" si="51"/>
        <v>1.1905535899611186E-3</v>
      </c>
    </row>
    <row r="531" spans="1:9">
      <c r="A531" s="3" t="s">
        <v>540</v>
      </c>
      <c r="B531">
        <v>16.420000000000002</v>
      </c>
      <c r="C531" s="4">
        <v>1000</v>
      </c>
      <c r="D531">
        <f t="shared" si="48"/>
        <v>60.901339829476242</v>
      </c>
      <c r="E531" s="10">
        <f t="shared" si="49"/>
        <v>1.1767599327364023E-3</v>
      </c>
      <c r="F531" s="11">
        <f t="shared" si="52"/>
        <v>0.9251580682779641</v>
      </c>
      <c r="G531" s="10">
        <f t="shared" si="50"/>
        <v>2.2816425046932082E-3</v>
      </c>
      <c r="H531" s="11">
        <f t="shared" si="53"/>
        <v>0.78208507664067761</v>
      </c>
      <c r="I531">
        <f t="shared" si="51"/>
        <v>4.565083196844677E-4</v>
      </c>
    </row>
    <row r="532" spans="1:9">
      <c r="A532" s="3" t="s">
        <v>578</v>
      </c>
      <c r="B532">
        <v>6.25</v>
      </c>
      <c r="C532" s="4">
        <v>377</v>
      </c>
      <c r="D532">
        <f t="shared" si="48"/>
        <v>60.32</v>
      </c>
      <c r="E532" s="10">
        <f t="shared" si="49"/>
        <v>4.4363849464162366E-4</v>
      </c>
      <c r="F532" s="11">
        <f t="shared" si="52"/>
        <v>0.92560170677260567</v>
      </c>
      <c r="G532" s="10">
        <f t="shared" si="50"/>
        <v>8.6846928467311513E-4</v>
      </c>
      <c r="H532" s="11">
        <f t="shared" si="53"/>
        <v>0.78295354592535071</v>
      </c>
      <c r="I532">
        <f t="shared" si="51"/>
        <v>2.7775606961422117E-4</v>
      </c>
    </row>
    <row r="533" spans="1:9">
      <c r="A533" s="3" t="s">
        <v>622</v>
      </c>
      <c r="B533">
        <v>3.8</v>
      </c>
      <c r="C533" s="4">
        <v>229</v>
      </c>
      <c r="D533">
        <f t="shared" si="48"/>
        <v>60.263157894736842</v>
      </c>
      <c r="E533" s="10">
        <f t="shared" si="49"/>
        <v>2.6947802459663611E-4</v>
      </c>
      <c r="F533" s="11">
        <f t="shared" si="52"/>
        <v>0.92587118479720232</v>
      </c>
      <c r="G533" s="10">
        <f t="shared" si="50"/>
        <v>5.2802932508125397E-4</v>
      </c>
      <c r="H533" s="11">
        <f t="shared" si="53"/>
        <v>0.78348157525043194</v>
      </c>
      <c r="I533">
        <f t="shared" si="51"/>
        <v>1.3413045550627611E-3</v>
      </c>
    </row>
    <row r="534" spans="1:9">
      <c r="A534" s="3" t="s">
        <v>606</v>
      </c>
      <c r="B534">
        <v>18.329999999999998</v>
      </c>
      <c r="C534" s="4">
        <v>1103</v>
      </c>
      <c r="D534">
        <f t="shared" si="48"/>
        <v>60.1745771958538</v>
      </c>
      <c r="E534" s="10">
        <f t="shared" si="49"/>
        <v>1.2979662058082517E-3</v>
      </c>
      <c r="F534" s="11">
        <f t="shared" si="52"/>
        <v>0.92716915100301056</v>
      </c>
      <c r="G534" s="10">
        <f t="shared" si="50"/>
        <v>2.5470467180893118E-3</v>
      </c>
      <c r="H534" s="11">
        <f t="shared" si="53"/>
        <v>0.7860286219685213</v>
      </c>
      <c r="I534">
        <f t="shared" si="51"/>
        <v>2.4769355756004696E-4</v>
      </c>
    </row>
    <row r="535" spans="1:9">
      <c r="A535" s="3" t="s">
        <v>128</v>
      </c>
      <c r="B535">
        <v>3.38</v>
      </c>
      <c r="C535" s="4">
        <v>203</v>
      </c>
      <c r="D535">
        <f t="shared" si="48"/>
        <v>60.059171597633139</v>
      </c>
      <c r="E535" s="10">
        <f t="shared" si="49"/>
        <v>2.3888226634548966E-4</v>
      </c>
      <c r="F535" s="11">
        <f t="shared" si="52"/>
        <v>0.92740803326935606</v>
      </c>
      <c r="G535" s="10">
        <f t="shared" si="50"/>
        <v>4.6966818915122064E-4</v>
      </c>
      <c r="H535" s="11">
        <f t="shared" si="53"/>
        <v>0.78649829015767247</v>
      </c>
      <c r="I535">
        <f t="shared" si="51"/>
        <v>3.1369675144943265E-4</v>
      </c>
    </row>
    <row r="536" spans="1:9">
      <c r="A536" s="3" t="s">
        <v>254</v>
      </c>
      <c r="B536">
        <v>4.28</v>
      </c>
      <c r="C536" s="4">
        <v>257</v>
      </c>
      <c r="D536">
        <f t="shared" si="48"/>
        <v>60.046728971962615</v>
      </c>
      <c r="E536" s="10">
        <f t="shared" si="49"/>
        <v>3.0242730271325536E-4</v>
      </c>
      <c r="F536" s="11">
        <f t="shared" si="52"/>
        <v>0.9277104605720693</v>
      </c>
      <c r="G536" s="10">
        <f t="shared" si="50"/>
        <v>5.9472776614414929E-4</v>
      </c>
      <c r="H536" s="11">
        <f t="shared" si="53"/>
        <v>0.78709301792381658</v>
      </c>
      <c r="I536">
        <f t="shared" si="51"/>
        <v>8.6537559466992597E-4</v>
      </c>
    </row>
    <row r="537" spans="1:9">
      <c r="A537" s="3" t="s">
        <v>593</v>
      </c>
      <c r="B537">
        <v>11.8</v>
      </c>
      <c r="C537" s="4">
        <v>708</v>
      </c>
      <c r="D537">
        <f t="shared" si="48"/>
        <v>59.999999999999993</v>
      </c>
      <c r="E537" s="10">
        <f t="shared" si="49"/>
        <v>8.331460323773728E-4</v>
      </c>
      <c r="F537" s="11">
        <f t="shared" si="52"/>
        <v>0.92854360660444668</v>
      </c>
      <c r="G537" s="10">
        <f t="shared" si="50"/>
        <v>1.6396700094628415E-3</v>
      </c>
      <c r="H537" s="11">
        <f t="shared" si="53"/>
        <v>0.78873268793327944</v>
      </c>
      <c r="I537">
        <f t="shared" si="51"/>
        <v>2.7428921143324292E-4</v>
      </c>
    </row>
    <row r="538" spans="1:9">
      <c r="A538" s="3" t="s">
        <v>60</v>
      </c>
      <c r="B538">
        <v>3.73</v>
      </c>
      <c r="C538" s="4">
        <v>223</v>
      </c>
      <c r="D538">
        <f t="shared" si="48"/>
        <v>59.785522788203757</v>
      </c>
      <c r="E538" s="10">
        <f t="shared" si="49"/>
        <v>2.6241746500021773E-4</v>
      </c>
      <c r="F538" s="11">
        <f t="shared" si="52"/>
        <v>0.9288060240694469</v>
      </c>
      <c r="G538" s="10">
        <f t="shared" si="50"/>
        <v>5.1830246909291512E-4</v>
      </c>
      <c r="H538" s="11">
        <f t="shared" si="53"/>
        <v>0.78925099040237234</v>
      </c>
      <c r="I538">
        <f t="shared" si="51"/>
        <v>1.5570073992867695E-3</v>
      </c>
    </row>
    <row r="539" spans="1:9">
      <c r="A539" s="3" t="s">
        <v>211</v>
      </c>
      <c r="B539">
        <v>21.16</v>
      </c>
      <c r="C539" s="4">
        <v>1264</v>
      </c>
      <c r="D539">
        <f t="shared" si="48"/>
        <v>59.735349716446123</v>
      </c>
      <c r="E539" s="10">
        <f t="shared" si="49"/>
        <v>1.4874245549788125E-3</v>
      </c>
      <c r="F539" s="11">
        <f t="shared" si="52"/>
        <v>0.93029344862442576</v>
      </c>
      <c r="G539" s="10">
        <f t="shared" si="50"/>
        <v>2.9402896101892988E-3</v>
      </c>
      <c r="H539" s="11">
        <f t="shared" si="53"/>
        <v>0.79219128001256167</v>
      </c>
      <c r="I539">
        <f t="shared" si="51"/>
        <v>1.0172678251173517E-3</v>
      </c>
    </row>
    <row r="540" spans="1:9">
      <c r="A540" s="3" t="s">
        <v>596</v>
      </c>
      <c r="B540">
        <v>13.79</v>
      </c>
      <c r="C540" s="4">
        <v>821</v>
      </c>
      <c r="D540">
        <f t="shared" si="48"/>
        <v>59.535895576504714</v>
      </c>
      <c r="E540" s="10">
        <f t="shared" si="49"/>
        <v>9.6611990477658621E-4</v>
      </c>
      <c r="F540" s="11">
        <f t="shared" si="52"/>
        <v>0.93125956852920233</v>
      </c>
      <c r="G540" s="10">
        <f t="shared" si="50"/>
        <v>1.9161906297027612E-3</v>
      </c>
      <c r="H540" s="11">
        <f t="shared" si="53"/>
        <v>0.79410747064226439</v>
      </c>
      <c r="I540">
        <f t="shared" si="51"/>
        <v>3.9075885968364865E-4</v>
      </c>
    </row>
    <row r="541" spans="1:9">
      <c r="A541" s="3" t="s">
        <v>59</v>
      </c>
      <c r="B541">
        <v>5.28</v>
      </c>
      <c r="C541" s="4">
        <v>313</v>
      </c>
      <c r="D541">
        <f t="shared" si="48"/>
        <v>59.280303030303024</v>
      </c>
      <c r="E541" s="10">
        <f t="shared" si="49"/>
        <v>3.6832585894649392E-4</v>
      </c>
      <c r="F541" s="11">
        <f t="shared" si="52"/>
        <v>0.93162789438814886</v>
      </c>
      <c r="G541" s="10">
        <f t="shared" si="50"/>
        <v>7.3368285169184773E-4</v>
      </c>
      <c r="H541" s="11">
        <f t="shared" si="53"/>
        <v>0.79484115349395623</v>
      </c>
      <c r="I541">
        <f t="shared" si="51"/>
        <v>3.6142517951398556E-4</v>
      </c>
    </row>
    <row r="542" spans="1:9">
      <c r="A542" s="3" t="s">
        <v>197</v>
      </c>
      <c r="B542">
        <v>4.88</v>
      </c>
      <c r="C542" s="4">
        <v>289</v>
      </c>
      <c r="D542">
        <f t="shared" si="48"/>
        <v>59.221311475409834</v>
      </c>
      <c r="E542" s="10">
        <f t="shared" si="49"/>
        <v>3.4008362056082026E-4</v>
      </c>
      <c r="F542" s="11">
        <f t="shared" si="52"/>
        <v>0.93196797800870967</v>
      </c>
      <c r="G542" s="10">
        <f t="shared" si="50"/>
        <v>6.7810081747276825E-4</v>
      </c>
      <c r="H542" s="11">
        <f t="shared" si="53"/>
        <v>0.795519254311429</v>
      </c>
      <c r="I542">
        <f t="shared" si="51"/>
        <v>8.5542805480387507E-4</v>
      </c>
    </row>
    <row r="543" spans="1:9">
      <c r="A543" s="3" t="s">
        <v>226</v>
      </c>
      <c r="B543">
        <v>11.55</v>
      </c>
      <c r="C543" s="4">
        <v>684</v>
      </c>
      <c r="D543">
        <f t="shared" si="48"/>
        <v>59.220779220779214</v>
      </c>
      <c r="E543" s="10">
        <f t="shared" si="49"/>
        <v>8.0490379399169914E-4</v>
      </c>
      <c r="F543" s="11">
        <f t="shared" si="52"/>
        <v>0.93277288180270135</v>
      </c>
      <c r="G543" s="10">
        <f t="shared" si="50"/>
        <v>1.6049312380759168E-3</v>
      </c>
      <c r="H543" s="11">
        <f t="shared" si="53"/>
        <v>0.79712418554950493</v>
      </c>
      <c r="I543">
        <f t="shared" si="51"/>
        <v>5.3196506925590192E-4</v>
      </c>
    </row>
    <row r="544" spans="1:9">
      <c r="A544" s="3" t="s">
        <v>478</v>
      </c>
      <c r="B544">
        <v>7.18</v>
      </c>
      <c r="C544" s="4">
        <v>425</v>
      </c>
      <c r="D544">
        <f t="shared" si="48"/>
        <v>59.192200557103064</v>
      </c>
      <c r="E544" s="10">
        <f t="shared" si="49"/>
        <v>5.0012297141297098E-4</v>
      </c>
      <c r="F544" s="11">
        <f t="shared" si="52"/>
        <v>0.93327300477411435</v>
      </c>
      <c r="G544" s="10">
        <f t="shared" si="50"/>
        <v>9.9769751423247461E-4</v>
      </c>
      <c r="H544" s="11">
        <f t="shared" si="53"/>
        <v>0.79812188306373744</v>
      </c>
      <c r="I544">
        <f t="shared" si="51"/>
        <v>1.2420272488031792E-3</v>
      </c>
    </row>
    <row r="545" spans="1:9">
      <c r="A545" s="3" t="s">
        <v>474</v>
      </c>
      <c r="B545">
        <v>16.739999999999998</v>
      </c>
      <c r="C545" s="4">
        <v>989</v>
      </c>
      <c r="D545">
        <f t="shared" si="48"/>
        <v>59.080047789725214</v>
      </c>
      <c r="E545" s="10">
        <f t="shared" si="49"/>
        <v>1.1638155734763017E-3</v>
      </c>
      <c r="F545" s="11">
        <f t="shared" si="52"/>
        <v>0.93443682034759068</v>
      </c>
      <c r="G545" s="10">
        <f t="shared" si="50"/>
        <v>2.3261081320684715E-3</v>
      </c>
      <c r="H545" s="11">
        <f t="shared" si="53"/>
        <v>0.8004479911958059</v>
      </c>
      <c r="I545">
        <f t="shared" si="51"/>
        <v>9.4553036765709919E-4</v>
      </c>
    </row>
    <row r="546" spans="1:9">
      <c r="A546" s="3" t="s">
        <v>492</v>
      </c>
      <c r="B546">
        <v>12.73</v>
      </c>
      <c r="C546" s="4">
        <v>751</v>
      </c>
      <c r="D546">
        <f t="shared" si="48"/>
        <v>58.994501178318927</v>
      </c>
      <c r="E546" s="10">
        <f t="shared" si="49"/>
        <v>8.8374670948503813E-4</v>
      </c>
      <c r="F546" s="11">
        <f t="shared" si="52"/>
        <v>0.93532056705707567</v>
      </c>
      <c r="G546" s="10">
        <f t="shared" si="50"/>
        <v>1.768898239022201E-3</v>
      </c>
      <c r="H546" s="11">
        <f t="shared" si="53"/>
        <v>0.80221688943482805</v>
      </c>
      <c r="I546">
        <f t="shared" si="51"/>
        <v>3.6697517766415277E-4</v>
      </c>
    </row>
    <row r="547" spans="1:9">
      <c r="A547" s="3" t="s">
        <v>224</v>
      </c>
      <c r="B547">
        <v>4.93</v>
      </c>
      <c r="C547" s="4">
        <v>290</v>
      </c>
      <c r="D547">
        <f t="shared" si="48"/>
        <v>58.82352941176471</v>
      </c>
      <c r="E547" s="10">
        <f t="shared" si="49"/>
        <v>3.4126038049355666E-4</v>
      </c>
      <c r="F547" s="11">
        <f t="shared" si="52"/>
        <v>0.9356618274375692</v>
      </c>
      <c r="G547" s="10">
        <f t="shared" si="50"/>
        <v>6.8504857175015314E-4</v>
      </c>
      <c r="H547" s="11">
        <f t="shared" si="53"/>
        <v>0.80290193800657816</v>
      </c>
      <c r="I547">
        <f t="shared" si="51"/>
        <v>3.0003731533612132E-4</v>
      </c>
    </row>
    <row r="548" spans="1:9">
      <c r="A548" s="3" t="s">
        <v>16</v>
      </c>
      <c r="B548">
        <v>4.03</v>
      </c>
      <c r="C548" s="4">
        <v>237</v>
      </c>
      <c r="D548">
        <f t="shared" si="48"/>
        <v>58.808933002481389</v>
      </c>
      <c r="E548" s="10">
        <f t="shared" si="49"/>
        <v>2.7889210405852735E-4</v>
      </c>
      <c r="F548" s="11">
        <f t="shared" si="52"/>
        <v>0.93594071954162772</v>
      </c>
      <c r="G548" s="10">
        <f t="shared" si="50"/>
        <v>5.5998899475722471E-4</v>
      </c>
      <c r="H548" s="11">
        <f t="shared" si="53"/>
        <v>0.80346192700133534</v>
      </c>
      <c r="I548">
        <f t="shared" si="51"/>
        <v>5.9794429812631833E-4</v>
      </c>
    </row>
    <row r="549" spans="1:9">
      <c r="A549" s="3" t="s">
        <v>545</v>
      </c>
      <c r="B549">
        <v>8</v>
      </c>
      <c r="C549" s="4">
        <v>468</v>
      </c>
      <c r="D549">
        <f t="shared" si="48"/>
        <v>58.5</v>
      </c>
      <c r="E549" s="10">
        <f t="shared" si="49"/>
        <v>5.5072364852063621E-4</v>
      </c>
      <c r="F549" s="11">
        <f t="shared" si="52"/>
        <v>0.93649144319014832</v>
      </c>
      <c r="G549" s="10">
        <f t="shared" si="50"/>
        <v>1.1116406843815873E-3</v>
      </c>
      <c r="H549" s="11">
        <f t="shared" si="53"/>
        <v>0.80457356768571697</v>
      </c>
      <c r="I549">
        <f t="shared" si="51"/>
        <v>7.8267374864304795E-4</v>
      </c>
    </row>
    <row r="550" spans="1:9">
      <c r="A550" s="3" t="s">
        <v>231</v>
      </c>
      <c r="B550">
        <v>10.46</v>
      </c>
      <c r="C550" s="4">
        <v>611</v>
      </c>
      <c r="D550">
        <f t="shared" si="48"/>
        <v>58.413001912045885</v>
      </c>
      <c r="E550" s="10">
        <f t="shared" si="49"/>
        <v>7.1900031890194177E-4</v>
      </c>
      <c r="F550" s="11">
        <f t="shared" si="52"/>
        <v>0.93721044350905025</v>
      </c>
      <c r="G550" s="10">
        <f t="shared" si="50"/>
        <v>1.4534701948289257E-3</v>
      </c>
      <c r="H550" s="11">
        <f t="shared" si="53"/>
        <v>0.80602703788054586</v>
      </c>
      <c r="I550">
        <f t="shared" si="51"/>
        <v>9.9306643785557203E-4</v>
      </c>
    </row>
    <row r="551" spans="1:9">
      <c r="A551" s="3" t="s">
        <v>383</v>
      </c>
      <c r="B551">
        <v>13.27</v>
      </c>
      <c r="C551" s="4">
        <v>775</v>
      </c>
      <c r="D551">
        <f t="shared" si="48"/>
        <v>58.402411454408444</v>
      </c>
      <c r="E551" s="10">
        <f t="shared" si="49"/>
        <v>9.1198894787071169E-4</v>
      </c>
      <c r="F551" s="11">
        <f t="shared" si="52"/>
        <v>0.93812243245692095</v>
      </c>
      <c r="G551" s="10">
        <f t="shared" si="50"/>
        <v>1.8439339852179581E-3</v>
      </c>
      <c r="H551" s="11">
        <f t="shared" si="53"/>
        <v>0.80787097186576384</v>
      </c>
      <c r="I551">
        <f t="shared" si="51"/>
        <v>9.776973062941563E-4</v>
      </c>
    </row>
    <row r="552" spans="1:9">
      <c r="A552" s="3" t="s">
        <v>216</v>
      </c>
      <c r="B552">
        <v>13.05</v>
      </c>
      <c r="C552" s="4">
        <v>761</v>
      </c>
      <c r="D552">
        <f t="shared" si="48"/>
        <v>58.314176245210724</v>
      </c>
      <c r="E552" s="10">
        <f t="shared" si="49"/>
        <v>8.9551430881240211E-4</v>
      </c>
      <c r="F552" s="11">
        <f t="shared" si="52"/>
        <v>0.93901794676573336</v>
      </c>
      <c r="G552" s="10">
        <f t="shared" si="50"/>
        <v>1.8133638663974645E-3</v>
      </c>
      <c r="H552" s="11">
        <f t="shared" si="53"/>
        <v>0.80968433573216125</v>
      </c>
      <c r="I552">
        <f t="shared" si="51"/>
        <v>2.9921790660336622E-4</v>
      </c>
    </row>
    <row r="553" spans="1:9">
      <c r="A553" s="3" t="s">
        <v>70</v>
      </c>
      <c r="B553">
        <v>3.98</v>
      </c>
      <c r="C553" s="4">
        <v>231</v>
      </c>
      <c r="D553">
        <f t="shared" si="48"/>
        <v>58.040201005025125</v>
      </c>
      <c r="E553" s="10">
        <f t="shared" si="49"/>
        <v>2.7183154446210891E-4</v>
      </c>
      <c r="F553" s="11">
        <f t="shared" si="52"/>
        <v>0.93928977831019544</v>
      </c>
      <c r="G553" s="10">
        <f t="shared" si="50"/>
        <v>5.530412404798397E-4</v>
      </c>
      <c r="H553" s="11">
        <f t="shared" si="53"/>
        <v>0.81023737697264109</v>
      </c>
      <c r="I553">
        <f t="shared" si="51"/>
        <v>1.1593087485927134E-3</v>
      </c>
    </row>
    <row r="554" spans="1:9">
      <c r="A554" s="3" t="s">
        <v>651</v>
      </c>
      <c r="B554">
        <v>15.34</v>
      </c>
      <c r="C554" s="4">
        <v>884</v>
      </c>
      <c r="D554">
        <f t="shared" si="48"/>
        <v>57.627118644067799</v>
      </c>
      <c r="E554" s="10">
        <f t="shared" si="49"/>
        <v>1.0402557805389795E-3</v>
      </c>
      <c r="F554" s="11">
        <f t="shared" si="52"/>
        <v>0.94033003409073446</v>
      </c>
      <c r="G554" s="10">
        <f t="shared" si="50"/>
        <v>2.1315710123016936E-3</v>
      </c>
      <c r="H554" s="11">
        <f t="shared" si="53"/>
        <v>0.81236894798494275</v>
      </c>
      <c r="I554">
        <f t="shared" si="51"/>
        <v>1.3248186415225627E-3</v>
      </c>
    </row>
    <row r="555" spans="1:9">
      <c r="A555" s="3" t="s">
        <v>439</v>
      </c>
      <c r="B555">
        <v>17.47</v>
      </c>
      <c r="C555" s="4">
        <v>1002</v>
      </c>
      <c r="D555">
        <f t="shared" si="48"/>
        <v>57.355466514024044</v>
      </c>
      <c r="E555" s="10">
        <f t="shared" si="49"/>
        <v>1.1791134526018751E-3</v>
      </c>
      <c r="F555" s="11">
        <f t="shared" si="52"/>
        <v>0.94150914754333637</v>
      </c>
      <c r="G555" s="10">
        <f t="shared" si="50"/>
        <v>2.4275453445182912E-3</v>
      </c>
      <c r="H555" s="11">
        <f t="shared" si="53"/>
        <v>0.81479649332946102</v>
      </c>
      <c r="I555">
        <f t="shared" si="51"/>
        <v>7.045962486427193E-4</v>
      </c>
    </row>
    <row r="556" spans="1:9">
      <c r="A556" s="3" t="s">
        <v>262</v>
      </c>
      <c r="B556">
        <v>9.27</v>
      </c>
      <c r="C556" s="4">
        <v>530</v>
      </c>
      <c r="D556">
        <f t="shared" si="48"/>
        <v>57.173678532901839</v>
      </c>
      <c r="E556" s="10">
        <f t="shared" si="49"/>
        <v>6.2368276435029321E-4</v>
      </c>
      <c r="F556" s="11">
        <f t="shared" si="52"/>
        <v>0.94213283030768669</v>
      </c>
      <c r="G556" s="10">
        <f t="shared" si="50"/>
        <v>1.2881136430271643E-3</v>
      </c>
      <c r="H556" s="11">
        <f t="shared" si="53"/>
        <v>0.81608460697248819</v>
      </c>
      <c r="I556">
        <f t="shared" si="51"/>
        <v>7.3906433599202348E-4</v>
      </c>
    </row>
    <row r="557" spans="1:9">
      <c r="A557" s="3" t="s">
        <v>261</v>
      </c>
      <c r="B557">
        <v>9.68</v>
      </c>
      <c r="C557" s="4">
        <v>550</v>
      </c>
      <c r="D557">
        <f t="shared" si="48"/>
        <v>56.81818181818182</v>
      </c>
      <c r="E557" s="10">
        <f t="shared" si="49"/>
        <v>6.4721796300502127E-4</v>
      </c>
      <c r="F557" s="11">
        <f t="shared" si="52"/>
        <v>0.94278004827069173</v>
      </c>
      <c r="G557" s="10">
        <f t="shared" si="50"/>
        <v>1.3450852281017207E-3</v>
      </c>
      <c r="H557" s="11">
        <f t="shared" si="53"/>
        <v>0.81742969220058992</v>
      </c>
      <c r="I557">
        <f t="shared" si="51"/>
        <v>4.839270957562869E-4</v>
      </c>
    </row>
    <row r="558" spans="1:9">
      <c r="A558" s="3" t="s">
        <v>203</v>
      </c>
      <c r="B558">
        <v>6.33</v>
      </c>
      <c r="C558" s="4">
        <v>359</v>
      </c>
      <c r="D558">
        <f t="shared" si="48"/>
        <v>56.714060031595579</v>
      </c>
      <c r="E558" s="10">
        <f t="shared" si="49"/>
        <v>4.2245681585236839E-4</v>
      </c>
      <c r="F558" s="11">
        <f t="shared" si="52"/>
        <v>0.94320250508654413</v>
      </c>
      <c r="G558" s="10">
        <f t="shared" si="50"/>
        <v>8.7958569151693107E-4</v>
      </c>
      <c r="H558" s="11">
        <f t="shared" si="53"/>
        <v>0.81830927789210683</v>
      </c>
      <c r="I558">
        <f t="shared" si="51"/>
        <v>4.0933089737393846E-4</v>
      </c>
    </row>
    <row r="559" spans="1:9">
      <c r="A559" s="3" t="s">
        <v>111</v>
      </c>
      <c r="B559">
        <v>5.32</v>
      </c>
      <c r="C559" s="4">
        <v>299</v>
      </c>
      <c r="D559">
        <f t="shared" si="48"/>
        <v>56.203007518796987</v>
      </c>
      <c r="E559" s="10">
        <f t="shared" si="49"/>
        <v>3.518512198881843E-4</v>
      </c>
      <c r="F559" s="11">
        <f t="shared" si="52"/>
        <v>0.94355435630643236</v>
      </c>
      <c r="G559" s="10">
        <f t="shared" si="50"/>
        <v>7.3924105511375565E-4</v>
      </c>
      <c r="H559" s="11">
        <f t="shared" si="53"/>
        <v>0.81904851894722064</v>
      </c>
      <c r="I559">
        <f t="shared" si="51"/>
        <v>7.298373066418895E-4</v>
      </c>
    </row>
    <row r="560" spans="1:9">
      <c r="A560" s="3" t="s">
        <v>624</v>
      </c>
      <c r="B560">
        <v>9.4700000000000006</v>
      </c>
      <c r="C560" s="4">
        <v>531</v>
      </c>
      <c r="D560">
        <f t="shared" si="48"/>
        <v>56.071805702217524</v>
      </c>
      <c r="E560" s="10">
        <f t="shared" si="49"/>
        <v>6.248595242830296E-4</v>
      </c>
      <c r="F560" s="11">
        <f t="shared" si="52"/>
        <v>0.9441792158307154</v>
      </c>
      <c r="G560" s="10">
        <f t="shared" si="50"/>
        <v>1.3159046601367041E-3</v>
      </c>
      <c r="H560" s="11">
        <f t="shared" si="53"/>
        <v>0.8203644236073574</v>
      </c>
      <c r="I560">
        <f t="shared" si="51"/>
        <v>7.7226763088111827E-4</v>
      </c>
    </row>
    <row r="561" spans="1:9">
      <c r="A561" s="3" t="s">
        <v>620</v>
      </c>
      <c r="B561">
        <v>9.9700000000000006</v>
      </c>
      <c r="C561" s="4">
        <v>555</v>
      </c>
      <c r="D561">
        <f t="shared" si="48"/>
        <v>55.667001003009027</v>
      </c>
      <c r="E561" s="10">
        <f t="shared" si="49"/>
        <v>6.5310176266870326E-4</v>
      </c>
      <c r="F561" s="11">
        <f t="shared" si="52"/>
        <v>0.94483231759338415</v>
      </c>
      <c r="G561" s="10">
        <f t="shared" si="50"/>
        <v>1.3853822029105533E-3</v>
      </c>
      <c r="H561" s="11">
        <f t="shared" si="53"/>
        <v>0.82174980581026791</v>
      </c>
      <c r="I561">
        <f t="shared" si="51"/>
        <v>2.6458704647813747E-4</v>
      </c>
    </row>
    <row r="562" spans="1:9">
      <c r="A562" s="3" t="s">
        <v>293</v>
      </c>
      <c r="B562">
        <v>3.4</v>
      </c>
      <c r="C562" s="4">
        <v>188</v>
      </c>
      <c r="D562">
        <f t="shared" si="48"/>
        <v>55.294117647058826</v>
      </c>
      <c r="E562" s="10">
        <f t="shared" si="49"/>
        <v>2.2123086735444363E-4</v>
      </c>
      <c r="F562" s="11">
        <f t="shared" si="52"/>
        <v>0.94505354846073863</v>
      </c>
      <c r="G562" s="10">
        <f t="shared" si="50"/>
        <v>4.7244729086217465E-4</v>
      </c>
      <c r="H562" s="11">
        <f t="shared" si="53"/>
        <v>0.82222225310113006</v>
      </c>
      <c r="I562">
        <f t="shared" si="51"/>
        <v>4.7726562338201717E-4</v>
      </c>
    </row>
    <row r="563" spans="1:9">
      <c r="A563" s="3" t="s">
        <v>628</v>
      </c>
      <c r="B563">
        <v>6.11</v>
      </c>
      <c r="C563" s="4">
        <v>336</v>
      </c>
      <c r="D563">
        <f t="shared" si="48"/>
        <v>54.991816693944351</v>
      </c>
      <c r="E563" s="10">
        <f t="shared" si="49"/>
        <v>3.9539133739943113E-4</v>
      </c>
      <c r="F563" s="11">
        <f t="shared" si="52"/>
        <v>0.94544893979813804</v>
      </c>
      <c r="G563" s="10">
        <f t="shared" si="50"/>
        <v>8.4901557269643742E-4</v>
      </c>
      <c r="H563" s="11">
        <f t="shared" si="53"/>
        <v>0.82307126867382652</v>
      </c>
      <c r="I563">
        <f t="shared" si="51"/>
        <v>4.3286768475768733E-3</v>
      </c>
    </row>
    <row r="564" spans="1:9">
      <c r="A564" s="3" t="s">
        <v>340</v>
      </c>
      <c r="B564">
        <v>54.86</v>
      </c>
      <c r="C564" s="4">
        <v>2972</v>
      </c>
      <c r="D564">
        <f t="shared" si="48"/>
        <v>54.174261757200149</v>
      </c>
      <c r="E564" s="10">
        <f t="shared" si="49"/>
        <v>3.4973305200925874E-3</v>
      </c>
      <c r="F564" s="11">
        <f t="shared" si="52"/>
        <v>0.94894627031823064</v>
      </c>
      <c r="G564" s="10">
        <f t="shared" si="50"/>
        <v>7.623075993146735E-3</v>
      </c>
      <c r="H564" s="11">
        <f t="shared" si="53"/>
        <v>0.83069434466697323</v>
      </c>
      <c r="I564">
        <f t="shared" si="51"/>
        <v>1.0824417191440672E-3</v>
      </c>
    </row>
    <row r="565" spans="1:9">
      <c r="A565" s="3" t="s">
        <v>630</v>
      </c>
      <c r="B565">
        <v>13.68</v>
      </c>
      <c r="C565" s="4">
        <v>738</v>
      </c>
      <c r="D565">
        <f t="shared" si="48"/>
        <v>53.94736842105263</v>
      </c>
      <c r="E565" s="10">
        <f t="shared" si="49"/>
        <v>8.6844883035946485E-4</v>
      </c>
      <c r="F565" s="11">
        <f t="shared" si="52"/>
        <v>0.94981471914859006</v>
      </c>
      <c r="G565" s="10">
        <f t="shared" si="50"/>
        <v>1.9009055702925144E-3</v>
      </c>
      <c r="H565" s="11">
        <f t="shared" si="53"/>
        <v>0.83259525023726577</v>
      </c>
      <c r="I565">
        <f t="shared" si="51"/>
        <v>1.096060706112123E-3</v>
      </c>
    </row>
    <row r="566" spans="1:9">
      <c r="A566" s="3" t="s">
        <v>106</v>
      </c>
      <c r="B566">
        <v>13.85</v>
      </c>
      <c r="C566" s="4">
        <v>747</v>
      </c>
      <c r="D566">
        <f t="shared" si="48"/>
        <v>53.935018050541515</v>
      </c>
      <c r="E566" s="10">
        <f t="shared" si="49"/>
        <v>8.7903966975409243E-4</v>
      </c>
      <c r="F566" s="11">
        <f t="shared" si="52"/>
        <v>0.95069375881834417</v>
      </c>
      <c r="G566" s="10">
        <f t="shared" si="50"/>
        <v>1.9245279348356231E-3</v>
      </c>
      <c r="H566" s="11">
        <f t="shared" si="53"/>
        <v>0.83451977817210143</v>
      </c>
      <c r="I566">
        <f t="shared" si="51"/>
        <v>2.5514391826098048E-4</v>
      </c>
    </row>
    <row r="567" spans="1:9">
      <c r="A567" s="3" t="s">
        <v>27</v>
      </c>
      <c r="B567">
        <v>3.21</v>
      </c>
      <c r="C567" s="4">
        <v>172</v>
      </c>
      <c r="D567">
        <f t="shared" si="48"/>
        <v>53.582554517133957</v>
      </c>
      <c r="E567" s="10">
        <f t="shared" si="49"/>
        <v>2.0240270843066118E-4</v>
      </c>
      <c r="F567" s="11">
        <f t="shared" si="52"/>
        <v>0.95089616152677481</v>
      </c>
      <c r="G567" s="10">
        <f t="shared" si="50"/>
        <v>4.4604582460811194E-4</v>
      </c>
      <c r="H567" s="11">
        <f t="shared" si="53"/>
        <v>0.8349658239967096</v>
      </c>
      <c r="I567">
        <f t="shared" si="51"/>
        <v>7.0028228362206679E-4</v>
      </c>
    </row>
    <row r="568" spans="1:9">
      <c r="A568" s="3" t="s">
        <v>380</v>
      </c>
      <c r="B568">
        <v>8.7799999999999994</v>
      </c>
      <c r="C568" s="4">
        <v>468</v>
      </c>
      <c r="D568">
        <f t="shared" si="48"/>
        <v>53.30296127562643</v>
      </c>
      <c r="E568" s="10">
        <f t="shared" si="49"/>
        <v>5.5072364852063621E-4</v>
      </c>
      <c r="F568" s="11">
        <f t="shared" si="52"/>
        <v>0.95144688517529541</v>
      </c>
      <c r="G568" s="10">
        <f t="shared" si="50"/>
        <v>1.2200256511087921E-3</v>
      </c>
      <c r="H568" s="11">
        <f t="shared" si="53"/>
        <v>0.83618584964781839</v>
      </c>
      <c r="I568">
        <f t="shared" si="51"/>
        <v>2.5446644209070612E-4</v>
      </c>
    </row>
    <row r="569" spans="1:9">
      <c r="A569" s="3" t="s">
        <v>26</v>
      </c>
      <c r="B569">
        <v>3.19</v>
      </c>
      <c r="C569" s="4">
        <v>170</v>
      </c>
      <c r="D569">
        <f t="shared" si="48"/>
        <v>53.291536050156743</v>
      </c>
      <c r="E569" s="10">
        <f t="shared" si="49"/>
        <v>2.0004918856518839E-4</v>
      </c>
      <c r="F569" s="11">
        <f t="shared" si="52"/>
        <v>0.95164693436386061</v>
      </c>
      <c r="G569" s="10">
        <f t="shared" si="50"/>
        <v>4.4326672289715798E-4</v>
      </c>
      <c r="H569" s="11">
        <f t="shared" si="53"/>
        <v>0.83662911637071558</v>
      </c>
      <c r="I569">
        <f t="shared" si="51"/>
        <v>1.3938655367011776E-3</v>
      </c>
    </row>
    <row r="570" spans="1:9">
      <c r="A570" s="3" t="s">
        <v>152</v>
      </c>
      <c r="B570">
        <v>17.420000000000002</v>
      </c>
      <c r="C570" s="4">
        <v>924</v>
      </c>
      <c r="D570">
        <f t="shared" si="48"/>
        <v>53.042479908151542</v>
      </c>
      <c r="E570" s="10">
        <f t="shared" si="49"/>
        <v>1.0873261778484356E-3</v>
      </c>
      <c r="F570" s="11">
        <f t="shared" si="52"/>
        <v>0.95273426054170907</v>
      </c>
      <c r="G570" s="10">
        <f t="shared" si="50"/>
        <v>2.420597590240907E-3</v>
      </c>
      <c r="H570" s="11">
        <f t="shared" si="53"/>
        <v>0.83904971396095651</v>
      </c>
      <c r="I570">
        <f t="shared" si="51"/>
        <v>1.6807978637056742E-4</v>
      </c>
    </row>
    <row r="571" spans="1:9">
      <c r="A571" s="3" t="s">
        <v>144</v>
      </c>
      <c r="B571">
        <v>2.09</v>
      </c>
      <c r="C571" s="4">
        <v>110</v>
      </c>
      <c r="D571">
        <f t="shared" si="48"/>
        <v>52.631578947368425</v>
      </c>
      <c r="E571" s="10">
        <f t="shared" si="49"/>
        <v>1.2944359260100424E-4</v>
      </c>
      <c r="F571" s="11">
        <f t="shared" si="52"/>
        <v>0.9528637041343101</v>
      </c>
      <c r="G571" s="10">
        <f t="shared" si="50"/>
        <v>2.904161287946897E-4</v>
      </c>
      <c r="H571" s="11">
        <f t="shared" si="53"/>
        <v>0.83934013008975117</v>
      </c>
      <c r="I571">
        <f t="shared" si="51"/>
        <v>3.0726001489844723E-4</v>
      </c>
    </row>
    <row r="572" spans="1:9">
      <c r="A572" s="3" t="s">
        <v>87</v>
      </c>
      <c r="B572">
        <v>3.82</v>
      </c>
      <c r="C572" s="4">
        <v>201</v>
      </c>
      <c r="D572">
        <f t="shared" si="48"/>
        <v>52.617801047120423</v>
      </c>
      <c r="E572" s="10">
        <f t="shared" si="49"/>
        <v>2.3652874648001686E-4</v>
      </c>
      <c r="F572" s="11">
        <f t="shared" si="52"/>
        <v>0.95310023288079015</v>
      </c>
      <c r="G572" s="10">
        <f t="shared" si="50"/>
        <v>5.3080842679220793E-4</v>
      </c>
      <c r="H572" s="11">
        <f t="shared" si="53"/>
        <v>0.83987093851654337</v>
      </c>
      <c r="I572">
        <f t="shared" si="51"/>
        <v>4.540703319573236E-4</v>
      </c>
    </row>
    <row r="573" spans="1:9">
      <c r="A573" s="3" t="s">
        <v>530</v>
      </c>
      <c r="B573">
        <v>5.63</v>
      </c>
      <c r="C573" s="4">
        <v>295</v>
      </c>
      <c r="D573">
        <f t="shared" si="48"/>
        <v>52.397868561278862</v>
      </c>
      <c r="E573" s="10">
        <f t="shared" si="49"/>
        <v>3.4714418015723865E-4</v>
      </c>
      <c r="F573" s="11">
        <f t="shared" si="52"/>
        <v>0.9534473770609474</v>
      </c>
      <c r="G573" s="10">
        <f t="shared" si="50"/>
        <v>7.823171316335421E-4</v>
      </c>
      <c r="H573" s="11">
        <f t="shared" si="53"/>
        <v>0.84065325564817694</v>
      </c>
      <c r="I573">
        <f t="shared" si="51"/>
        <v>4.3114162356960861E-4</v>
      </c>
    </row>
    <row r="574" spans="1:9">
      <c r="A574" s="3" t="s">
        <v>543</v>
      </c>
      <c r="B574">
        <v>5.33</v>
      </c>
      <c r="C574" s="4">
        <v>278</v>
      </c>
      <c r="D574">
        <f t="shared" si="48"/>
        <v>52.157598499061912</v>
      </c>
      <c r="E574" s="10">
        <f t="shared" si="49"/>
        <v>3.2713926130071983E-4</v>
      </c>
      <c r="F574" s="11">
        <f t="shared" si="52"/>
        <v>0.95377451632224808</v>
      </c>
      <c r="G574" s="10">
        <f t="shared" si="50"/>
        <v>7.4063060596923263E-4</v>
      </c>
      <c r="H574" s="11">
        <f t="shared" si="53"/>
        <v>0.84139388625414613</v>
      </c>
      <c r="I574">
        <f t="shared" si="51"/>
        <v>7.2575462956170345E-4</v>
      </c>
    </row>
    <row r="575" spans="1:9">
      <c r="A575" s="3" t="s">
        <v>541</v>
      </c>
      <c r="B575">
        <v>8.9499999999999993</v>
      </c>
      <c r="C575" s="4">
        <v>465</v>
      </c>
      <c r="D575">
        <f t="shared" si="48"/>
        <v>51.955307262569839</v>
      </c>
      <c r="E575" s="10">
        <f t="shared" si="49"/>
        <v>5.4719336872242701E-4</v>
      </c>
      <c r="F575" s="11">
        <f t="shared" si="52"/>
        <v>0.95432170969097052</v>
      </c>
      <c r="G575" s="10">
        <f t="shared" si="50"/>
        <v>1.2436480156519008E-3</v>
      </c>
      <c r="H575" s="11">
        <f t="shared" si="53"/>
        <v>0.84263753426979804</v>
      </c>
      <c r="I575">
        <f t="shared" si="51"/>
        <v>1.0220178812069269E-3</v>
      </c>
    </row>
    <row r="576" spans="1:9">
      <c r="A576" s="3" t="s">
        <v>368</v>
      </c>
      <c r="B576">
        <v>12.56</v>
      </c>
      <c r="C576" s="4">
        <v>649</v>
      </c>
      <c r="D576">
        <f t="shared" si="48"/>
        <v>51.671974522292992</v>
      </c>
      <c r="E576" s="10">
        <f t="shared" si="49"/>
        <v>7.6371719634592511E-4</v>
      </c>
      <c r="F576" s="11">
        <f t="shared" si="52"/>
        <v>0.95508542688731646</v>
      </c>
      <c r="G576" s="10">
        <f t="shared" si="50"/>
        <v>1.7452758744790923E-3</v>
      </c>
      <c r="H576" s="11">
        <f t="shared" si="53"/>
        <v>0.84438281014427718</v>
      </c>
      <c r="I576">
        <f t="shared" si="51"/>
        <v>2.1114413939157251E-3</v>
      </c>
    </row>
    <row r="577" spans="1:9">
      <c r="A577" s="3" t="s">
        <v>417</v>
      </c>
      <c r="B577">
        <v>25.86</v>
      </c>
      <c r="C577" s="4">
        <v>1329</v>
      </c>
      <c r="D577">
        <f t="shared" si="48"/>
        <v>51.392111368909511</v>
      </c>
      <c r="E577" s="10">
        <f t="shared" si="49"/>
        <v>1.5639139506066786E-3</v>
      </c>
      <c r="F577" s="11">
        <f t="shared" si="52"/>
        <v>0.95664934083792319</v>
      </c>
      <c r="G577" s="10">
        <f t="shared" si="50"/>
        <v>3.5933785122634811E-3</v>
      </c>
      <c r="H577" s="11">
        <f t="shared" si="53"/>
        <v>0.84797618865654067</v>
      </c>
      <c r="I577">
        <f t="shared" si="51"/>
        <v>1.175459483807928E-3</v>
      </c>
    </row>
    <row r="578" spans="1:9">
      <c r="A578" s="3" t="s">
        <v>642</v>
      </c>
      <c r="B578">
        <v>14.39</v>
      </c>
      <c r="C578" s="4">
        <v>739</v>
      </c>
      <c r="D578">
        <f t="shared" ref="D578:D641" si="54">C578/B578</f>
        <v>51.35510771369006</v>
      </c>
      <c r="E578" s="10">
        <f t="shared" si="49"/>
        <v>8.6962559029220125E-4</v>
      </c>
      <c r="F578" s="11">
        <f t="shared" si="52"/>
        <v>0.95751896642821543</v>
      </c>
      <c r="G578" s="10">
        <f t="shared" si="50"/>
        <v>1.9995636810313804E-3</v>
      </c>
      <c r="H578" s="11">
        <f t="shared" si="53"/>
        <v>0.84997575233757205</v>
      </c>
      <c r="I578">
        <f t="shared" si="51"/>
        <v>2.4678373386055608E-4</v>
      </c>
    </row>
    <row r="579" spans="1:9">
      <c r="A579" s="3" t="s">
        <v>204</v>
      </c>
      <c r="B579">
        <v>3.02</v>
      </c>
      <c r="C579" s="4">
        <v>155</v>
      </c>
      <c r="D579">
        <f t="shared" si="54"/>
        <v>51.324503311258276</v>
      </c>
      <c r="E579" s="10">
        <f t="shared" ref="E579:E642" si="55">C579/849791</f>
        <v>1.8239778957414234E-4</v>
      </c>
      <c r="F579" s="11">
        <f t="shared" si="52"/>
        <v>0.95770136421778962</v>
      </c>
      <c r="G579" s="10">
        <f t="shared" ref="G579:G642" si="56">B579/7196.57</f>
        <v>4.1964435835404923E-4</v>
      </c>
      <c r="H579" s="11">
        <f t="shared" si="53"/>
        <v>0.85039539669592612</v>
      </c>
      <c r="I579">
        <f t="shared" ref="I579:I642" si="57">F579*H580-F580*H579</f>
        <v>5.4040100280317027E-4</v>
      </c>
    </row>
    <row r="580" spans="1:9">
      <c r="A580" s="3" t="s">
        <v>588</v>
      </c>
      <c r="B580">
        <v>6.61</v>
      </c>
      <c r="C580" s="4">
        <v>339</v>
      </c>
      <c r="D580">
        <f t="shared" si="54"/>
        <v>51.285930408472012</v>
      </c>
      <c r="E580" s="10">
        <f t="shared" si="55"/>
        <v>3.9892161719764038E-4</v>
      </c>
      <c r="F580" s="11">
        <f t="shared" ref="F580:F643" si="58">F579+E580</f>
        <v>0.9581002858349873</v>
      </c>
      <c r="G580" s="10">
        <f t="shared" si="56"/>
        <v>9.1849311547028659E-4</v>
      </c>
      <c r="H580" s="11">
        <f t="shared" ref="H580:H643" si="59">H579+G580</f>
        <v>0.85131388981139644</v>
      </c>
      <c r="I580">
        <f t="shared" si="57"/>
        <v>6.7292757015313676E-4</v>
      </c>
    </row>
    <row r="581" spans="1:9">
      <c r="A581" s="3" t="s">
        <v>188</v>
      </c>
      <c r="B581">
        <v>8.23</v>
      </c>
      <c r="C581" s="4">
        <v>422</v>
      </c>
      <c r="D581">
        <f t="shared" si="54"/>
        <v>51.275820170109355</v>
      </c>
      <c r="E581" s="10">
        <f t="shared" si="55"/>
        <v>4.9659269161476179E-4</v>
      </c>
      <c r="F581" s="11">
        <f t="shared" si="58"/>
        <v>0.95859687852660203</v>
      </c>
      <c r="G581" s="10">
        <f t="shared" si="56"/>
        <v>1.1436003540575581E-3</v>
      </c>
      <c r="H581" s="11">
        <f t="shared" si="59"/>
        <v>0.85245749016545402</v>
      </c>
      <c r="I581">
        <f t="shared" si="57"/>
        <v>3.5008811659043015E-4</v>
      </c>
    </row>
    <row r="582" spans="1:9">
      <c r="A582" s="3" t="s">
        <v>280</v>
      </c>
      <c r="B582">
        <v>4.2699999999999996</v>
      </c>
      <c r="C582" s="4">
        <v>218</v>
      </c>
      <c r="D582">
        <f t="shared" si="54"/>
        <v>51.053864168618269</v>
      </c>
      <c r="E582" s="10">
        <f t="shared" si="55"/>
        <v>2.5653366533653568E-4</v>
      </c>
      <c r="F582" s="11">
        <f t="shared" si="58"/>
        <v>0.95885341219193854</v>
      </c>
      <c r="G582" s="10">
        <f t="shared" si="56"/>
        <v>5.933382152886722E-4</v>
      </c>
      <c r="H582" s="11">
        <f t="shared" si="59"/>
        <v>0.85305082838074264</v>
      </c>
      <c r="I582">
        <f t="shared" si="57"/>
        <v>3.5839269220527825E-4</v>
      </c>
    </row>
    <row r="583" spans="1:9">
      <c r="A583" s="3" t="s">
        <v>40</v>
      </c>
      <c r="B583">
        <v>4.37</v>
      </c>
      <c r="C583" s="4">
        <v>223</v>
      </c>
      <c r="D583">
        <f t="shared" si="54"/>
        <v>51.029748283752859</v>
      </c>
      <c r="E583" s="10">
        <f t="shared" si="55"/>
        <v>2.6241746500021773E-4</v>
      </c>
      <c r="F583" s="11">
        <f t="shared" si="58"/>
        <v>0.95911582965693876</v>
      </c>
      <c r="G583" s="10">
        <f t="shared" si="56"/>
        <v>6.072337238434421E-4</v>
      </c>
      <c r="H583" s="11">
        <f t="shared" si="59"/>
        <v>0.85365806210458606</v>
      </c>
      <c r="I583">
        <f t="shared" si="57"/>
        <v>4.3479546482050324E-4</v>
      </c>
    </row>
    <row r="584" spans="1:9">
      <c r="A584" s="3" t="s">
        <v>198</v>
      </c>
      <c r="B584">
        <v>5.29</v>
      </c>
      <c r="C584" s="4">
        <v>269</v>
      </c>
      <c r="D584">
        <f t="shared" si="54"/>
        <v>50.850661625708881</v>
      </c>
      <c r="E584" s="10">
        <f t="shared" si="55"/>
        <v>3.1654842190609219E-4</v>
      </c>
      <c r="F584" s="11">
        <f t="shared" si="58"/>
        <v>0.95943237807884485</v>
      </c>
      <c r="G584" s="10">
        <f t="shared" si="56"/>
        <v>7.3507240254732471E-4</v>
      </c>
      <c r="H584" s="11">
        <f t="shared" si="59"/>
        <v>0.85439313450713339</v>
      </c>
      <c r="I584">
        <f t="shared" si="57"/>
        <v>6.1916031053321774E-4</v>
      </c>
    </row>
    <row r="585" spans="1:9">
      <c r="A585" s="3" t="s">
        <v>238</v>
      </c>
      <c r="B585">
        <v>7.51</v>
      </c>
      <c r="C585" s="4">
        <v>380</v>
      </c>
      <c r="D585">
        <f t="shared" si="54"/>
        <v>50.599201065246341</v>
      </c>
      <c r="E585" s="10">
        <f t="shared" si="55"/>
        <v>4.4716877443983286E-4</v>
      </c>
      <c r="F585" s="11">
        <f t="shared" si="58"/>
        <v>0.95987954685328469</v>
      </c>
      <c r="G585" s="10">
        <f t="shared" si="56"/>
        <v>1.0435526924632151E-3</v>
      </c>
      <c r="H585" s="11">
        <f t="shared" si="59"/>
        <v>0.85543668719959665</v>
      </c>
      <c r="I585">
        <f t="shared" si="57"/>
        <v>8.5038597737241428E-4</v>
      </c>
    </row>
    <row r="586" spans="1:9">
      <c r="A586" s="3" t="s">
        <v>184</v>
      </c>
      <c r="B586">
        <v>10.27</v>
      </c>
      <c r="C586" s="4">
        <v>516</v>
      </c>
      <c r="D586">
        <f t="shared" si="54"/>
        <v>50.243427458617333</v>
      </c>
      <c r="E586" s="10">
        <f t="shared" si="55"/>
        <v>6.0720812529198353E-4</v>
      </c>
      <c r="F586" s="11">
        <f t="shared" si="58"/>
        <v>0.96048675497857672</v>
      </c>
      <c r="G586" s="10">
        <f t="shared" si="56"/>
        <v>1.4270687285748629E-3</v>
      </c>
      <c r="H586" s="11">
        <f t="shared" si="59"/>
        <v>0.85686375592817154</v>
      </c>
      <c r="I586">
        <f t="shared" si="57"/>
        <v>1.0065169175146327E-3</v>
      </c>
    </row>
    <row r="587" spans="1:9">
      <c r="A587" s="3" t="s">
        <v>270</v>
      </c>
      <c r="B587">
        <v>12.15</v>
      </c>
      <c r="C587" s="4">
        <v>610</v>
      </c>
      <c r="D587">
        <f t="shared" si="54"/>
        <v>50.205761316872426</v>
      </c>
      <c r="E587" s="10">
        <f t="shared" si="55"/>
        <v>7.1782355896920537E-4</v>
      </c>
      <c r="F587" s="11">
        <f t="shared" si="58"/>
        <v>0.96120457853754593</v>
      </c>
      <c r="G587" s="10">
        <f t="shared" si="56"/>
        <v>1.688304289404536E-3</v>
      </c>
      <c r="H587" s="11">
        <f t="shared" si="59"/>
        <v>0.85855206021757613</v>
      </c>
      <c r="I587">
        <f t="shared" si="57"/>
        <v>7.6404878711278101E-4</v>
      </c>
    </row>
    <row r="588" spans="1:9">
      <c r="A588" s="3" t="s">
        <v>384</v>
      </c>
      <c r="B588">
        <v>9.1999999999999993</v>
      </c>
      <c r="C588" s="4">
        <v>460</v>
      </c>
      <c r="D588">
        <f t="shared" si="54"/>
        <v>50.000000000000007</v>
      </c>
      <c r="E588" s="10">
        <f t="shared" si="55"/>
        <v>5.4130956905874502E-4</v>
      </c>
      <c r="F588" s="11">
        <f t="shared" si="58"/>
        <v>0.96174588810660466</v>
      </c>
      <c r="G588" s="10">
        <f t="shared" si="56"/>
        <v>1.2783867870388254E-3</v>
      </c>
      <c r="H588" s="11">
        <f t="shared" si="59"/>
        <v>0.85983044700461497</v>
      </c>
      <c r="I588">
        <f t="shared" si="57"/>
        <v>1.0324776766211796E-3</v>
      </c>
    </row>
    <row r="589" spans="1:9">
      <c r="A589" s="3" t="s">
        <v>295</v>
      </c>
      <c r="B589">
        <v>12.42</v>
      </c>
      <c r="C589" s="4">
        <v>620</v>
      </c>
      <c r="D589">
        <f t="shared" si="54"/>
        <v>49.919484702093399</v>
      </c>
      <c r="E589" s="10">
        <f t="shared" si="55"/>
        <v>7.2959115829656935E-4</v>
      </c>
      <c r="F589" s="11">
        <f t="shared" si="58"/>
        <v>0.96247547926490118</v>
      </c>
      <c r="G589" s="10">
        <f t="shared" si="56"/>
        <v>1.7258221625024144E-3</v>
      </c>
      <c r="H589" s="11">
        <f t="shared" si="59"/>
        <v>0.86155626916711736</v>
      </c>
      <c r="I589">
        <f t="shared" si="57"/>
        <v>1.7298056552109697E-3</v>
      </c>
    </row>
    <row r="590" spans="1:9">
      <c r="A590" s="3" t="s">
        <v>360</v>
      </c>
      <c r="B590">
        <v>20.78</v>
      </c>
      <c r="C590" s="4">
        <v>1035</v>
      </c>
      <c r="D590">
        <f t="shared" si="54"/>
        <v>49.807507218479302</v>
      </c>
      <c r="E590" s="10">
        <f t="shared" si="55"/>
        <v>1.2179465303821762E-3</v>
      </c>
      <c r="F590" s="11">
        <f t="shared" si="58"/>
        <v>0.96369342579528339</v>
      </c>
      <c r="G590" s="10">
        <f t="shared" si="56"/>
        <v>2.8874866776811732E-3</v>
      </c>
      <c r="H590" s="11">
        <f t="shared" si="59"/>
        <v>0.86444375584479849</v>
      </c>
      <c r="I590">
        <f t="shared" si="57"/>
        <v>5.8272651442359269E-4</v>
      </c>
    </row>
    <row r="591" spans="1:9">
      <c r="A591" s="3" t="s">
        <v>595</v>
      </c>
      <c r="B591">
        <v>6.98</v>
      </c>
      <c r="C591" s="4">
        <v>346</v>
      </c>
      <c r="D591">
        <f t="shared" si="54"/>
        <v>49.570200573065897</v>
      </c>
      <c r="E591" s="10">
        <f t="shared" si="55"/>
        <v>4.0715893672679516E-4</v>
      </c>
      <c r="F591" s="11">
        <f t="shared" si="58"/>
        <v>0.96410058473201021</v>
      </c>
      <c r="G591" s="10">
        <f t="shared" si="56"/>
        <v>9.6990649712293503E-4</v>
      </c>
      <c r="H591" s="11">
        <f t="shared" si="59"/>
        <v>0.86541366234192141</v>
      </c>
      <c r="I591">
        <f t="shared" si="57"/>
        <v>3.2260001431072549E-4</v>
      </c>
    </row>
    <row r="592" spans="1:9">
      <c r="A592" s="3" t="s">
        <v>81</v>
      </c>
      <c r="B592">
        <v>3.86</v>
      </c>
      <c r="C592" s="4">
        <v>191</v>
      </c>
      <c r="D592">
        <f t="shared" si="54"/>
        <v>49.481865284974091</v>
      </c>
      <c r="E592" s="10">
        <f t="shared" si="55"/>
        <v>2.2476114715265283E-4</v>
      </c>
      <c r="F592" s="11">
        <f t="shared" si="58"/>
        <v>0.96432534587916285</v>
      </c>
      <c r="G592" s="10">
        <f t="shared" si="56"/>
        <v>5.3636663021411585E-4</v>
      </c>
      <c r="H592" s="11">
        <f t="shared" si="59"/>
        <v>0.86595002897213558</v>
      </c>
      <c r="I592">
        <f t="shared" si="57"/>
        <v>4.7310389248067519E-4</v>
      </c>
    </row>
    <row r="593" spans="1:9">
      <c r="A593" s="3" t="s">
        <v>614</v>
      </c>
      <c r="B593">
        <v>5.66</v>
      </c>
      <c r="C593" s="4">
        <v>280</v>
      </c>
      <c r="D593">
        <f t="shared" si="54"/>
        <v>49.46996466431095</v>
      </c>
      <c r="E593" s="10">
        <f t="shared" si="55"/>
        <v>3.2949278116619263E-4</v>
      </c>
      <c r="F593" s="11">
        <f t="shared" si="58"/>
        <v>0.96465483866032908</v>
      </c>
      <c r="G593" s="10">
        <f t="shared" si="56"/>
        <v>7.8648578419997304E-4</v>
      </c>
      <c r="H593" s="11">
        <f t="shared" si="59"/>
        <v>0.86673651475633551</v>
      </c>
      <c r="I593">
        <f t="shared" si="57"/>
        <v>3.2828221577496652E-4</v>
      </c>
    </row>
    <row r="594" spans="1:9">
      <c r="A594" s="3" t="s">
        <v>44</v>
      </c>
      <c r="B594">
        <v>3.91</v>
      </c>
      <c r="C594" s="4">
        <v>192</v>
      </c>
      <c r="D594">
        <f t="shared" si="54"/>
        <v>49.104859335038363</v>
      </c>
      <c r="E594" s="10">
        <f t="shared" si="55"/>
        <v>2.2593790708538923E-4</v>
      </c>
      <c r="F594" s="11">
        <f t="shared" si="58"/>
        <v>0.96488077656741444</v>
      </c>
      <c r="G594" s="10">
        <f t="shared" si="56"/>
        <v>5.4331438449150085E-4</v>
      </c>
      <c r="H594" s="11">
        <f t="shared" si="59"/>
        <v>0.86727982914082702</v>
      </c>
      <c r="I594">
        <f t="shared" si="57"/>
        <v>9.4070217180541871E-4</v>
      </c>
    </row>
    <row r="595" spans="1:9">
      <c r="A595" s="3" t="s">
        <v>57</v>
      </c>
      <c r="B595">
        <v>11.18</v>
      </c>
      <c r="C595" s="4">
        <v>547</v>
      </c>
      <c r="D595">
        <f t="shared" si="54"/>
        <v>48.926654740608228</v>
      </c>
      <c r="E595" s="10">
        <f t="shared" si="55"/>
        <v>6.4368768320681208E-4</v>
      </c>
      <c r="F595" s="11">
        <f t="shared" si="58"/>
        <v>0.96552446425062122</v>
      </c>
      <c r="G595" s="10">
        <f t="shared" si="56"/>
        <v>1.5535178564232684E-3</v>
      </c>
      <c r="H595" s="11">
        <f t="shared" si="59"/>
        <v>0.86883334699725023</v>
      </c>
      <c r="I595">
        <f t="shared" si="57"/>
        <v>1.0806002291736672E-3</v>
      </c>
    </row>
    <row r="596" spans="1:9">
      <c r="A596" s="3" t="s">
        <v>558</v>
      </c>
      <c r="B596">
        <v>12.84</v>
      </c>
      <c r="C596" s="4">
        <v>628</v>
      </c>
      <c r="D596">
        <f t="shared" si="54"/>
        <v>48.909657320872277</v>
      </c>
      <c r="E596" s="10">
        <f t="shared" si="55"/>
        <v>7.3900523775846064E-4</v>
      </c>
      <c r="F596" s="11">
        <f t="shared" si="58"/>
        <v>0.96626346948837971</v>
      </c>
      <c r="G596" s="10">
        <f t="shared" si="56"/>
        <v>1.7841832984324478E-3</v>
      </c>
      <c r="H596" s="11">
        <f t="shared" si="59"/>
        <v>0.87061753029568267</v>
      </c>
      <c r="I596">
        <f t="shared" si="57"/>
        <v>6.1842945104073621E-4</v>
      </c>
    </row>
    <row r="597" spans="1:9">
      <c r="A597" s="3" t="s">
        <v>117</v>
      </c>
      <c r="B597">
        <v>7.33</v>
      </c>
      <c r="C597" s="4">
        <v>357</v>
      </c>
      <c r="D597">
        <f t="shared" si="54"/>
        <v>48.703956343792633</v>
      </c>
      <c r="E597" s="10">
        <f t="shared" si="55"/>
        <v>4.201032959868956E-4</v>
      </c>
      <c r="F597" s="11">
        <f t="shared" si="58"/>
        <v>0.96668357278436656</v>
      </c>
      <c r="G597" s="10">
        <f t="shared" si="56"/>
        <v>1.0185407770646295E-3</v>
      </c>
      <c r="H597" s="11">
        <f t="shared" si="59"/>
        <v>0.87163607107274732</v>
      </c>
      <c r="I597">
        <f t="shared" si="57"/>
        <v>3.7453552465460671E-4</v>
      </c>
    </row>
    <row r="598" spans="1:9">
      <c r="A598" s="3" t="s">
        <v>640</v>
      </c>
      <c r="B598">
        <v>4.43</v>
      </c>
      <c r="C598" s="4">
        <v>215</v>
      </c>
      <c r="D598">
        <f t="shared" si="54"/>
        <v>48.532731376975171</v>
      </c>
      <c r="E598" s="10">
        <f t="shared" si="55"/>
        <v>2.5300338553832649E-4</v>
      </c>
      <c r="F598" s="11">
        <f t="shared" si="58"/>
        <v>0.96693657616990492</v>
      </c>
      <c r="G598" s="10">
        <f t="shared" si="56"/>
        <v>6.1557102897630397E-4</v>
      </c>
      <c r="H598" s="11">
        <f t="shared" si="59"/>
        <v>0.87225164210172368</v>
      </c>
      <c r="I598">
        <f t="shared" si="57"/>
        <v>1.1160119064370644E-3</v>
      </c>
    </row>
    <row r="599" spans="1:9">
      <c r="A599" s="3" t="s">
        <v>34</v>
      </c>
      <c r="B599">
        <v>13.18</v>
      </c>
      <c r="C599" s="4">
        <v>638</v>
      </c>
      <c r="D599">
        <f t="shared" si="54"/>
        <v>48.406676783004556</v>
      </c>
      <c r="E599" s="10">
        <f t="shared" si="55"/>
        <v>7.5077283708582462E-4</v>
      </c>
      <c r="F599" s="11">
        <f t="shared" si="58"/>
        <v>0.96768734900699072</v>
      </c>
      <c r="G599" s="10">
        <f t="shared" si="56"/>
        <v>1.8314280275186653E-3</v>
      </c>
      <c r="H599" s="11">
        <f t="shared" si="59"/>
        <v>0.87408307012924236</v>
      </c>
      <c r="I599">
        <f t="shared" si="57"/>
        <v>7.2162938906439322E-4</v>
      </c>
    </row>
    <row r="600" spans="1:9">
      <c r="A600" s="3" t="s">
        <v>29</v>
      </c>
      <c r="B600">
        <v>8.48</v>
      </c>
      <c r="C600" s="4">
        <v>407</v>
      </c>
      <c r="D600">
        <f t="shared" si="54"/>
        <v>47.995283018867923</v>
      </c>
      <c r="E600" s="10">
        <f t="shared" si="55"/>
        <v>4.7894129262371571E-4</v>
      </c>
      <c r="F600" s="11">
        <f t="shared" si="58"/>
        <v>0.96816629029961443</v>
      </c>
      <c r="G600" s="10">
        <f t="shared" si="56"/>
        <v>1.1783391254444827E-3</v>
      </c>
      <c r="H600" s="11">
        <f t="shared" si="59"/>
        <v>0.87526140925468687</v>
      </c>
      <c r="I600">
        <f t="shared" si="57"/>
        <v>6.8509486825518717E-4</v>
      </c>
    </row>
    <row r="601" spans="1:9">
      <c r="A601" s="3" t="s">
        <v>151</v>
      </c>
      <c r="B601">
        <v>8.0399999999999991</v>
      </c>
      <c r="C601" s="4">
        <v>385</v>
      </c>
      <c r="D601">
        <f t="shared" si="54"/>
        <v>47.885572139303491</v>
      </c>
      <c r="E601" s="10">
        <f t="shared" si="55"/>
        <v>4.5305257410351485E-4</v>
      </c>
      <c r="F601" s="11">
        <f t="shared" si="58"/>
        <v>0.96861934287371798</v>
      </c>
      <c r="G601" s="10">
        <f t="shared" si="56"/>
        <v>1.1171988878034952E-3</v>
      </c>
      <c r="H601" s="11">
        <f t="shared" si="59"/>
        <v>0.87637860814249036</v>
      </c>
      <c r="I601">
        <f t="shared" si="57"/>
        <v>1.1978015332433367E-3</v>
      </c>
    </row>
    <row r="602" spans="1:9">
      <c r="A602" s="3" t="s">
        <v>609</v>
      </c>
      <c r="B602">
        <v>14.01</v>
      </c>
      <c r="C602" s="4">
        <v>667</v>
      </c>
      <c r="D602">
        <f t="shared" si="54"/>
        <v>47.608850820842257</v>
      </c>
      <c r="E602" s="10">
        <f t="shared" si="55"/>
        <v>7.8489887513518027E-4</v>
      </c>
      <c r="F602" s="11">
        <f t="shared" si="58"/>
        <v>0.9694042417488532</v>
      </c>
      <c r="G602" s="10">
        <f t="shared" si="56"/>
        <v>1.946760748523255E-3</v>
      </c>
      <c r="H602" s="11">
        <f t="shared" si="59"/>
        <v>0.87832536889101365</v>
      </c>
      <c r="I602">
        <f t="shared" si="57"/>
        <v>6.2333800230707226E-4</v>
      </c>
    </row>
    <row r="603" spans="1:9">
      <c r="A603" s="3" t="s">
        <v>643</v>
      </c>
      <c r="B603">
        <v>7.29</v>
      </c>
      <c r="C603" s="4">
        <v>347</v>
      </c>
      <c r="D603">
        <f t="shared" si="54"/>
        <v>47.599451303155007</v>
      </c>
      <c r="E603" s="10">
        <f t="shared" si="55"/>
        <v>4.0833569665953156E-4</v>
      </c>
      <c r="F603" s="11">
        <f t="shared" si="58"/>
        <v>0.96981257744551275</v>
      </c>
      <c r="G603" s="10">
        <f t="shared" si="56"/>
        <v>1.0129825736427216E-3</v>
      </c>
      <c r="H603" s="11">
        <f t="shared" si="59"/>
        <v>0.87933835146465633</v>
      </c>
      <c r="I603">
        <f t="shared" si="57"/>
        <v>4.265881538901839E-4</v>
      </c>
    </row>
    <row r="604" spans="1:9">
      <c r="A604" s="3" t="s">
        <v>201</v>
      </c>
      <c r="B604">
        <v>4.97</v>
      </c>
      <c r="C604" s="4">
        <v>235</v>
      </c>
      <c r="D604">
        <f t="shared" si="54"/>
        <v>47.283702213279682</v>
      </c>
      <c r="E604" s="10">
        <f t="shared" si="55"/>
        <v>2.765385841930545E-4</v>
      </c>
      <c r="F604" s="11">
        <f t="shared" si="58"/>
        <v>0.97008911602970582</v>
      </c>
      <c r="G604" s="10">
        <f t="shared" si="56"/>
        <v>6.9060677517206116E-4</v>
      </c>
      <c r="H604" s="11">
        <f t="shared" si="59"/>
        <v>0.88002895823982841</v>
      </c>
      <c r="I604">
        <f t="shared" si="57"/>
        <v>1.1006560017479128E-3</v>
      </c>
    </row>
    <row r="605" spans="1:9">
      <c r="A605" s="3" t="s">
        <v>126</v>
      </c>
      <c r="B605">
        <v>12.79</v>
      </c>
      <c r="C605" s="4">
        <v>602</v>
      </c>
      <c r="D605">
        <f t="shared" si="54"/>
        <v>47.068021892103211</v>
      </c>
      <c r="E605" s="10">
        <f t="shared" si="55"/>
        <v>7.0840947950731419E-4</v>
      </c>
      <c r="F605" s="11">
        <f t="shared" si="58"/>
        <v>0.97079752550921317</v>
      </c>
      <c r="G605" s="10">
        <f t="shared" si="56"/>
        <v>1.7772355441550626E-3</v>
      </c>
      <c r="H605" s="11">
        <f t="shared" si="59"/>
        <v>0.88180619378398351</v>
      </c>
      <c r="I605">
        <f t="shared" si="57"/>
        <v>4.579235394036596E-4</v>
      </c>
    </row>
    <row r="606" spans="1:9">
      <c r="A606" s="3" t="s">
        <v>100</v>
      </c>
      <c r="B606">
        <v>5.31</v>
      </c>
      <c r="C606" s="4">
        <v>249</v>
      </c>
      <c r="D606">
        <f t="shared" si="54"/>
        <v>46.89265536723164</v>
      </c>
      <c r="E606" s="10">
        <f t="shared" si="55"/>
        <v>2.9301322325136418E-4</v>
      </c>
      <c r="F606" s="11">
        <f t="shared" si="58"/>
        <v>0.97109053873246454</v>
      </c>
      <c r="G606" s="10">
        <f t="shared" si="56"/>
        <v>7.3785150425827856E-4</v>
      </c>
      <c r="H606" s="11">
        <f t="shared" si="59"/>
        <v>0.88254404528824182</v>
      </c>
      <c r="I606">
        <f t="shared" si="57"/>
        <v>5.9894320086051334E-4</v>
      </c>
    </row>
    <row r="607" spans="1:9">
      <c r="A607" s="3" t="s">
        <v>119</v>
      </c>
      <c r="B607">
        <v>6.94</v>
      </c>
      <c r="C607" s="4">
        <v>325</v>
      </c>
      <c r="D607">
        <f t="shared" si="54"/>
        <v>46.829971181556196</v>
      </c>
      <c r="E607" s="10">
        <f t="shared" si="55"/>
        <v>3.8244697813933075E-4</v>
      </c>
      <c r="F607" s="11">
        <f t="shared" si="58"/>
        <v>0.97147298571060392</v>
      </c>
      <c r="G607" s="10">
        <f t="shared" si="56"/>
        <v>9.6434829370102711E-4</v>
      </c>
      <c r="H607" s="11">
        <f t="shared" si="59"/>
        <v>0.88350839358194289</v>
      </c>
      <c r="I607">
        <f t="shared" si="57"/>
        <v>3.5862469798453311E-4</v>
      </c>
    </row>
    <row r="608" spans="1:9">
      <c r="A608" s="3" t="s">
        <v>253</v>
      </c>
      <c r="B608">
        <v>4.12</v>
      </c>
      <c r="C608" s="4">
        <v>190</v>
      </c>
      <c r="D608">
        <f t="shared" si="54"/>
        <v>46.116504854368934</v>
      </c>
      <c r="E608" s="10">
        <f t="shared" si="55"/>
        <v>2.2358438721991643E-4</v>
      </c>
      <c r="F608" s="11">
        <f t="shared" si="58"/>
        <v>0.97169657009782384</v>
      </c>
      <c r="G608" s="10">
        <f t="shared" si="56"/>
        <v>5.7249495245651752E-4</v>
      </c>
      <c r="H608" s="11">
        <f t="shared" si="59"/>
        <v>0.88408088853439937</v>
      </c>
      <c r="I608">
        <f t="shared" si="57"/>
        <v>6.0414161995292481E-4</v>
      </c>
    </row>
    <row r="609" spans="1:9">
      <c r="A609" s="3" t="s">
        <v>597</v>
      </c>
      <c r="B609">
        <v>6.94</v>
      </c>
      <c r="C609" s="4">
        <v>320</v>
      </c>
      <c r="D609">
        <f t="shared" si="54"/>
        <v>46.10951008645533</v>
      </c>
      <c r="E609" s="10">
        <f t="shared" si="55"/>
        <v>3.7656317847564871E-4</v>
      </c>
      <c r="F609" s="11">
        <f t="shared" si="58"/>
        <v>0.97207313327629952</v>
      </c>
      <c r="G609" s="10">
        <f t="shared" si="56"/>
        <v>9.6434829370102711E-4</v>
      </c>
      <c r="H609" s="11">
        <f t="shared" si="59"/>
        <v>0.88504523682810043</v>
      </c>
      <c r="I609">
        <f t="shared" si="57"/>
        <v>9.7075704762605852E-4</v>
      </c>
    </row>
    <row r="610" spans="1:9">
      <c r="A610" s="3" t="s">
        <v>594</v>
      </c>
      <c r="B610">
        <v>11.15</v>
      </c>
      <c r="C610" s="4">
        <v>514</v>
      </c>
      <c r="D610">
        <f t="shared" si="54"/>
        <v>46.098654708520179</v>
      </c>
      <c r="E610" s="10">
        <f t="shared" si="55"/>
        <v>6.0485460542651073E-4</v>
      </c>
      <c r="F610" s="11">
        <f t="shared" si="58"/>
        <v>0.97267798788172599</v>
      </c>
      <c r="G610" s="10">
        <f t="shared" si="56"/>
        <v>1.5493492038568374E-3</v>
      </c>
      <c r="H610" s="11">
        <f t="shared" si="59"/>
        <v>0.88659458603195729</v>
      </c>
      <c r="I610">
        <f t="shared" si="57"/>
        <v>9.1991787639333911E-4</v>
      </c>
    </row>
    <row r="611" spans="1:9">
      <c r="A611" s="3" t="s">
        <v>518</v>
      </c>
      <c r="B611">
        <v>10.55</v>
      </c>
      <c r="C611" s="4">
        <v>485</v>
      </c>
      <c r="D611">
        <f t="shared" si="54"/>
        <v>45.97156398104265</v>
      </c>
      <c r="E611" s="10">
        <f t="shared" si="55"/>
        <v>5.7072856737715508E-4</v>
      </c>
      <c r="F611" s="11">
        <f t="shared" si="58"/>
        <v>0.97324871644910316</v>
      </c>
      <c r="G611" s="10">
        <f t="shared" si="56"/>
        <v>1.4659761525282185E-3</v>
      </c>
      <c r="H611" s="11">
        <f t="shared" si="59"/>
        <v>0.88806056218448548</v>
      </c>
      <c r="I611">
        <f t="shared" si="57"/>
        <v>8.3797675619856626E-4</v>
      </c>
    </row>
    <row r="612" spans="1:9">
      <c r="A612" s="3" t="s">
        <v>99</v>
      </c>
      <c r="B612">
        <v>9.5500000000000007</v>
      </c>
      <c r="C612" s="4">
        <v>434</v>
      </c>
      <c r="D612">
        <f t="shared" si="54"/>
        <v>45.445026178010465</v>
      </c>
      <c r="E612" s="10">
        <f t="shared" si="55"/>
        <v>5.1071381080759857E-4</v>
      </c>
      <c r="F612" s="11">
        <f t="shared" si="58"/>
        <v>0.97375943025991074</v>
      </c>
      <c r="G612" s="10">
        <f t="shared" si="56"/>
        <v>1.3270210669805199E-3</v>
      </c>
      <c r="H612" s="11">
        <f t="shared" si="59"/>
        <v>0.88938758325146605</v>
      </c>
      <c r="I612">
        <f t="shared" si="57"/>
        <v>4.7529831052217641E-4</v>
      </c>
    </row>
    <row r="613" spans="1:9">
      <c r="A613" s="3" t="s">
        <v>554</v>
      </c>
      <c r="B613">
        <v>5.4</v>
      </c>
      <c r="C613" s="4">
        <v>244</v>
      </c>
      <c r="D613">
        <f t="shared" si="54"/>
        <v>45.185185185185183</v>
      </c>
      <c r="E613" s="10">
        <f t="shared" si="55"/>
        <v>2.8712942358768214E-4</v>
      </c>
      <c r="F613" s="11">
        <f t="shared" si="58"/>
        <v>0.9740465596834984</v>
      </c>
      <c r="G613" s="10">
        <f t="shared" si="56"/>
        <v>7.5035746195757159E-4</v>
      </c>
      <c r="H613" s="11">
        <f t="shared" si="59"/>
        <v>0.89013794071342367</v>
      </c>
      <c r="I613">
        <f t="shared" si="57"/>
        <v>1.593539254772347E-3</v>
      </c>
    </row>
    <row r="614" spans="1:9">
      <c r="A614" s="3" t="s">
        <v>464</v>
      </c>
      <c r="B614">
        <v>18.05</v>
      </c>
      <c r="C614" s="4">
        <v>811</v>
      </c>
      <c r="D614">
        <f t="shared" si="54"/>
        <v>44.930747922437675</v>
      </c>
      <c r="E614" s="10">
        <f t="shared" si="55"/>
        <v>9.5435230544922223E-4</v>
      </c>
      <c r="F614" s="11">
        <f t="shared" si="58"/>
        <v>0.97500091198894767</v>
      </c>
      <c r="G614" s="10">
        <f t="shared" si="56"/>
        <v>2.5081392941359564E-3</v>
      </c>
      <c r="H614" s="11">
        <f t="shared" si="59"/>
        <v>0.89264608000755963</v>
      </c>
      <c r="I614">
        <f t="shared" si="57"/>
        <v>6.6512906588211962E-4</v>
      </c>
    </row>
    <row r="615" spans="1:9">
      <c r="A615" s="3" t="s">
        <v>135</v>
      </c>
      <c r="B615">
        <v>7.53</v>
      </c>
      <c r="C615" s="4">
        <v>338</v>
      </c>
      <c r="D615">
        <f t="shared" si="54"/>
        <v>44.887118193891098</v>
      </c>
      <c r="E615" s="10">
        <f t="shared" si="55"/>
        <v>3.9774485726490398E-4</v>
      </c>
      <c r="F615" s="11">
        <f t="shared" si="58"/>
        <v>0.97539865684621263</v>
      </c>
      <c r="G615" s="10">
        <f t="shared" si="56"/>
        <v>1.0463317941741691E-3</v>
      </c>
      <c r="H615" s="11">
        <f t="shared" si="59"/>
        <v>0.89369241180173375</v>
      </c>
      <c r="I615">
        <f t="shared" si="57"/>
        <v>3.133333681156758E-4</v>
      </c>
    </row>
    <row r="616" spans="1:9">
      <c r="A616" s="3" t="s">
        <v>76</v>
      </c>
      <c r="B616">
        <v>3.53</v>
      </c>
      <c r="C616" s="4">
        <v>157</v>
      </c>
      <c r="D616">
        <f t="shared" si="54"/>
        <v>44.475920679886691</v>
      </c>
      <c r="E616" s="10">
        <f t="shared" si="55"/>
        <v>1.8475130943961516E-4</v>
      </c>
      <c r="F616" s="11">
        <f t="shared" si="58"/>
        <v>0.97558340815565225</v>
      </c>
      <c r="G616" s="10">
        <f t="shared" si="56"/>
        <v>4.9051145198337543E-4</v>
      </c>
      <c r="H616" s="11">
        <f t="shared" si="59"/>
        <v>0.89418292325371718</v>
      </c>
      <c r="I616">
        <f t="shared" si="57"/>
        <v>1.1530442050190493E-3</v>
      </c>
    </row>
    <row r="617" spans="1:9">
      <c r="A617" s="3" t="s">
        <v>572</v>
      </c>
      <c r="B617">
        <v>12.93</v>
      </c>
      <c r="C617" s="4">
        <v>570</v>
      </c>
      <c r="D617">
        <f t="shared" si="54"/>
        <v>44.083526682134568</v>
      </c>
      <c r="E617" s="10">
        <f t="shared" si="55"/>
        <v>6.7075316165974923E-4</v>
      </c>
      <c r="F617" s="11">
        <f t="shared" si="58"/>
        <v>0.97625416131731202</v>
      </c>
      <c r="G617" s="10">
        <f t="shared" si="56"/>
        <v>1.7966892561317406E-3</v>
      </c>
      <c r="H617" s="11">
        <f t="shared" si="59"/>
        <v>0.89597961250984892</v>
      </c>
      <c r="I617">
        <f t="shared" si="57"/>
        <v>5.8609185975433409E-4</v>
      </c>
    </row>
    <row r="618" spans="1:9">
      <c r="A618" s="3" t="s">
        <v>585</v>
      </c>
      <c r="B618">
        <v>6.52</v>
      </c>
      <c r="C618" s="4">
        <v>283</v>
      </c>
      <c r="D618">
        <f t="shared" si="54"/>
        <v>43.404907975460127</v>
      </c>
      <c r="E618" s="10">
        <f t="shared" si="55"/>
        <v>3.3302306096440182E-4</v>
      </c>
      <c r="F618" s="11">
        <f t="shared" si="58"/>
        <v>0.97658718437827641</v>
      </c>
      <c r="G618" s="10">
        <f t="shared" si="56"/>
        <v>9.0598715777099367E-4</v>
      </c>
      <c r="H618" s="11">
        <f t="shared" si="59"/>
        <v>0.89688559966761994</v>
      </c>
      <c r="I618">
        <f t="shared" si="57"/>
        <v>5.2246160334779024E-4</v>
      </c>
    </row>
    <row r="619" spans="1:9">
      <c r="A619" s="3" t="s">
        <v>155</v>
      </c>
      <c r="B619">
        <v>5.81</v>
      </c>
      <c r="C619" s="4">
        <v>252</v>
      </c>
      <c r="D619">
        <f t="shared" si="54"/>
        <v>43.373493975903621</v>
      </c>
      <c r="E619" s="10">
        <f t="shared" si="55"/>
        <v>2.9654350304957337E-4</v>
      </c>
      <c r="F619" s="11">
        <f t="shared" si="58"/>
        <v>0.97688372788132594</v>
      </c>
      <c r="G619" s="10">
        <f t="shared" si="56"/>
        <v>8.0732904703212783E-4</v>
      </c>
      <c r="H619" s="11">
        <f t="shared" si="59"/>
        <v>0.89769292871465212</v>
      </c>
      <c r="I619">
        <f t="shared" si="57"/>
        <v>9.8144633229624301E-4</v>
      </c>
    </row>
    <row r="620" spans="1:9">
      <c r="A620" s="3" t="s">
        <v>285</v>
      </c>
      <c r="B620">
        <v>10.88</v>
      </c>
      <c r="C620" s="4">
        <v>469</v>
      </c>
      <c r="D620">
        <f t="shared" si="54"/>
        <v>43.106617647058819</v>
      </c>
      <c r="E620" s="10">
        <f t="shared" si="55"/>
        <v>5.519004084533726E-4</v>
      </c>
      <c r="F620" s="11">
        <f t="shared" si="58"/>
        <v>0.97743562828977926</v>
      </c>
      <c r="G620" s="10">
        <f t="shared" si="56"/>
        <v>1.511831330758959E-3</v>
      </c>
      <c r="H620" s="11">
        <f t="shared" si="59"/>
        <v>0.89920476004541106</v>
      </c>
      <c r="I620">
        <f t="shared" si="57"/>
        <v>2.2528493030677943E-3</v>
      </c>
    </row>
    <row r="621" spans="1:9">
      <c r="A621" s="3" t="s">
        <v>635</v>
      </c>
      <c r="B621">
        <v>24.97</v>
      </c>
      <c r="C621" s="4">
        <v>1076</v>
      </c>
      <c r="D621">
        <f t="shared" si="54"/>
        <v>43.091710052062474</v>
      </c>
      <c r="E621" s="10">
        <f t="shared" si="55"/>
        <v>1.2661936876243688E-3</v>
      </c>
      <c r="F621" s="11">
        <f t="shared" si="58"/>
        <v>0.97870182197740363</v>
      </c>
      <c r="G621" s="10">
        <f t="shared" si="56"/>
        <v>3.4697084861260294E-3</v>
      </c>
      <c r="H621" s="11">
        <f t="shared" si="59"/>
        <v>0.9026744685315371</v>
      </c>
      <c r="I621">
        <f t="shared" si="57"/>
        <v>6.7461317467409909E-4</v>
      </c>
    </row>
    <row r="622" spans="1:9">
      <c r="A622" s="3" t="s">
        <v>241</v>
      </c>
      <c r="B622">
        <v>7.46</v>
      </c>
      <c r="C622" s="4">
        <v>320</v>
      </c>
      <c r="D622">
        <f t="shared" si="54"/>
        <v>42.89544235924933</v>
      </c>
      <c r="E622" s="10">
        <f t="shared" si="55"/>
        <v>3.7656317847564871E-4</v>
      </c>
      <c r="F622" s="11">
        <f t="shared" si="58"/>
        <v>0.9790783851558793</v>
      </c>
      <c r="G622" s="10">
        <f t="shared" si="56"/>
        <v>1.0366049381858302E-3</v>
      </c>
      <c r="H622" s="11">
        <f t="shared" si="59"/>
        <v>0.9037110734697229</v>
      </c>
      <c r="I622">
        <f t="shared" si="57"/>
        <v>2.1826339562438513E-3</v>
      </c>
    </row>
    <row r="623" spans="1:9">
      <c r="A623" s="3" t="s">
        <v>421</v>
      </c>
      <c r="B623">
        <v>24.11</v>
      </c>
      <c r="C623" s="4">
        <v>1032</v>
      </c>
      <c r="D623">
        <f t="shared" si="54"/>
        <v>42.803815844048117</v>
      </c>
      <c r="E623" s="10">
        <f t="shared" si="55"/>
        <v>1.2144162505839671E-3</v>
      </c>
      <c r="F623" s="11">
        <f t="shared" si="58"/>
        <v>0.98029280140646324</v>
      </c>
      <c r="G623" s="10">
        <f t="shared" si="56"/>
        <v>3.3502071125550087E-3</v>
      </c>
      <c r="H623" s="11">
        <f t="shared" si="59"/>
        <v>0.90706128058227786</v>
      </c>
      <c r="I623">
        <f t="shared" si="57"/>
        <v>3.5015428692464212E-4</v>
      </c>
    </row>
    <row r="624" spans="1:9">
      <c r="A624" s="3" t="s">
        <v>577</v>
      </c>
      <c r="B624">
        <v>3.84</v>
      </c>
      <c r="C624" s="4">
        <v>162</v>
      </c>
      <c r="D624">
        <f t="shared" si="54"/>
        <v>42.1875</v>
      </c>
      <c r="E624" s="10">
        <f t="shared" si="55"/>
        <v>1.9063510910329715E-4</v>
      </c>
      <c r="F624" s="11">
        <f t="shared" si="58"/>
        <v>0.98048343651556658</v>
      </c>
      <c r="G624" s="10">
        <f t="shared" si="56"/>
        <v>5.3358752850316189E-4</v>
      </c>
      <c r="H624" s="11">
        <f t="shared" si="59"/>
        <v>0.90759486811078105</v>
      </c>
      <c r="I624">
        <f t="shared" si="57"/>
        <v>4.8362559207648648E-4</v>
      </c>
    </row>
    <row r="625" spans="1:9">
      <c r="A625" s="3" t="s">
        <v>36</v>
      </c>
      <c r="B625">
        <v>5.29</v>
      </c>
      <c r="C625" s="4">
        <v>222</v>
      </c>
      <c r="D625">
        <f t="shared" si="54"/>
        <v>41.965973534971646</v>
      </c>
      <c r="E625" s="10">
        <f t="shared" si="55"/>
        <v>2.6124070506748127E-4</v>
      </c>
      <c r="F625" s="11">
        <f t="shared" si="58"/>
        <v>0.98074467722063408</v>
      </c>
      <c r="G625" s="10">
        <f t="shared" si="56"/>
        <v>7.3507240254732471E-4</v>
      </c>
      <c r="H625" s="11">
        <f t="shared" si="59"/>
        <v>0.90832994051332838</v>
      </c>
      <c r="I625">
        <f t="shared" si="57"/>
        <v>4.45628171691137E-4</v>
      </c>
    </row>
    <row r="626" spans="1:9">
      <c r="A626" s="3" t="s">
        <v>273</v>
      </c>
      <c r="B626">
        <v>4.87</v>
      </c>
      <c r="C626" s="4">
        <v>204</v>
      </c>
      <c r="D626">
        <f t="shared" si="54"/>
        <v>41.889117043121146</v>
      </c>
      <c r="E626" s="10">
        <f t="shared" si="55"/>
        <v>2.4005902627822606E-4</v>
      </c>
      <c r="F626" s="11">
        <f t="shared" si="58"/>
        <v>0.98098473624691229</v>
      </c>
      <c r="G626" s="10">
        <f t="shared" si="56"/>
        <v>6.7671126661729137E-4</v>
      </c>
      <c r="H626" s="11">
        <f t="shared" si="59"/>
        <v>0.90900665177994566</v>
      </c>
      <c r="I626">
        <f t="shared" si="57"/>
        <v>4.503044473755935E-4</v>
      </c>
    </row>
    <row r="627" spans="1:9">
      <c r="A627" s="3" t="s">
        <v>619</v>
      </c>
      <c r="B627">
        <v>4.92</v>
      </c>
      <c r="C627" s="4">
        <v>206</v>
      </c>
      <c r="D627">
        <f t="shared" si="54"/>
        <v>41.869918699186989</v>
      </c>
      <c r="E627" s="10">
        <f t="shared" si="55"/>
        <v>2.4241254614369885E-4</v>
      </c>
      <c r="F627" s="11">
        <f t="shared" si="58"/>
        <v>0.98122714879305595</v>
      </c>
      <c r="G627" s="10">
        <f t="shared" si="56"/>
        <v>6.8365902089467627E-4</v>
      </c>
      <c r="H627" s="11">
        <f t="shared" si="59"/>
        <v>0.90969031080084028</v>
      </c>
      <c r="I627">
        <f t="shared" si="57"/>
        <v>4.5332435533873561E-4</v>
      </c>
    </row>
    <row r="628" spans="1:9">
      <c r="A628" s="3" t="s">
        <v>221</v>
      </c>
      <c r="B628">
        <v>4.95</v>
      </c>
      <c r="C628" s="4">
        <v>207</v>
      </c>
      <c r="D628">
        <f t="shared" si="54"/>
        <v>41.81818181818182</v>
      </c>
      <c r="E628" s="10">
        <f t="shared" si="55"/>
        <v>2.4358930607643528E-4</v>
      </c>
      <c r="F628" s="11">
        <f t="shared" si="58"/>
        <v>0.98147073809913243</v>
      </c>
      <c r="G628" s="10">
        <f t="shared" si="56"/>
        <v>6.8782767346110721E-4</v>
      </c>
      <c r="H628" s="11">
        <f t="shared" si="59"/>
        <v>0.91037813847430138</v>
      </c>
      <c r="I628">
        <f t="shared" si="57"/>
        <v>6.1349281576783543E-4</v>
      </c>
    </row>
    <row r="629" spans="1:9">
      <c r="A629" s="3" t="s">
        <v>171</v>
      </c>
      <c r="B629">
        <v>6.69</v>
      </c>
      <c r="C629" s="4">
        <v>279</v>
      </c>
      <c r="D629">
        <f t="shared" si="54"/>
        <v>41.704035874439462</v>
      </c>
      <c r="E629" s="10">
        <f t="shared" si="55"/>
        <v>3.2831602123345623E-4</v>
      </c>
      <c r="F629" s="11">
        <f t="shared" si="58"/>
        <v>0.98179905412036594</v>
      </c>
      <c r="G629" s="10">
        <f t="shared" si="56"/>
        <v>9.2960952231410253E-4</v>
      </c>
      <c r="H629" s="11">
        <f t="shared" si="59"/>
        <v>0.91130774799661551</v>
      </c>
      <c r="I629">
        <f t="shared" si="57"/>
        <v>2.2425572725963683E-3</v>
      </c>
    </row>
    <row r="630" spans="1:9">
      <c r="A630" s="3" t="s">
        <v>395</v>
      </c>
      <c r="B630">
        <v>24.44</v>
      </c>
      <c r="C630" s="4">
        <v>1018</v>
      </c>
      <c r="D630">
        <f t="shared" si="54"/>
        <v>41.653027823240585</v>
      </c>
      <c r="E630" s="10">
        <f t="shared" si="55"/>
        <v>1.1979416115256575E-3</v>
      </c>
      <c r="F630" s="11">
        <f t="shared" si="58"/>
        <v>0.98299699573189159</v>
      </c>
      <c r="G630" s="10">
        <f t="shared" si="56"/>
        <v>3.3960622907857497E-3</v>
      </c>
      <c r="H630" s="11">
        <f t="shared" si="59"/>
        <v>0.91470381028740122</v>
      </c>
      <c r="I630">
        <f t="shared" si="57"/>
        <v>7.5702605221716901E-4</v>
      </c>
    </row>
    <row r="631" spans="1:9">
      <c r="A631" s="3" t="s">
        <v>165</v>
      </c>
      <c r="B631">
        <v>8.19</v>
      </c>
      <c r="C631" s="4">
        <v>336</v>
      </c>
      <c r="D631">
        <f t="shared" si="54"/>
        <v>41.025641025641029</v>
      </c>
      <c r="E631" s="10">
        <f t="shared" si="55"/>
        <v>3.9539133739943113E-4</v>
      </c>
      <c r="F631" s="11">
        <f t="shared" si="58"/>
        <v>0.983392387069291</v>
      </c>
      <c r="G631" s="10">
        <f t="shared" si="56"/>
        <v>1.1380421506356499E-3</v>
      </c>
      <c r="H631" s="11">
        <f t="shared" si="59"/>
        <v>0.91584185243803684</v>
      </c>
      <c r="I631">
        <f t="shared" si="57"/>
        <v>1.1485205787866715E-3</v>
      </c>
    </row>
    <row r="632" spans="1:9">
      <c r="A632" s="3" t="s">
        <v>564</v>
      </c>
      <c r="B632">
        <v>12.38</v>
      </c>
      <c r="C632" s="4">
        <v>504</v>
      </c>
      <c r="D632">
        <f t="shared" si="54"/>
        <v>40.710823909531499</v>
      </c>
      <c r="E632" s="10">
        <f t="shared" si="55"/>
        <v>5.9308700609914675E-4</v>
      </c>
      <c r="F632" s="11">
        <f t="shared" si="58"/>
        <v>0.98398547407539017</v>
      </c>
      <c r="G632" s="10">
        <f t="shared" si="56"/>
        <v>1.7202639590805065E-3</v>
      </c>
      <c r="H632" s="11">
        <f t="shared" si="59"/>
        <v>0.91756211639711738</v>
      </c>
      <c r="I632">
        <f t="shared" si="57"/>
        <v>1.1388790540285409E-3</v>
      </c>
    </row>
    <row r="633" spans="1:9">
      <c r="A633" s="3" t="s">
        <v>621</v>
      </c>
      <c r="B633">
        <v>12.27</v>
      </c>
      <c r="C633" s="4">
        <v>499</v>
      </c>
      <c r="D633">
        <f t="shared" si="54"/>
        <v>40.668296658516709</v>
      </c>
      <c r="E633" s="10">
        <f t="shared" si="55"/>
        <v>5.8720320643546476E-4</v>
      </c>
      <c r="F633" s="11">
        <f t="shared" si="58"/>
        <v>0.98457267728182563</v>
      </c>
      <c r="G633" s="10">
        <f t="shared" si="56"/>
        <v>1.7049788996702595E-3</v>
      </c>
      <c r="H633" s="11">
        <f t="shared" si="59"/>
        <v>0.91926709529678763</v>
      </c>
      <c r="I633">
        <f t="shared" si="57"/>
        <v>1.7783629073045981E-3</v>
      </c>
    </row>
    <row r="634" spans="1:9">
      <c r="A634" s="3" t="s">
        <v>566</v>
      </c>
      <c r="B634">
        <v>19</v>
      </c>
      <c r="C634" s="4">
        <v>759</v>
      </c>
      <c r="D634">
        <f t="shared" si="54"/>
        <v>39.94736842105263</v>
      </c>
      <c r="E634" s="10">
        <f t="shared" si="55"/>
        <v>8.9316078894692932E-4</v>
      </c>
      <c r="F634" s="11">
        <f t="shared" si="58"/>
        <v>0.98546583807077259</v>
      </c>
      <c r="G634" s="10">
        <f t="shared" si="56"/>
        <v>2.6401466254062701E-3</v>
      </c>
      <c r="H634" s="11">
        <f t="shared" si="59"/>
        <v>0.92190724192219387</v>
      </c>
      <c r="I634">
        <f t="shared" si="57"/>
        <v>1.1868320952788114E-3</v>
      </c>
    </row>
    <row r="635" spans="1:9">
      <c r="A635" s="3" t="s">
        <v>542</v>
      </c>
      <c r="B635">
        <v>12.66</v>
      </c>
      <c r="C635" s="4">
        <v>504</v>
      </c>
      <c r="D635">
        <f t="shared" si="54"/>
        <v>39.810426540284361</v>
      </c>
      <c r="E635" s="10">
        <f t="shared" si="55"/>
        <v>5.9308700609914675E-4</v>
      </c>
      <c r="F635" s="11">
        <f t="shared" si="58"/>
        <v>0.98605892507687176</v>
      </c>
      <c r="G635" s="10">
        <f t="shared" si="56"/>
        <v>1.7591713830338621E-3</v>
      </c>
      <c r="H635" s="11">
        <f t="shared" si="59"/>
        <v>0.9236664133052277</v>
      </c>
      <c r="I635">
        <f t="shared" si="57"/>
        <v>1.1460169276273913E-3</v>
      </c>
    </row>
    <row r="636" spans="1:9">
      <c r="A636" s="3" t="s">
        <v>626</v>
      </c>
      <c r="B636">
        <v>12.14</v>
      </c>
      <c r="C636" s="4">
        <v>476</v>
      </c>
      <c r="D636">
        <f t="shared" si="54"/>
        <v>39.209225700164744</v>
      </c>
      <c r="E636" s="10">
        <f t="shared" si="55"/>
        <v>5.601377279825275E-4</v>
      </c>
      <c r="F636" s="11">
        <f t="shared" si="58"/>
        <v>0.98661906280485434</v>
      </c>
      <c r="G636" s="10">
        <f t="shared" si="56"/>
        <v>1.686914738549059E-3</v>
      </c>
      <c r="H636" s="11">
        <f t="shared" si="59"/>
        <v>0.92535332804377679</v>
      </c>
      <c r="I636">
        <f t="shared" si="57"/>
        <v>7.8730201907206698E-4</v>
      </c>
    </row>
    <row r="637" spans="1:9">
      <c r="A637" s="3" t="s">
        <v>175</v>
      </c>
      <c r="B637">
        <v>8.34</v>
      </c>
      <c r="C637" s="4">
        <v>327</v>
      </c>
      <c r="D637">
        <f t="shared" si="54"/>
        <v>39.208633093525179</v>
      </c>
      <c r="E637" s="10">
        <f t="shared" si="55"/>
        <v>3.8480049800480355E-4</v>
      </c>
      <c r="F637" s="11">
        <f t="shared" si="58"/>
        <v>0.98700386330285916</v>
      </c>
      <c r="G637" s="10">
        <f t="shared" si="56"/>
        <v>1.1588854134678048E-3</v>
      </c>
      <c r="H637" s="11">
        <f t="shared" si="59"/>
        <v>0.92651221345724455</v>
      </c>
      <c r="I637">
        <f t="shared" si="57"/>
        <v>7.1521467658808291E-4</v>
      </c>
    </row>
    <row r="638" spans="1:9">
      <c r="A638" s="3" t="s">
        <v>91</v>
      </c>
      <c r="B638">
        <v>7.56</v>
      </c>
      <c r="C638" s="4">
        <v>295</v>
      </c>
      <c r="D638">
        <f t="shared" si="54"/>
        <v>39.021164021164026</v>
      </c>
      <c r="E638" s="10">
        <f t="shared" si="55"/>
        <v>3.4714418015723865E-4</v>
      </c>
      <c r="F638" s="11">
        <f t="shared" si="58"/>
        <v>0.98735100748301641</v>
      </c>
      <c r="G638" s="10">
        <f t="shared" si="56"/>
        <v>1.0505004467406E-3</v>
      </c>
      <c r="H638" s="11">
        <f t="shared" si="59"/>
        <v>0.92756271390398515</v>
      </c>
      <c r="I638">
        <f t="shared" si="57"/>
        <v>5.611595802964553E-4</v>
      </c>
    </row>
    <row r="639" spans="1:9">
      <c r="A639" s="3" t="s">
        <v>650</v>
      </c>
      <c r="B639">
        <v>5.92</v>
      </c>
      <c r="C639" s="4">
        <v>230</v>
      </c>
      <c r="D639">
        <f t="shared" si="54"/>
        <v>38.851351351351354</v>
      </c>
      <c r="E639" s="10">
        <f t="shared" si="55"/>
        <v>2.7065478452937251E-4</v>
      </c>
      <c r="F639" s="11">
        <f t="shared" si="58"/>
        <v>0.98762166226754577</v>
      </c>
      <c r="G639" s="10">
        <f t="shared" si="56"/>
        <v>8.226141064423746E-4</v>
      </c>
      <c r="H639" s="11">
        <f t="shared" si="59"/>
        <v>0.9283853280104275</v>
      </c>
      <c r="I639">
        <f t="shared" si="57"/>
        <v>6.8272887369491553E-4</v>
      </c>
    </row>
    <row r="640" spans="1:9">
      <c r="A640" s="3" t="s">
        <v>659</v>
      </c>
      <c r="B640">
        <v>7.18</v>
      </c>
      <c r="C640" s="4">
        <v>277</v>
      </c>
      <c r="D640">
        <f t="shared" si="54"/>
        <v>38.579387186629525</v>
      </c>
      <c r="E640" s="10">
        <f t="shared" si="55"/>
        <v>3.2596250136798343E-4</v>
      </c>
      <c r="F640" s="11">
        <f t="shared" si="58"/>
        <v>0.98794762476891373</v>
      </c>
      <c r="G640" s="10">
        <f t="shared" si="56"/>
        <v>9.9769751423247461E-4</v>
      </c>
      <c r="H640" s="11">
        <f t="shared" si="59"/>
        <v>0.92938302552466001</v>
      </c>
      <c r="I640">
        <f t="shared" si="57"/>
        <v>9.4678825643890185E-4</v>
      </c>
    </row>
    <row r="641" spans="1:9">
      <c r="A641" s="3" t="s">
        <v>544</v>
      </c>
      <c r="B641">
        <v>9.94</v>
      </c>
      <c r="C641" s="4">
        <v>382</v>
      </c>
      <c r="D641">
        <f t="shared" si="54"/>
        <v>38.430583501006041</v>
      </c>
      <c r="E641" s="10">
        <f t="shared" si="55"/>
        <v>4.4952229430530565E-4</v>
      </c>
      <c r="F641" s="11">
        <f t="shared" si="58"/>
        <v>0.98839714706321902</v>
      </c>
      <c r="G641" s="10">
        <f t="shared" si="56"/>
        <v>1.3812135503441223E-3</v>
      </c>
      <c r="H641" s="11">
        <f t="shared" si="59"/>
        <v>0.93076423907500416</v>
      </c>
      <c r="I641">
        <f t="shared" si="57"/>
        <v>6.1697703779528545E-4</v>
      </c>
    </row>
    <row r="642" spans="1:9">
      <c r="A642" s="3" t="s">
        <v>42</v>
      </c>
      <c r="B642">
        <v>6.47</v>
      </c>
      <c r="C642" s="4">
        <v>248</v>
      </c>
      <c r="D642">
        <f t="shared" ref="D642:D673" si="60">C642/B642</f>
        <v>38.330757341576508</v>
      </c>
      <c r="E642" s="10">
        <f t="shared" si="55"/>
        <v>2.9183646331862778E-4</v>
      </c>
      <c r="F642" s="11">
        <f t="shared" si="58"/>
        <v>0.98868898352653767</v>
      </c>
      <c r="G642" s="10">
        <f t="shared" si="56"/>
        <v>8.9903940349360877E-4</v>
      </c>
      <c r="H642" s="11">
        <f t="shared" si="59"/>
        <v>0.93166327847849773</v>
      </c>
      <c r="I642">
        <f t="shared" si="57"/>
        <v>9.8748807935566951E-4</v>
      </c>
    </row>
    <row r="643" spans="1:9">
      <c r="A643" s="3" t="s">
        <v>610</v>
      </c>
      <c r="B643">
        <v>10.34</v>
      </c>
      <c r="C643" s="4">
        <v>395</v>
      </c>
      <c r="D643">
        <f t="shared" si="60"/>
        <v>38.201160541586077</v>
      </c>
      <c r="E643" s="10">
        <f t="shared" ref="E643:E673" si="61">C643/849791</f>
        <v>4.6482017343087888E-4</v>
      </c>
      <c r="F643" s="11">
        <f t="shared" si="58"/>
        <v>0.98915380369996853</v>
      </c>
      <c r="G643" s="10">
        <f t="shared" ref="G643:G673" si="62">B643/7196.57</f>
        <v>1.4367955845632017E-3</v>
      </c>
      <c r="H643" s="11">
        <f t="shared" si="59"/>
        <v>0.93310007406306095</v>
      </c>
      <c r="I643">
        <f t="shared" ref="I643:I673" si="63">F643*H644-F644*H643</f>
        <v>1.3904429016324826E-3</v>
      </c>
    </row>
    <row r="644" spans="1:9">
      <c r="A644" s="3" t="s">
        <v>503</v>
      </c>
      <c r="B644">
        <v>14.47</v>
      </c>
      <c r="C644" s="4">
        <v>545</v>
      </c>
      <c r="D644">
        <f t="shared" si="60"/>
        <v>37.664132688320663</v>
      </c>
      <c r="E644" s="10">
        <f t="shared" si="61"/>
        <v>6.4133416334133918E-4</v>
      </c>
      <c r="F644" s="11">
        <f t="shared" ref="F644:F673" si="64">F643+E644</f>
        <v>0.98979513786330986</v>
      </c>
      <c r="G644" s="10">
        <f t="shared" si="62"/>
        <v>2.0106800878751962E-3</v>
      </c>
      <c r="H644" s="11">
        <f t="shared" ref="H644:H673" si="65">H643+G644</f>
        <v>0.93511075415093614</v>
      </c>
      <c r="I644">
        <f t="shared" si="63"/>
        <v>7.3496867240940844E-4</v>
      </c>
    </row>
    <row r="645" spans="1:9">
      <c r="A645" s="3" t="s">
        <v>591</v>
      </c>
      <c r="B645">
        <v>7.6</v>
      </c>
      <c r="C645" s="4">
        <v>282</v>
      </c>
      <c r="D645">
        <f t="shared" si="60"/>
        <v>37.10526315789474</v>
      </c>
      <c r="E645" s="10">
        <f t="shared" si="61"/>
        <v>3.3184630103166542E-4</v>
      </c>
      <c r="F645" s="11">
        <f t="shared" si="64"/>
        <v>0.99012698416434153</v>
      </c>
      <c r="G645" s="10">
        <f t="shared" si="62"/>
        <v>1.0560586501625079E-3</v>
      </c>
      <c r="H645" s="11">
        <f t="shared" si="65"/>
        <v>0.9361668128010987</v>
      </c>
      <c r="I645">
        <f t="shared" si="63"/>
        <v>4.392822147492037E-4</v>
      </c>
    </row>
    <row r="646" spans="1:9">
      <c r="A646" s="3" t="s">
        <v>660</v>
      </c>
      <c r="B646">
        <v>4.49</v>
      </c>
      <c r="C646" s="4">
        <v>162</v>
      </c>
      <c r="D646">
        <f t="shared" si="60"/>
        <v>36.080178173719375</v>
      </c>
      <c r="E646" s="10">
        <f t="shared" si="61"/>
        <v>1.9063510910329715E-4</v>
      </c>
      <c r="F646" s="11">
        <f t="shared" si="64"/>
        <v>0.99031761927344486</v>
      </c>
      <c r="G646" s="10">
        <f t="shared" si="62"/>
        <v>6.2390833410916596E-4</v>
      </c>
      <c r="H646" s="11">
        <f t="shared" si="65"/>
        <v>0.93679072113520789</v>
      </c>
      <c r="I646">
        <f t="shared" si="63"/>
        <v>1.4449349608132156E-3</v>
      </c>
    </row>
    <row r="647" spans="1:9">
      <c r="A647" s="3" t="s">
        <v>656</v>
      </c>
      <c r="B647">
        <v>14.73</v>
      </c>
      <c r="C647" s="4">
        <v>528</v>
      </c>
      <c r="D647">
        <f t="shared" si="60"/>
        <v>35.84521384928717</v>
      </c>
      <c r="E647" s="10">
        <f t="shared" si="61"/>
        <v>6.2132924448482041E-4</v>
      </c>
      <c r="F647" s="11">
        <f t="shared" si="64"/>
        <v>0.99093894851792963</v>
      </c>
      <c r="G647" s="10">
        <f t="shared" si="62"/>
        <v>2.0468084101175977E-3</v>
      </c>
      <c r="H647" s="11">
        <f t="shared" si="65"/>
        <v>0.93883752954532551</v>
      </c>
      <c r="I647">
        <f t="shared" si="63"/>
        <v>1.1710178432524643E-3</v>
      </c>
    </row>
    <row r="648" spans="1:9">
      <c r="A648" s="3" t="s">
        <v>570</v>
      </c>
      <c r="B648">
        <v>11.81</v>
      </c>
      <c r="C648" s="4">
        <v>412</v>
      </c>
      <c r="D648">
        <f t="shared" si="60"/>
        <v>34.885690093141406</v>
      </c>
      <c r="E648" s="10">
        <f t="shared" si="61"/>
        <v>4.848250922873977E-4</v>
      </c>
      <c r="F648" s="11">
        <f t="shared" si="64"/>
        <v>0.99142377361021705</v>
      </c>
      <c r="G648" s="10">
        <f t="shared" si="62"/>
        <v>1.6410595603183185E-3</v>
      </c>
      <c r="H648" s="11">
        <f t="shared" si="65"/>
        <v>0.94047858910564386</v>
      </c>
      <c r="I648">
        <f t="shared" si="63"/>
        <v>2.5885111503609615E-4</v>
      </c>
    </row>
    <row r="649" spans="1:9">
      <c r="A649" s="3" t="s">
        <v>260</v>
      </c>
      <c r="B649">
        <v>2.61</v>
      </c>
      <c r="C649" s="4">
        <v>91</v>
      </c>
      <c r="D649">
        <f t="shared" si="60"/>
        <v>34.865900383141764</v>
      </c>
      <c r="E649" s="10">
        <f t="shared" si="61"/>
        <v>1.0708515387901261E-4</v>
      </c>
      <c r="F649" s="11">
        <f t="shared" si="64"/>
        <v>0.99153085876409608</v>
      </c>
      <c r="G649" s="10">
        <f t="shared" si="62"/>
        <v>3.6267277327949287E-4</v>
      </c>
      <c r="H649" s="11">
        <f t="shared" si="65"/>
        <v>0.94084126187892336</v>
      </c>
      <c r="I649">
        <f t="shared" si="63"/>
        <v>1.5049826660133991E-3</v>
      </c>
    </row>
    <row r="650" spans="1:9">
      <c r="A650" s="3" t="s">
        <v>278</v>
      </c>
      <c r="B650">
        <v>15.15</v>
      </c>
      <c r="C650" s="4">
        <v>526</v>
      </c>
      <c r="D650">
        <f t="shared" si="60"/>
        <v>34.71947194719472</v>
      </c>
      <c r="E650" s="10">
        <f t="shared" si="61"/>
        <v>6.1897572461934761E-4</v>
      </c>
      <c r="F650" s="11">
        <f t="shared" si="64"/>
        <v>0.99214983448871541</v>
      </c>
      <c r="G650" s="10">
        <f t="shared" si="62"/>
        <v>2.1051695460476312E-3</v>
      </c>
      <c r="H650" s="11">
        <f t="shared" si="65"/>
        <v>0.94294643142497103</v>
      </c>
      <c r="I650">
        <f t="shared" si="63"/>
        <v>3.9089802717751088E-4</v>
      </c>
    </row>
    <row r="651" spans="1:9">
      <c r="A651" s="3" t="s">
        <v>220</v>
      </c>
      <c r="B651">
        <v>3.93</v>
      </c>
      <c r="C651" s="4">
        <v>136</v>
      </c>
      <c r="D651">
        <f t="shared" si="60"/>
        <v>34.605597964376592</v>
      </c>
      <c r="E651" s="10">
        <f t="shared" si="61"/>
        <v>1.6003935085215069E-4</v>
      </c>
      <c r="F651" s="11">
        <f t="shared" si="64"/>
        <v>0.99230987383956759</v>
      </c>
      <c r="G651" s="10">
        <f t="shared" si="62"/>
        <v>5.4609348620245481E-4</v>
      </c>
      <c r="H651" s="11">
        <f t="shared" si="65"/>
        <v>0.94349252491117352</v>
      </c>
      <c r="I651">
        <f t="shared" si="63"/>
        <v>7.0644224350024931E-4</v>
      </c>
    </row>
    <row r="652" spans="1:9">
      <c r="A652" s="3" t="s">
        <v>397</v>
      </c>
      <c r="B652">
        <v>7.08</v>
      </c>
      <c r="C652" s="4">
        <v>243</v>
      </c>
      <c r="D652">
        <f t="shared" si="60"/>
        <v>34.322033898305087</v>
      </c>
      <c r="E652" s="10">
        <f t="shared" si="61"/>
        <v>2.8595266365494574E-4</v>
      </c>
      <c r="F652" s="11">
        <f t="shared" si="64"/>
        <v>0.99259582650322253</v>
      </c>
      <c r="G652" s="10">
        <f t="shared" si="62"/>
        <v>9.8380200567770482E-4</v>
      </c>
      <c r="H652" s="11">
        <f t="shared" si="65"/>
        <v>0.94447632691685124</v>
      </c>
      <c r="I652">
        <f t="shared" si="63"/>
        <v>7.2295333208338697E-4</v>
      </c>
    </row>
    <row r="653" spans="1:9">
      <c r="A653" s="3" t="s">
        <v>338</v>
      </c>
      <c r="B653">
        <v>7.24</v>
      </c>
      <c r="C653" s="4">
        <v>248</v>
      </c>
      <c r="D653">
        <f t="shared" si="60"/>
        <v>34.254143646408842</v>
      </c>
      <c r="E653" s="10">
        <f t="shared" si="61"/>
        <v>2.9183646331862778E-4</v>
      </c>
      <c r="F653" s="11">
        <f t="shared" si="64"/>
        <v>0.99288766296654118</v>
      </c>
      <c r="G653" s="10">
        <f t="shared" si="62"/>
        <v>1.0060348193653367E-3</v>
      </c>
      <c r="H653" s="11">
        <f t="shared" si="65"/>
        <v>0.94548236173621658</v>
      </c>
      <c r="I653">
        <f t="shared" si="63"/>
        <v>7.2793787940728105E-4</v>
      </c>
    </row>
    <row r="654" spans="1:9">
      <c r="A654" s="3" t="s">
        <v>141</v>
      </c>
      <c r="B654">
        <v>7.26</v>
      </c>
      <c r="C654" s="4">
        <v>246</v>
      </c>
      <c r="D654">
        <f t="shared" si="60"/>
        <v>33.884297520661157</v>
      </c>
      <c r="E654" s="10">
        <f t="shared" si="61"/>
        <v>2.8948294345315493E-4</v>
      </c>
      <c r="F654" s="11">
        <f t="shared" si="64"/>
        <v>0.99317714590999429</v>
      </c>
      <c r="G654" s="10">
        <f t="shared" si="62"/>
        <v>1.0088139210762904E-3</v>
      </c>
      <c r="H654" s="11">
        <f t="shared" si="65"/>
        <v>0.9464911756572929</v>
      </c>
      <c r="I654">
        <f t="shared" si="63"/>
        <v>1.072199334001378E-3</v>
      </c>
    </row>
    <row r="655" spans="1:9">
      <c r="A655" s="3" t="s">
        <v>499</v>
      </c>
      <c r="B655">
        <v>10.61</v>
      </c>
      <c r="C655" s="4">
        <v>352</v>
      </c>
      <c r="D655">
        <f t="shared" si="60"/>
        <v>33.176248821866167</v>
      </c>
      <c r="E655" s="10">
        <f t="shared" si="61"/>
        <v>4.1421949632321361E-4</v>
      </c>
      <c r="F655" s="11">
        <f t="shared" si="64"/>
        <v>0.99359136540631754</v>
      </c>
      <c r="G655" s="10">
        <f t="shared" si="62"/>
        <v>1.4743134576610801E-3</v>
      </c>
      <c r="H655" s="11">
        <f t="shared" si="65"/>
        <v>0.94796548911495393</v>
      </c>
      <c r="I655">
        <f t="shared" si="63"/>
        <v>1.8750482322770212E-3</v>
      </c>
    </row>
    <row r="656" spans="1:9">
      <c r="A656" s="3" t="s">
        <v>627</v>
      </c>
      <c r="B656">
        <v>18.55</v>
      </c>
      <c r="C656" s="4">
        <v>615</v>
      </c>
      <c r="D656">
        <f t="shared" si="60"/>
        <v>33.153638814016169</v>
      </c>
      <c r="E656" s="10">
        <f t="shared" si="61"/>
        <v>7.2370735863288736E-4</v>
      </c>
      <c r="F656" s="11">
        <f t="shared" si="64"/>
        <v>0.99431507276495046</v>
      </c>
      <c r="G656" s="10">
        <f t="shared" si="62"/>
        <v>2.5776168369098058E-3</v>
      </c>
      <c r="H656" s="11">
        <f t="shared" si="65"/>
        <v>0.95054310595186375</v>
      </c>
      <c r="I656">
        <f t="shared" si="63"/>
        <v>1.4464189818513828E-3</v>
      </c>
    </row>
    <row r="657" spans="1:9">
      <c r="A657" s="3" t="s">
        <v>592</v>
      </c>
      <c r="B657">
        <v>14.29</v>
      </c>
      <c r="C657" s="4">
        <v>472</v>
      </c>
      <c r="D657">
        <f t="shared" si="60"/>
        <v>33.030090972708187</v>
      </c>
      <c r="E657" s="10">
        <f t="shared" si="61"/>
        <v>5.5543068825158191E-4</v>
      </c>
      <c r="F657" s="11">
        <f t="shared" si="64"/>
        <v>0.99487050345320205</v>
      </c>
      <c r="G657" s="10">
        <f t="shared" si="62"/>
        <v>1.9856681724766101E-3</v>
      </c>
      <c r="H657" s="11">
        <f t="shared" si="65"/>
        <v>0.95252877412434034</v>
      </c>
      <c r="I657">
        <f t="shared" si="63"/>
        <v>1.1601093561665055E-3</v>
      </c>
    </row>
    <row r="658" spans="1:9">
      <c r="A658" s="3" t="s">
        <v>535</v>
      </c>
      <c r="B658">
        <v>11.4</v>
      </c>
      <c r="C658" s="4">
        <v>371</v>
      </c>
      <c r="D658">
        <f t="shared" si="60"/>
        <v>32.543859649122808</v>
      </c>
      <c r="E658" s="10">
        <f t="shared" si="61"/>
        <v>4.3657793504520522E-4</v>
      </c>
      <c r="F658" s="11">
        <f t="shared" si="64"/>
        <v>0.99530708138824731</v>
      </c>
      <c r="G658" s="10">
        <f t="shared" si="62"/>
        <v>1.5840879752437621E-3</v>
      </c>
      <c r="H658" s="11">
        <f t="shared" si="65"/>
        <v>0.95411286209958412</v>
      </c>
      <c r="I658">
        <f t="shared" si="63"/>
        <v>8.9973309235236165E-4</v>
      </c>
    </row>
    <row r="659" spans="1:9">
      <c r="A659" s="3" t="s">
        <v>75</v>
      </c>
      <c r="B659">
        <v>8.6</v>
      </c>
      <c r="C659" s="4">
        <v>258</v>
      </c>
      <c r="D659">
        <f t="shared" si="60"/>
        <v>30</v>
      </c>
      <c r="E659" s="10">
        <f t="shared" si="61"/>
        <v>3.0360406264599176E-4</v>
      </c>
      <c r="F659" s="11">
        <f t="shared" si="64"/>
        <v>0.99561068545089326</v>
      </c>
      <c r="G659" s="10">
        <f t="shared" si="62"/>
        <v>1.1950137357102065E-3</v>
      </c>
      <c r="H659" s="11">
        <f t="shared" si="65"/>
        <v>0.95530787583529431</v>
      </c>
      <c r="I659">
        <f t="shared" si="63"/>
        <v>1.6053604990489134E-3</v>
      </c>
    </row>
    <row r="660" spans="1:9">
      <c r="A660" s="3" t="s">
        <v>586</v>
      </c>
      <c r="B660">
        <v>15.09</v>
      </c>
      <c r="C660" s="4">
        <v>429</v>
      </c>
      <c r="D660">
        <f t="shared" si="60"/>
        <v>28.429423459244532</v>
      </c>
      <c r="E660" s="10">
        <f t="shared" si="61"/>
        <v>5.0483001114391658E-4</v>
      </c>
      <c r="F660" s="11">
        <f t="shared" si="64"/>
        <v>0.99611551546203714</v>
      </c>
      <c r="G660" s="10">
        <f t="shared" si="62"/>
        <v>2.0968322409147693E-3</v>
      </c>
      <c r="H660" s="11">
        <f t="shared" si="65"/>
        <v>0.95740470807620903</v>
      </c>
      <c r="I660">
        <f t="shared" si="63"/>
        <v>5.7152661918369319E-4</v>
      </c>
    </row>
    <row r="661" spans="1:9">
      <c r="A661" s="3" t="s">
        <v>300</v>
      </c>
      <c r="B661">
        <v>5.35</v>
      </c>
      <c r="C661" s="4">
        <v>150</v>
      </c>
      <c r="D661">
        <f t="shared" si="60"/>
        <v>28.037383177570096</v>
      </c>
      <c r="E661" s="10">
        <f t="shared" si="61"/>
        <v>1.7651398991046035E-4</v>
      </c>
      <c r="F661" s="11">
        <f t="shared" si="64"/>
        <v>0.99629202945194761</v>
      </c>
      <c r="G661" s="10">
        <f t="shared" si="62"/>
        <v>7.4340970768018648E-4</v>
      </c>
      <c r="H661" s="11">
        <f t="shared" si="65"/>
        <v>0.9581481177838892</v>
      </c>
      <c r="I661">
        <f t="shared" si="63"/>
        <v>2.1373911074641372E-3</v>
      </c>
    </row>
    <row r="662" spans="1:9">
      <c r="A662" s="3" t="s">
        <v>178</v>
      </c>
      <c r="B662">
        <v>20</v>
      </c>
      <c r="C662" s="4">
        <v>560</v>
      </c>
      <c r="D662">
        <f t="shared" si="60"/>
        <v>28</v>
      </c>
      <c r="E662" s="10">
        <f t="shared" si="61"/>
        <v>6.5898556233238525E-4</v>
      </c>
      <c r="F662" s="11">
        <f t="shared" si="64"/>
        <v>0.99695101501427996</v>
      </c>
      <c r="G662" s="10">
        <f t="shared" si="62"/>
        <v>2.7791017109539684E-3</v>
      </c>
      <c r="H662" s="11">
        <f t="shared" si="65"/>
        <v>0.96092721949484317</v>
      </c>
      <c r="I662">
        <f t="shared" si="63"/>
        <v>2.0174861777576547E-3</v>
      </c>
    </row>
    <row r="663" spans="1:9">
      <c r="A663" s="3" t="s">
        <v>502</v>
      </c>
      <c r="B663">
        <v>18.71</v>
      </c>
      <c r="C663" s="4">
        <v>508</v>
      </c>
      <c r="D663">
        <f t="shared" si="60"/>
        <v>27.151256012827364</v>
      </c>
      <c r="E663" s="10">
        <f t="shared" si="61"/>
        <v>5.9779404583009234E-4</v>
      </c>
      <c r="F663" s="11">
        <f t="shared" si="64"/>
        <v>0.99754880906011001</v>
      </c>
      <c r="G663" s="10">
        <f t="shared" si="62"/>
        <v>2.5998496505974375E-3</v>
      </c>
      <c r="H663" s="11">
        <f t="shared" si="65"/>
        <v>0.96352706914544062</v>
      </c>
      <c r="I663">
        <f t="shared" si="63"/>
        <v>2.2946027675949665E-3</v>
      </c>
    </row>
    <row r="664" spans="1:9">
      <c r="A664" s="3" t="s">
        <v>561</v>
      </c>
      <c r="B664">
        <v>21.11</v>
      </c>
      <c r="C664" s="4">
        <v>557</v>
      </c>
      <c r="D664">
        <f t="shared" si="60"/>
        <v>26.385599242065371</v>
      </c>
      <c r="E664" s="10">
        <f t="shared" si="61"/>
        <v>6.5545528253417606E-4</v>
      </c>
      <c r="F664" s="11">
        <f t="shared" si="64"/>
        <v>0.9982042643426442</v>
      </c>
      <c r="G664" s="10">
        <f t="shared" si="62"/>
        <v>2.9333418559119137E-3</v>
      </c>
      <c r="H664" s="11">
        <f t="shared" si="65"/>
        <v>0.96646041100135249</v>
      </c>
      <c r="I664">
        <f t="shared" si="63"/>
        <v>6.1134427889886211E-4</v>
      </c>
    </row>
    <row r="665" spans="1:9">
      <c r="A665" s="3" t="s">
        <v>607</v>
      </c>
      <c r="B665">
        <v>5.58</v>
      </c>
      <c r="C665" s="4">
        <v>143</v>
      </c>
      <c r="D665">
        <f t="shared" si="60"/>
        <v>25.627240143369175</v>
      </c>
      <c r="E665" s="10">
        <f t="shared" si="61"/>
        <v>1.6827667038130553E-4</v>
      </c>
      <c r="F665" s="11">
        <f t="shared" si="64"/>
        <v>0.99837254101302553</v>
      </c>
      <c r="G665" s="10">
        <f t="shared" si="62"/>
        <v>7.7536937735615721E-4</v>
      </c>
      <c r="H665" s="11">
        <f t="shared" si="65"/>
        <v>0.96723578037870861</v>
      </c>
      <c r="I665">
        <f t="shared" si="63"/>
        <v>1.0103574049905584E-3</v>
      </c>
    </row>
    <row r="666" spans="1:9">
      <c r="A666" s="3" t="s">
        <v>85</v>
      </c>
      <c r="B666">
        <v>9.17</v>
      </c>
      <c r="C666" s="4">
        <v>230</v>
      </c>
      <c r="D666">
        <f t="shared" si="60"/>
        <v>25.081788440567067</v>
      </c>
      <c r="E666" s="10">
        <f t="shared" si="61"/>
        <v>2.7065478452937251E-4</v>
      </c>
      <c r="F666" s="11">
        <f t="shared" si="64"/>
        <v>0.99864319579755489</v>
      </c>
      <c r="G666" s="10">
        <f t="shared" si="62"/>
        <v>1.2742181344723945E-3</v>
      </c>
      <c r="H666" s="11">
        <f t="shared" si="65"/>
        <v>0.96850999851318098</v>
      </c>
      <c r="I666">
        <f t="shared" si="63"/>
        <v>1.7204693328822795E-3</v>
      </c>
    </row>
    <row r="667" spans="1:9">
      <c r="A667" s="3" t="s">
        <v>579</v>
      </c>
      <c r="B667">
        <v>15.47</v>
      </c>
      <c r="C667" s="4">
        <v>374</v>
      </c>
      <c r="D667">
        <f t="shared" si="60"/>
        <v>24.175824175824175</v>
      </c>
      <c r="E667" s="10">
        <f t="shared" si="61"/>
        <v>4.4010821484341442E-4</v>
      </c>
      <c r="F667" s="11">
        <f t="shared" si="64"/>
        <v>0.99908330401239831</v>
      </c>
      <c r="G667" s="10">
        <f t="shared" si="62"/>
        <v>2.1496351734228945E-3</v>
      </c>
      <c r="H667" s="11">
        <f t="shared" si="65"/>
        <v>0.97065963368660391</v>
      </c>
      <c r="I667">
        <f t="shared" si="63"/>
        <v>6.9085512281807926E-4</v>
      </c>
    </row>
    <row r="668" spans="1:9">
      <c r="A668" s="3" t="s">
        <v>608</v>
      </c>
      <c r="B668">
        <v>6.12</v>
      </c>
      <c r="C668" s="4">
        <v>139</v>
      </c>
      <c r="D668">
        <f t="shared" si="60"/>
        <v>22.712418300653596</v>
      </c>
      <c r="E668" s="10">
        <f t="shared" si="61"/>
        <v>1.6356963065035992E-4</v>
      </c>
      <c r="F668" s="11">
        <f t="shared" si="64"/>
        <v>0.99924687364304865</v>
      </c>
      <c r="G668" s="10">
        <f t="shared" si="62"/>
        <v>8.504051235519144E-4</v>
      </c>
      <c r="H668" s="11">
        <f t="shared" si="65"/>
        <v>0.97151003881015585</v>
      </c>
      <c r="I668">
        <f t="shared" si="63"/>
        <v>8.6107566265880564E-4</v>
      </c>
    </row>
    <row r="669" spans="1:9">
      <c r="A669" s="3" t="s">
        <v>202</v>
      </c>
      <c r="B669">
        <v>7.56</v>
      </c>
      <c r="C669" s="4">
        <v>165</v>
      </c>
      <c r="D669">
        <f t="shared" si="60"/>
        <v>21.825396825396826</v>
      </c>
      <c r="E669" s="10">
        <f t="shared" si="61"/>
        <v>1.9416538890150637E-4</v>
      </c>
      <c r="F669" s="11">
        <f t="shared" si="64"/>
        <v>0.99944103903195014</v>
      </c>
      <c r="G669" s="10">
        <f t="shared" si="62"/>
        <v>1.0505004467406E-3</v>
      </c>
      <c r="H669" s="11">
        <f t="shared" si="65"/>
        <v>0.97256053925689645</v>
      </c>
      <c r="I669">
        <f t="shared" si="63"/>
        <v>1.6157569496988433E-3</v>
      </c>
    </row>
    <row r="670" spans="1:9">
      <c r="A670" s="3" t="s">
        <v>613</v>
      </c>
      <c r="B670">
        <v>13.81</v>
      </c>
      <c r="C670" s="4">
        <v>264</v>
      </c>
      <c r="D670">
        <f t="shared" si="60"/>
        <v>19.116582186821145</v>
      </c>
      <c r="E670" s="10">
        <f t="shared" si="61"/>
        <v>3.106646222424102E-4</v>
      </c>
      <c r="F670" s="11">
        <f t="shared" si="64"/>
        <v>0.99975170365419253</v>
      </c>
      <c r="G670" s="10">
        <f t="shared" si="62"/>
        <v>1.9189697314137154E-3</v>
      </c>
      <c r="H670" s="11">
        <f t="shared" si="65"/>
        <v>0.97447950898831015</v>
      </c>
      <c r="I670">
        <f t="shared" si="63"/>
        <v>1.4195304776064566E-3</v>
      </c>
    </row>
    <row r="671" spans="1:9">
      <c r="A671" s="3" t="s">
        <v>637</v>
      </c>
      <c r="B671">
        <v>11.96</v>
      </c>
      <c r="C671" s="4">
        <v>211</v>
      </c>
      <c r="D671">
        <f t="shared" si="60"/>
        <v>17.642140468227424</v>
      </c>
      <c r="E671" s="10">
        <f t="shared" si="61"/>
        <v>2.482963458073809E-4</v>
      </c>
      <c r="F671" s="11">
        <f t="shared" si="64"/>
        <v>0.99999999999999989</v>
      </c>
      <c r="G671" s="10">
        <f t="shared" si="62"/>
        <v>1.6619028231504732E-3</v>
      </c>
      <c r="H671" s="11">
        <f t="shared" si="65"/>
        <v>0.97614141181146064</v>
      </c>
      <c r="I671">
        <f t="shared" si="63"/>
        <v>2.1984084084501365E-2</v>
      </c>
    </row>
    <row r="672" spans="1:9">
      <c r="A672" s="3" t="s">
        <v>26</v>
      </c>
      <c r="B672">
        <v>158.21</v>
      </c>
      <c r="C672" s="4">
        <v>0</v>
      </c>
      <c r="D672">
        <f t="shared" si="60"/>
        <v>0</v>
      </c>
      <c r="E672" s="10">
        <f t="shared" si="61"/>
        <v>0</v>
      </c>
      <c r="F672" s="11">
        <f t="shared" si="64"/>
        <v>0.99999999999999989</v>
      </c>
      <c r="G672" s="10">
        <f t="shared" si="62"/>
        <v>2.1984084084501369E-2</v>
      </c>
      <c r="H672" s="11">
        <f t="shared" si="65"/>
        <v>0.998125495895962</v>
      </c>
      <c r="I672">
        <f t="shared" si="63"/>
        <v>1.8745041040385546E-3</v>
      </c>
    </row>
    <row r="673" spans="1:9">
      <c r="A673" s="3" t="s">
        <v>648</v>
      </c>
      <c r="B673">
        <v>13.49</v>
      </c>
      <c r="C673" s="4">
        <v>0</v>
      </c>
      <c r="D673">
        <f t="shared" si="60"/>
        <v>0</v>
      </c>
      <c r="E673" s="10">
        <f t="shared" si="61"/>
        <v>0</v>
      </c>
      <c r="F673" s="11">
        <f t="shared" si="64"/>
        <v>0.99999999999999989</v>
      </c>
      <c r="G673" s="10">
        <f t="shared" si="62"/>
        <v>1.8745041040384518E-3</v>
      </c>
      <c r="H673" s="11">
        <f t="shared" si="65"/>
        <v>1.0000000000000004</v>
      </c>
      <c r="I673">
        <f t="shared" si="63"/>
        <v>0</v>
      </c>
    </row>
    <row r="674" spans="1:9">
      <c r="B674">
        <v>7196.5700000000024</v>
      </c>
      <c r="C674" s="5">
        <v>849791</v>
      </c>
      <c r="E674" s="10"/>
      <c r="F674" s="11"/>
      <c r="G674" s="10"/>
      <c r="H674" s="11"/>
    </row>
    <row r="675" spans="1:9">
      <c r="E675" s="10"/>
      <c r="F675" s="11"/>
      <c r="G675" s="10"/>
      <c r="H675" s="11"/>
    </row>
    <row r="676" spans="1:9">
      <c r="E676" s="10"/>
      <c r="F676" s="11"/>
      <c r="G676" s="10"/>
      <c r="H676" s="11"/>
    </row>
    <row r="677" spans="1:9">
      <c r="E677" s="10"/>
      <c r="F677" s="11"/>
      <c r="G677" s="10"/>
      <c r="H677" s="11"/>
    </row>
    <row r="678" spans="1:9">
      <c r="E678" s="10"/>
      <c r="F678" s="11"/>
      <c r="G678" s="10"/>
      <c r="H678" s="11"/>
    </row>
    <row r="679" spans="1:9">
      <c r="E679" s="10"/>
      <c r="F679" s="11"/>
      <c r="G679" s="10"/>
      <c r="H679" s="11"/>
    </row>
    <row r="680" spans="1:9">
      <c r="E680" s="10"/>
      <c r="F680" s="11"/>
      <c r="G680" s="10"/>
      <c r="H680" s="11"/>
    </row>
    <row r="681" spans="1:9">
      <c r="E681" s="10"/>
      <c r="F681" s="11"/>
      <c r="G681" s="10"/>
      <c r="H681" s="11"/>
    </row>
    <row r="682" spans="1:9">
      <c r="E682" s="10"/>
      <c r="F682" s="11"/>
      <c r="G682" s="10"/>
      <c r="H682" s="11"/>
    </row>
    <row r="683" spans="1:9">
      <c r="E683" s="10"/>
      <c r="F683" s="11"/>
      <c r="G683" s="10"/>
      <c r="H683" s="11"/>
    </row>
    <row r="684" spans="1:9">
      <c r="E684" s="10"/>
      <c r="F684" s="11"/>
      <c r="G684" s="10"/>
      <c r="H684" s="11"/>
    </row>
    <row r="685" spans="1:9">
      <c r="E685" s="10"/>
      <c r="F685" s="11"/>
      <c r="G685" s="10"/>
      <c r="H685" s="11"/>
    </row>
    <row r="686" spans="1:9">
      <c r="E686" s="10"/>
      <c r="F686" s="11"/>
      <c r="G686" s="10"/>
      <c r="H686" s="11"/>
    </row>
    <row r="687" spans="1:9">
      <c r="E687" s="10"/>
      <c r="F687" s="11"/>
      <c r="G687" s="10"/>
      <c r="H687" s="11"/>
    </row>
    <row r="688" spans="1:9">
      <c r="E688" s="10"/>
      <c r="F688" s="11"/>
      <c r="G688" s="10"/>
      <c r="H688" s="11"/>
    </row>
    <row r="689" spans="5:8">
      <c r="E689" s="10"/>
      <c r="F689" s="11"/>
      <c r="G689" s="10"/>
      <c r="H689" s="11"/>
    </row>
    <row r="690" spans="5:8">
      <c r="E690" s="10"/>
      <c r="F690" s="11"/>
      <c r="G690" s="10"/>
      <c r="H690" s="11"/>
    </row>
    <row r="691" spans="5:8">
      <c r="E691" s="10"/>
      <c r="F691" s="11"/>
      <c r="G691" s="10"/>
      <c r="H691" s="11"/>
    </row>
    <row r="692" spans="5:8">
      <c r="E692" s="10"/>
      <c r="F692" s="11"/>
      <c r="G692" s="10"/>
      <c r="H692" s="11"/>
    </row>
    <row r="693" spans="5:8">
      <c r="E693" s="10"/>
      <c r="F693" s="11"/>
      <c r="G693" s="10"/>
      <c r="H693" s="11"/>
    </row>
    <row r="694" spans="5:8">
      <c r="E694" s="10"/>
      <c r="F694" s="11"/>
      <c r="G694" s="10"/>
      <c r="H694" s="11"/>
    </row>
    <row r="695" spans="5:8">
      <c r="E695" s="10"/>
      <c r="F695" s="11"/>
      <c r="G695" s="10"/>
      <c r="H695" s="11"/>
    </row>
    <row r="696" spans="5:8">
      <c r="E696" s="10"/>
      <c r="F696" s="11"/>
      <c r="G696" s="10"/>
      <c r="H696" s="11"/>
    </row>
    <row r="697" spans="5:8">
      <c r="E697" s="10"/>
      <c r="F697" s="11"/>
      <c r="G697" s="10"/>
      <c r="H697" s="11"/>
    </row>
    <row r="698" spans="5:8">
      <c r="E698" s="10"/>
      <c r="F698" s="11"/>
      <c r="G698" s="10"/>
      <c r="H698" s="11"/>
    </row>
    <row r="699" spans="5:8">
      <c r="E699" s="10"/>
      <c r="F699" s="11"/>
      <c r="G699" s="10"/>
      <c r="H699" s="11"/>
    </row>
    <row r="700" spans="5:8">
      <c r="E700" s="10"/>
      <c r="F700" s="11"/>
      <c r="G700" s="10"/>
      <c r="H700" s="11"/>
    </row>
    <row r="701" spans="5:8">
      <c r="E701" s="10"/>
      <c r="F701" s="11"/>
      <c r="G701" s="10"/>
      <c r="H701" s="11"/>
    </row>
    <row r="702" spans="5:8">
      <c r="E702" s="10"/>
      <c r="F702" s="11"/>
      <c r="G702" s="10"/>
      <c r="H702" s="11"/>
    </row>
    <row r="703" spans="5:8">
      <c r="E703" s="10"/>
      <c r="F703" s="11"/>
      <c r="G703" s="10"/>
      <c r="H703" s="11"/>
    </row>
    <row r="704" spans="5:8">
      <c r="E704" s="10"/>
      <c r="F704" s="11"/>
      <c r="G704" s="10"/>
      <c r="H704" s="11"/>
    </row>
    <row r="705" spans="5:8">
      <c r="E705" s="10"/>
      <c r="F705" s="11"/>
      <c r="G705" s="10"/>
      <c r="H705" s="11"/>
    </row>
    <row r="706" spans="5:8">
      <c r="E706" s="10"/>
      <c r="F706" s="11"/>
      <c r="G706" s="10"/>
      <c r="H706" s="11"/>
    </row>
    <row r="707" spans="5:8">
      <c r="E707" s="10"/>
      <c r="F707" s="11"/>
      <c r="G707" s="10"/>
      <c r="H707" s="11"/>
    </row>
    <row r="708" spans="5:8">
      <c r="E708" s="10"/>
      <c r="F708" s="11"/>
      <c r="G708" s="10"/>
      <c r="H708" s="11"/>
    </row>
    <row r="709" spans="5:8">
      <c r="E709" s="10"/>
      <c r="F709" s="11"/>
      <c r="G709" s="10"/>
      <c r="H709" s="11"/>
    </row>
    <row r="710" spans="5:8">
      <c r="E710" s="10"/>
      <c r="F710" s="11"/>
      <c r="G710" s="10"/>
      <c r="H710" s="11"/>
    </row>
    <row r="711" spans="5:8">
      <c r="E711" s="10"/>
      <c r="F711" s="11"/>
      <c r="G711" s="10"/>
      <c r="H711" s="11"/>
    </row>
    <row r="712" spans="5:8">
      <c r="E712" s="10"/>
      <c r="F712" s="11"/>
      <c r="G712" s="10"/>
      <c r="H712" s="11"/>
    </row>
    <row r="713" spans="5:8">
      <c r="E713" s="10"/>
      <c r="F713" s="11"/>
      <c r="G713" s="10"/>
      <c r="H713" s="11"/>
    </row>
    <row r="714" spans="5:8">
      <c r="E714" s="10"/>
      <c r="F714" s="11"/>
      <c r="G714" s="10"/>
      <c r="H714" s="11"/>
    </row>
    <row r="715" spans="5:8">
      <c r="E715" s="10"/>
      <c r="F715" s="11"/>
      <c r="G715" s="10"/>
      <c r="H715" s="11"/>
    </row>
    <row r="716" spans="5:8">
      <c r="E716" s="10"/>
      <c r="F716" s="11"/>
      <c r="G716" s="10"/>
      <c r="H716" s="11"/>
    </row>
    <row r="717" spans="5:8">
      <c r="E717" s="10"/>
      <c r="F717" s="11"/>
      <c r="G717" s="10"/>
      <c r="H717" s="11"/>
    </row>
    <row r="718" spans="5:8">
      <c r="E718" s="10"/>
      <c r="F718" s="11"/>
      <c r="G718" s="10"/>
      <c r="H718" s="11"/>
    </row>
    <row r="719" spans="5:8">
      <c r="E719" s="10"/>
      <c r="F719" s="11"/>
      <c r="G719" s="10"/>
      <c r="H719" s="11"/>
    </row>
    <row r="720" spans="5:8">
      <c r="E720" s="10"/>
      <c r="F720" s="11"/>
      <c r="G720" s="10"/>
      <c r="H720" s="11"/>
    </row>
    <row r="721" spans="5:8">
      <c r="E721" s="10"/>
      <c r="F721" s="11"/>
      <c r="G721" s="10"/>
      <c r="H721" s="11"/>
    </row>
    <row r="722" spans="5:8">
      <c r="E722" s="10"/>
      <c r="F722" s="11"/>
      <c r="G722" s="10"/>
      <c r="H722" s="11"/>
    </row>
    <row r="723" spans="5:8">
      <c r="E723" s="10"/>
      <c r="F723" s="11"/>
      <c r="G723" s="10"/>
      <c r="H723" s="11"/>
    </row>
    <row r="724" spans="5:8">
      <c r="E724" s="10"/>
      <c r="F724" s="11"/>
      <c r="G724" s="10"/>
      <c r="H724" s="11"/>
    </row>
    <row r="725" spans="5:8">
      <c r="E725" s="10"/>
      <c r="F725" s="11"/>
      <c r="G725" s="10"/>
      <c r="H725" s="11"/>
    </row>
    <row r="726" spans="5:8">
      <c r="E726" s="10"/>
      <c r="F726" s="11"/>
      <c r="G726" s="10"/>
      <c r="H726" s="11"/>
    </row>
    <row r="727" spans="5:8">
      <c r="E727" s="10"/>
      <c r="F727" s="11"/>
      <c r="G727" s="10"/>
      <c r="H727" s="11"/>
    </row>
    <row r="728" spans="5:8">
      <c r="E728" s="10"/>
      <c r="F728" s="11"/>
      <c r="G728" s="10"/>
      <c r="H728" s="11"/>
    </row>
    <row r="729" spans="5:8">
      <c r="E729" s="10"/>
      <c r="F729" s="11"/>
      <c r="G729" s="10"/>
      <c r="H729" s="11"/>
    </row>
    <row r="730" spans="5:8">
      <c r="E730" s="10"/>
      <c r="F730" s="11"/>
      <c r="G730" s="10"/>
      <c r="H730" s="11"/>
    </row>
    <row r="731" spans="5:8">
      <c r="E731" s="10"/>
      <c r="F731" s="11"/>
      <c r="G731" s="10"/>
      <c r="H731" s="11"/>
    </row>
    <row r="732" spans="5:8">
      <c r="E732" s="10"/>
      <c r="F732" s="11"/>
      <c r="G732" s="10"/>
      <c r="H732" s="11"/>
    </row>
    <row r="733" spans="5:8">
      <c r="E733" s="10"/>
      <c r="F733" s="11"/>
      <c r="G733" s="10"/>
      <c r="H733" s="11"/>
    </row>
    <row r="734" spans="5:8">
      <c r="E734" s="10"/>
      <c r="F734" s="11"/>
      <c r="G734" s="10"/>
      <c r="H734" s="11"/>
    </row>
    <row r="735" spans="5:8">
      <c r="E735" s="10"/>
      <c r="F735" s="11"/>
      <c r="G735" s="10"/>
      <c r="H735" s="11"/>
    </row>
    <row r="736" spans="5:8">
      <c r="E736" s="10"/>
      <c r="F736" s="11"/>
      <c r="G736" s="10"/>
      <c r="H736" s="11"/>
    </row>
    <row r="737" spans="5:8">
      <c r="E737" s="10"/>
      <c r="F737" s="11"/>
      <c r="G737" s="10"/>
      <c r="H737" s="11"/>
    </row>
    <row r="738" spans="5:8">
      <c r="E738" s="10"/>
      <c r="F738" s="11"/>
      <c r="G738" s="10"/>
      <c r="H738" s="11"/>
    </row>
    <row r="739" spans="5:8">
      <c r="E739" s="10"/>
      <c r="F739" s="11"/>
      <c r="G739" s="10"/>
      <c r="H739" s="11"/>
    </row>
    <row r="740" spans="5:8">
      <c r="E740" s="10"/>
      <c r="F740" s="11"/>
      <c r="G740" s="10"/>
      <c r="H740" s="11"/>
    </row>
    <row r="741" spans="5:8">
      <c r="E741" s="10"/>
      <c r="F741" s="11"/>
      <c r="G741" s="10"/>
      <c r="H741" s="11"/>
    </row>
    <row r="742" spans="5:8">
      <c r="E742" s="10"/>
      <c r="F742" s="11"/>
      <c r="G742" s="10"/>
      <c r="H742" s="11"/>
    </row>
    <row r="743" spans="5:8">
      <c r="E743" s="10"/>
      <c r="F743" s="11"/>
      <c r="G743" s="10"/>
      <c r="H743" s="11"/>
    </row>
    <row r="744" spans="5:8">
      <c r="E744" s="10"/>
      <c r="F744" s="11"/>
      <c r="G744" s="10"/>
      <c r="H744" s="11"/>
    </row>
    <row r="745" spans="5:8">
      <c r="E745" s="10"/>
      <c r="F745" s="11"/>
      <c r="G745" s="10"/>
      <c r="H745" s="11"/>
    </row>
    <row r="746" spans="5:8">
      <c r="E746" s="10"/>
      <c r="F746" s="11"/>
      <c r="G746" s="10"/>
      <c r="H746" s="11"/>
    </row>
    <row r="747" spans="5:8">
      <c r="E747" s="10"/>
      <c r="F747" s="11"/>
      <c r="G747" s="10"/>
      <c r="H747" s="11"/>
    </row>
    <row r="748" spans="5:8">
      <c r="E748" s="10"/>
      <c r="F748" s="11"/>
      <c r="G748" s="10"/>
      <c r="H748" s="11"/>
    </row>
    <row r="749" spans="5:8">
      <c r="E749" s="10"/>
      <c r="F749" s="11"/>
      <c r="G749" s="10"/>
      <c r="H749" s="11"/>
    </row>
    <row r="750" spans="5:8">
      <c r="E750" s="10"/>
      <c r="F750" s="11"/>
      <c r="G750" s="10"/>
      <c r="H750" s="11"/>
    </row>
    <row r="751" spans="5:8">
      <c r="E751" s="10"/>
      <c r="F751" s="11"/>
      <c r="G751" s="10"/>
      <c r="H751" s="11"/>
    </row>
    <row r="752" spans="5:8">
      <c r="E752" s="10"/>
      <c r="F752" s="11"/>
      <c r="G752" s="10"/>
      <c r="H752" s="11"/>
    </row>
    <row r="753" spans="5:8">
      <c r="E753" s="10"/>
      <c r="F753" s="11"/>
      <c r="G753" s="10"/>
      <c r="H753" s="11"/>
    </row>
    <row r="754" spans="5:8">
      <c r="E754" s="10"/>
      <c r="F754" s="11"/>
      <c r="G754" s="10"/>
      <c r="H754" s="11"/>
    </row>
    <row r="755" spans="5:8">
      <c r="E755" s="10"/>
      <c r="F755" s="11"/>
      <c r="G755" s="10"/>
      <c r="H755" s="11"/>
    </row>
    <row r="756" spans="5:8">
      <c r="E756" s="10"/>
      <c r="F756" s="11"/>
      <c r="G756" s="10"/>
      <c r="H756" s="11"/>
    </row>
    <row r="757" spans="5:8">
      <c r="E757" s="10"/>
      <c r="F757" s="11"/>
      <c r="G757" s="10"/>
      <c r="H757" s="11"/>
    </row>
    <row r="758" spans="5:8">
      <c r="E758" s="10"/>
      <c r="F758" s="11"/>
      <c r="G758" s="10"/>
      <c r="H758" s="11"/>
    </row>
    <row r="759" spans="5:8">
      <c r="E759" s="10"/>
      <c r="F759" s="11"/>
      <c r="G759" s="10"/>
      <c r="H759" s="11"/>
    </row>
    <row r="760" spans="5:8">
      <c r="E760" s="10"/>
      <c r="F760" s="11"/>
      <c r="G760" s="10"/>
      <c r="H760" s="11"/>
    </row>
    <row r="761" spans="5:8">
      <c r="E761" s="10"/>
      <c r="F761" s="11"/>
      <c r="G761" s="10"/>
      <c r="H761" s="11"/>
    </row>
    <row r="762" spans="5:8">
      <c r="E762" s="10"/>
      <c r="F762" s="11"/>
      <c r="G762" s="10"/>
      <c r="H762" s="11"/>
    </row>
    <row r="763" spans="5:8">
      <c r="E763" s="10"/>
      <c r="F763" s="11"/>
      <c r="G763" s="10"/>
      <c r="H763" s="11"/>
    </row>
    <row r="764" spans="5:8">
      <c r="E764" s="10"/>
      <c r="F764" s="11"/>
      <c r="G764" s="10"/>
      <c r="H764" s="11"/>
    </row>
    <row r="765" spans="5:8">
      <c r="E765" s="10"/>
      <c r="F765" s="11"/>
      <c r="G765" s="10"/>
      <c r="H765" s="11"/>
    </row>
    <row r="766" spans="5:8">
      <c r="E766" s="10"/>
      <c r="F766" s="11"/>
      <c r="G766" s="10"/>
      <c r="H766" s="11"/>
    </row>
    <row r="767" spans="5:8">
      <c r="E767" s="10"/>
      <c r="F767" s="11"/>
      <c r="G767" s="10"/>
      <c r="H767" s="11"/>
    </row>
    <row r="768" spans="5:8">
      <c r="E768" s="10"/>
      <c r="F768" s="11"/>
      <c r="G768" s="10"/>
      <c r="H768" s="11"/>
    </row>
    <row r="769" spans="5:8">
      <c r="E769" s="10"/>
      <c r="F769" s="11"/>
      <c r="G769" s="10"/>
      <c r="H769" s="11"/>
    </row>
    <row r="770" spans="5:8">
      <c r="E770" s="10"/>
      <c r="F770" s="11"/>
      <c r="G770" s="10"/>
      <c r="H770" s="11"/>
    </row>
    <row r="771" spans="5:8">
      <c r="E771" s="10"/>
      <c r="F771" s="11"/>
      <c r="G771" s="10"/>
      <c r="H771" s="11"/>
    </row>
    <row r="772" spans="5:8">
      <c r="E772" s="10"/>
      <c r="F772" s="11"/>
      <c r="G772" s="10"/>
      <c r="H772" s="11"/>
    </row>
    <row r="773" spans="5:8">
      <c r="E773" s="10"/>
      <c r="F773" s="11"/>
      <c r="G773" s="10"/>
      <c r="H773" s="11"/>
    </row>
    <row r="774" spans="5:8">
      <c r="E774" s="10"/>
      <c r="F774" s="11"/>
      <c r="G774" s="10"/>
      <c r="H774" s="11"/>
    </row>
    <row r="775" spans="5:8">
      <c r="E775" s="10"/>
      <c r="F775" s="11"/>
      <c r="G775" s="10"/>
      <c r="H775" s="11"/>
    </row>
    <row r="776" spans="5:8">
      <c r="E776" s="10"/>
      <c r="F776" s="11"/>
      <c r="G776" s="10"/>
      <c r="H776" s="11"/>
    </row>
    <row r="777" spans="5:8">
      <c r="E777" s="10"/>
      <c r="F777" s="11"/>
      <c r="G777" s="10"/>
      <c r="H777" s="11"/>
    </row>
    <row r="778" spans="5:8">
      <c r="E778" s="10"/>
      <c r="F778" s="11"/>
      <c r="G778" s="10"/>
      <c r="H778" s="11"/>
    </row>
    <row r="779" spans="5:8">
      <c r="E779" s="10"/>
      <c r="F779" s="11"/>
      <c r="G779" s="10"/>
      <c r="H779" s="11"/>
    </row>
    <row r="780" spans="5:8">
      <c r="E780" s="10"/>
      <c r="F780" s="11"/>
      <c r="G780" s="10"/>
      <c r="H780" s="11"/>
    </row>
    <row r="781" spans="5:8">
      <c r="E781" s="10"/>
      <c r="F781" s="11"/>
      <c r="G781" s="10"/>
      <c r="H781" s="11"/>
    </row>
    <row r="782" spans="5:8">
      <c r="E782" s="10"/>
      <c r="F782" s="11"/>
      <c r="G782" s="10"/>
      <c r="H782" s="11"/>
    </row>
    <row r="783" spans="5:8">
      <c r="E783" s="10"/>
      <c r="F783" s="11"/>
      <c r="G783" s="10"/>
      <c r="H783" s="11"/>
    </row>
    <row r="784" spans="5:8">
      <c r="E784" s="10"/>
      <c r="F784" s="11"/>
      <c r="G784" s="10"/>
      <c r="H784" s="11"/>
    </row>
    <row r="785" spans="5:8">
      <c r="E785" s="10"/>
      <c r="F785" s="11"/>
      <c r="G785" s="10"/>
      <c r="H785" s="11"/>
    </row>
    <row r="786" spans="5:8">
      <c r="E786" s="10"/>
      <c r="F786" s="11"/>
      <c r="G786" s="10"/>
      <c r="H786" s="11"/>
    </row>
    <row r="787" spans="5:8">
      <c r="E787" s="10"/>
      <c r="F787" s="11"/>
      <c r="G787" s="10"/>
      <c r="H787" s="11"/>
    </row>
    <row r="788" spans="5:8">
      <c r="E788" s="10"/>
      <c r="F788" s="11"/>
      <c r="G788" s="10"/>
      <c r="H788" s="11"/>
    </row>
    <row r="789" spans="5:8">
      <c r="E789" s="10"/>
      <c r="F789" s="11"/>
      <c r="G789" s="10"/>
      <c r="H789" s="11"/>
    </row>
    <row r="790" spans="5:8">
      <c r="E790" s="10"/>
      <c r="F790" s="11"/>
      <c r="G790" s="10"/>
      <c r="H790" s="11"/>
    </row>
    <row r="791" spans="5:8">
      <c r="E791" s="10"/>
      <c r="F791" s="11"/>
      <c r="G791" s="10"/>
      <c r="H791" s="11"/>
    </row>
    <row r="792" spans="5:8">
      <c r="E792" s="10"/>
      <c r="F792" s="11"/>
      <c r="G792" s="10"/>
      <c r="H792" s="11"/>
    </row>
    <row r="793" spans="5:8">
      <c r="E793" s="10"/>
      <c r="F793" s="11"/>
      <c r="G793" s="10"/>
      <c r="H793" s="11"/>
    </row>
    <row r="794" spans="5:8">
      <c r="E794" s="10"/>
      <c r="F794" s="11"/>
      <c r="G794" s="10"/>
      <c r="H794" s="11"/>
    </row>
    <row r="795" spans="5:8">
      <c r="E795" s="10"/>
      <c r="F795" s="11"/>
      <c r="G795" s="10"/>
      <c r="H795" s="11"/>
    </row>
    <row r="796" spans="5:8">
      <c r="E796" s="10"/>
      <c r="F796" s="11"/>
      <c r="G796" s="10"/>
      <c r="H796" s="11"/>
    </row>
    <row r="797" spans="5:8">
      <c r="E797" s="10"/>
      <c r="F797" s="11"/>
      <c r="G797" s="10"/>
      <c r="H797" s="11"/>
    </row>
    <row r="798" spans="5:8">
      <c r="E798" s="10"/>
      <c r="F798" s="11"/>
      <c r="G798" s="10"/>
      <c r="H798" s="11"/>
    </row>
    <row r="799" spans="5:8">
      <c r="E799" s="10"/>
      <c r="F799" s="11"/>
      <c r="G799" s="10"/>
      <c r="H799" s="11"/>
    </row>
    <row r="800" spans="5:8">
      <c r="E800" s="10"/>
      <c r="F800" s="11"/>
      <c r="G800" s="10"/>
      <c r="H800" s="11"/>
    </row>
    <row r="801" spans="5:8">
      <c r="E801" s="10"/>
      <c r="F801" s="11"/>
      <c r="G801" s="10"/>
      <c r="H801" s="11"/>
    </row>
    <row r="802" spans="5:8">
      <c r="E802" s="10"/>
      <c r="F802" s="11"/>
      <c r="G802" s="10"/>
      <c r="H802" s="11"/>
    </row>
    <row r="803" spans="5:8">
      <c r="E803" s="10"/>
      <c r="F803" s="11"/>
      <c r="G803" s="10"/>
      <c r="H803" s="11"/>
    </row>
    <row r="804" spans="5:8">
      <c r="E804" s="10"/>
      <c r="F804" s="11"/>
      <c r="G804" s="10"/>
      <c r="H804" s="11"/>
    </row>
    <row r="805" spans="5:8">
      <c r="E805" s="10"/>
      <c r="F805" s="11"/>
      <c r="G805" s="10"/>
      <c r="H805" s="11"/>
    </row>
    <row r="806" spans="5:8">
      <c r="E806" s="10"/>
      <c r="F806" s="11"/>
      <c r="G806" s="10"/>
      <c r="H806" s="11"/>
    </row>
    <row r="807" spans="5:8">
      <c r="E807" s="10"/>
      <c r="F807" s="11"/>
      <c r="G807" s="10"/>
      <c r="H807" s="11"/>
    </row>
    <row r="808" spans="5:8">
      <c r="E808" s="10"/>
      <c r="F808" s="11"/>
      <c r="G808" s="10"/>
      <c r="H808" s="11"/>
    </row>
    <row r="809" spans="5:8">
      <c r="E809" s="10"/>
      <c r="F809" s="11"/>
      <c r="G809" s="10"/>
      <c r="H809" s="11"/>
    </row>
    <row r="810" spans="5:8">
      <c r="E810" s="10"/>
      <c r="F810" s="11"/>
      <c r="G810" s="10"/>
      <c r="H810" s="11"/>
    </row>
    <row r="811" spans="5:8">
      <c r="E811" s="10"/>
      <c r="F811" s="11"/>
      <c r="G811" s="10"/>
      <c r="H811" s="11"/>
    </row>
    <row r="812" spans="5:8">
      <c r="E812" s="10"/>
      <c r="F812" s="11"/>
      <c r="G812" s="10"/>
      <c r="H812" s="11"/>
    </row>
    <row r="813" spans="5:8">
      <c r="E813" s="10"/>
      <c r="F813" s="11"/>
      <c r="G813" s="10"/>
      <c r="H813" s="11"/>
    </row>
    <row r="814" spans="5:8">
      <c r="E814" s="10"/>
      <c r="F814" s="11"/>
      <c r="G814" s="10"/>
      <c r="H814" s="11"/>
    </row>
    <row r="815" spans="5:8">
      <c r="E815" s="10"/>
      <c r="F815" s="11"/>
      <c r="G815" s="10"/>
      <c r="H815" s="11"/>
    </row>
    <row r="816" spans="5:8">
      <c r="E816" s="10"/>
      <c r="F816" s="11"/>
      <c r="G816" s="10"/>
      <c r="H816" s="11"/>
    </row>
    <row r="817" spans="5:8">
      <c r="E817" s="10"/>
      <c r="F817" s="11"/>
      <c r="G817" s="10"/>
      <c r="H817" s="11"/>
    </row>
    <row r="818" spans="5:8">
      <c r="E818" s="10"/>
      <c r="F818" s="11"/>
      <c r="G818" s="10"/>
      <c r="H818" s="11"/>
    </row>
    <row r="819" spans="5:8">
      <c r="E819" s="10"/>
      <c r="F819" s="11"/>
      <c r="G819" s="10"/>
      <c r="H819" s="11"/>
    </row>
    <row r="820" spans="5:8">
      <c r="E820" s="10"/>
      <c r="F820" s="11"/>
      <c r="G820" s="10"/>
      <c r="H820" s="11"/>
    </row>
    <row r="821" spans="5:8">
      <c r="E821" s="10"/>
      <c r="F821" s="11"/>
      <c r="G821" s="10"/>
      <c r="H821" s="11"/>
    </row>
    <row r="822" spans="5:8">
      <c r="E822" s="10"/>
      <c r="F822" s="11"/>
      <c r="G822" s="10"/>
      <c r="H822" s="11"/>
    </row>
    <row r="823" spans="5:8">
      <c r="E823" s="10"/>
      <c r="F823" s="11"/>
      <c r="G823" s="10"/>
      <c r="H823" s="11"/>
    </row>
    <row r="824" spans="5:8">
      <c r="E824" s="10"/>
      <c r="F824" s="11"/>
      <c r="G824" s="10"/>
      <c r="H824" s="11"/>
    </row>
    <row r="825" spans="5:8">
      <c r="E825" s="10"/>
      <c r="F825" s="11"/>
      <c r="G825" s="10"/>
      <c r="H825" s="11"/>
    </row>
    <row r="826" spans="5:8">
      <c r="E826" s="10"/>
      <c r="F826" s="11"/>
      <c r="G826" s="10"/>
      <c r="H826" s="11"/>
    </row>
    <row r="827" spans="5:8">
      <c r="E827" s="10"/>
      <c r="F827" s="11"/>
      <c r="G827" s="10"/>
      <c r="H827" s="11"/>
    </row>
    <row r="828" spans="5:8">
      <c r="E828" s="10"/>
      <c r="F828" s="11"/>
      <c r="G828" s="10"/>
      <c r="H828" s="11"/>
    </row>
    <row r="829" spans="5:8">
      <c r="E829" s="10"/>
      <c r="F829" s="11"/>
      <c r="G829" s="10"/>
      <c r="H829" s="11"/>
    </row>
    <row r="830" spans="5:8">
      <c r="E830" s="10"/>
      <c r="F830" s="11"/>
      <c r="G830" s="10"/>
      <c r="H830" s="11"/>
    </row>
    <row r="831" spans="5:8">
      <c r="E831" s="10"/>
      <c r="F831" s="11"/>
      <c r="G831" s="10"/>
      <c r="H831" s="11"/>
    </row>
    <row r="832" spans="5:8">
      <c r="E832" s="10"/>
      <c r="F832" s="11"/>
      <c r="G832" s="10"/>
      <c r="H832" s="11"/>
    </row>
    <row r="833" spans="5:8">
      <c r="E833" s="10"/>
      <c r="F833" s="11"/>
      <c r="G833" s="10"/>
      <c r="H833" s="11"/>
    </row>
    <row r="834" spans="5:8">
      <c r="E834" s="10"/>
      <c r="F834" s="11"/>
      <c r="G834" s="10"/>
      <c r="H834" s="11"/>
    </row>
    <row r="835" spans="5:8">
      <c r="E835" s="10"/>
      <c r="F835" s="11"/>
      <c r="G835" s="10"/>
      <c r="H835" s="11"/>
    </row>
    <row r="836" spans="5:8">
      <c r="E836" s="10"/>
      <c r="F836" s="11"/>
      <c r="G836" s="10"/>
      <c r="H836" s="11"/>
    </row>
    <row r="837" spans="5:8">
      <c r="E837" s="10"/>
      <c r="F837" s="11"/>
      <c r="G837" s="10"/>
      <c r="H837" s="11"/>
    </row>
    <row r="838" spans="5:8">
      <c r="E838" s="10"/>
      <c r="F838" s="11"/>
      <c r="G838" s="10"/>
      <c r="H838" s="11"/>
    </row>
    <row r="839" spans="5:8">
      <c r="E839" s="10"/>
      <c r="F839" s="11"/>
      <c r="G839" s="10"/>
      <c r="H839" s="11"/>
    </row>
    <row r="840" spans="5:8">
      <c r="E840" s="10"/>
      <c r="F840" s="11"/>
      <c r="G840" s="10"/>
      <c r="H840" s="11"/>
    </row>
    <row r="841" spans="5:8">
      <c r="E841" s="10"/>
      <c r="F841" s="11"/>
      <c r="G841" s="10"/>
      <c r="H841" s="11"/>
    </row>
    <row r="842" spans="5:8">
      <c r="E842" s="10"/>
      <c r="F842" s="11"/>
      <c r="G842" s="10"/>
      <c r="H842" s="11"/>
    </row>
    <row r="843" spans="5:8">
      <c r="E843" s="10"/>
      <c r="F843" s="11"/>
      <c r="G843" s="10"/>
      <c r="H843" s="11"/>
    </row>
    <row r="844" spans="5:8">
      <c r="E844" s="10"/>
      <c r="F844" s="11"/>
      <c r="G844" s="10"/>
      <c r="H844" s="11"/>
    </row>
    <row r="845" spans="5:8">
      <c r="E845" s="10"/>
      <c r="F845" s="11"/>
      <c r="G845" s="10"/>
      <c r="H845" s="11"/>
    </row>
    <row r="846" spans="5:8">
      <c r="E846" s="10"/>
      <c r="F846" s="11"/>
      <c r="G846" s="10"/>
      <c r="H846" s="11"/>
    </row>
    <row r="847" spans="5:8">
      <c r="E847" s="10"/>
      <c r="F847" s="11"/>
      <c r="G847" s="10"/>
      <c r="H847" s="11"/>
    </row>
    <row r="848" spans="5:8">
      <c r="E848" s="10"/>
      <c r="F848" s="11"/>
      <c r="G848" s="10"/>
      <c r="H848" s="11"/>
    </row>
    <row r="849" spans="5:8">
      <c r="E849" s="10"/>
      <c r="F849" s="11"/>
      <c r="G849" s="10"/>
      <c r="H849" s="11"/>
    </row>
    <row r="850" spans="5:8">
      <c r="E850" s="10"/>
      <c r="F850" s="11"/>
      <c r="G850" s="10"/>
      <c r="H850" s="11"/>
    </row>
    <row r="851" spans="5:8">
      <c r="E851" s="10"/>
      <c r="F851" s="11"/>
      <c r="G851" s="10"/>
      <c r="H851" s="11"/>
    </row>
    <row r="852" spans="5:8">
      <c r="E852" s="10"/>
      <c r="F852" s="11"/>
      <c r="G852" s="10"/>
      <c r="H852" s="11"/>
    </row>
    <row r="853" spans="5:8">
      <c r="E853" s="10"/>
      <c r="F853" s="11"/>
      <c r="G853" s="10"/>
      <c r="H853" s="11"/>
    </row>
    <row r="854" spans="5:8">
      <c r="E854" s="10"/>
      <c r="F854" s="11"/>
      <c r="G854" s="10"/>
      <c r="H854" s="11"/>
    </row>
    <row r="855" spans="5:8">
      <c r="E855" s="10"/>
      <c r="F855" s="11"/>
      <c r="G855" s="10"/>
      <c r="H855" s="11"/>
    </row>
    <row r="856" spans="5:8">
      <c r="E856" s="10"/>
      <c r="F856" s="11"/>
      <c r="G856" s="10"/>
      <c r="H856" s="11"/>
    </row>
    <row r="857" spans="5:8">
      <c r="E857" s="10"/>
      <c r="F857" s="11"/>
      <c r="G857" s="10"/>
      <c r="H857" s="11"/>
    </row>
    <row r="858" spans="5:8">
      <c r="E858" s="10"/>
      <c r="F858" s="11"/>
      <c r="G858" s="10"/>
      <c r="H858" s="11"/>
    </row>
    <row r="859" spans="5:8">
      <c r="E859" s="10"/>
      <c r="F859" s="11"/>
      <c r="G859" s="10"/>
      <c r="H859" s="11"/>
    </row>
    <row r="860" spans="5:8">
      <c r="E860" s="10"/>
      <c r="F860" s="11"/>
      <c r="G860" s="10"/>
      <c r="H860" s="11"/>
    </row>
    <row r="861" spans="5:8">
      <c r="E861" s="10"/>
      <c r="F861" s="11"/>
      <c r="G861" s="10"/>
      <c r="H861" s="11"/>
    </row>
    <row r="862" spans="5:8">
      <c r="E862" s="10"/>
      <c r="F862" s="11"/>
      <c r="G862" s="10"/>
      <c r="H862" s="11"/>
    </row>
    <row r="863" spans="5:8">
      <c r="E863" s="10"/>
      <c r="F863" s="11"/>
      <c r="G863" s="10"/>
      <c r="H863" s="11"/>
    </row>
    <row r="864" spans="5:8">
      <c r="E864" s="10"/>
      <c r="F864" s="11"/>
      <c r="G864" s="10"/>
      <c r="H864" s="11"/>
    </row>
    <row r="865" spans="5:8">
      <c r="E865" s="10"/>
      <c r="F865" s="11"/>
      <c r="G865" s="10"/>
      <c r="H865" s="11"/>
    </row>
    <row r="866" spans="5:8">
      <c r="E866" s="10"/>
      <c r="F866" s="11"/>
      <c r="G866" s="10"/>
      <c r="H866" s="11"/>
    </row>
    <row r="867" spans="5:8">
      <c r="E867" s="10"/>
      <c r="F867" s="11"/>
      <c r="G867" s="10"/>
      <c r="H867" s="11"/>
    </row>
    <row r="868" spans="5:8">
      <c r="E868" s="10"/>
      <c r="F868" s="11"/>
      <c r="G868" s="10"/>
      <c r="H868" s="11"/>
    </row>
    <row r="869" spans="5:8">
      <c r="E869" s="10"/>
      <c r="F869" s="11"/>
      <c r="G869" s="10"/>
      <c r="H869" s="11"/>
    </row>
    <row r="870" spans="5:8">
      <c r="E870" s="10"/>
      <c r="F870" s="11"/>
      <c r="G870" s="10"/>
      <c r="H870" s="11"/>
    </row>
    <row r="871" spans="5:8">
      <c r="E871" s="10"/>
      <c r="F871" s="11"/>
      <c r="G871" s="10"/>
      <c r="H871" s="11"/>
    </row>
    <row r="872" spans="5:8">
      <c r="E872" s="10"/>
      <c r="F872" s="11"/>
      <c r="G872" s="10"/>
      <c r="H872" s="11"/>
    </row>
    <row r="873" spans="5:8">
      <c r="E873" s="10"/>
      <c r="F873" s="11"/>
      <c r="G873" s="10"/>
      <c r="H873" s="11"/>
    </row>
    <row r="874" spans="5:8">
      <c r="E874" s="10"/>
      <c r="F874" s="11"/>
      <c r="G874" s="10"/>
      <c r="H874" s="11"/>
    </row>
    <row r="875" spans="5:8">
      <c r="E875" s="10"/>
      <c r="F875" s="11"/>
      <c r="G875" s="10"/>
      <c r="H875" s="11"/>
    </row>
    <row r="876" spans="5:8">
      <c r="E876" s="10"/>
      <c r="F876" s="11"/>
      <c r="G876" s="10"/>
      <c r="H876" s="11"/>
    </row>
    <row r="877" spans="5:8">
      <c r="E877" s="10"/>
      <c r="F877" s="11"/>
      <c r="G877" s="10"/>
      <c r="H877" s="11"/>
    </row>
    <row r="878" spans="5:8">
      <c r="E878" s="10"/>
      <c r="F878" s="11"/>
      <c r="G878" s="10"/>
      <c r="H878" s="11"/>
    </row>
    <row r="879" spans="5:8">
      <c r="E879" s="10"/>
      <c r="F879" s="11"/>
      <c r="G879" s="10"/>
      <c r="H879" s="11"/>
    </row>
    <row r="880" spans="5:8">
      <c r="E880" s="10"/>
      <c r="F880" s="11"/>
      <c r="G880" s="10"/>
      <c r="H880" s="11"/>
    </row>
    <row r="881" spans="5:8">
      <c r="E881" s="10"/>
      <c r="F881" s="11"/>
      <c r="G881" s="10"/>
      <c r="H881" s="11"/>
    </row>
    <row r="882" spans="5:8">
      <c r="E882" s="10"/>
      <c r="F882" s="11"/>
      <c r="G882" s="10"/>
      <c r="H882" s="11"/>
    </row>
    <row r="883" spans="5:8">
      <c r="E883" s="10"/>
      <c r="F883" s="11"/>
      <c r="G883" s="10"/>
      <c r="H883" s="11"/>
    </row>
    <row r="884" spans="5:8">
      <c r="E884" s="10"/>
      <c r="F884" s="11"/>
      <c r="G884" s="10"/>
      <c r="H884" s="11"/>
    </row>
    <row r="885" spans="5:8">
      <c r="E885" s="10"/>
      <c r="F885" s="11"/>
      <c r="G885" s="10"/>
      <c r="H885" s="11"/>
    </row>
    <row r="886" spans="5:8">
      <c r="E886" s="10"/>
      <c r="F886" s="11"/>
      <c r="G886" s="10"/>
      <c r="H886" s="11"/>
    </row>
    <row r="887" spans="5:8">
      <c r="E887" s="10"/>
      <c r="F887" s="11"/>
      <c r="G887" s="10"/>
      <c r="H887" s="11"/>
    </row>
    <row r="888" spans="5:8">
      <c r="E888" s="10"/>
      <c r="F888" s="11"/>
      <c r="G888" s="10"/>
      <c r="H888" s="11"/>
    </row>
    <row r="889" spans="5:8">
      <c r="E889" s="10"/>
      <c r="F889" s="11"/>
      <c r="G889" s="10"/>
      <c r="H889" s="11"/>
    </row>
    <row r="890" spans="5:8">
      <c r="E890" s="10"/>
      <c r="F890" s="11"/>
      <c r="G890" s="10"/>
      <c r="H890" s="11"/>
    </row>
    <row r="891" spans="5:8">
      <c r="E891" s="10"/>
      <c r="F891" s="11"/>
      <c r="G891" s="10"/>
      <c r="H891" s="11"/>
    </row>
    <row r="892" spans="5:8">
      <c r="E892" s="10"/>
      <c r="F892" s="11"/>
      <c r="G892" s="10"/>
      <c r="H892" s="11"/>
    </row>
    <row r="893" spans="5:8">
      <c r="E893" s="10"/>
      <c r="F893" s="11"/>
      <c r="G893" s="10"/>
      <c r="H893" s="11"/>
    </row>
    <row r="894" spans="5:8">
      <c r="E894" s="10"/>
      <c r="F894" s="11"/>
      <c r="G894" s="10"/>
      <c r="H894" s="11"/>
    </row>
    <row r="895" spans="5:8">
      <c r="E895" s="10"/>
      <c r="F895" s="11"/>
      <c r="G895" s="10"/>
      <c r="H895" s="11"/>
    </row>
    <row r="896" spans="5:8">
      <c r="E896" s="10"/>
      <c r="F896" s="11"/>
      <c r="G896" s="10"/>
      <c r="H896" s="11"/>
    </row>
    <row r="897" spans="5:8">
      <c r="E897" s="10"/>
      <c r="F897" s="11"/>
      <c r="G897" s="10"/>
      <c r="H897" s="11"/>
    </row>
    <row r="898" spans="5:8">
      <c r="E898" s="10"/>
      <c r="F898" s="11"/>
      <c r="G898" s="10"/>
      <c r="H898" s="11"/>
    </row>
    <row r="899" spans="5:8">
      <c r="E899" s="10"/>
      <c r="F899" s="11"/>
      <c r="G899" s="10"/>
      <c r="H899" s="11"/>
    </row>
    <row r="900" spans="5:8">
      <c r="E900" s="10"/>
      <c r="F900" s="11"/>
      <c r="G900" s="10"/>
      <c r="H900" s="11"/>
    </row>
    <row r="901" spans="5:8">
      <c r="E901" s="10"/>
      <c r="F901" s="11"/>
      <c r="G901" s="10"/>
      <c r="H901" s="11"/>
    </row>
    <row r="902" spans="5:8">
      <c r="E902" s="10"/>
      <c r="F902" s="11"/>
      <c r="G902" s="10"/>
      <c r="H902" s="11"/>
    </row>
    <row r="903" spans="5:8">
      <c r="E903" s="10"/>
      <c r="F903" s="11"/>
      <c r="G903" s="10"/>
      <c r="H903" s="11"/>
    </row>
    <row r="904" spans="5:8">
      <c r="E904" s="10"/>
      <c r="F904" s="11"/>
      <c r="G904" s="10"/>
      <c r="H904" s="11"/>
    </row>
    <row r="905" spans="5:8">
      <c r="E905" s="10"/>
      <c r="F905" s="11"/>
      <c r="G905" s="10"/>
      <c r="H905" s="11"/>
    </row>
    <row r="906" spans="5:8">
      <c r="E906" s="10"/>
      <c r="F906" s="11"/>
      <c r="G906" s="10"/>
      <c r="H906" s="11"/>
    </row>
    <row r="907" spans="5:8">
      <c r="E907" s="10"/>
      <c r="F907" s="11"/>
      <c r="G907" s="10"/>
      <c r="H907" s="11"/>
    </row>
    <row r="908" spans="5:8">
      <c r="E908" s="10"/>
      <c r="F908" s="11"/>
      <c r="G908" s="10"/>
      <c r="H908" s="11"/>
    </row>
    <row r="909" spans="5:8">
      <c r="E909" s="10"/>
      <c r="F909" s="11"/>
      <c r="G909" s="10"/>
      <c r="H909" s="11"/>
    </row>
    <row r="910" spans="5:8">
      <c r="E910" s="10"/>
      <c r="F910" s="11"/>
      <c r="G910" s="10"/>
      <c r="H910" s="11"/>
    </row>
    <row r="911" spans="5:8">
      <c r="E911" s="10"/>
      <c r="F911" s="11"/>
      <c r="G911" s="10"/>
      <c r="H911" s="11"/>
    </row>
    <row r="912" spans="5:8">
      <c r="E912" s="10"/>
      <c r="F912" s="11"/>
      <c r="G912" s="10"/>
      <c r="H912" s="11"/>
    </row>
    <row r="913" spans="5:8">
      <c r="E913" s="10"/>
      <c r="F913" s="11"/>
      <c r="G913" s="10"/>
      <c r="H913" s="11"/>
    </row>
    <row r="914" spans="5:8">
      <c r="E914" s="10"/>
      <c r="F914" s="11"/>
      <c r="G914" s="10"/>
      <c r="H914" s="11"/>
    </row>
    <row r="915" spans="5:8">
      <c r="E915" s="10"/>
      <c r="F915" s="11"/>
      <c r="G915" s="10"/>
      <c r="H915" s="11"/>
    </row>
    <row r="916" spans="5:8">
      <c r="E916" s="10"/>
      <c r="F916" s="11"/>
      <c r="G916" s="10"/>
      <c r="H916" s="11"/>
    </row>
    <row r="917" spans="5:8">
      <c r="E917" s="10"/>
      <c r="F917" s="11"/>
      <c r="G917" s="10"/>
      <c r="H917" s="11"/>
    </row>
    <row r="918" spans="5:8">
      <c r="E918" s="10"/>
      <c r="F918" s="11"/>
      <c r="G918" s="10"/>
      <c r="H918" s="11"/>
    </row>
    <row r="919" spans="5:8">
      <c r="E919" s="10"/>
      <c r="F919" s="11"/>
      <c r="G919" s="10"/>
      <c r="H919" s="11"/>
    </row>
    <row r="920" spans="5:8">
      <c r="E920" s="10"/>
      <c r="F920" s="11"/>
      <c r="G920" s="10"/>
      <c r="H920" s="11"/>
    </row>
    <row r="921" spans="5:8">
      <c r="E921" s="10"/>
      <c r="F921" s="11"/>
      <c r="G921" s="10"/>
      <c r="H921" s="11"/>
    </row>
    <row r="922" spans="5:8">
      <c r="E922" s="10"/>
      <c r="F922" s="11"/>
      <c r="G922" s="10"/>
      <c r="H922" s="11"/>
    </row>
    <row r="923" spans="5:8">
      <c r="E923" s="10"/>
      <c r="F923" s="11"/>
      <c r="G923" s="10"/>
      <c r="H923" s="11"/>
    </row>
    <row r="924" spans="5:8">
      <c r="E924" s="10"/>
      <c r="F924" s="11"/>
      <c r="G924" s="10"/>
      <c r="H924" s="11"/>
    </row>
    <row r="925" spans="5:8">
      <c r="E925" s="10"/>
      <c r="F925" s="11"/>
      <c r="G925" s="10"/>
      <c r="H925" s="11"/>
    </row>
    <row r="926" spans="5:8">
      <c r="E926" s="10"/>
      <c r="F926" s="11"/>
      <c r="G926" s="10"/>
      <c r="H926" s="11"/>
    </row>
    <row r="927" spans="5:8">
      <c r="E927" s="10"/>
      <c r="F927" s="11"/>
      <c r="G927" s="10"/>
      <c r="H927" s="11"/>
    </row>
    <row r="928" spans="5:8">
      <c r="E928" s="10"/>
      <c r="F928" s="11"/>
      <c r="G928" s="10"/>
      <c r="H928" s="11"/>
    </row>
    <row r="929" spans="5:8">
      <c r="E929" s="10"/>
      <c r="F929" s="11"/>
      <c r="G929" s="10"/>
      <c r="H929" s="11"/>
    </row>
    <row r="930" spans="5:8">
      <c r="E930" s="10"/>
      <c r="F930" s="11"/>
      <c r="G930" s="10"/>
      <c r="H930" s="11"/>
    </row>
    <row r="931" spans="5:8">
      <c r="E931" s="10"/>
      <c r="F931" s="11"/>
      <c r="G931" s="10"/>
      <c r="H931" s="11"/>
    </row>
    <row r="932" spans="5:8">
      <c r="E932" s="10"/>
      <c r="F932" s="11"/>
      <c r="G932" s="10"/>
      <c r="H932" s="11"/>
    </row>
    <row r="933" spans="5:8">
      <c r="E933" s="10"/>
      <c r="F933" s="11"/>
      <c r="G933" s="10"/>
      <c r="H933" s="11"/>
    </row>
    <row r="934" spans="5:8">
      <c r="E934" s="10"/>
      <c r="F934" s="11"/>
      <c r="G934" s="10"/>
      <c r="H934" s="11"/>
    </row>
    <row r="935" spans="5:8">
      <c r="E935" s="10"/>
      <c r="F935" s="11"/>
      <c r="G935" s="10"/>
      <c r="H935" s="11"/>
    </row>
    <row r="936" spans="5:8">
      <c r="E936" s="10"/>
      <c r="F936" s="11"/>
      <c r="G936" s="10"/>
      <c r="H936" s="11"/>
    </row>
    <row r="937" spans="5:8">
      <c r="E937" s="10"/>
      <c r="F937" s="11"/>
      <c r="G937" s="10"/>
      <c r="H937" s="11"/>
    </row>
    <row r="938" spans="5:8">
      <c r="E938" s="10"/>
      <c r="F938" s="11"/>
      <c r="G938" s="10"/>
      <c r="H938" s="11"/>
    </row>
    <row r="939" spans="5:8">
      <c r="E939" s="10"/>
      <c r="F939" s="11"/>
      <c r="G939" s="10"/>
      <c r="H939" s="11"/>
    </row>
    <row r="940" spans="5:8">
      <c r="E940" s="10"/>
      <c r="F940" s="11"/>
      <c r="G940" s="10"/>
      <c r="H940" s="11"/>
    </row>
    <row r="941" spans="5:8">
      <c r="E941" s="10"/>
      <c r="F941" s="11"/>
      <c r="G941" s="10"/>
      <c r="H941" s="11"/>
    </row>
    <row r="942" spans="5:8">
      <c r="E942" s="10"/>
      <c r="F942" s="11"/>
      <c r="G942" s="10"/>
      <c r="H942" s="11"/>
    </row>
    <row r="943" spans="5:8">
      <c r="E943" s="10"/>
      <c r="F943" s="11"/>
      <c r="G943" s="10"/>
      <c r="H943" s="11"/>
    </row>
    <row r="944" spans="5:8">
      <c r="E944" s="10"/>
      <c r="F944" s="11"/>
      <c r="G944" s="10"/>
      <c r="H944" s="11"/>
    </row>
    <row r="945" spans="5:8">
      <c r="E945" s="10"/>
      <c r="F945" s="11"/>
      <c r="G945" s="10"/>
      <c r="H945" s="11"/>
    </row>
    <row r="946" spans="5:8">
      <c r="E946" s="10"/>
      <c r="F946" s="11"/>
      <c r="G946" s="10"/>
      <c r="H946" s="11"/>
    </row>
    <row r="947" spans="5:8">
      <c r="E947" s="10"/>
      <c r="F947" s="11"/>
      <c r="G947" s="10"/>
      <c r="H947" s="11"/>
    </row>
    <row r="948" spans="5:8">
      <c r="E948" s="10"/>
      <c r="F948" s="11"/>
      <c r="G948" s="10"/>
      <c r="H948" s="11"/>
    </row>
    <row r="949" spans="5:8">
      <c r="E949" s="10"/>
      <c r="F949" s="11"/>
      <c r="G949" s="10"/>
      <c r="H949" s="11"/>
    </row>
    <row r="950" spans="5:8">
      <c r="E950" s="10"/>
      <c r="F950" s="11"/>
      <c r="G950" s="10"/>
      <c r="H950" s="11"/>
    </row>
    <row r="951" spans="5:8">
      <c r="E951" s="10"/>
      <c r="F951" s="11"/>
      <c r="G951" s="10"/>
      <c r="H951" s="11"/>
    </row>
    <row r="952" spans="5:8">
      <c r="E952" s="10"/>
      <c r="F952" s="11"/>
      <c r="G952" s="10"/>
      <c r="H952" s="11"/>
    </row>
    <row r="953" spans="5:8">
      <c r="E953" s="10"/>
      <c r="F953" s="11"/>
      <c r="G953" s="10"/>
      <c r="H953" s="11"/>
    </row>
    <row r="954" spans="5:8">
      <c r="E954" s="10"/>
      <c r="F954" s="11"/>
      <c r="G954" s="10"/>
      <c r="H954" s="11"/>
    </row>
    <row r="955" spans="5:8">
      <c r="E955" s="10"/>
      <c r="F955" s="11"/>
      <c r="G955" s="10"/>
      <c r="H955" s="11"/>
    </row>
    <row r="956" spans="5:8">
      <c r="E956" s="10"/>
      <c r="F956" s="11"/>
      <c r="G956" s="10"/>
      <c r="H956" s="11"/>
    </row>
    <row r="957" spans="5:8">
      <c r="E957" s="10"/>
      <c r="F957" s="11"/>
      <c r="G957" s="10"/>
      <c r="H957" s="11"/>
    </row>
    <row r="958" spans="5:8">
      <c r="E958" s="10"/>
      <c r="F958" s="11"/>
      <c r="G958" s="10"/>
      <c r="H958" s="11"/>
    </row>
    <row r="959" spans="5:8">
      <c r="E959" s="10"/>
      <c r="F959" s="11"/>
      <c r="G959" s="10"/>
      <c r="H959" s="11"/>
    </row>
    <row r="960" spans="5:8">
      <c r="E960" s="10"/>
      <c r="F960" s="11"/>
      <c r="G960" s="10"/>
      <c r="H960" s="11"/>
    </row>
    <row r="961" spans="5:8">
      <c r="E961" s="10"/>
      <c r="F961" s="11"/>
      <c r="G961" s="10"/>
      <c r="H961" s="11"/>
    </row>
    <row r="962" spans="5:8">
      <c r="E962" s="10"/>
      <c r="F962" s="11"/>
      <c r="G962" s="10"/>
      <c r="H962" s="11"/>
    </row>
    <row r="963" spans="5:8">
      <c r="E963" s="10"/>
      <c r="F963" s="11"/>
      <c r="G963" s="10"/>
      <c r="H963" s="11"/>
    </row>
    <row r="964" spans="5:8">
      <c r="E964" s="10"/>
      <c r="F964" s="11"/>
      <c r="G964" s="10"/>
      <c r="H964" s="11"/>
    </row>
    <row r="965" spans="5:8">
      <c r="E965" s="10"/>
      <c r="F965" s="11"/>
      <c r="G965" s="10"/>
      <c r="H965" s="11"/>
    </row>
    <row r="966" spans="5:8">
      <c r="E966" s="10"/>
      <c r="F966" s="11"/>
      <c r="G966" s="10"/>
      <c r="H966" s="11"/>
    </row>
    <row r="967" spans="5:8">
      <c r="E967" s="10"/>
      <c r="F967" s="11"/>
      <c r="G967" s="10"/>
      <c r="H967" s="11"/>
    </row>
    <row r="968" spans="5:8">
      <c r="E968" s="10"/>
      <c r="F968" s="11"/>
      <c r="G968" s="10"/>
      <c r="H968" s="11"/>
    </row>
    <row r="969" spans="5:8">
      <c r="E969" s="10"/>
      <c r="F969" s="11"/>
      <c r="G969" s="10"/>
      <c r="H969" s="11"/>
    </row>
    <row r="970" spans="5:8">
      <c r="E970" s="10"/>
      <c r="F970" s="11"/>
      <c r="G970" s="10"/>
      <c r="H970" s="11"/>
    </row>
    <row r="971" spans="5:8">
      <c r="E971" s="10"/>
      <c r="F971" s="11"/>
      <c r="G971" s="10"/>
      <c r="H971" s="11"/>
    </row>
    <row r="972" spans="5:8">
      <c r="E972" s="10"/>
      <c r="F972" s="11"/>
      <c r="G972" s="10"/>
      <c r="H972" s="11"/>
    </row>
    <row r="973" spans="5:8">
      <c r="E973" s="10"/>
      <c r="F973" s="11"/>
      <c r="G973" s="10"/>
      <c r="H973" s="11"/>
    </row>
    <row r="974" spans="5:8">
      <c r="E974" s="10"/>
      <c r="F974" s="11"/>
      <c r="G974" s="10"/>
      <c r="H974" s="11"/>
    </row>
    <row r="975" spans="5:8">
      <c r="E975" s="10"/>
      <c r="F975" s="11"/>
      <c r="G975" s="10"/>
      <c r="H975" s="11"/>
    </row>
    <row r="976" spans="5:8">
      <c r="E976" s="10"/>
      <c r="F976" s="11"/>
      <c r="G976" s="10"/>
      <c r="H976" s="11"/>
    </row>
    <row r="977" spans="5:8">
      <c r="E977" s="10"/>
      <c r="F977" s="11"/>
      <c r="G977" s="10"/>
      <c r="H977" s="11"/>
    </row>
    <row r="978" spans="5:8">
      <c r="E978" s="10"/>
      <c r="F978" s="11"/>
      <c r="G978" s="10"/>
      <c r="H978" s="11"/>
    </row>
    <row r="979" spans="5:8">
      <c r="E979" s="10"/>
      <c r="F979" s="11"/>
      <c r="G979" s="10"/>
      <c r="H979" s="11"/>
    </row>
    <row r="980" spans="5:8">
      <c r="E980" s="10"/>
      <c r="F980" s="11"/>
      <c r="G980" s="10"/>
      <c r="H980" s="11"/>
    </row>
    <row r="981" spans="5:8">
      <c r="E981" s="10"/>
      <c r="F981" s="11"/>
      <c r="G981" s="10"/>
      <c r="H981" s="11"/>
    </row>
    <row r="982" spans="5:8">
      <c r="E982" s="10"/>
      <c r="F982" s="11"/>
      <c r="G982" s="10"/>
      <c r="H982" s="11"/>
    </row>
    <row r="983" spans="5:8">
      <c r="E983" s="10"/>
      <c r="F983" s="11"/>
      <c r="G983" s="10"/>
      <c r="H983" s="11"/>
    </row>
    <row r="984" spans="5:8">
      <c r="E984" s="10"/>
      <c r="F984" s="11"/>
      <c r="G984" s="10"/>
      <c r="H984" s="11"/>
    </row>
    <row r="985" spans="5:8">
      <c r="E985" s="10"/>
      <c r="F985" s="11"/>
      <c r="G985" s="10"/>
      <c r="H985" s="11"/>
    </row>
    <row r="986" spans="5:8">
      <c r="E986" s="10"/>
      <c r="F986" s="11"/>
      <c r="G986" s="10"/>
      <c r="H986" s="11"/>
    </row>
    <row r="987" spans="5:8">
      <c r="E987" s="10"/>
      <c r="F987" s="11"/>
      <c r="G987" s="10"/>
      <c r="H987" s="11"/>
    </row>
    <row r="988" spans="5:8">
      <c r="E988" s="10"/>
      <c r="F988" s="11"/>
      <c r="G988" s="10"/>
      <c r="H988" s="11"/>
    </row>
    <row r="989" spans="5:8">
      <c r="E989" s="10"/>
      <c r="F989" s="11"/>
      <c r="G989" s="10"/>
      <c r="H989" s="11"/>
    </row>
    <row r="990" spans="5:8">
      <c r="E990" s="10"/>
      <c r="F990" s="11"/>
      <c r="G990" s="10"/>
      <c r="H990" s="11"/>
    </row>
    <row r="991" spans="5:8">
      <c r="E991" s="10"/>
      <c r="F991" s="11"/>
      <c r="G991" s="10"/>
      <c r="H991" s="11"/>
    </row>
    <row r="992" spans="5:8">
      <c r="E992" s="10"/>
      <c r="F992" s="11"/>
      <c r="G992" s="10"/>
      <c r="H992" s="11"/>
    </row>
    <row r="993" spans="5:8">
      <c r="E993" s="10"/>
      <c r="F993" s="11"/>
      <c r="G993" s="10"/>
      <c r="H993" s="11"/>
    </row>
    <row r="994" spans="5:8">
      <c r="E994" s="10"/>
      <c r="F994" s="11"/>
      <c r="G994" s="10"/>
      <c r="H994" s="11"/>
    </row>
    <row r="995" spans="5:8">
      <c r="E995" s="10"/>
      <c r="F995" s="11"/>
      <c r="G995" s="10"/>
      <c r="H995" s="11"/>
    </row>
    <row r="996" spans="5:8">
      <c r="E996" s="10"/>
      <c r="F996" s="11"/>
      <c r="G996" s="10"/>
      <c r="H996" s="11"/>
    </row>
    <row r="997" spans="5:8">
      <c r="E997" s="10"/>
      <c r="F997" s="11"/>
      <c r="G997" s="10"/>
      <c r="H997" s="11"/>
    </row>
    <row r="998" spans="5:8">
      <c r="E998" s="10"/>
      <c r="F998" s="11"/>
      <c r="G998" s="10"/>
      <c r="H998" s="11"/>
    </row>
    <row r="999" spans="5:8">
      <c r="E999" s="10"/>
      <c r="F999" s="11"/>
      <c r="G999" s="10"/>
      <c r="H999" s="11"/>
    </row>
    <row r="1000" spans="5:8">
      <c r="E1000" s="10"/>
      <c r="F1000" s="11"/>
      <c r="G1000" s="10"/>
      <c r="H1000" s="11"/>
    </row>
    <row r="1001" spans="5:8">
      <c r="E1001" s="10"/>
      <c r="F1001" s="11"/>
      <c r="G1001" s="10"/>
      <c r="H1001" s="11"/>
    </row>
    <row r="1002" spans="5:8">
      <c r="E1002" s="10"/>
      <c r="F1002" s="11"/>
      <c r="G1002" s="10"/>
      <c r="H1002" s="11"/>
    </row>
    <row r="1003" spans="5:8">
      <c r="E1003" s="10"/>
      <c r="F1003" s="11"/>
      <c r="G1003" s="10"/>
      <c r="H1003" s="11"/>
    </row>
    <row r="1004" spans="5:8">
      <c r="E1004" s="10"/>
      <c r="F1004" s="11"/>
      <c r="G1004" s="10"/>
      <c r="H1004" s="11"/>
    </row>
    <row r="1005" spans="5:8">
      <c r="E1005" s="10"/>
      <c r="F1005" s="11"/>
      <c r="G1005" s="10"/>
      <c r="H1005" s="11"/>
    </row>
    <row r="1006" spans="5:8">
      <c r="E1006" s="10"/>
      <c r="F1006" s="11"/>
      <c r="G1006" s="10"/>
      <c r="H1006" s="11"/>
    </row>
    <row r="1007" spans="5:8">
      <c r="E1007" s="10"/>
      <c r="F1007" s="11"/>
      <c r="G1007" s="10"/>
      <c r="H1007" s="11"/>
    </row>
    <row r="1008" spans="5:8">
      <c r="E1008" s="10"/>
      <c r="F1008" s="11"/>
      <c r="G1008" s="10"/>
      <c r="H1008" s="11"/>
    </row>
    <row r="1009" spans="5:8">
      <c r="E1009" s="10"/>
      <c r="F1009" s="11"/>
      <c r="G1009" s="10"/>
      <c r="H1009" s="11"/>
    </row>
    <row r="1010" spans="5:8">
      <c r="E1010" s="10"/>
      <c r="F1010" s="11"/>
      <c r="G1010" s="10"/>
      <c r="H1010" s="11"/>
    </row>
    <row r="1011" spans="5:8">
      <c r="E1011" s="10"/>
      <c r="F1011" s="11"/>
      <c r="G1011" s="10"/>
      <c r="H1011" s="11"/>
    </row>
    <row r="1012" spans="5:8">
      <c r="E1012" s="10"/>
      <c r="F1012" s="11"/>
      <c r="G1012" s="10"/>
      <c r="H1012" s="11"/>
    </row>
    <row r="1013" spans="5:8">
      <c r="E1013" s="10"/>
      <c r="F1013" s="11"/>
      <c r="G1013" s="10"/>
      <c r="H1013" s="11"/>
    </row>
    <row r="1014" spans="5:8">
      <c r="E1014" s="10"/>
      <c r="F1014" s="11"/>
      <c r="G1014" s="10"/>
      <c r="H1014" s="11"/>
    </row>
    <row r="1015" spans="5:8">
      <c r="E1015" s="10"/>
      <c r="F1015" s="11"/>
      <c r="G1015" s="10"/>
      <c r="H1015" s="11"/>
    </row>
    <row r="1016" spans="5:8">
      <c r="E1016" s="10"/>
      <c r="F1016" s="11"/>
      <c r="G1016" s="10"/>
      <c r="H1016" s="11"/>
    </row>
    <row r="1017" spans="5:8">
      <c r="E1017" s="10"/>
      <c r="F1017" s="11"/>
      <c r="G1017" s="10"/>
      <c r="H1017" s="11"/>
    </row>
    <row r="1018" spans="5:8">
      <c r="E1018" s="10"/>
      <c r="F1018" s="11"/>
      <c r="G1018" s="10"/>
      <c r="H1018" s="11"/>
    </row>
    <row r="1019" spans="5:8">
      <c r="E1019" s="10"/>
      <c r="F1019" s="11"/>
      <c r="G1019" s="10"/>
      <c r="H1019" s="11"/>
    </row>
    <row r="1020" spans="5:8">
      <c r="E1020" s="10"/>
      <c r="F1020" s="11"/>
      <c r="G1020" s="10"/>
      <c r="H1020" s="11"/>
    </row>
    <row r="1021" spans="5:8">
      <c r="E1021" s="10"/>
      <c r="F1021" s="11"/>
      <c r="G1021" s="10"/>
      <c r="H1021" s="11"/>
    </row>
    <row r="1022" spans="5:8">
      <c r="E1022" s="10"/>
      <c r="F1022" s="11"/>
      <c r="G1022" s="10"/>
      <c r="H1022" s="11"/>
    </row>
    <row r="1023" spans="5:8">
      <c r="E1023" s="10"/>
      <c r="F1023" s="11"/>
      <c r="G1023" s="10"/>
      <c r="H1023" s="11"/>
    </row>
    <row r="1024" spans="5:8">
      <c r="E1024" s="10"/>
      <c r="F1024" s="11"/>
      <c r="G1024" s="10"/>
      <c r="H1024" s="11"/>
    </row>
    <row r="1025" spans="5:8">
      <c r="E1025" s="10"/>
      <c r="F1025" s="11"/>
      <c r="G1025" s="10"/>
      <c r="H1025" s="11"/>
    </row>
    <row r="1026" spans="5:8">
      <c r="E1026" s="10"/>
      <c r="F1026" s="11"/>
      <c r="G1026" s="10"/>
      <c r="H1026" s="11"/>
    </row>
    <row r="1027" spans="5:8">
      <c r="E1027" s="10"/>
      <c r="F1027" s="11"/>
      <c r="G1027" s="10"/>
      <c r="H1027" s="11"/>
    </row>
    <row r="1028" spans="5:8">
      <c r="E1028" s="10"/>
      <c r="F1028" s="11"/>
      <c r="G1028" s="10"/>
      <c r="H1028" s="11"/>
    </row>
    <row r="1029" spans="5:8">
      <c r="E1029" s="10"/>
      <c r="F1029" s="11"/>
      <c r="G1029" s="10"/>
      <c r="H1029" s="11"/>
    </row>
    <row r="1030" spans="5:8">
      <c r="E1030" s="10"/>
      <c r="F1030" s="11"/>
      <c r="G1030" s="10"/>
      <c r="H1030" s="11"/>
    </row>
    <row r="1031" spans="5:8">
      <c r="E1031" s="10"/>
      <c r="F1031" s="11"/>
      <c r="G1031" s="10"/>
      <c r="H1031" s="11"/>
    </row>
    <row r="1032" spans="5:8">
      <c r="E1032" s="10"/>
      <c r="F1032" s="11"/>
      <c r="G1032" s="10"/>
      <c r="H1032" s="11"/>
    </row>
    <row r="1033" spans="5:8">
      <c r="E1033" s="10"/>
      <c r="F1033" s="11"/>
      <c r="G1033" s="10"/>
      <c r="H1033" s="11"/>
    </row>
    <row r="1034" spans="5:8">
      <c r="E1034" s="10"/>
      <c r="F1034" s="11"/>
      <c r="G1034" s="10"/>
      <c r="H1034" s="11"/>
    </row>
    <row r="1035" spans="5:8">
      <c r="E1035" s="10"/>
      <c r="F1035" s="11"/>
      <c r="G1035" s="10"/>
      <c r="H1035" s="11"/>
    </row>
    <row r="1036" spans="5:8">
      <c r="E1036" s="10"/>
      <c r="F1036" s="11"/>
      <c r="G1036" s="10"/>
      <c r="H1036" s="11"/>
    </row>
    <row r="1037" spans="5:8">
      <c r="E1037" s="10"/>
      <c r="F1037" s="11"/>
      <c r="G1037" s="10"/>
      <c r="H1037" s="11"/>
    </row>
    <row r="1038" spans="5:8">
      <c r="E1038" s="10"/>
      <c r="F1038" s="11"/>
      <c r="G1038" s="10"/>
      <c r="H1038" s="11"/>
    </row>
    <row r="1039" spans="5:8">
      <c r="E1039" s="10"/>
      <c r="F1039" s="11"/>
      <c r="G1039" s="10"/>
      <c r="H1039" s="11"/>
    </row>
    <row r="1040" spans="5:8">
      <c r="E1040" s="10"/>
      <c r="F1040" s="11"/>
      <c r="G1040" s="10"/>
      <c r="H1040" s="11"/>
    </row>
    <row r="1041" spans="5:8">
      <c r="E1041" s="10"/>
      <c r="F1041" s="11"/>
      <c r="G1041" s="10"/>
      <c r="H1041" s="11"/>
    </row>
    <row r="1042" spans="5:8">
      <c r="E1042" s="10"/>
      <c r="F1042" s="11"/>
      <c r="G1042" s="10"/>
      <c r="H1042" s="11"/>
    </row>
    <row r="1043" spans="5:8">
      <c r="E1043" s="10"/>
      <c r="F1043" s="11"/>
      <c r="G1043" s="10"/>
      <c r="H1043" s="11"/>
    </row>
    <row r="1044" spans="5:8">
      <c r="E1044" s="10"/>
      <c r="F1044" s="11"/>
      <c r="G1044" s="10"/>
      <c r="H1044" s="11"/>
    </row>
    <row r="1045" spans="5:8">
      <c r="E1045" s="10"/>
      <c r="F1045" s="11"/>
      <c r="G1045" s="10"/>
      <c r="H1045" s="11"/>
    </row>
    <row r="1046" spans="5:8">
      <c r="E1046" s="10"/>
      <c r="F1046" s="11"/>
      <c r="G1046" s="10"/>
      <c r="H1046" s="11"/>
    </row>
    <row r="1047" spans="5:8">
      <c r="E1047" s="10"/>
      <c r="F1047" s="11"/>
      <c r="G1047" s="10"/>
      <c r="H1047" s="11"/>
    </row>
    <row r="1048" spans="5:8">
      <c r="E1048" s="10"/>
      <c r="F1048" s="11"/>
      <c r="G1048" s="10"/>
      <c r="H1048" s="11"/>
    </row>
    <row r="1049" spans="5:8">
      <c r="E1049" s="10"/>
      <c r="F1049" s="11"/>
      <c r="G1049" s="10"/>
      <c r="H1049" s="11"/>
    </row>
    <row r="1050" spans="5:8">
      <c r="E1050" s="10"/>
      <c r="F1050" s="11"/>
      <c r="G1050" s="10"/>
      <c r="H1050" s="11"/>
    </row>
    <row r="1051" spans="5:8">
      <c r="E1051" s="10"/>
      <c r="F1051" s="11"/>
      <c r="G1051" s="10"/>
      <c r="H1051" s="11"/>
    </row>
    <row r="1052" spans="5:8">
      <c r="E1052" s="10"/>
      <c r="F1052" s="11"/>
      <c r="G1052" s="10"/>
      <c r="H1052" s="11"/>
    </row>
    <row r="1053" spans="5:8">
      <c r="E1053" s="10"/>
      <c r="F1053" s="11"/>
      <c r="G1053" s="10"/>
      <c r="H1053" s="11"/>
    </row>
    <row r="1054" spans="5:8">
      <c r="E1054" s="10"/>
      <c r="F1054" s="11"/>
      <c r="G1054" s="10"/>
      <c r="H1054" s="11"/>
    </row>
    <row r="1055" spans="5:8">
      <c r="E1055" s="10"/>
      <c r="F1055" s="11"/>
      <c r="G1055" s="10"/>
      <c r="H1055" s="11"/>
    </row>
    <row r="1056" spans="5:8">
      <c r="E1056" s="10"/>
      <c r="F1056" s="11"/>
      <c r="G1056" s="10"/>
      <c r="H1056" s="11"/>
    </row>
    <row r="1057" spans="5:8">
      <c r="E1057" s="10"/>
      <c r="F1057" s="11"/>
      <c r="G1057" s="10"/>
      <c r="H1057" s="11"/>
    </row>
    <row r="1058" spans="5:8">
      <c r="E1058" s="10"/>
      <c r="F1058" s="11"/>
      <c r="G1058" s="10"/>
      <c r="H1058" s="11"/>
    </row>
    <row r="1059" spans="5:8">
      <c r="E1059" s="10"/>
      <c r="F1059" s="11"/>
      <c r="G1059" s="10"/>
      <c r="H1059" s="11"/>
    </row>
    <row r="1060" spans="5:8">
      <c r="E1060" s="10"/>
      <c r="F1060" s="11"/>
      <c r="G1060" s="10"/>
      <c r="H1060" s="11"/>
    </row>
    <row r="1061" spans="5:8">
      <c r="E1061" s="10"/>
      <c r="F1061" s="11"/>
      <c r="G1061" s="10"/>
      <c r="H1061" s="11"/>
    </row>
    <row r="1062" spans="5:8">
      <c r="E1062" s="10"/>
      <c r="F1062" s="11"/>
      <c r="G1062" s="10"/>
      <c r="H1062" s="11"/>
    </row>
    <row r="1063" spans="5:8">
      <c r="E1063" s="10"/>
      <c r="F1063" s="11"/>
      <c r="G1063" s="10"/>
      <c r="H1063" s="11"/>
    </row>
    <row r="1064" spans="5:8">
      <c r="E1064" s="10"/>
      <c r="F1064" s="11"/>
      <c r="G1064" s="10"/>
      <c r="H1064" s="11"/>
    </row>
    <row r="1065" spans="5:8">
      <c r="E1065" s="10"/>
      <c r="F1065" s="11"/>
      <c r="G1065" s="10"/>
      <c r="H1065" s="11"/>
    </row>
    <row r="1066" spans="5:8">
      <c r="E1066" s="10"/>
      <c r="F1066" s="11"/>
      <c r="G1066" s="10"/>
      <c r="H1066" s="11"/>
    </row>
    <row r="1067" spans="5:8">
      <c r="E1067" s="10"/>
      <c r="F1067" s="11"/>
      <c r="G1067" s="10"/>
      <c r="H1067" s="11"/>
    </row>
    <row r="1068" spans="5:8">
      <c r="E1068" s="10"/>
      <c r="F1068" s="11"/>
      <c r="G1068" s="10"/>
      <c r="H1068" s="11"/>
    </row>
    <row r="1069" spans="5:8">
      <c r="E1069" s="10"/>
      <c r="F1069" s="11"/>
      <c r="G1069" s="10"/>
      <c r="H1069" s="11"/>
    </row>
    <row r="1070" spans="5:8">
      <c r="E1070" s="10"/>
      <c r="F1070" s="11"/>
      <c r="G1070" s="10"/>
      <c r="H1070" s="11"/>
    </row>
    <row r="1071" spans="5:8">
      <c r="E1071" s="10"/>
      <c r="F1071" s="11"/>
      <c r="G1071" s="10"/>
      <c r="H1071" s="11"/>
    </row>
    <row r="1072" spans="5:8">
      <c r="E1072" s="10"/>
      <c r="F1072" s="11"/>
      <c r="G1072" s="10"/>
      <c r="H1072" s="11"/>
    </row>
    <row r="1073" spans="5:8">
      <c r="E1073" s="10"/>
      <c r="F1073" s="11"/>
      <c r="G1073" s="10"/>
      <c r="H1073" s="11"/>
    </row>
    <row r="1074" spans="5:8">
      <c r="E1074" s="10"/>
      <c r="F1074" s="11"/>
      <c r="G1074" s="10"/>
      <c r="H1074" s="11"/>
    </row>
    <row r="1075" spans="5:8">
      <c r="E1075" s="10"/>
      <c r="F1075" s="11"/>
      <c r="G1075" s="10"/>
      <c r="H1075" s="11"/>
    </row>
    <row r="1076" spans="5:8">
      <c r="E1076" s="10"/>
      <c r="F1076" s="11"/>
      <c r="G1076" s="10"/>
      <c r="H1076" s="11"/>
    </row>
    <row r="1077" spans="5:8">
      <c r="E1077" s="10"/>
      <c r="F1077" s="11"/>
      <c r="G1077" s="10"/>
      <c r="H1077" s="11"/>
    </row>
    <row r="1078" spans="5:8">
      <c r="E1078" s="10"/>
      <c r="F1078" s="11"/>
      <c r="G1078" s="10"/>
      <c r="H1078" s="11"/>
    </row>
    <row r="1079" spans="5:8">
      <c r="E1079" s="10"/>
      <c r="F1079" s="11"/>
      <c r="G1079" s="10"/>
      <c r="H1079" s="11"/>
    </row>
    <row r="1080" spans="5:8">
      <c r="E1080" s="10"/>
      <c r="F1080" s="11"/>
      <c r="G1080" s="10"/>
      <c r="H1080" s="11"/>
    </row>
    <row r="1081" spans="5:8">
      <c r="E1081" s="10"/>
      <c r="F1081" s="11"/>
      <c r="G1081" s="10"/>
      <c r="H1081" s="11"/>
    </row>
    <row r="1082" spans="5:8">
      <c r="E1082" s="10"/>
      <c r="F1082" s="11"/>
      <c r="G1082" s="10"/>
      <c r="H1082" s="11"/>
    </row>
    <row r="1083" spans="5:8">
      <c r="E1083" s="10"/>
      <c r="F1083" s="11"/>
      <c r="G1083" s="10"/>
      <c r="H1083" s="11"/>
    </row>
    <row r="1084" spans="5:8">
      <c r="E1084" s="10"/>
      <c r="F1084" s="11"/>
      <c r="G1084" s="10"/>
      <c r="H1084" s="11"/>
    </row>
    <row r="1085" spans="5:8">
      <c r="E1085" s="10"/>
      <c r="F1085" s="11"/>
      <c r="G1085" s="10"/>
      <c r="H1085" s="11"/>
    </row>
    <row r="1086" spans="5:8">
      <c r="E1086" s="10"/>
      <c r="F1086" s="11"/>
      <c r="G1086" s="10"/>
      <c r="H1086" s="11"/>
    </row>
    <row r="1087" spans="5:8">
      <c r="E1087" s="10"/>
      <c r="F1087" s="11"/>
      <c r="G1087" s="10"/>
      <c r="H1087" s="11"/>
    </row>
    <row r="1088" spans="5:8">
      <c r="E1088" s="10"/>
      <c r="F1088" s="11"/>
      <c r="G1088" s="10"/>
      <c r="H1088" s="11"/>
    </row>
    <row r="1089" spans="5:8">
      <c r="E1089" s="10"/>
      <c r="F1089" s="11"/>
      <c r="G1089" s="10"/>
      <c r="H1089" s="11"/>
    </row>
    <row r="1090" spans="5:8">
      <c r="E1090" s="10"/>
      <c r="F1090" s="11"/>
      <c r="G1090" s="10"/>
      <c r="H1090" s="11"/>
    </row>
    <row r="1091" spans="5:8">
      <c r="E1091" s="10"/>
      <c r="F1091" s="11"/>
      <c r="G1091" s="10"/>
      <c r="H1091" s="11"/>
    </row>
    <row r="1092" spans="5:8">
      <c r="E1092" s="10"/>
      <c r="F1092" s="11"/>
      <c r="G1092" s="10"/>
      <c r="H1092" s="11"/>
    </row>
    <row r="1093" spans="5:8">
      <c r="E1093" s="10"/>
      <c r="F1093" s="11"/>
      <c r="G1093" s="10"/>
      <c r="H1093" s="11"/>
    </row>
    <row r="1094" spans="5:8">
      <c r="E1094" s="10"/>
      <c r="F1094" s="11"/>
      <c r="G1094" s="10"/>
      <c r="H1094" s="11"/>
    </row>
    <row r="1095" spans="5:8">
      <c r="E1095" s="10"/>
      <c r="F1095" s="11"/>
      <c r="G1095" s="10"/>
      <c r="H1095" s="11"/>
    </row>
    <row r="1096" spans="5:8">
      <c r="E1096" s="10"/>
      <c r="F1096" s="11"/>
      <c r="G1096" s="10"/>
      <c r="H1096" s="11"/>
    </row>
    <row r="1097" spans="5:8">
      <c r="E1097" s="10"/>
      <c r="F1097" s="11"/>
      <c r="G1097" s="10"/>
      <c r="H1097" s="11"/>
    </row>
    <row r="1098" spans="5:8">
      <c r="E1098" s="10"/>
      <c r="F1098" s="11"/>
      <c r="G1098" s="10"/>
      <c r="H1098" s="11"/>
    </row>
    <row r="1099" spans="5:8">
      <c r="E1099" s="10"/>
      <c r="F1099" s="11"/>
      <c r="G1099" s="10"/>
      <c r="H1099" s="11"/>
    </row>
    <row r="1100" spans="5:8">
      <c r="E1100" s="10"/>
      <c r="F1100" s="11"/>
      <c r="G1100" s="10"/>
      <c r="H1100" s="11"/>
    </row>
    <row r="1101" spans="5:8">
      <c r="E1101" s="10"/>
      <c r="F1101" s="11"/>
      <c r="G1101" s="10"/>
      <c r="H1101" s="11"/>
    </row>
    <row r="1102" spans="5:8">
      <c r="E1102" s="10"/>
      <c r="F1102" s="11"/>
      <c r="G1102" s="10"/>
      <c r="H1102" s="11"/>
    </row>
    <row r="1103" spans="5:8">
      <c r="E1103" s="10"/>
      <c r="F1103" s="11"/>
      <c r="G1103" s="10"/>
      <c r="H1103" s="11"/>
    </row>
    <row r="1104" spans="5:8">
      <c r="E1104" s="10"/>
      <c r="F1104" s="11"/>
      <c r="G1104" s="10"/>
      <c r="H1104" s="11"/>
    </row>
    <row r="1105" spans="5:8">
      <c r="E1105" s="10"/>
      <c r="F1105" s="11"/>
      <c r="G1105" s="10"/>
      <c r="H1105" s="11"/>
    </row>
    <row r="1106" spans="5:8">
      <c r="E1106" s="10"/>
      <c r="F1106" s="11"/>
      <c r="G1106" s="10"/>
      <c r="H1106" s="11"/>
    </row>
    <row r="1107" spans="5:8">
      <c r="E1107" s="10"/>
      <c r="F1107" s="11"/>
      <c r="G1107" s="10"/>
      <c r="H1107" s="11"/>
    </row>
    <row r="1108" spans="5:8">
      <c r="E1108" s="10"/>
      <c r="F1108" s="11"/>
      <c r="G1108" s="10"/>
      <c r="H1108" s="11"/>
    </row>
    <row r="1109" spans="5:8">
      <c r="E1109" s="10"/>
      <c r="F1109" s="11"/>
      <c r="G1109" s="10"/>
      <c r="H1109" s="11"/>
    </row>
    <row r="1110" spans="5:8">
      <c r="E1110" s="10"/>
      <c r="F1110" s="11"/>
      <c r="G1110" s="10"/>
      <c r="H1110" s="11"/>
    </row>
    <row r="1111" spans="5:8">
      <c r="E1111" s="10"/>
      <c r="F1111" s="11"/>
      <c r="G1111" s="10"/>
      <c r="H1111" s="11"/>
    </row>
    <row r="1112" spans="5:8">
      <c r="E1112" s="10"/>
      <c r="F1112" s="11"/>
      <c r="G1112" s="10"/>
      <c r="H1112" s="11"/>
    </row>
    <row r="1113" spans="5:8">
      <c r="E1113" s="10"/>
      <c r="F1113" s="11"/>
      <c r="G1113" s="10"/>
      <c r="H1113" s="11"/>
    </row>
    <row r="1114" spans="5:8">
      <c r="E1114" s="10"/>
      <c r="F1114" s="11"/>
      <c r="G1114" s="10"/>
      <c r="H1114" s="11"/>
    </row>
    <row r="1115" spans="5:8">
      <c r="E1115" s="10"/>
      <c r="F1115" s="11"/>
      <c r="G1115" s="10"/>
      <c r="H1115" s="11"/>
    </row>
    <row r="1116" spans="5:8">
      <c r="E1116" s="10"/>
      <c r="F1116" s="11"/>
      <c r="G1116" s="10"/>
      <c r="H1116" s="11"/>
    </row>
    <row r="1117" spans="5:8">
      <c r="E1117" s="10"/>
      <c r="F1117" s="11"/>
      <c r="G1117" s="10"/>
      <c r="H1117" s="11"/>
    </row>
    <row r="1118" spans="5:8">
      <c r="E1118" s="10"/>
      <c r="F1118" s="11"/>
      <c r="G1118" s="10"/>
      <c r="H1118" s="11"/>
    </row>
    <row r="1119" spans="5:8">
      <c r="E1119" s="10"/>
      <c r="F1119" s="11"/>
      <c r="G1119" s="10"/>
      <c r="H1119" s="11"/>
    </row>
    <row r="1120" spans="5:8">
      <c r="E1120" s="10"/>
      <c r="F1120" s="11"/>
      <c r="G1120" s="10"/>
      <c r="H1120" s="11"/>
    </row>
    <row r="1121" spans="5:8">
      <c r="E1121" s="10"/>
      <c r="F1121" s="11"/>
      <c r="G1121" s="10"/>
      <c r="H1121" s="11"/>
    </row>
    <row r="1122" spans="5:8">
      <c r="E1122" s="10"/>
      <c r="F1122" s="11"/>
      <c r="G1122" s="10"/>
      <c r="H1122" s="11"/>
    </row>
    <row r="1123" spans="5:8">
      <c r="E1123" s="10"/>
      <c r="F1123" s="11"/>
      <c r="G1123" s="10"/>
      <c r="H1123" s="11"/>
    </row>
    <row r="1124" spans="5:8">
      <c r="E1124" s="10"/>
      <c r="F1124" s="11"/>
      <c r="G1124" s="10"/>
      <c r="H1124" s="11"/>
    </row>
    <row r="1125" spans="5:8">
      <c r="E1125" s="10"/>
      <c r="F1125" s="11"/>
      <c r="G1125" s="10"/>
      <c r="H1125" s="11"/>
    </row>
    <row r="1126" spans="5:8">
      <c r="E1126" s="10"/>
      <c r="F1126" s="11"/>
      <c r="G1126" s="10"/>
      <c r="H1126" s="11"/>
    </row>
    <row r="1127" spans="5:8">
      <c r="E1127" s="10"/>
      <c r="F1127" s="11"/>
      <c r="G1127" s="10"/>
      <c r="H1127" s="11"/>
    </row>
    <row r="1128" spans="5:8">
      <c r="E1128" s="10"/>
      <c r="F1128" s="11"/>
      <c r="G1128" s="10"/>
      <c r="H1128" s="11"/>
    </row>
    <row r="1129" spans="5:8">
      <c r="E1129" s="10"/>
      <c r="F1129" s="11"/>
      <c r="G1129" s="10"/>
      <c r="H1129" s="11"/>
    </row>
    <row r="1130" spans="5:8">
      <c r="E1130" s="10"/>
      <c r="F1130" s="11"/>
      <c r="G1130" s="10"/>
      <c r="H1130" s="11"/>
    </row>
    <row r="1131" spans="5:8">
      <c r="E1131" s="10"/>
      <c r="F1131" s="11"/>
      <c r="G1131" s="10"/>
      <c r="H1131" s="11"/>
    </row>
    <row r="1132" spans="5:8">
      <c r="E1132" s="10"/>
      <c r="F1132" s="11"/>
      <c r="G1132" s="10"/>
      <c r="H1132" s="11"/>
    </row>
    <row r="1133" spans="5:8">
      <c r="E1133" s="10"/>
      <c r="F1133" s="11"/>
      <c r="G1133" s="10"/>
      <c r="H1133" s="11"/>
    </row>
    <row r="1134" spans="5:8">
      <c r="E1134" s="10"/>
      <c r="F1134" s="11"/>
      <c r="G1134" s="10"/>
      <c r="H1134" s="11"/>
    </row>
    <row r="1135" spans="5:8">
      <c r="E1135" s="10"/>
      <c r="F1135" s="11"/>
      <c r="G1135" s="10"/>
      <c r="H1135" s="11"/>
    </row>
    <row r="1136" spans="5:8">
      <c r="E1136" s="10"/>
      <c r="F1136" s="11"/>
      <c r="G1136" s="10"/>
      <c r="H1136" s="11"/>
    </row>
    <row r="1137" spans="5:8">
      <c r="E1137" s="10"/>
      <c r="F1137" s="11"/>
      <c r="G1137" s="10"/>
      <c r="H1137" s="11"/>
    </row>
    <row r="1138" spans="5:8">
      <c r="E1138" s="10"/>
      <c r="F1138" s="11"/>
      <c r="G1138" s="10"/>
      <c r="H1138" s="11"/>
    </row>
    <row r="1139" spans="5:8">
      <c r="E1139" s="10"/>
      <c r="F1139" s="11"/>
      <c r="G1139" s="10"/>
      <c r="H1139" s="11"/>
    </row>
    <row r="1140" spans="5:8">
      <c r="E1140" s="10"/>
      <c r="F1140" s="11"/>
      <c r="G1140" s="10"/>
      <c r="H1140" s="11"/>
    </row>
    <row r="1141" spans="5:8">
      <c r="E1141" s="10"/>
      <c r="F1141" s="11"/>
      <c r="G1141" s="10"/>
      <c r="H1141" s="11"/>
    </row>
    <row r="1142" spans="5:8">
      <c r="E1142" s="10"/>
      <c r="F1142" s="11"/>
      <c r="G1142" s="10"/>
      <c r="H1142" s="11"/>
    </row>
    <row r="1143" spans="5:8">
      <c r="E1143" s="10"/>
      <c r="F1143" s="11"/>
      <c r="G1143" s="10"/>
      <c r="H1143" s="11"/>
    </row>
    <row r="1144" spans="5:8">
      <c r="E1144" s="10"/>
      <c r="F1144" s="11"/>
      <c r="G1144" s="10"/>
      <c r="H1144" s="11"/>
    </row>
    <row r="1145" spans="5:8">
      <c r="E1145" s="10"/>
      <c r="F1145" s="11"/>
      <c r="G1145" s="10"/>
      <c r="H1145" s="11"/>
    </row>
    <row r="1146" spans="5:8">
      <c r="E1146" s="10"/>
      <c r="F1146" s="11"/>
      <c r="G1146" s="10"/>
      <c r="H1146" s="11"/>
    </row>
    <row r="1147" spans="5:8">
      <c r="E1147" s="10"/>
      <c r="F1147" s="11"/>
      <c r="G1147" s="10"/>
      <c r="H1147" s="11"/>
    </row>
    <row r="1148" spans="5:8">
      <c r="E1148" s="10"/>
      <c r="F1148" s="11"/>
      <c r="G1148" s="10"/>
      <c r="H1148" s="11"/>
    </row>
  </sheetData>
  <sortState ref="A2:D674">
    <sortCondition descending="1" ref="D1"/>
  </sortState>
  <pageMargins left="0.7" right="0.7" top="0.78740157499999996" bottom="0.78740157499999996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>
  <dimension ref="A1:J1148"/>
  <sheetViews>
    <sheetView workbookViewId="0">
      <selection sqref="A1:I1"/>
    </sheetView>
  </sheetViews>
  <sheetFormatPr defaultRowHeight="15"/>
  <cols>
    <col min="5" max="5" width="9.28515625" customWidth="1"/>
    <col min="6" max="6" width="12.140625" customWidth="1"/>
  </cols>
  <sheetData>
    <row r="1" spans="1:10">
      <c r="A1" s="23" t="s">
        <v>0</v>
      </c>
      <c r="B1" s="24" t="s">
        <v>663</v>
      </c>
      <c r="C1" s="25" t="s">
        <v>1</v>
      </c>
      <c r="D1" s="26" t="s">
        <v>664</v>
      </c>
      <c r="E1" s="21" t="s">
        <v>665</v>
      </c>
      <c r="F1" s="21" t="s">
        <v>666</v>
      </c>
      <c r="G1" s="21" t="s">
        <v>667</v>
      </c>
      <c r="H1" s="21" t="s">
        <v>668</v>
      </c>
      <c r="I1" s="22" t="s">
        <v>669</v>
      </c>
    </row>
    <row r="2" spans="1:10">
      <c r="A2" s="3" t="s">
        <v>301</v>
      </c>
      <c r="B2">
        <v>1.2</v>
      </c>
      <c r="C2" s="4">
        <v>1493</v>
      </c>
      <c r="D2">
        <f t="shared" ref="D2:D65" si="0">C2/B2</f>
        <v>1244.1666666666667</v>
      </c>
      <c r="E2" s="10">
        <f>C2/936049</f>
        <v>1.5950019710506609E-3</v>
      </c>
      <c r="F2" s="11">
        <f>E2</f>
        <v>1.5950019710506609E-3</v>
      </c>
      <c r="G2" s="10">
        <f>B2/7196.57</f>
        <v>1.667461026572381E-4</v>
      </c>
      <c r="H2" s="11">
        <f>G2</f>
        <v>1.667461026572381E-4</v>
      </c>
      <c r="I2">
        <f>F2*H3-F3*H2</f>
        <v>1.2444719717210577E-5</v>
      </c>
      <c r="J2" s="13" t="s">
        <v>678</v>
      </c>
    </row>
    <row r="3" spans="1:10">
      <c r="A3" s="3" t="s">
        <v>149</v>
      </c>
      <c r="B3">
        <v>230.33</v>
      </c>
      <c r="C3" s="4">
        <v>216709</v>
      </c>
      <c r="D3">
        <f t="shared" si="0"/>
        <v>940.86310945165621</v>
      </c>
      <c r="E3" s="10">
        <f t="shared" ref="E3:E66" si="1">C3/936049</f>
        <v>0.23151458951401049</v>
      </c>
      <c r="F3" s="11">
        <f>F2+E3</f>
        <v>0.23310959148506116</v>
      </c>
      <c r="G3" s="10">
        <f t="shared" ref="G3:G66" si="2">B3/7196.57</f>
        <v>3.2005524854201377E-2</v>
      </c>
      <c r="H3" s="11">
        <f>H2+G3</f>
        <v>3.2172270956858616E-2</v>
      </c>
      <c r="I3">
        <f t="shared" ref="I3:I66" si="3">F3*H4-F4*H3</f>
        <v>1.0567625930283948E-4</v>
      </c>
    </row>
    <row r="4" spans="1:10">
      <c r="A4" s="3" t="s">
        <v>309</v>
      </c>
      <c r="B4">
        <v>5.93</v>
      </c>
      <c r="C4" s="4">
        <v>2514</v>
      </c>
      <c r="D4">
        <f t="shared" si="0"/>
        <v>423.94603709949411</v>
      </c>
      <c r="E4" s="10">
        <f t="shared" si="1"/>
        <v>2.6857568353793443E-3</v>
      </c>
      <c r="F4" s="11">
        <f t="shared" ref="F4:F67" si="4">F3+E4</f>
        <v>0.2357953483204405</v>
      </c>
      <c r="G4" s="10">
        <f t="shared" si="2"/>
        <v>8.2400365729785158E-4</v>
      </c>
      <c r="H4" s="11">
        <f t="shared" ref="H4:H67" si="5">H3+G4</f>
        <v>3.2996274614156468E-2</v>
      </c>
      <c r="I4">
        <f t="shared" si="3"/>
        <v>1.2493188870444788E-3</v>
      </c>
    </row>
    <row r="5" spans="1:10">
      <c r="A5" s="3" t="s">
        <v>661</v>
      </c>
      <c r="B5">
        <v>65.930000000000007</v>
      </c>
      <c r="C5" s="4">
        <v>25840</v>
      </c>
      <c r="D5">
        <f t="shared" si="0"/>
        <v>391.9308357348703</v>
      </c>
      <c r="E5" s="10">
        <f t="shared" si="1"/>
        <v>2.7605392452745528E-2</v>
      </c>
      <c r="F5" s="11">
        <f t="shared" si="4"/>
        <v>0.26340074077318604</v>
      </c>
      <c r="G5" s="10">
        <f t="shared" si="2"/>
        <v>9.1613087901597588E-3</v>
      </c>
      <c r="H5" s="11">
        <f t="shared" si="5"/>
        <v>4.2157583404316225E-2</v>
      </c>
      <c r="I5">
        <f t="shared" si="3"/>
        <v>8.1212813669694767E-6</v>
      </c>
    </row>
    <row r="6" spans="1:10">
      <c r="A6" s="3" t="s">
        <v>142</v>
      </c>
      <c r="B6">
        <v>0.42</v>
      </c>
      <c r="C6" s="4">
        <v>161</v>
      </c>
      <c r="D6">
        <f t="shared" si="0"/>
        <v>383.33333333333337</v>
      </c>
      <c r="E6" s="10">
        <f t="shared" si="1"/>
        <v>1.7199954275897949E-4</v>
      </c>
      <c r="F6" s="11">
        <f t="shared" si="4"/>
        <v>0.26357274031594502</v>
      </c>
      <c r="G6" s="10">
        <f t="shared" si="2"/>
        <v>5.8361135930033335E-5</v>
      </c>
      <c r="H6" s="11">
        <f t="shared" si="5"/>
        <v>4.2215944540246256E-2</v>
      </c>
      <c r="I6">
        <f t="shared" si="3"/>
        <v>1.7969373625910563E-4</v>
      </c>
    </row>
    <row r="7" spans="1:10">
      <c r="A7" s="3" t="s">
        <v>167</v>
      </c>
      <c r="B7">
        <v>8.9700000000000006</v>
      </c>
      <c r="C7" s="4">
        <v>3300</v>
      </c>
      <c r="D7">
        <f t="shared" si="0"/>
        <v>367.89297658862876</v>
      </c>
      <c r="E7" s="10">
        <f t="shared" si="1"/>
        <v>3.5254564664883997E-3</v>
      </c>
      <c r="F7" s="11">
        <f t="shared" si="4"/>
        <v>0.26709819678243341</v>
      </c>
      <c r="G7" s="10">
        <f t="shared" si="2"/>
        <v>1.2464271173628549E-3</v>
      </c>
      <c r="H7" s="11">
        <f t="shared" si="5"/>
        <v>4.3462371657609113E-2</v>
      </c>
      <c r="I7">
        <f t="shared" si="3"/>
        <v>3.0552414850398488E-5</v>
      </c>
    </row>
    <row r="8" spans="1:10">
      <c r="A8" s="3" t="s">
        <v>257</v>
      </c>
      <c r="B8">
        <v>1.5</v>
      </c>
      <c r="C8" s="4">
        <v>541</v>
      </c>
      <c r="D8">
        <f t="shared" si="0"/>
        <v>360.66666666666669</v>
      </c>
      <c r="E8" s="10">
        <f t="shared" si="1"/>
        <v>5.7796119647582551E-4</v>
      </c>
      <c r="F8" s="11">
        <f t="shared" si="4"/>
        <v>0.26767615797890926</v>
      </c>
      <c r="G8" s="10">
        <f t="shared" si="2"/>
        <v>2.0843262832154764E-4</v>
      </c>
      <c r="H8" s="11">
        <f t="shared" si="5"/>
        <v>4.3670804285930662E-2</v>
      </c>
      <c r="I8">
        <f t="shared" si="3"/>
        <v>1.3564484098216485E-4</v>
      </c>
    </row>
    <row r="9" spans="1:10">
      <c r="A9" s="3" t="s">
        <v>303</v>
      </c>
      <c r="B9">
        <v>6.01</v>
      </c>
      <c r="C9" s="4">
        <v>1884</v>
      </c>
      <c r="D9">
        <f t="shared" si="0"/>
        <v>313.47753743760398</v>
      </c>
      <c r="E9" s="10">
        <f t="shared" si="1"/>
        <v>2.012715146322468E-3</v>
      </c>
      <c r="F9" s="11">
        <f t="shared" si="4"/>
        <v>0.26968887312523171</v>
      </c>
      <c r="G9" s="10">
        <f t="shared" si="2"/>
        <v>8.3512006414166752E-4</v>
      </c>
      <c r="H9" s="11">
        <f t="shared" si="5"/>
        <v>4.4505924350072328E-2</v>
      </c>
      <c r="I9">
        <f t="shared" si="3"/>
        <v>2.9594164088426501E-4</v>
      </c>
    </row>
    <row r="10" spans="1:10">
      <c r="A10" s="3" t="s">
        <v>255</v>
      </c>
      <c r="B10">
        <v>12.74</v>
      </c>
      <c r="C10" s="4">
        <v>3817</v>
      </c>
      <c r="D10">
        <f t="shared" si="0"/>
        <v>299.60753532182105</v>
      </c>
      <c r="E10" s="10">
        <f t="shared" si="1"/>
        <v>4.0777779795715821E-3</v>
      </c>
      <c r="F10" s="11">
        <f t="shared" si="4"/>
        <v>0.2737666511048033</v>
      </c>
      <c r="G10" s="10">
        <f t="shared" si="2"/>
        <v>1.770287789877678E-3</v>
      </c>
      <c r="H10" s="11">
        <f t="shared" si="5"/>
        <v>4.6276212139950007E-2</v>
      </c>
      <c r="I10">
        <f t="shared" si="3"/>
        <v>1.9631170153984988E-4</v>
      </c>
    </row>
    <row r="11" spans="1:10">
      <c r="A11" s="3" t="s">
        <v>118</v>
      </c>
      <c r="B11">
        <v>8.26</v>
      </c>
      <c r="C11" s="4">
        <v>2385</v>
      </c>
      <c r="D11">
        <f t="shared" si="0"/>
        <v>288.74092009685234</v>
      </c>
      <c r="E11" s="10">
        <f t="shared" si="1"/>
        <v>2.5479435371438888E-3</v>
      </c>
      <c r="F11" s="11">
        <f t="shared" si="4"/>
        <v>0.27631459464194719</v>
      </c>
      <c r="G11" s="10">
        <f t="shared" si="2"/>
        <v>1.147769006623989E-3</v>
      </c>
      <c r="H11" s="11">
        <f t="shared" si="5"/>
        <v>4.7423981146573993E-2</v>
      </c>
      <c r="I11">
        <f t="shared" si="3"/>
        <v>3.6242076856212932E-5</v>
      </c>
    </row>
    <row r="12" spans="1:10">
      <c r="A12" s="3" t="s">
        <v>193</v>
      </c>
      <c r="B12">
        <v>1.51</v>
      </c>
      <c r="C12" s="4">
        <v>429</v>
      </c>
      <c r="D12">
        <f t="shared" si="0"/>
        <v>284.10596026490066</v>
      </c>
      <c r="E12" s="10">
        <f t="shared" si="1"/>
        <v>4.5830934064349194E-4</v>
      </c>
      <c r="F12" s="11">
        <f t="shared" si="4"/>
        <v>0.27677290398259069</v>
      </c>
      <c r="G12" s="10">
        <f t="shared" si="2"/>
        <v>2.0982217917702461E-4</v>
      </c>
      <c r="H12" s="11">
        <f t="shared" si="5"/>
        <v>4.7633803325751019E-2</v>
      </c>
      <c r="I12">
        <f t="shared" si="3"/>
        <v>1.8356789665823631E-4</v>
      </c>
    </row>
    <row r="13" spans="1:10">
      <c r="A13" s="3" t="s">
        <v>408</v>
      </c>
      <c r="B13">
        <v>7.52</v>
      </c>
      <c r="C13" s="4">
        <v>2076</v>
      </c>
      <c r="D13">
        <f t="shared" si="0"/>
        <v>276.06382978723406</v>
      </c>
      <c r="E13" s="10">
        <f t="shared" si="1"/>
        <v>2.2178326134636114E-3</v>
      </c>
      <c r="F13" s="11">
        <f t="shared" si="4"/>
        <v>0.27899073659605428</v>
      </c>
      <c r="G13" s="10">
        <f t="shared" si="2"/>
        <v>1.0449422433186921E-3</v>
      </c>
      <c r="H13" s="11">
        <f t="shared" si="5"/>
        <v>4.867874556906971E-2</v>
      </c>
      <c r="I13">
        <f t="shared" si="3"/>
        <v>3.6515487701218631E-4</v>
      </c>
    </row>
    <row r="14" spans="1:10">
      <c r="A14" s="3" t="s">
        <v>517</v>
      </c>
      <c r="B14">
        <v>14.95</v>
      </c>
      <c r="C14" s="4">
        <v>4123</v>
      </c>
      <c r="D14">
        <f t="shared" si="0"/>
        <v>275.78595317725751</v>
      </c>
      <c r="E14" s="10">
        <f t="shared" si="1"/>
        <v>4.4046839428277789E-3</v>
      </c>
      <c r="F14" s="11">
        <f t="shared" si="4"/>
        <v>0.28339542053888206</v>
      </c>
      <c r="G14" s="10">
        <f t="shared" si="2"/>
        <v>2.0773785289380912E-3</v>
      </c>
      <c r="H14" s="11">
        <f t="shared" si="5"/>
        <v>5.0756124098007803E-2</v>
      </c>
      <c r="I14">
        <f t="shared" si="3"/>
        <v>3.5858658831750857E-4</v>
      </c>
    </row>
    <row r="15" spans="1:10">
      <c r="A15" s="3" t="s">
        <v>274</v>
      </c>
      <c r="B15">
        <v>14.64</v>
      </c>
      <c r="C15" s="4">
        <v>4019</v>
      </c>
      <c r="D15">
        <f t="shared" si="0"/>
        <v>274.52185792349724</v>
      </c>
      <c r="E15" s="10">
        <f t="shared" si="1"/>
        <v>4.2935786481263271E-3</v>
      </c>
      <c r="F15" s="11">
        <f t="shared" si="4"/>
        <v>0.28768899918700841</v>
      </c>
      <c r="G15" s="10">
        <f t="shared" si="2"/>
        <v>2.0343024524183051E-3</v>
      </c>
      <c r="H15" s="11">
        <f t="shared" si="5"/>
        <v>5.2790426550426109E-2</v>
      </c>
      <c r="I15">
        <f t="shared" si="3"/>
        <v>7.0049085446885311E-4</v>
      </c>
    </row>
    <row r="16" spans="1:10">
      <c r="A16" s="3" t="s">
        <v>23</v>
      </c>
      <c r="B16">
        <v>27.83</v>
      </c>
      <c r="C16" s="4">
        <v>7306</v>
      </c>
      <c r="D16">
        <f t="shared" si="0"/>
        <v>262.5224577793748</v>
      </c>
      <c r="E16" s="10">
        <f t="shared" si="1"/>
        <v>7.8051469527770445E-3</v>
      </c>
      <c r="F16" s="11">
        <f t="shared" si="4"/>
        <v>0.29549414613978547</v>
      </c>
      <c r="G16" s="10">
        <f t="shared" si="2"/>
        <v>3.8671200307924471E-3</v>
      </c>
      <c r="H16" s="11">
        <f t="shared" si="5"/>
        <v>5.6657546581218556E-2</v>
      </c>
      <c r="I16">
        <f t="shared" si="3"/>
        <v>1.294620858517611E-3</v>
      </c>
    </row>
    <row r="17" spans="1:9">
      <c r="A17" s="3" t="s">
        <v>526</v>
      </c>
      <c r="B17">
        <v>50.4</v>
      </c>
      <c r="C17" s="4">
        <v>12801</v>
      </c>
      <c r="D17">
        <f t="shared" si="0"/>
        <v>253.98809523809524</v>
      </c>
      <c r="E17" s="10">
        <f t="shared" si="1"/>
        <v>1.367556612955091E-2</v>
      </c>
      <c r="F17" s="11">
        <f t="shared" si="4"/>
        <v>0.30916971226933637</v>
      </c>
      <c r="G17" s="10">
        <f t="shared" si="2"/>
        <v>7.0033363116040002E-3</v>
      </c>
      <c r="H17" s="11">
        <f t="shared" si="5"/>
        <v>6.3660882892822554E-2</v>
      </c>
      <c r="I17">
        <f t="shared" si="3"/>
        <v>5.8325374682376835E-5</v>
      </c>
    </row>
    <row r="18" spans="1:9">
      <c r="A18" s="3" t="s">
        <v>289</v>
      </c>
      <c r="B18">
        <v>2.2599999999999998</v>
      </c>
      <c r="C18" s="4">
        <v>570</v>
      </c>
      <c r="D18">
        <f t="shared" si="0"/>
        <v>252.21238938053099</v>
      </c>
      <c r="E18" s="10">
        <f t="shared" si="1"/>
        <v>6.0894248057526904E-4</v>
      </c>
      <c r="F18" s="11">
        <f t="shared" si="4"/>
        <v>0.30977865474991162</v>
      </c>
      <c r="G18" s="10">
        <f t="shared" si="2"/>
        <v>3.1403849333779839E-4</v>
      </c>
      <c r="H18" s="11">
        <f t="shared" si="5"/>
        <v>6.3974921386160358E-2</v>
      </c>
      <c r="I18">
        <f t="shared" si="3"/>
        <v>7.8064102466846724E-4</v>
      </c>
    </row>
    <row r="19" spans="1:9">
      <c r="A19" s="3" t="s">
        <v>404</v>
      </c>
      <c r="B19">
        <v>29.88</v>
      </c>
      <c r="C19" s="4">
        <v>7397</v>
      </c>
      <c r="D19">
        <f t="shared" si="0"/>
        <v>247.55689424364124</v>
      </c>
      <c r="E19" s="10">
        <f t="shared" si="1"/>
        <v>7.9023640856408159E-3</v>
      </c>
      <c r="F19" s="11">
        <f t="shared" si="4"/>
        <v>0.31768101883555244</v>
      </c>
      <c r="G19" s="10">
        <f t="shared" si="2"/>
        <v>4.1519779561652289E-3</v>
      </c>
      <c r="H19" s="11">
        <f t="shared" si="5"/>
        <v>6.8126899342325589E-2</v>
      </c>
      <c r="I19">
        <f t="shared" si="3"/>
        <v>1.0883312982995497E-4</v>
      </c>
    </row>
    <row r="20" spans="1:9">
      <c r="A20" s="3" t="s">
        <v>485</v>
      </c>
      <c r="B20">
        <v>4.04</v>
      </c>
      <c r="C20" s="4">
        <v>955</v>
      </c>
      <c r="D20">
        <f t="shared" si="0"/>
        <v>236.38613861386139</v>
      </c>
      <c r="E20" s="10">
        <f t="shared" si="1"/>
        <v>1.0202457349989156E-3</v>
      </c>
      <c r="F20" s="11">
        <f t="shared" si="4"/>
        <v>0.31870126457055137</v>
      </c>
      <c r="G20" s="10">
        <f t="shared" si="2"/>
        <v>5.6137854561270168E-4</v>
      </c>
      <c r="H20" s="11">
        <f t="shared" si="5"/>
        <v>6.8688277887938284E-2</v>
      </c>
      <c r="I20">
        <f t="shared" si="3"/>
        <v>4.7109778102508854E-4</v>
      </c>
    </row>
    <row r="21" spans="1:9">
      <c r="A21" s="3" t="s">
        <v>279</v>
      </c>
      <c r="B21">
        <v>17.13</v>
      </c>
      <c r="C21" s="4">
        <v>3918</v>
      </c>
      <c r="D21">
        <f t="shared" si="0"/>
        <v>228.7215411558669</v>
      </c>
      <c r="E21" s="10">
        <f t="shared" si="1"/>
        <v>4.1856783138489546E-3</v>
      </c>
      <c r="F21" s="11">
        <f t="shared" si="4"/>
        <v>0.32288694288440034</v>
      </c>
      <c r="G21" s="10">
        <f t="shared" si="2"/>
        <v>2.3803006154320739E-3</v>
      </c>
      <c r="H21" s="11">
        <f t="shared" si="5"/>
        <v>7.1068578503370353E-2</v>
      </c>
      <c r="I21">
        <f t="shared" si="3"/>
        <v>8.1515437846738786E-5</v>
      </c>
    </row>
    <row r="22" spans="1:9">
      <c r="A22" s="3" t="s">
        <v>244</v>
      </c>
      <c r="B22">
        <v>2.91</v>
      </c>
      <c r="C22" s="4">
        <v>646</v>
      </c>
      <c r="D22">
        <f t="shared" si="0"/>
        <v>221.9931271477663</v>
      </c>
      <c r="E22" s="10">
        <f t="shared" si="1"/>
        <v>6.9013481131863827E-4</v>
      </c>
      <c r="F22" s="11">
        <f t="shared" si="4"/>
        <v>0.32357707769571897</v>
      </c>
      <c r="G22" s="10">
        <f t="shared" si="2"/>
        <v>4.0435929894380241E-4</v>
      </c>
      <c r="H22" s="11">
        <f t="shared" si="5"/>
        <v>7.147293780231416E-2</v>
      </c>
      <c r="I22">
        <f t="shared" si="3"/>
        <v>9.2263710183115855E-5</v>
      </c>
    </row>
    <row r="23" spans="1:9">
      <c r="A23" s="3" t="s">
        <v>381</v>
      </c>
      <c r="B23">
        <v>3.29</v>
      </c>
      <c r="C23" s="4">
        <v>729</v>
      </c>
      <c r="D23">
        <f t="shared" si="0"/>
        <v>221.580547112462</v>
      </c>
      <c r="E23" s="10">
        <f t="shared" si="1"/>
        <v>7.7880538305152825E-4</v>
      </c>
      <c r="F23" s="11">
        <f t="shared" si="4"/>
        <v>0.3243558830787705</v>
      </c>
      <c r="G23" s="10">
        <f t="shared" si="2"/>
        <v>4.5716223145192783E-4</v>
      </c>
      <c r="H23" s="11">
        <f t="shared" si="5"/>
        <v>7.1930100033766084E-2</v>
      </c>
      <c r="I23">
        <f t="shared" si="3"/>
        <v>2.8352069371250649E-4</v>
      </c>
    </row>
    <row r="24" spans="1:9">
      <c r="A24" s="3" t="s">
        <v>212</v>
      </c>
      <c r="B24">
        <v>10.050000000000001</v>
      </c>
      <c r="C24" s="4">
        <v>2205</v>
      </c>
      <c r="D24">
        <f t="shared" si="0"/>
        <v>219.40298507462686</v>
      </c>
      <c r="E24" s="10">
        <f t="shared" si="1"/>
        <v>2.3556459116990669E-3</v>
      </c>
      <c r="F24" s="11">
        <f t="shared" si="4"/>
        <v>0.32671152899046957</v>
      </c>
      <c r="G24" s="10">
        <f t="shared" si="2"/>
        <v>1.3964986097543693E-3</v>
      </c>
      <c r="H24" s="11">
        <f t="shared" si="5"/>
        <v>7.3326598643520452E-2</v>
      </c>
      <c r="I24">
        <f t="shared" si="3"/>
        <v>5.2897523012233882E-4</v>
      </c>
    </row>
    <row r="25" spans="1:9">
      <c r="A25" s="3" t="s">
        <v>234</v>
      </c>
      <c r="B25">
        <v>18.68</v>
      </c>
      <c r="C25" s="4">
        <v>4073</v>
      </c>
      <c r="D25">
        <f t="shared" si="0"/>
        <v>218.04068522483939</v>
      </c>
      <c r="E25" s="10">
        <f t="shared" si="1"/>
        <v>4.3512679357597733E-3</v>
      </c>
      <c r="F25" s="11">
        <f t="shared" si="4"/>
        <v>0.33106279692622936</v>
      </c>
      <c r="G25" s="10">
        <f t="shared" si="2"/>
        <v>2.5956809980310063E-3</v>
      </c>
      <c r="H25" s="11">
        <f t="shared" si="5"/>
        <v>7.592227964155146E-2</v>
      </c>
      <c r="I25">
        <f t="shared" si="3"/>
        <v>1.0724559021887264E-4</v>
      </c>
    </row>
    <row r="26" spans="1:9">
      <c r="A26" s="3" t="s">
        <v>14</v>
      </c>
      <c r="B26">
        <v>3.77</v>
      </c>
      <c r="C26" s="4">
        <v>816</v>
      </c>
      <c r="D26">
        <f t="shared" si="0"/>
        <v>216.44562334217505</v>
      </c>
      <c r="E26" s="10">
        <f t="shared" si="1"/>
        <v>8.7174923534985886E-4</v>
      </c>
      <c r="F26" s="11">
        <f t="shared" si="4"/>
        <v>0.33193454616157925</v>
      </c>
      <c r="G26" s="10">
        <f t="shared" si="2"/>
        <v>5.2386067251482303E-4</v>
      </c>
      <c r="H26" s="11">
        <f t="shared" si="5"/>
        <v>7.6446140314066283E-2</v>
      </c>
      <c r="I26">
        <f t="shared" si="3"/>
        <v>2.568391198039581E-3</v>
      </c>
    </row>
    <row r="27" spans="1:9">
      <c r="A27" s="3" t="s">
        <v>316</v>
      </c>
      <c r="B27">
        <v>87.17</v>
      </c>
      <c r="C27" s="4">
        <v>17782</v>
      </c>
      <c r="D27">
        <f t="shared" si="0"/>
        <v>203.99219915108409</v>
      </c>
      <c r="E27" s="10">
        <f t="shared" si="1"/>
        <v>1.8996868753665675E-2</v>
      </c>
      <c r="F27" s="11">
        <f t="shared" si="4"/>
        <v>0.35093141491524493</v>
      </c>
      <c r="G27" s="10">
        <f t="shared" si="2"/>
        <v>1.2112714807192872E-2</v>
      </c>
      <c r="H27" s="11">
        <f t="shared" si="5"/>
        <v>8.8558855121259161E-2</v>
      </c>
      <c r="I27">
        <f t="shared" si="3"/>
        <v>7.1460434927891198E-5</v>
      </c>
    </row>
    <row r="28" spans="1:9">
      <c r="A28" s="3" t="s">
        <v>501</v>
      </c>
      <c r="B28">
        <v>2.42</v>
      </c>
      <c r="C28" s="4">
        <v>492</v>
      </c>
      <c r="D28">
        <f t="shared" si="0"/>
        <v>203.30578512396696</v>
      </c>
      <c r="E28" s="10">
        <f t="shared" si="1"/>
        <v>5.2561350954917962E-4</v>
      </c>
      <c r="F28" s="11">
        <f t="shared" si="4"/>
        <v>0.35145702842479409</v>
      </c>
      <c r="G28" s="10">
        <f t="shared" si="2"/>
        <v>3.3627130702543016E-4</v>
      </c>
      <c r="H28" s="11">
        <f t="shared" si="5"/>
        <v>8.8895126428284593E-2</v>
      </c>
      <c r="I28">
        <f t="shared" si="3"/>
        <v>1.2856915525762819E-4</v>
      </c>
    </row>
    <row r="29" spans="1:9">
      <c r="A29" s="3" t="s">
        <v>511</v>
      </c>
      <c r="B29">
        <v>4.34</v>
      </c>
      <c r="C29" s="4">
        <v>878</v>
      </c>
      <c r="D29">
        <f t="shared" si="0"/>
        <v>202.30414746543781</v>
      </c>
      <c r="E29" s="10">
        <f t="shared" si="1"/>
        <v>9.3798508411418633E-4</v>
      </c>
      <c r="F29" s="11">
        <f t="shared" si="4"/>
        <v>0.35239501350890828</v>
      </c>
      <c r="G29" s="10">
        <f t="shared" si="2"/>
        <v>6.0306507127701116E-4</v>
      </c>
      <c r="H29" s="11">
        <f t="shared" si="5"/>
        <v>8.9498191499561605E-2</v>
      </c>
      <c r="I29">
        <f t="shared" si="3"/>
        <v>1.4716837975873448E-4</v>
      </c>
    </row>
    <row r="30" spans="1:9">
      <c r="A30" s="3" t="s">
        <v>104</v>
      </c>
      <c r="B30">
        <v>4.96</v>
      </c>
      <c r="C30" s="4">
        <v>1001</v>
      </c>
      <c r="D30">
        <f t="shared" si="0"/>
        <v>201.81451612903226</v>
      </c>
      <c r="E30" s="10">
        <f t="shared" si="1"/>
        <v>1.0693884615014812E-3</v>
      </c>
      <c r="F30" s="11">
        <f t="shared" si="4"/>
        <v>0.35346440197040979</v>
      </c>
      <c r="G30" s="10">
        <f t="shared" si="2"/>
        <v>6.8921722431658419E-4</v>
      </c>
      <c r="H30" s="11">
        <f t="shared" si="5"/>
        <v>9.018740872387819E-2</v>
      </c>
      <c r="I30">
        <f t="shared" si="3"/>
        <v>6.7258970785827321E-5</v>
      </c>
    </row>
    <row r="31" spans="1:9">
      <c r="A31" s="3" t="s">
        <v>506</v>
      </c>
      <c r="B31">
        <v>2.2599999999999998</v>
      </c>
      <c r="C31" s="4">
        <v>454</v>
      </c>
      <c r="D31">
        <f t="shared" si="0"/>
        <v>200.88495575221242</v>
      </c>
      <c r="E31" s="10">
        <f t="shared" si="1"/>
        <v>4.8501734417749496E-4</v>
      </c>
      <c r="F31" s="11">
        <f t="shared" si="4"/>
        <v>0.35394941931458729</v>
      </c>
      <c r="G31" s="10">
        <f t="shared" si="2"/>
        <v>3.1403849333779839E-4</v>
      </c>
      <c r="H31" s="11">
        <f t="shared" si="5"/>
        <v>9.0501447217215994E-2</v>
      </c>
      <c r="I31">
        <f t="shared" si="3"/>
        <v>1.4138256022626361E-4</v>
      </c>
    </row>
    <row r="32" spans="1:9">
      <c r="A32" s="3" t="s">
        <v>292</v>
      </c>
      <c r="B32">
        <v>4.75</v>
      </c>
      <c r="C32" s="4">
        <v>954</v>
      </c>
      <c r="D32">
        <f t="shared" si="0"/>
        <v>200.84210526315789</v>
      </c>
      <c r="E32" s="10">
        <f t="shared" si="1"/>
        <v>1.0191774148575554E-3</v>
      </c>
      <c r="F32" s="11">
        <f t="shared" si="4"/>
        <v>0.35496859672944486</v>
      </c>
      <c r="G32" s="10">
        <f t="shared" si="2"/>
        <v>6.6003665635156752E-4</v>
      </c>
      <c r="H32" s="11">
        <f t="shared" si="5"/>
        <v>9.1161483873567567E-2</v>
      </c>
      <c r="I32">
        <f t="shared" si="3"/>
        <v>1.019722372331E-4</v>
      </c>
    </row>
    <row r="33" spans="1:9">
      <c r="A33" s="3" t="s">
        <v>58</v>
      </c>
      <c r="B33">
        <v>3.41</v>
      </c>
      <c r="C33" s="4">
        <v>680</v>
      </c>
      <c r="D33">
        <f t="shared" si="0"/>
        <v>199.41348973607037</v>
      </c>
      <c r="E33" s="10">
        <f t="shared" si="1"/>
        <v>7.2645769612488236E-4</v>
      </c>
      <c r="F33" s="11">
        <f t="shared" si="4"/>
        <v>0.35569505442556976</v>
      </c>
      <c r="G33" s="10">
        <f t="shared" si="2"/>
        <v>4.7383684171765163E-4</v>
      </c>
      <c r="H33" s="11">
        <f t="shared" si="5"/>
        <v>9.1635320715285212E-2</v>
      </c>
      <c r="I33">
        <f t="shared" si="3"/>
        <v>6.9079999724579871E-4</v>
      </c>
    </row>
    <row r="34" spans="1:9">
      <c r="A34" s="3" t="s">
        <v>514</v>
      </c>
      <c r="B34">
        <v>23.05</v>
      </c>
      <c r="C34" s="4">
        <v>4581</v>
      </c>
      <c r="D34">
        <f t="shared" si="0"/>
        <v>198.74186550976137</v>
      </c>
      <c r="E34" s="10">
        <f t="shared" si="1"/>
        <v>4.893974567570715E-3</v>
      </c>
      <c r="F34" s="11">
        <f t="shared" si="4"/>
        <v>0.36058902899314049</v>
      </c>
      <c r="G34" s="10">
        <f t="shared" si="2"/>
        <v>3.202914721874449E-3</v>
      </c>
      <c r="H34" s="11">
        <f t="shared" si="5"/>
        <v>9.4838235437159663E-2</v>
      </c>
      <c r="I34">
        <f t="shared" si="3"/>
        <v>2.8513266349597388E-4</v>
      </c>
    </row>
    <row r="35" spans="1:9">
      <c r="A35" s="3" t="s">
        <v>251</v>
      </c>
      <c r="B35">
        <v>9.48</v>
      </c>
      <c r="C35" s="4">
        <v>1874</v>
      </c>
      <c r="D35">
        <f t="shared" si="0"/>
        <v>197.67932489451476</v>
      </c>
      <c r="E35" s="10">
        <f t="shared" si="1"/>
        <v>2.0020319449088669E-3</v>
      </c>
      <c r="F35" s="11">
        <f t="shared" si="4"/>
        <v>0.36259106093804938</v>
      </c>
      <c r="G35" s="10">
        <f t="shared" si="2"/>
        <v>1.3172942109921811E-3</v>
      </c>
      <c r="H35" s="11">
        <f t="shared" si="5"/>
        <v>9.6155529648151841E-2</v>
      </c>
      <c r="I35">
        <f t="shared" si="3"/>
        <v>1.8874324987126073E-4</v>
      </c>
    </row>
    <row r="36" spans="1:9">
      <c r="A36" s="3" t="s">
        <v>68</v>
      </c>
      <c r="B36">
        <v>6.26</v>
      </c>
      <c r="C36" s="4">
        <v>1233</v>
      </c>
      <c r="D36">
        <f t="shared" si="0"/>
        <v>196.96485623003196</v>
      </c>
      <c r="E36" s="10">
        <f t="shared" si="1"/>
        <v>1.3172387342970293E-3</v>
      </c>
      <c r="F36" s="11">
        <f t="shared" si="4"/>
        <v>0.36390829967234639</v>
      </c>
      <c r="G36" s="10">
        <f t="shared" si="2"/>
        <v>8.6985883552859211E-4</v>
      </c>
      <c r="H36" s="11">
        <f t="shared" si="5"/>
        <v>9.7025388483680433E-2</v>
      </c>
      <c r="I36">
        <f t="shared" si="3"/>
        <v>1.4318510969987819E-4</v>
      </c>
    </row>
    <row r="37" spans="1:9">
      <c r="A37" s="3" t="s">
        <v>548</v>
      </c>
      <c r="B37">
        <v>4.74</v>
      </c>
      <c r="C37" s="4">
        <v>931</v>
      </c>
      <c r="D37">
        <f t="shared" si="0"/>
        <v>196.41350210970464</v>
      </c>
      <c r="E37" s="10">
        <f t="shared" si="1"/>
        <v>9.9460605160627273E-4</v>
      </c>
      <c r="F37" s="11">
        <f t="shared" si="4"/>
        <v>0.36490290572395268</v>
      </c>
      <c r="G37" s="10">
        <f t="shared" si="2"/>
        <v>6.5864710549609054E-4</v>
      </c>
      <c r="H37" s="11">
        <f t="shared" si="5"/>
        <v>9.7684035589176529E-2</v>
      </c>
      <c r="I37">
        <f t="shared" si="3"/>
        <v>1.9886829822266666E-4</v>
      </c>
    </row>
    <row r="38" spans="1:9">
      <c r="A38" s="3" t="s">
        <v>219</v>
      </c>
      <c r="B38">
        <v>6.54</v>
      </c>
      <c r="C38" s="4">
        <v>1272</v>
      </c>
      <c r="D38">
        <f t="shared" si="0"/>
        <v>194.49541284403671</v>
      </c>
      <c r="E38" s="10">
        <f t="shared" si="1"/>
        <v>1.3589032198100741E-3</v>
      </c>
      <c r="F38" s="11">
        <f t="shared" si="4"/>
        <v>0.36626180894376276</v>
      </c>
      <c r="G38" s="10">
        <f t="shared" si="2"/>
        <v>9.0876625948194774E-4</v>
      </c>
      <c r="H38" s="11">
        <f t="shared" si="5"/>
        <v>9.8592801848658471E-2</v>
      </c>
      <c r="I38">
        <f t="shared" si="3"/>
        <v>1.5510846041284776E-4</v>
      </c>
    </row>
    <row r="39" spans="1:9">
      <c r="A39" s="3" t="s">
        <v>401</v>
      </c>
      <c r="B39">
        <v>5.08</v>
      </c>
      <c r="C39" s="4">
        <v>982</v>
      </c>
      <c r="D39">
        <f t="shared" si="0"/>
        <v>193.30708661417322</v>
      </c>
      <c r="E39" s="10">
        <f t="shared" si="1"/>
        <v>1.0490903788156389E-3</v>
      </c>
      <c r="F39" s="11">
        <f t="shared" si="4"/>
        <v>0.36731089932257838</v>
      </c>
      <c r="G39" s="10">
        <f t="shared" si="2"/>
        <v>7.0589183458230804E-4</v>
      </c>
      <c r="H39" s="11">
        <f t="shared" si="5"/>
        <v>9.9298693683240777E-2</v>
      </c>
      <c r="I39">
        <f t="shared" si="3"/>
        <v>1.9466198159550224E-3</v>
      </c>
    </row>
    <row r="40" spans="1:9">
      <c r="A40" s="3" t="s">
        <v>41</v>
      </c>
      <c r="B40">
        <v>63.49</v>
      </c>
      <c r="C40" s="4">
        <v>12197</v>
      </c>
      <c r="D40">
        <f t="shared" si="0"/>
        <v>192.10899354229011</v>
      </c>
      <c r="E40" s="10">
        <f t="shared" si="1"/>
        <v>1.3030300764169398E-2</v>
      </c>
      <c r="F40" s="11">
        <f t="shared" si="4"/>
        <v>0.38034120008674777</v>
      </c>
      <c r="G40" s="10">
        <f t="shared" si="2"/>
        <v>8.8222583814233733E-3</v>
      </c>
      <c r="H40" s="11">
        <f t="shared" si="5"/>
        <v>0.10812095206466416</v>
      </c>
      <c r="I40">
        <f t="shared" si="3"/>
        <v>5.0107629984814939E-5</v>
      </c>
    </row>
    <row r="41" spans="1:9">
      <c r="A41" s="3" t="s">
        <v>419</v>
      </c>
      <c r="B41">
        <v>1.63</v>
      </c>
      <c r="C41" s="4">
        <v>312</v>
      </c>
      <c r="D41">
        <f t="shared" si="0"/>
        <v>191.41104294478529</v>
      </c>
      <c r="E41" s="10">
        <f t="shared" si="1"/>
        <v>3.333158841043578E-4</v>
      </c>
      <c r="F41" s="11">
        <f t="shared" si="4"/>
        <v>0.38067451597085211</v>
      </c>
      <c r="G41" s="10">
        <f t="shared" si="2"/>
        <v>2.2649678944274842E-4</v>
      </c>
      <c r="H41" s="11">
        <f t="shared" si="5"/>
        <v>0.10834744885410691</v>
      </c>
      <c r="I41">
        <f t="shared" si="3"/>
        <v>5.2545609325765213E-4</v>
      </c>
    </row>
    <row r="42" spans="1:9">
      <c r="A42" s="3" t="s">
        <v>445</v>
      </c>
      <c r="B42">
        <v>16.89</v>
      </c>
      <c r="C42" s="4">
        <v>3179</v>
      </c>
      <c r="D42">
        <f t="shared" si="0"/>
        <v>188.21788040260509</v>
      </c>
      <c r="E42" s="10">
        <f t="shared" si="1"/>
        <v>3.396189729383825E-3</v>
      </c>
      <c r="F42" s="11">
        <f t="shared" si="4"/>
        <v>0.38407070570023594</v>
      </c>
      <c r="G42" s="10">
        <f t="shared" si="2"/>
        <v>2.3469513949006264E-3</v>
      </c>
      <c r="H42" s="11">
        <f t="shared" si="5"/>
        <v>0.11069440024900754</v>
      </c>
      <c r="I42">
        <f t="shared" si="3"/>
        <v>1.6037534401224657E-4</v>
      </c>
    </row>
    <row r="43" spans="1:9">
      <c r="A43" s="3" t="s">
        <v>299</v>
      </c>
      <c r="B43">
        <v>5.15</v>
      </c>
      <c r="C43" s="4">
        <v>968</v>
      </c>
      <c r="D43">
        <f t="shared" si="0"/>
        <v>187.96116504854368</v>
      </c>
      <c r="E43" s="10">
        <f t="shared" si="1"/>
        <v>1.0341338968365972E-3</v>
      </c>
      <c r="F43" s="11">
        <f t="shared" si="4"/>
        <v>0.38510483959707253</v>
      </c>
      <c r="G43" s="10">
        <f t="shared" si="2"/>
        <v>7.156186905706469E-4</v>
      </c>
      <c r="H43" s="11">
        <f t="shared" si="5"/>
        <v>0.11141001893957818</v>
      </c>
      <c r="I43">
        <f t="shared" si="3"/>
        <v>6.9997461436092923E-5</v>
      </c>
    </row>
    <row r="44" spans="1:9">
      <c r="A44" s="3" t="s">
        <v>398</v>
      </c>
      <c r="B44">
        <v>2.2400000000000002</v>
      </c>
      <c r="C44" s="4">
        <v>419</v>
      </c>
      <c r="D44">
        <f t="shared" si="0"/>
        <v>187.05357142857142</v>
      </c>
      <c r="E44" s="10">
        <f t="shared" si="1"/>
        <v>4.4762613922989076E-4</v>
      </c>
      <c r="F44" s="11">
        <f t="shared" si="4"/>
        <v>0.38555246573630242</v>
      </c>
      <c r="G44" s="10">
        <f t="shared" si="2"/>
        <v>3.1125939162684449E-4</v>
      </c>
      <c r="H44" s="11">
        <f t="shared" si="5"/>
        <v>0.11172127833120503</v>
      </c>
      <c r="I44">
        <f t="shared" si="3"/>
        <v>1.9727813997975213E-4</v>
      </c>
    </row>
    <row r="45" spans="1:9">
      <c r="A45" s="3" t="s">
        <v>519</v>
      </c>
      <c r="B45">
        <v>6.3</v>
      </c>
      <c r="C45" s="4">
        <v>1175</v>
      </c>
      <c r="D45">
        <f t="shared" si="0"/>
        <v>186.50793650793651</v>
      </c>
      <c r="E45" s="10">
        <f t="shared" si="1"/>
        <v>1.2552761660981422E-3</v>
      </c>
      <c r="F45" s="11">
        <f t="shared" si="4"/>
        <v>0.38680774190240058</v>
      </c>
      <c r="G45" s="10">
        <f t="shared" si="2"/>
        <v>8.7541703895050002E-4</v>
      </c>
      <c r="H45" s="11">
        <f t="shared" si="5"/>
        <v>0.11259669537015553</v>
      </c>
      <c r="I45">
        <f t="shared" si="3"/>
        <v>1.2787564238453397E-4</v>
      </c>
    </row>
    <row r="46" spans="1:9">
      <c r="A46" s="3" t="s">
        <v>434</v>
      </c>
      <c r="B46">
        <v>4.08</v>
      </c>
      <c r="C46" s="4">
        <v>760</v>
      </c>
      <c r="D46">
        <f t="shared" si="0"/>
        <v>186.27450980392157</v>
      </c>
      <c r="E46" s="10">
        <f t="shared" si="1"/>
        <v>8.1192330743369199E-4</v>
      </c>
      <c r="F46" s="11">
        <f t="shared" si="4"/>
        <v>0.38761966520983426</v>
      </c>
      <c r="G46" s="10">
        <f t="shared" si="2"/>
        <v>5.669367490346096E-4</v>
      </c>
      <c r="H46" s="11">
        <f t="shared" si="5"/>
        <v>0.11316363211919014</v>
      </c>
      <c r="I46">
        <f t="shared" si="3"/>
        <v>4.9154928525287772E-4</v>
      </c>
    </row>
    <row r="47" spans="1:9">
      <c r="A47" s="3" t="s">
        <v>97</v>
      </c>
      <c r="B47">
        <v>15.66</v>
      </c>
      <c r="C47" s="4">
        <v>2911</v>
      </c>
      <c r="D47">
        <f t="shared" si="0"/>
        <v>185.8876117496807</v>
      </c>
      <c r="E47" s="10">
        <f t="shared" si="1"/>
        <v>3.1098799314993124E-3</v>
      </c>
      <c r="F47" s="11">
        <f t="shared" si="4"/>
        <v>0.39072954514133357</v>
      </c>
      <c r="G47" s="10">
        <f t="shared" si="2"/>
        <v>2.1760366396769574E-3</v>
      </c>
      <c r="H47" s="11">
        <f t="shared" si="5"/>
        <v>0.1153396687588671</v>
      </c>
      <c r="I47">
        <f t="shared" si="3"/>
        <v>8.8838058771786854E-5</v>
      </c>
    </row>
    <row r="48" spans="1:9">
      <c r="A48" s="3" t="s">
        <v>256</v>
      </c>
      <c r="B48">
        <v>2.83</v>
      </c>
      <c r="C48" s="4">
        <v>526</v>
      </c>
      <c r="D48">
        <f t="shared" si="0"/>
        <v>185.86572438162543</v>
      </c>
      <c r="E48" s="10">
        <f t="shared" si="1"/>
        <v>5.6193639435542372E-4</v>
      </c>
      <c r="F48" s="11">
        <f t="shared" si="4"/>
        <v>0.39129148153568899</v>
      </c>
      <c r="G48" s="10">
        <f t="shared" si="2"/>
        <v>3.9324289209998652E-4</v>
      </c>
      <c r="H48" s="11">
        <f t="shared" si="5"/>
        <v>0.11573291165096709</v>
      </c>
      <c r="I48">
        <f t="shared" si="3"/>
        <v>1.1902723791579889E-4</v>
      </c>
    </row>
    <row r="49" spans="1:9">
      <c r="A49" s="3" t="s">
        <v>437</v>
      </c>
      <c r="B49">
        <v>3.79</v>
      </c>
      <c r="C49" s="4">
        <v>704</v>
      </c>
      <c r="D49">
        <f t="shared" si="0"/>
        <v>185.75197889182058</v>
      </c>
      <c r="E49" s="10">
        <f t="shared" si="1"/>
        <v>7.5209737951752523E-4</v>
      </c>
      <c r="F49" s="11">
        <f t="shared" si="4"/>
        <v>0.39204357891520653</v>
      </c>
      <c r="G49" s="10">
        <f t="shared" si="2"/>
        <v>5.2663977422577699E-4</v>
      </c>
      <c r="H49" s="11">
        <f t="shared" si="5"/>
        <v>0.11625955142519287</v>
      </c>
      <c r="I49">
        <f t="shared" si="3"/>
        <v>1.4815536198885954E-4</v>
      </c>
    </row>
    <row r="50" spans="1:9">
      <c r="A50" s="3" t="s">
        <v>243</v>
      </c>
      <c r="B50">
        <v>4.71</v>
      </c>
      <c r="C50" s="4">
        <v>873</v>
      </c>
      <c r="D50">
        <f t="shared" si="0"/>
        <v>185.35031847133757</v>
      </c>
      <c r="E50" s="10">
        <f t="shared" si="1"/>
        <v>9.3264348340738577E-4</v>
      </c>
      <c r="F50" s="11">
        <f t="shared" si="4"/>
        <v>0.39297622239861391</v>
      </c>
      <c r="G50" s="10">
        <f t="shared" si="2"/>
        <v>6.544784529296596E-4</v>
      </c>
      <c r="H50" s="11">
        <f t="shared" si="5"/>
        <v>0.11691402987812254</v>
      </c>
      <c r="I50">
        <f t="shared" si="3"/>
        <v>1.7355810818858036E-4</v>
      </c>
    </row>
    <row r="51" spans="1:9">
      <c r="A51" s="3" t="s">
        <v>463</v>
      </c>
      <c r="B51">
        <v>5.5</v>
      </c>
      <c r="C51" s="4">
        <v>1015</v>
      </c>
      <c r="D51">
        <f t="shared" si="0"/>
        <v>184.54545454545453</v>
      </c>
      <c r="E51" s="10">
        <f t="shared" si="1"/>
        <v>1.084344943480523E-3</v>
      </c>
      <c r="F51" s="11">
        <f t="shared" si="4"/>
        <v>0.39406056734209444</v>
      </c>
      <c r="G51" s="10">
        <f t="shared" si="2"/>
        <v>7.6425297051234138E-4</v>
      </c>
      <c r="H51" s="11">
        <f t="shared" si="5"/>
        <v>0.11767828284863488</v>
      </c>
      <c r="I51">
        <f t="shared" si="3"/>
        <v>9.9449015042690769E-4</v>
      </c>
    </row>
    <row r="52" spans="1:9">
      <c r="A52" s="3" t="s">
        <v>458</v>
      </c>
      <c r="B52">
        <v>31.32</v>
      </c>
      <c r="C52" s="4">
        <v>5731</v>
      </c>
      <c r="D52">
        <f t="shared" si="0"/>
        <v>182.98212005108556</v>
      </c>
      <c r="E52" s="10">
        <f t="shared" si="1"/>
        <v>6.1225427301348544E-3</v>
      </c>
      <c r="F52" s="11">
        <f t="shared" si="4"/>
        <v>0.40018311007222929</v>
      </c>
      <c r="G52" s="10">
        <f t="shared" si="2"/>
        <v>4.3520732793539147E-3</v>
      </c>
      <c r="H52" s="11">
        <f t="shared" si="5"/>
        <v>0.12203035612798879</v>
      </c>
      <c r="I52">
        <f t="shared" si="3"/>
        <v>9.4069325118593949E-5</v>
      </c>
    </row>
    <row r="53" spans="1:9">
      <c r="A53" s="3" t="s">
        <v>527</v>
      </c>
      <c r="B53">
        <v>2.96</v>
      </c>
      <c r="C53" s="4">
        <v>541</v>
      </c>
      <c r="D53">
        <f t="shared" si="0"/>
        <v>182.77027027027026</v>
      </c>
      <c r="E53" s="10">
        <f t="shared" si="1"/>
        <v>5.7796119647582551E-4</v>
      </c>
      <c r="F53" s="11">
        <f t="shared" si="4"/>
        <v>0.40076107126870514</v>
      </c>
      <c r="G53" s="10">
        <f t="shared" si="2"/>
        <v>4.113070532211873E-4</v>
      </c>
      <c r="H53" s="11">
        <f t="shared" si="5"/>
        <v>0.12244166318120998</v>
      </c>
      <c r="I53">
        <f t="shared" si="3"/>
        <v>5.3790189368012331E-5</v>
      </c>
    </row>
    <row r="54" spans="1:9">
      <c r="A54" s="3" t="s">
        <v>123</v>
      </c>
      <c r="B54">
        <v>1.68</v>
      </c>
      <c r="C54" s="4">
        <v>304</v>
      </c>
      <c r="D54">
        <f t="shared" si="0"/>
        <v>180.95238095238096</v>
      </c>
      <c r="E54" s="10">
        <f t="shared" si="1"/>
        <v>3.2476932297347683E-4</v>
      </c>
      <c r="F54" s="11">
        <f t="shared" si="4"/>
        <v>0.40108584059167862</v>
      </c>
      <c r="G54" s="10">
        <f t="shared" si="2"/>
        <v>2.3344454372013334E-4</v>
      </c>
      <c r="H54" s="11">
        <f t="shared" si="5"/>
        <v>0.12267510772493012</v>
      </c>
      <c r="I54">
        <f t="shared" si="3"/>
        <v>1.3191647632468384E-4</v>
      </c>
    </row>
    <row r="55" spans="1:9">
      <c r="A55" s="3" t="s">
        <v>182</v>
      </c>
      <c r="B55">
        <v>4.0999999999999996</v>
      </c>
      <c r="C55" s="4">
        <v>737</v>
      </c>
      <c r="D55">
        <f t="shared" si="0"/>
        <v>179.75609756097563</v>
      </c>
      <c r="E55" s="10">
        <f t="shared" si="1"/>
        <v>7.8735194418240928E-4</v>
      </c>
      <c r="F55" s="11">
        <f t="shared" si="4"/>
        <v>0.40187319253586101</v>
      </c>
      <c r="G55" s="10">
        <f t="shared" si="2"/>
        <v>5.6971585074556345E-4</v>
      </c>
      <c r="H55" s="11">
        <f t="shared" si="5"/>
        <v>0.12324482357567569</v>
      </c>
      <c r="I55">
        <f t="shared" si="3"/>
        <v>8.7933729706751729E-5</v>
      </c>
    </row>
    <row r="56" spans="1:9">
      <c r="A56" s="3" t="s">
        <v>28</v>
      </c>
      <c r="B56">
        <v>2.73</v>
      </c>
      <c r="C56" s="4">
        <v>490</v>
      </c>
      <c r="D56">
        <f t="shared" si="0"/>
        <v>179.48717948717947</v>
      </c>
      <c r="E56" s="10">
        <f t="shared" si="1"/>
        <v>5.2347686926645931E-4</v>
      </c>
      <c r="F56" s="11">
        <f t="shared" si="4"/>
        <v>0.40239666940512747</v>
      </c>
      <c r="G56" s="10">
        <f t="shared" si="2"/>
        <v>3.7934738354521668E-4</v>
      </c>
      <c r="H56" s="11">
        <f t="shared" si="5"/>
        <v>0.1236241709592209</v>
      </c>
      <c r="I56">
        <f t="shared" si="3"/>
        <v>1.261478946339642E-4</v>
      </c>
    </row>
    <row r="57" spans="1:9">
      <c r="A57" s="3" t="s">
        <v>298</v>
      </c>
      <c r="B57">
        <v>3.9</v>
      </c>
      <c r="C57" s="4">
        <v>696</v>
      </c>
      <c r="D57">
        <f t="shared" si="0"/>
        <v>178.46153846153845</v>
      </c>
      <c r="E57" s="10">
        <f t="shared" si="1"/>
        <v>7.4355081838664431E-4</v>
      </c>
      <c r="F57" s="11">
        <f t="shared" si="4"/>
        <v>0.40314022022351409</v>
      </c>
      <c r="G57" s="10">
        <f t="shared" si="2"/>
        <v>5.4192483363602387E-4</v>
      </c>
      <c r="H57" s="11">
        <f t="shared" si="5"/>
        <v>0.12416609579285692</v>
      </c>
      <c r="I57">
        <f t="shared" si="3"/>
        <v>1.2424593215773494E-4</v>
      </c>
    </row>
    <row r="58" spans="1:9">
      <c r="A58" s="3" t="s">
        <v>235</v>
      </c>
      <c r="B58">
        <v>3.84</v>
      </c>
      <c r="C58" s="4">
        <v>685</v>
      </c>
      <c r="D58">
        <f t="shared" si="0"/>
        <v>178.38541666666669</v>
      </c>
      <c r="E58" s="10">
        <f t="shared" si="1"/>
        <v>7.3179929683168292E-4</v>
      </c>
      <c r="F58" s="11">
        <f t="shared" si="4"/>
        <v>0.40387201952034579</v>
      </c>
      <c r="G58" s="10">
        <f t="shared" si="2"/>
        <v>5.3358752850316189E-4</v>
      </c>
      <c r="H58" s="11">
        <f t="shared" si="5"/>
        <v>0.12469968332136008</v>
      </c>
      <c r="I58">
        <f t="shared" si="3"/>
        <v>1.8070180411653564E-4</v>
      </c>
    </row>
    <row r="59" spans="1:9">
      <c r="A59" s="3" t="s">
        <v>448</v>
      </c>
      <c r="B59">
        <v>5.57</v>
      </c>
      <c r="C59" s="4">
        <v>990</v>
      </c>
      <c r="D59">
        <f t="shared" si="0"/>
        <v>177.737881508079</v>
      </c>
      <c r="E59" s="10">
        <f t="shared" si="1"/>
        <v>1.05763693994652E-3</v>
      </c>
      <c r="F59" s="11">
        <f t="shared" si="4"/>
        <v>0.40492965646029233</v>
      </c>
      <c r="G59" s="10">
        <f t="shared" si="2"/>
        <v>7.7397982650068023E-4</v>
      </c>
      <c r="H59" s="11">
        <f t="shared" si="5"/>
        <v>0.12547366314786076</v>
      </c>
      <c r="I59">
        <f t="shared" si="3"/>
        <v>1.4724523868132472E-3</v>
      </c>
    </row>
    <row r="60" spans="1:9">
      <c r="A60" s="3" t="s">
        <v>342</v>
      </c>
      <c r="B60">
        <v>45.33</v>
      </c>
      <c r="C60" s="4">
        <v>8043</v>
      </c>
      <c r="D60">
        <f t="shared" si="0"/>
        <v>177.43216412971543</v>
      </c>
      <c r="E60" s="10">
        <f t="shared" si="1"/>
        <v>8.5924988969594534E-3</v>
      </c>
      <c r="F60" s="11">
        <f t="shared" si="4"/>
        <v>0.41352215535725179</v>
      </c>
      <c r="G60" s="10">
        <f t="shared" si="2"/>
        <v>6.298834027877169E-3</v>
      </c>
      <c r="H60" s="11">
        <f t="shared" si="5"/>
        <v>0.13177249717573794</v>
      </c>
      <c r="I60">
        <f t="shared" si="3"/>
        <v>7.4724028062585213E-5</v>
      </c>
    </row>
    <row r="61" spans="1:9">
      <c r="A61" s="3" t="s">
        <v>405</v>
      </c>
      <c r="B61">
        <v>2.2999999999999998</v>
      </c>
      <c r="C61" s="4">
        <v>408</v>
      </c>
      <c r="D61">
        <f t="shared" si="0"/>
        <v>177.39130434782609</v>
      </c>
      <c r="E61" s="10">
        <f t="shared" si="1"/>
        <v>4.3587461767492943E-4</v>
      </c>
      <c r="F61" s="11">
        <f t="shared" si="4"/>
        <v>0.4139580299749267</v>
      </c>
      <c r="G61" s="10">
        <f t="shared" si="2"/>
        <v>3.1959669675970636E-4</v>
      </c>
      <c r="H61" s="11">
        <f t="shared" si="5"/>
        <v>0.13209209387249765</v>
      </c>
      <c r="I61">
        <f t="shared" si="3"/>
        <v>1.9656586172966256E-4</v>
      </c>
    </row>
    <row r="62" spans="1:9">
      <c r="A62" s="3" t="s">
        <v>282</v>
      </c>
      <c r="B62">
        <v>6.03</v>
      </c>
      <c r="C62" s="4">
        <v>1065</v>
      </c>
      <c r="D62">
        <f t="shared" si="0"/>
        <v>176.61691542288557</v>
      </c>
      <c r="E62" s="10">
        <f t="shared" si="1"/>
        <v>1.137760950548529E-3</v>
      </c>
      <c r="F62" s="11">
        <f t="shared" si="4"/>
        <v>0.41509579092547522</v>
      </c>
      <c r="G62" s="10">
        <f t="shared" si="2"/>
        <v>8.3789916585262148E-4</v>
      </c>
      <c r="H62" s="11">
        <f t="shared" si="5"/>
        <v>0.13292999303835026</v>
      </c>
      <c r="I62">
        <f t="shared" si="3"/>
        <v>1.1878243443599196E-4</v>
      </c>
    </row>
    <row r="63" spans="1:9">
      <c r="A63" s="3" t="s">
        <v>491</v>
      </c>
      <c r="B63">
        <v>3.64</v>
      </c>
      <c r="C63" s="4">
        <v>642</v>
      </c>
      <c r="D63">
        <f t="shared" si="0"/>
        <v>176.37362637362637</v>
      </c>
      <c r="E63" s="10">
        <f t="shared" si="1"/>
        <v>6.8586153075319775E-4</v>
      </c>
      <c r="F63" s="11">
        <f t="shared" si="4"/>
        <v>0.41578165245622839</v>
      </c>
      <c r="G63" s="10">
        <f t="shared" si="2"/>
        <v>5.0579651139362231E-4</v>
      </c>
      <c r="H63" s="11">
        <f t="shared" si="5"/>
        <v>0.13343578954974389</v>
      </c>
      <c r="I63">
        <f t="shared" si="3"/>
        <v>7.0043366170884774E-4</v>
      </c>
    </row>
    <row r="64" spans="1:9">
      <c r="A64" s="3" t="s">
        <v>472</v>
      </c>
      <c r="B64">
        <v>21.46</v>
      </c>
      <c r="C64" s="4">
        <v>3784</v>
      </c>
      <c r="D64">
        <f t="shared" si="0"/>
        <v>176.32805219012116</v>
      </c>
      <c r="E64" s="10">
        <f t="shared" si="1"/>
        <v>4.0425234149066985E-3</v>
      </c>
      <c r="F64" s="11">
        <f t="shared" si="4"/>
        <v>0.41982417587113507</v>
      </c>
      <c r="G64" s="10">
        <f t="shared" si="2"/>
        <v>2.9819761358536082E-3</v>
      </c>
      <c r="H64" s="11">
        <f t="shared" si="5"/>
        <v>0.13641776568559749</v>
      </c>
      <c r="I64">
        <f t="shared" si="3"/>
        <v>1.2024094704986971E-4</v>
      </c>
    </row>
    <row r="65" spans="1:9">
      <c r="A65" s="3" t="s">
        <v>497</v>
      </c>
      <c r="B65">
        <v>3.68</v>
      </c>
      <c r="C65" s="4">
        <v>648</v>
      </c>
      <c r="D65">
        <f t="shared" si="0"/>
        <v>176.08695652173913</v>
      </c>
      <c r="E65" s="10">
        <f t="shared" si="1"/>
        <v>6.9227145160135847E-4</v>
      </c>
      <c r="F65" s="11">
        <f t="shared" si="4"/>
        <v>0.42051644732273641</v>
      </c>
      <c r="G65" s="10">
        <f t="shared" si="2"/>
        <v>5.1135471481553022E-4</v>
      </c>
      <c r="H65" s="11">
        <f t="shared" si="5"/>
        <v>0.13692912040041302</v>
      </c>
      <c r="I65">
        <f t="shared" si="3"/>
        <v>1.4125579409997313E-4</v>
      </c>
    </row>
    <row r="66" spans="1:9">
      <c r="A66" s="3" t="s">
        <v>655</v>
      </c>
      <c r="B66">
        <v>4.3</v>
      </c>
      <c r="C66" s="4">
        <v>752</v>
      </c>
      <c r="D66">
        <f t="shared" ref="D66:D129" si="6">C66/B66</f>
        <v>174.88372093023256</v>
      </c>
      <c r="E66" s="10">
        <f t="shared" si="1"/>
        <v>8.0337674630281107E-4</v>
      </c>
      <c r="F66" s="11">
        <f t="shared" si="4"/>
        <v>0.42131982406903923</v>
      </c>
      <c r="G66" s="10">
        <f t="shared" si="2"/>
        <v>5.9750686785510325E-4</v>
      </c>
      <c r="H66" s="11">
        <f t="shared" si="5"/>
        <v>0.13752662726826811</v>
      </c>
      <c r="I66">
        <f t="shared" si="3"/>
        <v>8.5951507055523346E-5</v>
      </c>
    </row>
    <row r="67" spans="1:9">
      <c r="A67" s="3" t="s">
        <v>399</v>
      </c>
      <c r="B67">
        <v>2.61</v>
      </c>
      <c r="C67" s="4">
        <v>455</v>
      </c>
      <c r="D67">
        <f t="shared" si="6"/>
        <v>174.32950191570882</v>
      </c>
      <c r="E67" s="10">
        <f t="shared" ref="E67:E130" si="7">C67/936049</f>
        <v>4.8608566431885511E-4</v>
      </c>
      <c r="F67" s="11">
        <f t="shared" si="4"/>
        <v>0.42180590973335808</v>
      </c>
      <c r="G67" s="10">
        <f t="shared" ref="G67:G130" si="8">B67/7196.57</f>
        <v>3.6267277327949287E-4</v>
      </c>
      <c r="H67" s="11">
        <f t="shared" si="5"/>
        <v>0.13788930004154762</v>
      </c>
      <c r="I67">
        <f t="shared" ref="I67:I130" si="9">F67*H68-F68*H67</f>
        <v>3.5315277139218171E-4</v>
      </c>
    </row>
    <row r="68" spans="1:9">
      <c r="A68" s="3" t="s">
        <v>78</v>
      </c>
      <c r="B68">
        <v>10.7</v>
      </c>
      <c r="C68" s="4">
        <v>1860</v>
      </c>
      <c r="D68">
        <f t="shared" si="6"/>
        <v>173.8317757009346</v>
      </c>
      <c r="E68" s="10">
        <f t="shared" si="7"/>
        <v>1.9870754629298252E-3</v>
      </c>
      <c r="F68" s="11">
        <f t="shared" ref="F68:F131" si="10">F67+E68</f>
        <v>0.42379298519628789</v>
      </c>
      <c r="G68" s="10">
        <f t="shared" si="8"/>
        <v>1.486819415360373E-3</v>
      </c>
      <c r="H68" s="11">
        <f t="shared" ref="H68:H131" si="11">H67+G68</f>
        <v>0.139376119456908</v>
      </c>
      <c r="I68">
        <f t="shared" si="9"/>
        <v>2.3219255862053784E-4</v>
      </c>
    </row>
    <row r="69" spans="1:9">
      <c r="A69" s="3" t="s">
        <v>388</v>
      </c>
      <c r="B69">
        <v>7.01</v>
      </c>
      <c r="C69" s="4">
        <v>1213</v>
      </c>
      <c r="D69">
        <f t="shared" si="6"/>
        <v>173.03851640513554</v>
      </c>
      <c r="E69" s="10">
        <f t="shared" si="7"/>
        <v>1.2958723314698268E-3</v>
      </c>
      <c r="F69" s="11">
        <f t="shared" si="10"/>
        <v>0.42508885752775771</v>
      </c>
      <c r="G69" s="10">
        <f t="shared" si="8"/>
        <v>9.7407514968936596E-4</v>
      </c>
      <c r="H69" s="11">
        <f t="shared" si="11"/>
        <v>0.14035019460659737</v>
      </c>
      <c r="I69">
        <f t="shared" si="9"/>
        <v>4.4556923806787774E-4</v>
      </c>
    </row>
    <row r="70" spans="1:9">
      <c r="A70" s="3" t="s">
        <v>634</v>
      </c>
      <c r="B70">
        <v>13.44</v>
      </c>
      <c r="C70" s="4">
        <v>2323</v>
      </c>
      <c r="D70">
        <f t="shared" si="6"/>
        <v>172.8422619047619</v>
      </c>
      <c r="E70" s="10">
        <f t="shared" si="7"/>
        <v>2.4817076883795613E-3</v>
      </c>
      <c r="F70" s="11">
        <f t="shared" si="10"/>
        <v>0.42757056521613729</v>
      </c>
      <c r="G70" s="10">
        <f t="shared" si="8"/>
        <v>1.8675563497610667E-3</v>
      </c>
      <c r="H70" s="11">
        <f t="shared" si="11"/>
        <v>0.14221775095635844</v>
      </c>
      <c r="I70">
        <f t="shared" si="9"/>
        <v>1.1720039929589282E-4</v>
      </c>
    </row>
    <row r="71" spans="1:9">
      <c r="A71" s="3" t="s">
        <v>176</v>
      </c>
      <c r="B71">
        <v>3.53</v>
      </c>
      <c r="C71" s="4">
        <v>609</v>
      </c>
      <c r="D71">
        <f t="shared" si="6"/>
        <v>172.52124645892351</v>
      </c>
      <c r="E71" s="10">
        <f t="shared" si="7"/>
        <v>6.506069660883137E-4</v>
      </c>
      <c r="F71" s="11">
        <f t="shared" si="10"/>
        <v>0.42822117218222561</v>
      </c>
      <c r="G71" s="10">
        <f t="shared" si="8"/>
        <v>4.9051145198337543E-4</v>
      </c>
      <c r="H71" s="11">
        <f t="shared" si="11"/>
        <v>0.14270826240834181</v>
      </c>
      <c r="I71">
        <f t="shared" si="9"/>
        <v>4.3466532339973829E-4</v>
      </c>
    </row>
    <row r="72" spans="1:9">
      <c r="A72" s="3" t="s">
        <v>284</v>
      </c>
      <c r="B72">
        <v>13.08</v>
      </c>
      <c r="C72" s="4">
        <v>2254</v>
      </c>
      <c r="D72">
        <f t="shared" si="6"/>
        <v>172.32415902140673</v>
      </c>
      <c r="E72" s="10">
        <f t="shared" si="7"/>
        <v>2.407993598625713E-3</v>
      </c>
      <c r="F72" s="11">
        <f t="shared" si="10"/>
        <v>0.43062916578085131</v>
      </c>
      <c r="G72" s="10">
        <f t="shared" si="8"/>
        <v>1.8175325189638955E-3</v>
      </c>
      <c r="H72" s="11">
        <f t="shared" si="11"/>
        <v>0.14452579492730569</v>
      </c>
      <c r="I72">
        <f t="shared" si="9"/>
        <v>1.0440577024409259E-3</v>
      </c>
    </row>
    <row r="73" spans="1:9">
      <c r="A73" s="3" t="s">
        <v>429</v>
      </c>
      <c r="B73">
        <v>31.41</v>
      </c>
      <c r="C73" s="4">
        <v>5411</v>
      </c>
      <c r="D73">
        <f t="shared" si="6"/>
        <v>172.26997771410379</v>
      </c>
      <c r="E73" s="10">
        <f t="shared" si="7"/>
        <v>5.780680284899615E-3</v>
      </c>
      <c r="F73" s="11">
        <f t="shared" si="10"/>
        <v>0.43640984606575095</v>
      </c>
      <c r="G73" s="10">
        <f t="shared" si="8"/>
        <v>4.3645792370532073E-3</v>
      </c>
      <c r="H73" s="11">
        <f t="shared" si="11"/>
        <v>0.14889037416435891</v>
      </c>
      <c r="I73">
        <f t="shared" si="9"/>
        <v>3.9789011744779945E-4</v>
      </c>
    </row>
    <row r="74" spans="1:9">
      <c r="A74" s="3" t="s">
        <v>38</v>
      </c>
      <c r="B74">
        <v>11.97</v>
      </c>
      <c r="C74" s="4">
        <v>2062</v>
      </c>
      <c r="D74">
        <f t="shared" si="6"/>
        <v>172.26399331662489</v>
      </c>
      <c r="E74" s="10">
        <f t="shared" si="7"/>
        <v>2.2028761314845696E-3</v>
      </c>
      <c r="F74" s="11">
        <f t="shared" si="10"/>
        <v>0.43861272219723552</v>
      </c>
      <c r="G74" s="10">
        <f t="shared" si="8"/>
        <v>1.6632923740059502E-3</v>
      </c>
      <c r="H74" s="11">
        <f t="shared" si="11"/>
        <v>0.15055366653836486</v>
      </c>
      <c r="I74">
        <f t="shared" si="9"/>
        <v>7.5763894631418471E-4</v>
      </c>
    </row>
    <row r="75" spans="1:9">
      <c r="A75" s="3" t="s">
        <v>390</v>
      </c>
      <c r="B75">
        <v>22.57</v>
      </c>
      <c r="C75" s="4">
        <v>3842</v>
      </c>
      <c r="D75">
        <f t="shared" si="6"/>
        <v>170.22596366858662</v>
      </c>
      <c r="E75" s="10">
        <f t="shared" si="7"/>
        <v>4.1044859831055854E-3</v>
      </c>
      <c r="F75" s="11">
        <f t="shared" si="10"/>
        <v>0.4427172081803411</v>
      </c>
      <c r="G75" s="10">
        <f t="shared" si="8"/>
        <v>3.1362162808115535E-3</v>
      </c>
      <c r="H75" s="11">
        <f t="shared" si="11"/>
        <v>0.15368988281917642</v>
      </c>
      <c r="I75">
        <f t="shared" si="9"/>
        <v>1.5260814011732876E-3</v>
      </c>
    </row>
    <row r="76" spans="1:9">
      <c r="A76" s="3" t="s">
        <v>19</v>
      </c>
      <c r="B76">
        <v>44.99</v>
      </c>
      <c r="C76" s="4">
        <v>7562</v>
      </c>
      <c r="D76">
        <f t="shared" si="6"/>
        <v>168.08179595465657</v>
      </c>
      <c r="E76" s="10">
        <f t="shared" si="7"/>
        <v>8.0786369089652366E-3</v>
      </c>
      <c r="F76" s="11">
        <f t="shared" si="10"/>
        <v>0.45079584508930637</v>
      </c>
      <c r="G76" s="10">
        <f t="shared" si="8"/>
        <v>6.2515892987909522E-3</v>
      </c>
      <c r="H76" s="11">
        <f t="shared" si="11"/>
        <v>0.15994147211796739</v>
      </c>
      <c r="I76">
        <f t="shared" si="9"/>
        <v>4.7172281014401518E-4</v>
      </c>
    </row>
    <row r="77" spans="1:9">
      <c r="A77" s="3" t="s">
        <v>379</v>
      </c>
      <c r="B77">
        <v>13.9</v>
      </c>
      <c r="C77" s="4">
        <v>2335</v>
      </c>
      <c r="D77">
        <f t="shared" si="6"/>
        <v>167.98561151079136</v>
      </c>
      <c r="E77" s="10">
        <f t="shared" si="7"/>
        <v>2.4945275300758828E-3</v>
      </c>
      <c r="F77" s="11">
        <f t="shared" si="10"/>
        <v>0.45329037261938226</v>
      </c>
      <c r="G77" s="10">
        <f t="shared" si="8"/>
        <v>1.9314756891130082E-3</v>
      </c>
      <c r="H77" s="11">
        <f t="shared" si="11"/>
        <v>0.16187294780708039</v>
      </c>
      <c r="I77">
        <f t="shared" si="9"/>
        <v>2.6761022960858361E-4</v>
      </c>
    </row>
    <row r="78" spans="1:9">
      <c r="A78" s="3" t="s">
        <v>574</v>
      </c>
      <c r="B78">
        <v>7.87</v>
      </c>
      <c r="C78" s="4">
        <v>1319</v>
      </c>
      <c r="D78">
        <f t="shared" si="6"/>
        <v>167.59847522236339</v>
      </c>
      <c r="E78" s="10">
        <f t="shared" si="7"/>
        <v>1.4091142664539996E-3</v>
      </c>
      <c r="F78" s="11">
        <f t="shared" si="10"/>
        <v>0.45469948688583628</v>
      </c>
      <c r="G78" s="10">
        <f t="shared" si="8"/>
        <v>1.0935765232603866E-3</v>
      </c>
      <c r="H78" s="11">
        <f t="shared" si="11"/>
        <v>0.16296652433034078</v>
      </c>
      <c r="I78">
        <f t="shared" si="9"/>
        <v>1.6092218678194492E-4</v>
      </c>
    </row>
    <row r="79" spans="1:9">
      <c r="A79" s="3" t="s">
        <v>192</v>
      </c>
      <c r="B79">
        <v>4.71</v>
      </c>
      <c r="C79" s="4">
        <v>785</v>
      </c>
      <c r="D79">
        <f t="shared" si="6"/>
        <v>166.66666666666666</v>
      </c>
      <c r="E79" s="10">
        <f t="shared" si="7"/>
        <v>8.3863131096769512E-4</v>
      </c>
      <c r="F79" s="11">
        <f t="shared" si="10"/>
        <v>0.45553811819680395</v>
      </c>
      <c r="G79" s="10">
        <f t="shared" si="8"/>
        <v>6.544784529296596E-4</v>
      </c>
      <c r="H79" s="11">
        <f t="shared" si="11"/>
        <v>0.16362100278327044</v>
      </c>
      <c r="I79">
        <f t="shared" si="9"/>
        <v>4.2874971978265619E-4</v>
      </c>
    </row>
    <row r="80" spans="1:9">
      <c r="A80" s="3" t="s">
        <v>89</v>
      </c>
      <c r="B80">
        <v>12.52</v>
      </c>
      <c r="C80" s="4">
        <v>2081</v>
      </c>
      <c r="D80">
        <f t="shared" si="6"/>
        <v>166.21405750798723</v>
      </c>
      <c r="E80" s="10">
        <f t="shared" si="7"/>
        <v>2.2231742141704119E-3</v>
      </c>
      <c r="F80" s="11">
        <f t="shared" si="10"/>
        <v>0.45776129241097435</v>
      </c>
      <c r="G80" s="10">
        <f t="shared" si="8"/>
        <v>1.7397176710571842E-3</v>
      </c>
      <c r="H80" s="11">
        <f t="shared" si="11"/>
        <v>0.16536072045432762</v>
      </c>
      <c r="I80">
        <f t="shared" si="9"/>
        <v>1.6519741766400226E-3</v>
      </c>
    </row>
    <row r="81" spans="1:9">
      <c r="A81" s="3" t="s">
        <v>183</v>
      </c>
      <c r="B81">
        <v>47.57</v>
      </c>
      <c r="C81" s="4">
        <v>7777</v>
      </c>
      <c r="D81">
        <f t="shared" si="6"/>
        <v>163.48538995165021</v>
      </c>
      <c r="E81" s="10">
        <f t="shared" si="7"/>
        <v>8.308325739357662E-3</v>
      </c>
      <c r="F81" s="11">
        <f t="shared" si="10"/>
        <v>0.46606961815033199</v>
      </c>
      <c r="G81" s="10">
        <f t="shared" si="8"/>
        <v>6.610093419504014E-3</v>
      </c>
      <c r="H81" s="11">
        <f t="shared" si="11"/>
        <v>0.17197081387383165</v>
      </c>
      <c r="I81">
        <f t="shared" si="9"/>
        <v>4.33354009365991E-4</v>
      </c>
    </row>
    <row r="82" spans="1:9">
      <c r="A82" s="3" t="s">
        <v>336</v>
      </c>
      <c r="B82">
        <v>12.47</v>
      </c>
      <c r="C82" s="4">
        <v>2037</v>
      </c>
      <c r="D82">
        <f t="shared" si="6"/>
        <v>163.35204490777866</v>
      </c>
      <c r="E82" s="10">
        <f t="shared" si="7"/>
        <v>2.1761681279505668E-3</v>
      </c>
      <c r="F82" s="11">
        <f t="shared" si="10"/>
        <v>0.46824578627828256</v>
      </c>
      <c r="G82" s="10">
        <f t="shared" si="8"/>
        <v>1.7327699167797993E-3</v>
      </c>
      <c r="H82" s="11">
        <f t="shared" si="11"/>
        <v>0.17370358379061143</v>
      </c>
      <c r="I82">
        <f t="shared" si="9"/>
        <v>3.0776791368977707E-4</v>
      </c>
    </row>
    <row r="83" spans="1:9">
      <c r="A83" s="3" t="s">
        <v>480</v>
      </c>
      <c r="B83">
        <v>8.84</v>
      </c>
      <c r="C83" s="4">
        <v>1441</v>
      </c>
      <c r="D83">
        <f t="shared" si="6"/>
        <v>163.00904977375566</v>
      </c>
      <c r="E83" s="10">
        <f t="shared" si="7"/>
        <v>1.5394493236999345E-3</v>
      </c>
      <c r="F83" s="11">
        <f t="shared" si="10"/>
        <v>0.46978523560198249</v>
      </c>
      <c r="G83" s="10">
        <f t="shared" si="8"/>
        <v>1.228362956241654E-3</v>
      </c>
      <c r="H83" s="11">
        <f t="shared" si="11"/>
        <v>0.17493194674685308</v>
      </c>
      <c r="I83">
        <f t="shared" si="9"/>
        <v>1.9047120990318966E-4</v>
      </c>
    </row>
    <row r="84" spans="1:9">
      <c r="A84" s="3" t="s">
        <v>427</v>
      </c>
      <c r="B84">
        <v>5.46</v>
      </c>
      <c r="C84" s="4">
        <v>888</v>
      </c>
      <c r="D84">
        <f t="shared" si="6"/>
        <v>162.63736263736263</v>
      </c>
      <c r="E84" s="10">
        <f t="shared" si="7"/>
        <v>9.4866828552778756E-4</v>
      </c>
      <c r="F84" s="11">
        <f t="shared" si="10"/>
        <v>0.4707339038875103</v>
      </c>
      <c r="G84" s="10">
        <f t="shared" si="8"/>
        <v>7.5869476709043335E-4</v>
      </c>
      <c r="H84" s="11">
        <f t="shared" si="11"/>
        <v>0.17569064151394351</v>
      </c>
      <c r="I84">
        <f t="shared" si="9"/>
        <v>1.2977365613020542E-4</v>
      </c>
    </row>
    <row r="85" spans="1:9">
      <c r="A85" s="3" t="s">
        <v>287</v>
      </c>
      <c r="B85">
        <v>3.72</v>
      </c>
      <c r="C85" s="4">
        <v>605</v>
      </c>
      <c r="D85">
        <f t="shared" si="6"/>
        <v>162.63440860215053</v>
      </c>
      <c r="E85" s="10">
        <f t="shared" si="7"/>
        <v>6.463336855228733E-4</v>
      </c>
      <c r="F85" s="11">
        <f t="shared" si="10"/>
        <v>0.47138023757303316</v>
      </c>
      <c r="G85" s="10">
        <f t="shared" si="8"/>
        <v>5.1691291823743814E-4</v>
      </c>
      <c r="H85" s="11">
        <f t="shared" si="11"/>
        <v>0.17620755443218095</v>
      </c>
      <c r="I85">
        <f t="shared" si="9"/>
        <v>6.2651225766358065E-4</v>
      </c>
    </row>
    <row r="86" spans="1:9">
      <c r="A86" s="3" t="s">
        <v>353</v>
      </c>
      <c r="B86">
        <v>17.75</v>
      </c>
      <c r="C86" s="4">
        <v>2848</v>
      </c>
      <c r="D86">
        <f t="shared" si="6"/>
        <v>160.45070422535213</v>
      </c>
      <c r="E86" s="10">
        <f t="shared" si="7"/>
        <v>3.042575762593625E-3</v>
      </c>
      <c r="F86" s="11">
        <f t="shared" si="10"/>
        <v>0.4744228133356268</v>
      </c>
      <c r="G86" s="10">
        <f t="shared" si="8"/>
        <v>2.466452768471647E-3</v>
      </c>
      <c r="H86" s="11">
        <f t="shared" si="11"/>
        <v>0.1786740072006526</v>
      </c>
      <c r="I86">
        <f t="shared" si="9"/>
        <v>1.7495247471392694E-4</v>
      </c>
    </row>
    <row r="87" spans="1:9">
      <c r="A87" s="3" t="s">
        <v>428</v>
      </c>
      <c r="B87">
        <v>4.95</v>
      </c>
      <c r="C87" s="4">
        <v>793</v>
      </c>
      <c r="D87">
        <f t="shared" si="6"/>
        <v>160.20202020202021</v>
      </c>
      <c r="E87" s="10">
        <f t="shared" si="7"/>
        <v>8.4717787209857604E-4</v>
      </c>
      <c r="F87" s="11">
        <f t="shared" si="10"/>
        <v>0.4752699912077254</v>
      </c>
      <c r="G87" s="10">
        <f t="shared" si="8"/>
        <v>6.8782767346110721E-4</v>
      </c>
      <c r="H87" s="11">
        <f t="shared" si="11"/>
        <v>0.1793618348741137</v>
      </c>
      <c r="I87">
        <f t="shared" si="9"/>
        <v>1.2542086980512623E-3</v>
      </c>
    </row>
    <row r="88" spans="1:9">
      <c r="A88" s="3" t="s">
        <v>442</v>
      </c>
      <c r="B88">
        <v>35.46</v>
      </c>
      <c r="C88" s="4">
        <v>5676</v>
      </c>
      <c r="D88">
        <f t="shared" si="6"/>
        <v>160.06768189509305</v>
      </c>
      <c r="E88" s="10">
        <f t="shared" si="7"/>
        <v>6.0637851223600478E-3</v>
      </c>
      <c r="F88" s="11">
        <f t="shared" si="10"/>
        <v>0.48133377633008545</v>
      </c>
      <c r="G88" s="10">
        <f t="shared" si="8"/>
        <v>4.9273473335213862E-3</v>
      </c>
      <c r="H88" s="11">
        <f t="shared" si="11"/>
        <v>0.18428918220763507</v>
      </c>
      <c r="I88">
        <f t="shared" si="9"/>
        <v>2.382069012839827E-4</v>
      </c>
    </row>
    <row r="89" spans="1:9">
      <c r="A89" s="3" t="s">
        <v>338</v>
      </c>
      <c r="B89">
        <v>6.72</v>
      </c>
      <c r="C89" s="4">
        <v>1073</v>
      </c>
      <c r="D89">
        <f t="shared" si="6"/>
        <v>159.67261904761907</v>
      </c>
      <c r="E89" s="10">
        <f t="shared" si="7"/>
        <v>1.1463075116794101E-3</v>
      </c>
      <c r="F89" s="11">
        <f t="shared" si="10"/>
        <v>0.48248008384176488</v>
      </c>
      <c r="G89" s="10">
        <f t="shared" si="8"/>
        <v>9.3377817488053336E-4</v>
      </c>
      <c r="H89" s="11">
        <f t="shared" si="11"/>
        <v>0.18522296038251559</v>
      </c>
      <c r="I89">
        <f t="shared" si="9"/>
        <v>1.9457219072883947E-4</v>
      </c>
    </row>
    <row r="90" spans="1:9">
      <c r="A90" s="3" t="s">
        <v>328</v>
      </c>
      <c r="B90">
        <v>5.47</v>
      </c>
      <c r="C90" s="4">
        <v>870</v>
      </c>
      <c r="D90">
        <f t="shared" si="6"/>
        <v>159.0493601462523</v>
      </c>
      <c r="E90" s="10">
        <f t="shared" si="7"/>
        <v>9.2943852298330541E-4</v>
      </c>
      <c r="F90" s="11">
        <f t="shared" si="10"/>
        <v>0.48340952236474821</v>
      </c>
      <c r="G90" s="10">
        <f t="shared" si="8"/>
        <v>7.6008431794591033E-4</v>
      </c>
      <c r="H90" s="11">
        <f t="shared" si="11"/>
        <v>0.18598304470046151</v>
      </c>
      <c r="I90">
        <f t="shared" si="9"/>
        <v>1.9878210307597288E-4</v>
      </c>
    </row>
    <row r="91" spans="1:9">
      <c r="A91" s="3" t="s">
        <v>51</v>
      </c>
      <c r="B91">
        <v>5.58</v>
      </c>
      <c r="C91" s="4">
        <v>886</v>
      </c>
      <c r="D91">
        <f t="shared" si="6"/>
        <v>158.78136200716847</v>
      </c>
      <c r="E91" s="10">
        <f t="shared" si="7"/>
        <v>9.4653164524506725E-4</v>
      </c>
      <c r="F91" s="11">
        <f t="shared" si="10"/>
        <v>0.48435605400999326</v>
      </c>
      <c r="G91" s="10">
        <f t="shared" si="8"/>
        <v>7.7536937735615721E-4</v>
      </c>
      <c r="H91" s="11">
        <f t="shared" si="11"/>
        <v>0.18675841407781765</v>
      </c>
      <c r="I91">
        <f t="shared" si="9"/>
        <v>2.0339226528263976E-4</v>
      </c>
    </row>
    <row r="92" spans="1:9">
      <c r="A92" s="3" t="s">
        <v>153</v>
      </c>
      <c r="B92">
        <v>5.69</v>
      </c>
      <c r="C92" s="4">
        <v>900</v>
      </c>
      <c r="D92">
        <f t="shared" si="6"/>
        <v>158.17223198594024</v>
      </c>
      <c r="E92" s="10">
        <f t="shared" si="7"/>
        <v>9.6148812722410899E-4</v>
      </c>
      <c r="F92" s="11">
        <f t="shared" si="10"/>
        <v>0.48531754213721739</v>
      </c>
      <c r="G92" s="10">
        <f t="shared" si="8"/>
        <v>7.9065443676640409E-4</v>
      </c>
      <c r="H92" s="11">
        <f t="shared" si="11"/>
        <v>0.18754906851458406</v>
      </c>
      <c r="I92">
        <f t="shared" si="9"/>
        <v>9.2988119645989742E-5</v>
      </c>
    </row>
    <row r="93" spans="1:9">
      <c r="A93" s="3" t="s">
        <v>66</v>
      </c>
      <c r="B93">
        <v>2.6</v>
      </c>
      <c r="C93" s="4">
        <v>411</v>
      </c>
      <c r="D93">
        <f t="shared" si="6"/>
        <v>158.07692307692307</v>
      </c>
      <c r="E93" s="10">
        <f t="shared" si="7"/>
        <v>4.3907957809900979E-4</v>
      </c>
      <c r="F93" s="11">
        <f t="shared" si="10"/>
        <v>0.48575662171531642</v>
      </c>
      <c r="G93" s="10">
        <f t="shared" si="8"/>
        <v>3.612832224240159E-4</v>
      </c>
      <c r="H93" s="11">
        <f t="shared" si="11"/>
        <v>0.18791035173700807</v>
      </c>
      <c r="I93">
        <f t="shared" si="9"/>
        <v>7.9857885461748213E-5</v>
      </c>
    </row>
    <row r="94" spans="1:9">
      <c r="A94" s="3" t="s">
        <v>116</v>
      </c>
      <c r="B94">
        <v>2.23</v>
      </c>
      <c r="C94" s="4">
        <v>352</v>
      </c>
      <c r="D94">
        <f t="shared" si="6"/>
        <v>157.847533632287</v>
      </c>
      <c r="E94" s="10">
        <f t="shared" si="7"/>
        <v>3.7604868975876261E-4</v>
      </c>
      <c r="F94" s="11">
        <f t="shared" si="10"/>
        <v>0.48613267040507518</v>
      </c>
      <c r="G94" s="10">
        <f t="shared" si="8"/>
        <v>3.0986984077136746E-4</v>
      </c>
      <c r="H94" s="11">
        <f t="shared" si="11"/>
        <v>0.18822022157777943</v>
      </c>
      <c r="I94">
        <f t="shared" si="9"/>
        <v>2.0297356178802795E-4</v>
      </c>
    </row>
    <row r="95" spans="1:9">
      <c r="A95" s="3" t="s">
        <v>512</v>
      </c>
      <c r="B95">
        <v>5.66</v>
      </c>
      <c r="C95" s="4">
        <v>892</v>
      </c>
      <c r="D95">
        <f t="shared" si="6"/>
        <v>157.59717314487631</v>
      </c>
      <c r="E95" s="10">
        <f t="shared" si="7"/>
        <v>9.5294156609322808E-4</v>
      </c>
      <c r="F95" s="11">
        <f t="shared" si="10"/>
        <v>0.4870856119711684</v>
      </c>
      <c r="G95" s="10">
        <f t="shared" si="8"/>
        <v>7.8648578419997304E-4</v>
      </c>
      <c r="H95" s="11">
        <f t="shared" si="11"/>
        <v>0.18900670736197941</v>
      </c>
      <c r="I95">
        <f t="shared" si="9"/>
        <v>2.5126568125924398E-4</v>
      </c>
    </row>
    <row r="96" spans="1:9">
      <c r="A96" s="3" t="s">
        <v>452</v>
      </c>
      <c r="B96">
        <v>7</v>
      </c>
      <c r="C96" s="4">
        <v>1102</v>
      </c>
      <c r="D96">
        <f t="shared" si="6"/>
        <v>157.42857142857142</v>
      </c>
      <c r="E96" s="10">
        <f t="shared" si="7"/>
        <v>1.1772887957788535E-3</v>
      </c>
      <c r="F96" s="11">
        <f t="shared" si="10"/>
        <v>0.48826290076694723</v>
      </c>
      <c r="G96" s="10">
        <f t="shared" si="8"/>
        <v>9.7268559883388899E-4</v>
      </c>
      <c r="H96" s="11">
        <f t="shared" si="11"/>
        <v>0.18997939296081331</v>
      </c>
      <c r="I96">
        <f t="shared" si="9"/>
        <v>3.2649461241661404E-4</v>
      </c>
    </row>
    <row r="97" spans="1:9">
      <c r="A97" s="3" t="s">
        <v>180</v>
      </c>
      <c r="B97">
        <v>9.09</v>
      </c>
      <c r="C97" s="4">
        <v>1430</v>
      </c>
      <c r="D97">
        <f t="shared" si="6"/>
        <v>157.31573157315731</v>
      </c>
      <c r="E97" s="10">
        <f t="shared" si="7"/>
        <v>1.5276978021449732E-3</v>
      </c>
      <c r="F97" s="11">
        <f t="shared" si="10"/>
        <v>0.48979059856909218</v>
      </c>
      <c r="G97" s="10">
        <f t="shared" si="8"/>
        <v>1.2631017276285787E-3</v>
      </c>
      <c r="H97" s="11">
        <f t="shared" si="11"/>
        <v>0.1912424946884419</v>
      </c>
      <c r="I97">
        <f t="shared" si="9"/>
        <v>1.8141035037091968E-4</v>
      </c>
    </row>
    <row r="98" spans="1:9">
      <c r="A98" s="3" t="s">
        <v>98</v>
      </c>
      <c r="B98">
        <v>5.01</v>
      </c>
      <c r="C98" s="4">
        <v>781</v>
      </c>
      <c r="D98">
        <f t="shared" si="6"/>
        <v>155.88822355289423</v>
      </c>
      <c r="E98" s="10">
        <f t="shared" si="7"/>
        <v>8.343580304022546E-4</v>
      </c>
      <c r="F98" s="11">
        <f t="shared" si="10"/>
        <v>0.49062495659949446</v>
      </c>
      <c r="G98" s="10">
        <f t="shared" si="8"/>
        <v>6.9616497859396908E-4</v>
      </c>
      <c r="H98" s="11">
        <f t="shared" si="11"/>
        <v>0.19193865966703588</v>
      </c>
      <c r="I98">
        <f t="shared" si="9"/>
        <v>2.3793546910927388E-4</v>
      </c>
    </row>
    <row r="99" spans="1:9">
      <c r="A99" s="3" t="s">
        <v>525</v>
      </c>
      <c r="B99">
        <v>6.57</v>
      </c>
      <c r="C99" s="4">
        <v>1024</v>
      </c>
      <c r="D99">
        <f t="shared" si="6"/>
        <v>155.85996955859969</v>
      </c>
      <c r="E99" s="10">
        <f t="shared" si="7"/>
        <v>1.0939598247527639E-3</v>
      </c>
      <c r="F99" s="11">
        <f t="shared" si="10"/>
        <v>0.4917189164242472</v>
      </c>
      <c r="G99" s="10">
        <f t="shared" si="8"/>
        <v>9.1293491204837867E-4</v>
      </c>
      <c r="H99" s="11">
        <f t="shared" si="11"/>
        <v>0.19285159457908427</v>
      </c>
      <c r="I99">
        <f t="shared" si="9"/>
        <v>2.6903418489226949E-4</v>
      </c>
    </row>
    <row r="100" spans="1:9">
      <c r="A100" s="3" t="s">
        <v>357</v>
      </c>
      <c r="B100">
        <v>7.39</v>
      </c>
      <c r="C100" s="4">
        <v>1145</v>
      </c>
      <c r="D100">
        <f t="shared" si="6"/>
        <v>154.93910690121785</v>
      </c>
      <c r="E100" s="10">
        <f t="shared" si="7"/>
        <v>1.2232265618573387E-3</v>
      </c>
      <c r="F100" s="11">
        <f t="shared" si="10"/>
        <v>0.49294214298610456</v>
      </c>
      <c r="G100" s="10">
        <f t="shared" si="8"/>
        <v>1.0268780821974914E-3</v>
      </c>
      <c r="H100" s="11">
        <f t="shared" si="11"/>
        <v>0.19387847266128175</v>
      </c>
      <c r="I100">
        <f t="shared" si="9"/>
        <v>1.7040000553877888E-4</v>
      </c>
    </row>
    <row r="101" spans="1:9">
      <c r="A101" s="3" t="s">
        <v>468</v>
      </c>
      <c r="B101">
        <v>4.68</v>
      </c>
      <c r="C101" s="4">
        <v>725</v>
      </c>
      <c r="D101">
        <f t="shared" si="6"/>
        <v>154.91452991452994</v>
      </c>
      <c r="E101" s="10">
        <f t="shared" si="7"/>
        <v>7.7453210248608784E-4</v>
      </c>
      <c r="F101" s="11">
        <f t="shared" si="10"/>
        <v>0.49371667508859063</v>
      </c>
      <c r="G101" s="10">
        <f t="shared" si="8"/>
        <v>6.5030980036322856E-4</v>
      </c>
      <c r="H101" s="11">
        <f t="shared" si="11"/>
        <v>0.19452878246164498</v>
      </c>
      <c r="I101">
        <f t="shared" si="9"/>
        <v>2.1779168529609261E-4</v>
      </c>
    </row>
    <row r="102" spans="1:9">
      <c r="A102" s="3" t="s">
        <v>396</v>
      </c>
      <c r="B102">
        <v>5.91</v>
      </c>
      <c r="C102" s="4">
        <v>903</v>
      </c>
      <c r="D102">
        <f t="shared" si="6"/>
        <v>152.79187817258884</v>
      </c>
      <c r="E102" s="10">
        <f t="shared" si="7"/>
        <v>9.6469308764818935E-4</v>
      </c>
      <c r="F102" s="11">
        <f t="shared" si="10"/>
        <v>0.49468136817623881</v>
      </c>
      <c r="G102" s="10">
        <f t="shared" si="8"/>
        <v>8.2122455558689773E-4</v>
      </c>
      <c r="H102" s="11">
        <f t="shared" si="11"/>
        <v>0.19535000701723187</v>
      </c>
      <c r="I102">
        <f t="shared" si="9"/>
        <v>3.114132718746998E-4</v>
      </c>
    </row>
    <row r="103" spans="1:9">
      <c r="A103" s="3" t="s">
        <v>603</v>
      </c>
      <c r="B103">
        <v>8.4499999999999993</v>
      </c>
      <c r="C103" s="4">
        <v>1291</v>
      </c>
      <c r="D103">
        <f t="shared" si="6"/>
        <v>152.7810650887574</v>
      </c>
      <c r="E103" s="10">
        <f t="shared" si="7"/>
        <v>1.3792013024959164E-3</v>
      </c>
      <c r="F103" s="11">
        <f t="shared" si="10"/>
        <v>0.49606056947873473</v>
      </c>
      <c r="G103" s="10">
        <f t="shared" si="8"/>
        <v>1.1741704728780516E-3</v>
      </c>
      <c r="H103" s="11">
        <f t="shared" si="11"/>
        <v>0.19652417749010992</v>
      </c>
      <c r="I103">
        <f t="shared" si="9"/>
        <v>5.8215621646778848E-4</v>
      </c>
    </row>
    <row r="104" spans="1:9">
      <c r="A104" s="3" t="s">
        <v>573</v>
      </c>
      <c r="B104">
        <v>15.78</v>
      </c>
      <c r="C104" s="4">
        <v>2408</v>
      </c>
      <c r="D104">
        <f t="shared" si="6"/>
        <v>152.5982256020279</v>
      </c>
      <c r="E104" s="10">
        <f t="shared" si="7"/>
        <v>2.5725149003951718E-3</v>
      </c>
      <c r="F104" s="11">
        <f t="shared" si="10"/>
        <v>0.4986330843791299</v>
      </c>
      <c r="G104" s="10">
        <f t="shared" si="8"/>
        <v>2.1927112499426811E-3</v>
      </c>
      <c r="H104" s="11">
        <f t="shared" si="11"/>
        <v>0.19871688874005261</v>
      </c>
      <c r="I104">
        <f t="shared" si="9"/>
        <v>1.894203859039989E-4</v>
      </c>
    </row>
    <row r="105" spans="1:9">
      <c r="A105" s="3" t="s">
        <v>191</v>
      </c>
      <c r="B105">
        <v>5.09</v>
      </c>
      <c r="C105" s="4">
        <v>769</v>
      </c>
      <c r="D105">
        <f t="shared" si="6"/>
        <v>151.08055009823184</v>
      </c>
      <c r="E105" s="10">
        <f t="shared" si="7"/>
        <v>8.2153818870593317E-4</v>
      </c>
      <c r="F105" s="11">
        <f t="shared" si="10"/>
        <v>0.49945462256783585</v>
      </c>
      <c r="G105" s="10">
        <f t="shared" si="8"/>
        <v>7.0728138543778491E-4</v>
      </c>
      <c r="H105" s="11">
        <f t="shared" si="11"/>
        <v>0.19942417012549041</v>
      </c>
      <c r="I105">
        <f t="shared" si="9"/>
        <v>7.2209324590295776E-4</v>
      </c>
    </row>
    <row r="106" spans="1:9">
      <c r="A106" s="3" t="s">
        <v>551</v>
      </c>
      <c r="B106">
        <v>19.309999999999999</v>
      </c>
      <c r="C106" s="4">
        <v>2901</v>
      </c>
      <c r="D106">
        <f t="shared" si="6"/>
        <v>150.23303987571208</v>
      </c>
      <c r="E106" s="10">
        <f t="shared" si="7"/>
        <v>3.0991967300857113E-3</v>
      </c>
      <c r="F106" s="11">
        <f t="shared" si="10"/>
        <v>0.50255381929792153</v>
      </c>
      <c r="G106" s="10">
        <f t="shared" si="8"/>
        <v>2.6832227019260562E-3</v>
      </c>
      <c r="H106" s="11">
        <f t="shared" si="11"/>
        <v>0.20210739282741647</v>
      </c>
      <c r="I106">
        <f t="shared" si="9"/>
        <v>6.7267931880535259E-4</v>
      </c>
    </row>
    <row r="107" spans="1:9">
      <c r="A107" s="3" t="s">
        <v>322</v>
      </c>
      <c r="B107">
        <v>17.95</v>
      </c>
      <c r="C107" s="4">
        <v>2690</v>
      </c>
      <c r="D107">
        <f t="shared" si="6"/>
        <v>149.86072423398329</v>
      </c>
      <c r="E107" s="10">
        <f t="shared" si="7"/>
        <v>2.8737811802587256E-3</v>
      </c>
      <c r="F107" s="11">
        <f t="shared" si="10"/>
        <v>0.50542760047818025</v>
      </c>
      <c r="G107" s="10">
        <f t="shared" si="8"/>
        <v>2.4942437855811866E-3</v>
      </c>
      <c r="H107" s="11">
        <f t="shared" si="11"/>
        <v>0.20460163661299766</v>
      </c>
      <c r="I107">
        <f t="shared" si="9"/>
        <v>2.6602957207072508E-4</v>
      </c>
    </row>
    <row r="108" spans="1:9">
      <c r="A108" s="3" t="s">
        <v>217</v>
      </c>
      <c r="B108">
        <v>7.09</v>
      </c>
      <c r="C108" s="4">
        <v>1061</v>
      </c>
      <c r="D108">
        <f t="shared" si="6"/>
        <v>149.64739069111425</v>
      </c>
      <c r="E108" s="10">
        <f t="shared" si="7"/>
        <v>1.1334876699830884E-3</v>
      </c>
      <c r="F108" s="11">
        <f t="shared" si="10"/>
        <v>0.50656108814816336</v>
      </c>
      <c r="G108" s="10">
        <f t="shared" si="8"/>
        <v>9.851915565331818E-4</v>
      </c>
      <c r="H108" s="11">
        <f t="shared" si="11"/>
        <v>0.20558682816953083</v>
      </c>
      <c r="I108">
        <f t="shared" si="9"/>
        <v>2.7426198941968294E-4</v>
      </c>
    </row>
    <row r="109" spans="1:9">
      <c r="A109" s="3" t="s">
        <v>246</v>
      </c>
      <c r="B109">
        <v>7.26</v>
      </c>
      <c r="C109" s="4">
        <v>1078</v>
      </c>
      <c r="D109">
        <f t="shared" si="6"/>
        <v>148.4848484848485</v>
      </c>
      <c r="E109" s="10">
        <f t="shared" si="7"/>
        <v>1.1516491123862106E-3</v>
      </c>
      <c r="F109" s="11">
        <f t="shared" si="10"/>
        <v>0.50771273726054955</v>
      </c>
      <c r="G109" s="10">
        <f t="shared" si="8"/>
        <v>1.0088139210762904E-3</v>
      </c>
      <c r="H109" s="11">
        <f t="shared" si="11"/>
        <v>0.20659564209060713</v>
      </c>
      <c r="I109">
        <f t="shared" si="9"/>
        <v>4.9518186350498705E-4</v>
      </c>
    </row>
    <row r="110" spans="1:9">
      <c r="A110" s="3" t="s">
        <v>317</v>
      </c>
      <c r="B110">
        <v>13.06</v>
      </c>
      <c r="C110" s="4">
        <v>1931</v>
      </c>
      <c r="D110">
        <f t="shared" si="6"/>
        <v>147.85604900459418</v>
      </c>
      <c r="E110" s="10">
        <f t="shared" si="7"/>
        <v>2.0629261929663938E-3</v>
      </c>
      <c r="F110" s="11">
        <f t="shared" si="10"/>
        <v>0.50977566345351599</v>
      </c>
      <c r="G110" s="10">
        <f t="shared" si="8"/>
        <v>1.8147534172529415E-3</v>
      </c>
      <c r="H110" s="11">
        <f t="shared" si="11"/>
        <v>0.20841039550786006</v>
      </c>
      <c r="I110">
        <f t="shared" si="9"/>
        <v>2.4814755431046276E-4</v>
      </c>
    </row>
    <row r="111" spans="1:9">
      <c r="A111" s="3" t="s">
        <v>447</v>
      </c>
      <c r="B111">
        <v>6.53</v>
      </c>
      <c r="C111" s="4">
        <v>963</v>
      </c>
      <c r="D111">
        <f t="shared" si="6"/>
        <v>147.47320061255743</v>
      </c>
      <c r="E111" s="10">
        <f t="shared" si="7"/>
        <v>1.0287922961297966E-3</v>
      </c>
      <c r="F111" s="11">
        <f t="shared" si="10"/>
        <v>0.51080445574964584</v>
      </c>
      <c r="G111" s="10">
        <f t="shared" si="8"/>
        <v>9.0737670862647076E-4</v>
      </c>
      <c r="H111" s="11">
        <f t="shared" si="11"/>
        <v>0.20931777221648654</v>
      </c>
      <c r="I111">
        <f t="shared" si="9"/>
        <v>2.2395483720609455E-4</v>
      </c>
    </row>
    <row r="112" spans="1:9">
      <c r="A112" s="3" t="s">
        <v>222</v>
      </c>
      <c r="B112">
        <v>5.83</v>
      </c>
      <c r="C112" s="4">
        <v>849</v>
      </c>
      <c r="D112">
        <f t="shared" si="6"/>
        <v>145.62607204116637</v>
      </c>
      <c r="E112" s="10">
        <f t="shared" si="7"/>
        <v>9.070038000147428E-4</v>
      </c>
      <c r="F112" s="11">
        <f t="shared" si="10"/>
        <v>0.51171145954966057</v>
      </c>
      <c r="G112" s="10">
        <f t="shared" si="8"/>
        <v>8.1010814874308179E-4</v>
      </c>
      <c r="H112" s="11">
        <f t="shared" si="11"/>
        <v>0.21012788036522961</v>
      </c>
      <c r="I112">
        <f t="shared" si="9"/>
        <v>2.3660663518157432E-4</v>
      </c>
    </row>
    <row r="113" spans="1:9">
      <c r="A113" s="3" t="s">
        <v>232</v>
      </c>
      <c r="B113">
        <v>6.15</v>
      </c>
      <c r="C113" s="4">
        <v>894</v>
      </c>
      <c r="D113">
        <f t="shared" si="6"/>
        <v>145.36585365853657</v>
      </c>
      <c r="E113" s="10">
        <f t="shared" si="7"/>
        <v>9.5507820637594828E-4</v>
      </c>
      <c r="F113" s="11">
        <f t="shared" si="10"/>
        <v>0.51266653775603654</v>
      </c>
      <c r="G113" s="10">
        <f t="shared" si="8"/>
        <v>8.5457377611834534E-4</v>
      </c>
      <c r="H113" s="11">
        <f t="shared" si="11"/>
        <v>0.21098245414134795</v>
      </c>
      <c r="I113">
        <f t="shared" si="9"/>
        <v>4.8385444600169969E-4</v>
      </c>
    </row>
    <row r="114" spans="1:9">
      <c r="A114" s="3" t="s">
        <v>509</v>
      </c>
      <c r="B114">
        <v>12.5</v>
      </c>
      <c r="C114" s="4">
        <v>1804</v>
      </c>
      <c r="D114">
        <f t="shared" si="6"/>
        <v>144.32</v>
      </c>
      <c r="E114" s="10">
        <f t="shared" si="7"/>
        <v>1.9272495350136584E-3</v>
      </c>
      <c r="F114" s="11">
        <f t="shared" si="10"/>
        <v>0.51459378729105021</v>
      </c>
      <c r="G114" s="10">
        <f t="shared" si="8"/>
        <v>1.7369385693462303E-3</v>
      </c>
      <c r="H114" s="11">
        <f t="shared" si="11"/>
        <v>0.21271939271069418</v>
      </c>
      <c r="I114">
        <f t="shared" si="9"/>
        <v>1.9689878721793064E-4</v>
      </c>
    </row>
    <row r="115" spans="1:9">
      <c r="A115" s="3" t="s">
        <v>122</v>
      </c>
      <c r="B115">
        <v>5.08</v>
      </c>
      <c r="C115" s="4">
        <v>732</v>
      </c>
      <c r="D115">
        <f t="shared" si="6"/>
        <v>144.09448818897638</v>
      </c>
      <c r="E115" s="10">
        <f t="shared" si="7"/>
        <v>7.8201034347560861E-4</v>
      </c>
      <c r="F115" s="11">
        <f t="shared" si="10"/>
        <v>0.51537579763452579</v>
      </c>
      <c r="G115" s="10">
        <f t="shared" si="8"/>
        <v>7.0589183458230804E-4</v>
      </c>
      <c r="H115" s="11">
        <f t="shared" si="11"/>
        <v>0.21342528454527648</v>
      </c>
      <c r="I115">
        <f t="shared" si="9"/>
        <v>3.1747167554237177E-4</v>
      </c>
    </row>
    <row r="116" spans="1:9">
      <c r="A116" s="3" t="s">
        <v>361</v>
      </c>
      <c r="B116">
        <v>8.19</v>
      </c>
      <c r="C116" s="4">
        <v>1180</v>
      </c>
      <c r="D116">
        <f t="shared" si="6"/>
        <v>144.07814407814408</v>
      </c>
      <c r="E116" s="10">
        <f t="shared" si="7"/>
        <v>1.260617766804943E-3</v>
      </c>
      <c r="F116" s="11">
        <f t="shared" si="10"/>
        <v>0.51663641540133076</v>
      </c>
      <c r="G116" s="10">
        <f t="shared" si="8"/>
        <v>1.1380421506356499E-3</v>
      </c>
      <c r="H116" s="11">
        <f t="shared" si="11"/>
        <v>0.21456332669591213</v>
      </c>
      <c r="I116">
        <f t="shared" si="9"/>
        <v>1.284823900686155E-4</v>
      </c>
    </row>
    <row r="117" spans="1:9">
      <c r="A117" s="3" t="s">
        <v>110</v>
      </c>
      <c r="B117">
        <v>3.3</v>
      </c>
      <c r="C117" s="4">
        <v>473</v>
      </c>
      <c r="D117">
        <f t="shared" si="6"/>
        <v>143.33333333333334</v>
      </c>
      <c r="E117" s="10">
        <f t="shared" si="7"/>
        <v>5.0531542686333732E-4</v>
      </c>
      <c r="F117" s="11">
        <f t="shared" si="10"/>
        <v>0.51714173082819415</v>
      </c>
      <c r="G117" s="10">
        <f t="shared" si="8"/>
        <v>4.5855178230740475E-4</v>
      </c>
      <c r="H117" s="11">
        <f t="shared" si="11"/>
        <v>0.21502187847821955</v>
      </c>
      <c r="I117">
        <f t="shared" si="9"/>
        <v>1.0535166771430404E-4</v>
      </c>
    </row>
    <row r="118" spans="1:9">
      <c r="A118" s="3" t="s">
        <v>223</v>
      </c>
      <c r="B118">
        <v>2.7</v>
      </c>
      <c r="C118" s="4">
        <v>386</v>
      </c>
      <c r="D118">
        <f t="shared" si="6"/>
        <v>142.96296296296296</v>
      </c>
      <c r="E118" s="10">
        <f t="shared" si="7"/>
        <v>4.1237157456500676E-4</v>
      </c>
      <c r="F118" s="11">
        <f t="shared" si="10"/>
        <v>0.51755410240275912</v>
      </c>
      <c r="G118" s="10">
        <f t="shared" si="8"/>
        <v>3.7517873097878579E-4</v>
      </c>
      <c r="H118" s="11">
        <f t="shared" si="11"/>
        <v>0.21539705720919833</v>
      </c>
      <c r="I118">
        <f t="shared" si="9"/>
        <v>4.8935851618747694E-5</v>
      </c>
    </row>
    <row r="119" spans="1:9">
      <c r="A119" s="3" t="s">
        <v>237</v>
      </c>
      <c r="B119">
        <v>1.25</v>
      </c>
      <c r="C119" s="4">
        <v>178</v>
      </c>
      <c r="D119">
        <f t="shared" si="6"/>
        <v>142.4</v>
      </c>
      <c r="E119" s="10">
        <f t="shared" si="7"/>
        <v>1.9016098516210156E-4</v>
      </c>
      <c r="F119" s="11">
        <f t="shared" si="10"/>
        <v>0.51774426338792123</v>
      </c>
      <c r="G119" s="10">
        <f t="shared" si="8"/>
        <v>1.7369385693462303E-4</v>
      </c>
      <c r="H119" s="11">
        <f t="shared" si="11"/>
        <v>0.21557075106613294</v>
      </c>
      <c r="I119">
        <f t="shared" si="9"/>
        <v>9.4620995434030464E-5</v>
      </c>
    </row>
    <row r="120" spans="1:9">
      <c r="A120" s="3" t="s">
        <v>46</v>
      </c>
      <c r="B120">
        <v>2.41</v>
      </c>
      <c r="C120" s="4">
        <v>342</v>
      </c>
      <c r="D120">
        <f t="shared" si="6"/>
        <v>141.90871369294604</v>
      </c>
      <c r="E120" s="10">
        <f t="shared" si="7"/>
        <v>3.6536548834516144E-4</v>
      </c>
      <c r="F120" s="11">
        <f t="shared" si="10"/>
        <v>0.51810962887626644</v>
      </c>
      <c r="G120" s="10">
        <f t="shared" si="8"/>
        <v>3.3488175616995324E-4</v>
      </c>
      <c r="H120" s="11">
        <f t="shared" si="11"/>
        <v>0.21590563282230288</v>
      </c>
      <c r="I120">
        <f t="shared" si="9"/>
        <v>9.6494257467868993E-4</v>
      </c>
    </row>
    <row r="121" spans="1:9">
      <c r="A121" s="3" t="s">
        <v>329</v>
      </c>
      <c r="B121">
        <v>24.53</v>
      </c>
      <c r="C121" s="4">
        <v>3473</v>
      </c>
      <c r="D121">
        <f t="shared" si="6"/>
        <v>141.58173664900121</v>
      </c>
      <c r="E121" s="10">
        <f t="shared" si="7"/>
        <v>3.7102758509437008E-3</v>
      </c>
      <c r="F121" s="11">
        <f t="shared" si="10"/>
        <v>0.52181990472721018</v>
      </c>
      <c r="G121" s="10">
        <f t="shared" si="8"/>
        <v>3.4085682484850423E-3</v>
      </c>
      <c r="H121" s="11">
        <f t="shared" si="11"/>
        <v>0.21931420107078792</v>
      </c>
      <c r="I121">
        <f t="shared" si="9"/>
        <v>2.7906969058295872E-4</v>
      </c>
    </row>
    <row r="122" spans="1:9">
      <c r="A122" s="3" t="s">
        <v>125</v>
      </c>
      <c r="B122">
        <v>7.08</v>
      </c>
      <c r="C122" s="4">
        <v>1000</v>
      </c>
      <c r="D122">
        <f t="shared" si="6"/>
        <v>141.24293785310735</v>
      </c>
      <c r="E122" s="10">
        <f t="shared" si="7"/>
        <v>1.0683201413601211E-3</v>
      </c>
      <c r="F122" s="11">
        <f t="shared" si="10"/>
        <v>0.52288822486857034</v>
      </c>
      <c r="G122" s="10">
        <f t="shared" si="8"/>
        <v>9.8380200567770482E-4</v>
      </c>
      <c r="H122" s="11">
        <f t="shared" si="11"/>
        <v>0.22029800307646563</v>
      </c>
      <c r="I122">
        <f t="shared" si="9"/>
        <v>2.1498222437901782E-4</v>
      </c>
    </row>
    <row r="123" spans="1:9">
      <c r="A123" s="3" t="s">
        <v>252</v>
      </c>
      <c r="B123">
        <v>5.44</v>
      </c>
      <c r="C123" s="4">
        <v>766</v>
      </c>
      <c r="D123">
        <f t="shared" si="6"/>
        <v>140.80882352941177</v>
      </c>
      <c r="E123" s="10">
        <f t="shared" si="7"/>
        <v>8.1833322828185281E-4</v>
      </c>
      <c r="F123" s="11">
        <f t="shared" si="10"/>
        <v>0.52370655809685218</v>
      </c>
      <c r="G123" s="10">
        <f t="shared" si="8"/>
        <v>7.559156653794795E-4</v>
      </c>
      <c r="H123" s="11">
        <f t="shared" si="11"/>
        <v>0.2210539187418451</v>
      </c>
      <c r="I123">
        <f t="shared" si="9"/>
        <v>4.3498147569011325E-4</v>
      </c>
    </row>
    <row r="124" spans="1:9">
      <c r="A124" s="3" t="s">
        <v>258</v>
      </c>
      <c r="B124">
        <v>10.91</v>
      </c>
      <c r="C124" s="4">
        <v>1520</v>
      </c>
      <c r="D124">
        <f t="shared" si="6"/>
        <v>139.3217231897342</v>
      </c>
      <c r="E124" s="10">
        <f t="shared" si="7"/>
        <v>1.623846614867384E-3</v>
      </c>
      <c r="F124" s="11">
        <f t="shared" si="10"/>
        <v>0.52533040471171955</v>
      </c>
      <c r="G124" s="10">
        <f t="shared" si="8"/>
        <v>1.5159999833253897E-3</v>
      </c>
      <c r="H124" s="11">
        <f t="shared" si="11"/>
        <v>0.22256991872517048</v>
      </c>
      <c r="I124">
        <f t="shared" si="9"/>
        <v>1.8087907688163485E-4</v>
      </c>
    </row>
    <row r="125" spans="1:9">
      <c r="A125" s="3" t="s">
        <v>186</v>
      </c>
      <c r="B125">
        <v>4.53</v>
      </c>
      <c r="C125" s="4">
        <v>630</v>
      </c>
      <c r="D125">
        <f t="shared" si="6"/>
        <v>139.0728476821192</v>
      </c>
      <c r="E125" s="10">
        <f t="shared" si="7"/>
        <v>6.7304168905687632E-4</v>
      </c>
      <c r="F125" s="11">
        <f t="shared" si="10"/>
        <v>0.52600344640077645</v>
      </c>
      <c r="G125" s="10">
        <f t="shared" si="8"/>
        <v>6.2946653753107387E-4</v>
      </c>
      <c r="H125" s="11">
        <f t="shared" si="11"/>
        <v>0.22319938526270156</v>
      </c>
      <c r="I125">
        <f t="shared" si="9"/>
        <v>3.4408127700817637E-4</v>
      </c>
    </row>
    <row r="126" spans="1:9">
      <c r="A126" s="3" t="s">
        <v>466</v>
      </c>
      <c r="B126">
        <v>8.58</v>
      </c>
      <c r="C126" s="4">
        <v>1187</v>
      </c>
      <c r="D126">
        <f t="shared" si="6"/>
        <v>138.34498834498834</v>
      </c>
      <c r="E126" s="10">
        <f t="shared" si="7"/>
        <v>1.2680960077944637E-3</v>
      </c>
      <c r="F126" s="11">
        <f t="shared" si="10"/>
        <v>0.52727154240857088</v>
      </c>
      <c r="G126" s="10">
        <f t="shared" si="8"/>
        <v>1.1922346339992525E-3</v>
      </c>
      <c r="H126" s="11">
        <f t="shared" si="11"/>
        <v>0.22439161989670081</v>
      </c>
      <c r="I126">
        <f t="shared" si="9"/>
        <v>1.0686443529204642E-3</v>
      </c>
    </row>
    <row r="127" spans="1:9">
      <c r="A127" s="3" t="s">
        <v>598</v>
      </c>
      <c r="B127">
        <v>26.6</v>
      </c>
      <c r="C127" s="4">
        <v>3672</v>
      </c>
      <c r="D127">
        <f t="shared" si="6"/>
        <v>138.04511278195488</v>
      </c>
      <c r="E127" s="10">
        <f t="shared" si="7"/>
        <v>3.9228715590743646E-3</v>
      </c>
      <c r="F127" s="11">
        <f t="shared" si="10"/>
        <v>0.53119441396764522</v>
      </c>
      <c r="G127" s="10">
        <f t="shared" si="8"/>
        <v>3.6962052755687784E-3</v>
      </c>
      <c r="H127" s="11">
        <f t="shared" si="11"/>
        <v>0.22808782517226958</v>
      </c>
      <c r="I127">
        <f t="shared" si="9"/>
        <v>3.6163478562352414E-4</v>
      </c>
    </row>
    <row r="128" spans="1:9">
      <c r="A128" s="3" t="s">
        <v>302</v>
      </c>
      <c r="B128">
        <v>8.9499999999999993</v>
      </c>
      <c r="C128" s="4">
        <v>1227</v>
      </c>
      <c r="D128">
        <f t="shared" si="6"/>
        <v>137.09497206703912</v>
      </c>
      <c r="E128" s="10">
        <f t="shared" si="7"/>
        <v>1.3108288134488686E-3</v>
      </c>
      <c r="F128" s="11">
        <f t="shared" si="10"/>
        <v>0.53250524278109412</v>
      </c>
      <c r="G128" s="10">
        <f t="shared" si="8"/>
        <v>1.2436480156519008E-3</v>
      </c>
      <c r="H128" s="11">
        <f t="shared" si="11"/>
        <v>0.22933147318792149</v>
      </c>
      <c r="I128">
        <f t="shared" si="9"/>
        <v>5.0970925059325156E-4</v>
      </c>
    </row>
    <row r="129" spans="1:9">
      <c r="A129" s="3" t="s">
        <v>422</v>
      </c>
      <c r="B129">
        <v>12.61</v>
      </c>
      <c r="C129" s="4">
        <v>1728</v>
      </c>
      <c r="D129">
        <f t="shared" si="6"/>
        <v>137.03409992069786</v>
      </c>
      <c r="E129" s="10">
        <f t="shared" si="7"/>
        <v>1.8460572042702892E-3</v>
      </c>
      <c r="F129" s="11">
        <f t="shared" si="10"/>
        <v>0.53435129998536446</v>
      </c>
      <c r="G129" s="10">
        <f t="shared" si="8"/>
        <v>1.752223628756477E-3</v>
      </c>
      <c r="H129" s="11">
        <f t="shared" si="11"/>
        <v>0.23108369681667798</v>
      </c>
      <c r="I129">
        <f t="shared" si="9"/>
        <v>1.939607327732934E-4</v>
      </c>
    </row>
    <row r="130" spans="1:9">
      <c r="A130" s="3" t="s">
        <v>303</v>
      </c>
      <c r="B130">
        <v>4.79</v>
      </c>
      <c r="C130" s="4">
        <v>655</v>
      </c>
      <c r="D130">
        <f t="shared" ref="D130:D193" si="12">C130/B130</f>
        <v>136.74321503131523</v>
      </c>
      <c r="E130" s="10">
        <f t="shared" si="7"/>
        <v>6.9974969259087934E-4</v>
      </c>
      <c r="F130" s="11">
        <f t="shared" si="10"/>
        <v>0.53505104967795536</v>
      </c>
      <c r="G130" s="10">
        <f t="shared" si="8"/>
        <v>6.6559485977347543E-4</v>
      </c>
      <c r="H130" s="11">
        <f t="shared" si="11"/>
        <v>0.23174929167645145</v>
      </c>
      <c r="I130">
        <f t="shared" si="9"/>
        <v>4.0453955552409437E-4</v>
      </c>
    </row>
    <row r="131" spans="1:9">
      <c r="A131" s="3" t="s">
        <v>355</v>
      </c>
      <c r="B131">
        <v>9.99</v>
      </c>
      <c r="C131" s="4">
        <v>1366</v>
      </c>
      <c r="D131">
        <f t="shared" si="12"/>
        <v>136.73673673673673</v>
      </c>
      <c r="E131" s="10">
        <f t="shared" ref="E131:E194" si="13">C131/936049</f>
        <v>1.4593253130979254E-3</v>
      </c>
      <c r="F131" s="11">
        <f t="shared" si="10"/>
        <v>0.53651037499105325</v>
      </c>
      <c r="G131" s="10">
        <f t="shared" ref="G131:G194" si="14">B131/7196.57</f>
        <v>1.3881613046215072E-3</v>
      </c>
      <c r="H131" s="11">
        <f t="shared" si="11"/>
        <v>0.23313745298107294</v>
      </c>
      <c r="I131">
        <f t="shared" ref="I131:I194" si="15">F131*H132-F132*H131</f>
        <v>2.2199199450870233E-4</v>
      </c>
    </row>
    <row r="132" spans="1:9">
      <c r="A132" s="3" t="s">
        <v>134</v>
      </c>
      <c r="B132">
        <v>5.46</v>
      </c>
      <c r="C132" s="4">
        <v>743</v>
      </c>
      <c r="D132">
        <f t="shared" si="12"/>
        <v>136.08058608058607</v>
      </c>
      <c r="E132" s="10">
        <f t="shared" si="13"/>
        <v>7.9376186503056999E-4</v>
      </c>
      <c r="F132" s="11">
        <f t="shared" ref="F132:F195" si="16">F131+E132</f>
        <v>0.5373041368560838</v>
      </c>
      <c r="G132" s="10">
        <f t="shared" si="14"/>
        <v>7.5869476709043335E-4</v>
      </c>
      <c r="H132" s="11">
        <f t="shared" ref="H132:H195" si="17">H131+G132</f>
        <v>0.23389614774816336</v>
      </c>
      <c r="I132">
        <f t="shared" si="15"/>
        <v>3.6436503292766598E-4</v>
      </c>
    </row>
    <row r="133" spans="1:9">
      <c r="A133" s="3" t="s">
        <v>325</v>
      </c>
      <c r="B133">
        <v>8.9600000000000009</v>
      </c>
      <c r="C133" s="4">
        <v>1219</v>
      </c>
      <c r="D133">
        <f t="shared" si="12"/>
        <v>136.04910714285714</v>
      </c>
      <c r="E133" s="10">
        <f t="shared" si="13"/>
        <v>1.3022822523179876E-3</v>
      </c>
      <c r="F133" s="11">
        <f t="shared" si="16"/>
        <v>0.53860641910840179</v>
      </c>
      <c r="G133" s="10">
        <f t="shared" si="14"/>
        <v>1.245037566507378E-3</v>
      </c>
      <c r="H133" s="11">
        <f t="shared" si="17"/>
        <v>0.23514118531467074</v>
      </c>
      <c r="I133">
        <f t="shared" si="15"/>
        <v>8.6317907684291262E-5</v>
      </c>
    </row>
    <row r="134" spans="1:9">
      <c r="A134" s="3" t="s">
        <v>108</v>
      </c>
      <c r="B134">
        <v>2.12</v>
      </c>
      <c r="C134" s="4">
        <v>288</v>
      </c>
      <c r="D134">
        <f t="shared" si="12"/>
        <v>135.84905660377359</v>
      </c>
      <c r="E134" s="10">
        <f t="shared" si="13"/>
        <v>3.0767620071171488E-4</v>
      </c>
      <c r="F134" s="11">
        <f t="shared" si="16"/>
        <v>0.53891409530911349</v>
      </c>
      <c r="G134" s="10">
        <f t="shared" si="14"/>
        <v>2.9458478136112069E-4</v>
      </c>
      <c r="H134" s="11">
        <f t="shared" si="17"/>
        <v>0.23543577009603187</v>
      </c>
      <c r="I134">
        <f t="shared" si="15"/>
        <v>1.80821725281749E-4</v>
      </c>
    </row>
    <row r="135" spans="1:9">
      <c r="A135" s="3" t="s">
        <v>139</v>
      </c>
      <c r="B135">
        <v>4.4400000000000004</v>
      </c>
      <c r="C135" s="4">
        <v>603</v>
      </c>
      <c r="D135">
        <f t="shared" si="12"/>
        <v>135.81081081081081</v>
      </c>
      <c r="E135" s="10">
        <f t="shared" si="13"/>
        <v>6.4419704524015299E-4</v>
      </c>
      <c r="F135" s="11">
        <f t="shared" si="16"/>
        <v>0.5395582923543536</v>
      </c>
      <c r="G135" s="10">
        <f t="shared" si="14"/>
        <v>6.1696057983178106E-4</v>
      </c>
      <c r="H135" s="11">
        <f t="shared" si="17"/>
        <v>0.23605273067586366</v>
      </c>
      <c r="I135">
        <f t="shared" si="15"/>
        <v>5.8017128908455229E-4</v>
      </c>
    </row>
    <row r="136" spans="1:9">
      <c r="A136" s="3" t="s">
        <v>47</v>
      </c>
      <c r="B136">
        <v>14.24</v>
      </c>
      <c r="C136" s="4">
        <v>1933</v>
      </c>
      <c r="D136">
        <f t="shared" si="12"/>
        <v>135.74438202247191</v>
      </c>
      <c r="E136" s="10">
        <f t="shared" si="13"/>
        <v>2.0650628332491141E-3</v>
      </c>
      <c r="F136" s="11">
        <f t="shared" si="16"/>
        <v>0.54162335518760274</v>
      </c>
      <c r="G136" s="10">
        <f t="shared" si="14"/>
        <v>1.9787204181992255E-3</v>
      </c>
      <c r="H136" s="11">
        <f t="shared" si="17"/>
        <v>0.23803145109406287</v>
      </c>
      <c r="I136">
        <f t="shared" si="15"/>
        <v>2.8699938577883555E-4</v>
      </c>
    </row>
    <row r="137" spans="1:9">
      <c r="A137" s="3" t="s">
        <v>500</v>
      </c>
      <c r="B137">
        <v>7.03</v>
      </c>
      <c r="C137" s="4">
        <v>952</v>
      </c>
      <c r="D137">
        <f t="shared" si="12"/>
        <v>135.41963015647227</v>
      </c>
      <c r="E137" s="10">
        <f t="shared" si="13"/>
        <v>1.0170407745748353E-3</v>
      </c>
      <c r="F137" s="11">
        <f t="shared" si="16"/>
        <v>0.54264039596217761</v>
      </c>
      <c r="G137" s="10">
        <f t="shared" si="14"/>
        <v>9.7685425140031992E-4</v>
      </c>
      <c r="H137" s="11">
        <f t="shared" si="17"/>
        <v>0.23900830534546319</v>
      </c>
      <c r="I137">
        <f t="shared" si="15"/>
        <v>2.5054350594652663E-4</v>
      </c>
    </row>
    <row r="138" spans="1:9">
      <c r="A138" s="3" t="s">
        <v>349</v>
      </c>
      <c r="B138">
        <v>6.13</v>
      </c>
      <c r="C138" s="4">
        <v>829</v>
      </c>
      <c r="D138">
        <f t="shared" si="12"/>
        <v>135.23654159869494</v>
      </c>
      <c r="E138" s="10">
        <f t="shared" si="13"/>
        <v>8.8563739718754044E-4</v>
      </c>
      <c r="F138" s="11">
        <f t="shared" si="16"/>
        <v>0.54352603335936511</v>
      </c>
      <c r="G138" s="10">
        <f t="shared" si="14"/>
        <v>8.5179467440739127E-4</v>
      </c>
      <c r="H138" s="11">
        <f t="shared" si="17"/>
        <v>0.23986010001987057</v>
      </c>
      <c r="I138">
        <f t="shared" si="15"/>
        <v>2.4955897163247975E-4</v>
      </c>
    </row>
    <row r="139" spans="1:9">
      <c r="A139" s="3" t="s">
        <v>276</v>
      </c>
      <c r="B139">
        <v>6.1</v>
      </c>
      <c r="C139" s="4">
        <v>824</v>
      </c>
      <c r="D139">
        <f t="shared" si="12"/>
        <v>135.08196721311475</v>
      </c>
      <c r="E139" s="10">
        <f t="shared" si="13"/>
        <v>8.8029579648073977E-4</v>
      </c>
      <c r="F139" s="11">
        <f t="shared" si="16"/>
        <v>0.54440632915584586</v>
      </c>
      <c r="G139" s="10">
        <f t="shared" si="14"/>
        <v>8.4762602184096033E-4</v>
      </c>
      <c r="H139" s="11">
        <f t="shared" si="17"/>
        <v>0.24070772604171153</v>
      </c>
      <c r="I139">
        <f t="shared" si="15"/>
        <v>2.860273671591862E-4</v>
      </c>
    </row>
    <row r="140" spans="1:9">
      <c r="A140" s="3" t="s">
        <v>494</v>
      </c>
      <c r="B140">
        <v>6.99</v>
      </c>
      <c r="C140" s="4">
        <v>944</v>
      </c>
      <c r="D140">
        <f t="shared" si="12"/>
        <v>135.05007153075823</v>
      </c>
      <c r="E140" s="10">
        <f t="shared" si="13"/>
        <v>1.0084942134439543E-3</v>
      </c>
      <c r="F140" s="11">
        <f t="shared" si="16"/>
        <v>0.54541482336928981</v>
      </c>
      <c r="G140" s="10">
        <f t="shared" si="14"/>
        <v>9.7129604797841201E-4</v>
      </c>
      <c r="H140" s="11">
        <f t="shared" si="17"/>
        <v>0.24167902208968994</v>
      </c>
      <c r="I140">
        <f t="shared" si="15"/>
        <v>8.062566015064887E-4</v>
      </c>
    </row>
    <row r="141" spans="1:9">
      <c r="A141" s="3" t="s">
        <v>233</v>
      </c>
      <c r="B141">
        <v>19.690000000000001</v>
      </c>
      <c r="C141" s="4">
        <v>2657</v>
      </c>
      <c r="D141">
        <f t="shared" si="12"/>
        <v>134.94159471813103</v>
      </c>
      <c r="E141" s="10">
        <f t="shared" si="13"/>
        <v>2.8385266155938416E-3</v>
      </c>
      <c r="F141" s="11">
        <f t="shared" si="16"/>
        <v>0.54825334998488362</v>
      </c>
      <c r="G141" s="10">
        <f t="shared" si="14"/>
        <v>2.7360256344341823E-3</v>
      </c>
      <c r="H141" s="11">
        <f t="shared" si="17"/>
        <v>0.24441504772412412</v>
      </c>
      <c r="I141">
        <f t="shared" si="15"/>
        <v>5.5944349544659322E-4</v>
      </c>
    </row>
    <row r="142" spans="1:9">
      <c r="A142" s="3" t="s">
        <v>290</v>
      </c>
      <c r="B142">
        <v>13.65</v>
      </c>
      <c r="C142" s="4">
        <v>1840</v>
      </c>
      <c r="D142">
        <f t="shared" si="12"/>
        <v>134.7985347985348</v>
      </c>
      <c r="E142" s="10">
        <f t="shared" si="13"/>
        <v>1.9657090601026229E-3</v>
      </c>
      <c r="F142" s="11">
        <f t="shared" si="16"/>
        <v>0.55021905904498625</v>
      </c>
      <c r="G142" s="10">
        <f t="shared" si="14"/>
        <v>1.8967369177260835E-3</v>
      </c>
      <c r="H142" s="11">
        <f t="shared" si="17"/>
        <v>0.24631178464185019</v>
      </c>
      <c r="I142">
        <f t="shared" si="15"/>
        <v>1.2255729613783184E-4</v>
      </c>
    </row>
    <row r="143" spans="1:9">
      <c r="A143" s="3" t="s">
        <v>107</v>
      </c>
      <c r="B143">
        <v>2.99</v>
      </c>
      <c r="C143" s="4">
        <v>403</v>
      </c>
      <c r="D143">
        <f t="shared" si="12"/>
        <v>134.78260869565216</v>
      </c>
      <c r="E143" s="10">
        <f t="shared" si="13"/>
        <v>4.3053301696812881E-4</v>
      </c>
      <c r="F143" s="11">
        <f t="shared" si="16"/>
        <v>0.55064959206195441</v>
      </c>
      <c r="G143" s="10">
        <f t="shared" si="14"/>
        <v>4.1547570578761829E-4</v>
      </c>
      <c r="H143" s="11">
        <f t="shared" si="17"/>
        <v>0.24672726034763781</v>
      </c>
      <c r="I143">
        <f t="shared" si="15"/>
        <v>2.0982755746678516E-3</v>
      </c>
    </row>
    <row r="144" spans="1:9">
      <c r="A144" s="3" t="s">
        <v>67</v>
      </c>
      <c r="B144">
        <v>51.02</v>
      </c>
      <c r="C144" s="4">
        <v>6850</v>
      </c>
      <c r="D144">
        <f t="shared" si="12"/>
        <v>134.26107408859269</v>
      </c>
      <c r="E144" s="10">
        <f t="shared" si="13"/>
        <v>7.3179929683168292E-3</v>
      </c>
      <c r="F144" s="11">
        <f t="shared" si="16"/>
        <v>0.55796758503027122</v>
      </c>
      <c r="G144" s="10">
        <f t="shared" si="14"/>
        <v>7.0894884646435742E-3</v>
      </c>
      <c r="H144" s="11">
        <f t="shared" si="17"/>
        <v>0.25381674881228139</v>
      </c>
      <c r="I144">
        <f t="shared" si="15"/>
        <v>1.6056109467213475E-4</v>
      </c>
    </row>
    <row r="145" spans="1:9">
      <c r="A145" s="3" t="s">
        <v>140</v>
      </c>
      <c r="B145">
        <v>3.9</v>
      </c>
      <c r="C145" s="4">
        <v>523</v>
      </c>
      <c r="D145">
        <f t="shared" si="12"/>
        <v>134.10256410256412</v>
      </c>
      <c r="E145" s="10">
        <f t="shared" si="13"/>
        <v>5.5873143393134336E-4</v>
      </c>
      <c r="F145" s="11">
        <f t="shared" si="16"/>
        <v>0.55852631646420259</v>
      </c>
      <c r="G145" s="10">
        <f t="shared" si="14"/>
        <v>5.4192483363602387E-4</v>
      </c>
      <c r="H145" s="11">
        <f t="shared" si="17"/>
        <v>0.25435867364591741</v>
      </c>
      <c r="I145">
        <f t="shared" si="15"/>
        <v>2.8737294459507678E-4</v>
      </c>
    </row>
    <row r="146" spans="1:9">
      <c r="A146" s="3" t="s">
        <v>426</v>
      </c>
      <c r="B146">
        <v>6.98</v>
      </c>
      <c r="C146" s="4">
        <v>936</v>
      </c>
      <c r="D146">
        <f t="shared" si="12"/>
        <v>134.09742120343839</v>
      </c>
      <c r="E146" s="10">
        <f t="shared" si="13"/>
        <v>9.9994765231307329E-4</v>
      </c>
      <c r="F146" s="11">
        <f t="shared" si="16"/>
        <v>0.55952626411651563</v>
      </c>
      <c r="G146" s="10">
        <f t="shared" si="14"/>
        <v>9.6990649712293503E-4</v>
      </c>
      <c r="H146" s="11">
        <f t="shared" si="17"/>
        <v>0.25532858014304033</v>
      </c>
      <c r="I146">
        <f t="shared" si="15"/>
        <v>9.729152486892545E-5</v>
      </c>
    </row>
    <row r="147" spans="1:9">
      <c r="A147" s="3" t="s">
        <v>173</v>
      </c>
      <c r="B147">
        <v>2.36</v>
      </c>
      <c r="C147" s="4">
        <v>316</v>
      </c>
      <c r="D147">
        <f t="shared" si="12"/>
        <v>133.89830508474577</v>
      </c>
      <c r="E147" s="10">
        <f t="shared" si="13"/>
        <v>3.3758916466979826E-4</v>
      </c>
      <c r="F147" s="11">
        <f t="shared" si="16"/>
        <v>0.55986385328118538</v>
      </c>
      <c r="G147" s="10">
        <f t="shared" si="14"/>
        <v>3.2793400189256824E-4</v>
      </c>
      <c r="H147" s="11">
        <f t="shared" si="17"/>
        <v>0.2556565141449329</v>
      </c>
      <c r="I147">
        <f t="shared" si="15"/>
        <v>2.6422488790744936E-4</v>
      </c>
    </row>
    <row r="148" spans="1:9">
      <c r="A148" s="3" t="s">
        <v>436</v>
      </c>
      <c r="B148">
        <v>6.37</v>
      </c>
      <c r="C148" s="4">
        <v>847</v>
      </c>
      <c r="D148">
        <f t="shared" si="12"/>
        <v>132.96703296703296</v>
      </c>
      <c r="E148" s="10">
        <f t="shared" si="13"/>
        <v>9.0486715973202259E-4</v>
      </c>
      <c r="F148" s="11">
        <f t="shared" si="16"/>
        <v>0.56076872044091741</v>
      </c>
      <c r="G148" s="10">
        <f t="shared" si="14"/>
        <v>8.8514389493883898E-4</v>
      </c>
      <c r="H148" s="11">
        <f t="shared" si="17"/>
        <v>0.25654165803987172</v>
      </c>
      <c r="I148">
        <f t="shared" si="15"/>
        <v>2.7245235746736762E-4</v>
      </c>
    </row>
    <row r="149" spans="1:9">
      <c r="A149" s="3" t="s">
        <v>416</v>
      </c>
      <c r="B149">
        <v>6.56</v>
      </c>
      <c r="C149" s="4">
        <v>871</v>
      </c>
      <c r="D149">
        <f t="shared" si="12"/>
        <v>132.77439024390245</v>
      </c>
      <c r="E149" s="10">
        <f t="shared" si="13"/>
        <v>9.3050684312466546E-4</v>
      </c>
      <c r="F149" s="11">
        <f t="shared" si="16"/>
        <v>0.56169922728404209</v>
      </c>
      <c r="G149" s="10">
        <f t="shared" si="14"/>
        <v>9.1154536119290158E-4</v>
      </c>
      <c r="H149" s="11">
        <f t="shared" si="17"/>
        <v>0.25745320340106465</v>
      </c>
      <c r="I149">
        <f t="shared" si="15"/>
        <v>3.6812624775739433E-4</v>
      </c>
    </row>
    <row r="150" spans="1:9">
      <c r="A150" s="3" t="s">
        <v>92</v>
      </c>
      <c r="B150">
        <v>8.85</v>
      </c>
      <c r="C150" s="4">
        <v>1173</v>
      </c>
      <c r="D150">
        <f t="shared" si="12"/>
        <v>132.54237288135593</v>
      </c>
      <c r="E150" s="10">
        <f t="shared" si="13"/>
        <v>1.2531395258154221E-3</v>
      </c>
      <c r="F150" s="11">
        <f t="shared" si="16"/>
        <v>0.5629523668098575</v>
      </c>
      <c r="G150" s="10">
        <f t="shared" si="14"/>
        <v>1.229752507097131E-3</v>
      </c>
      <c r="H150" s="11">
        <f t="shared" si="17"/>
        <v>0.25868295590816176</v>
      </c>
      <c r="I150">
        <f t="shared" si="15"/>
        <v>3.655122386107823E-4</v>
      </c>
    </row>
    <row r="151" spans="1:9">
      <c r="A151" s="3" t="s">
        <v>504</v>
      </c>
      <c r="B151">
        <v>8.6999999999999993</v>
      </c>
      <c r="C151" s="4">
        <v>1140</v>
      </c>
      <c r="D151">
        <f t="shared" si="12"/>
        <v>131.0344827586207</v>
      </c>
      <c r="E151" s="10">
        <f t="shared" si="13"/>
        <v>1.2178849611505381E-3</v>
      </c>
      <c r="F151" s="11">
        <f t="shared" si="16"/>
        <v>0.56417025177100799</v>
      </c>
      <c r="G151" s="10">
        <f t="shared" si="14"/>
        <v>1.2089092442649763E-3</v>
      </c>
      <c r="H151" s="11">
        <f t="shared" si="17"/>
        <v>0.25989186515242674</v>
      </c>
      <c r="I151">
        <f t="shared" si="15"/>
        <v>6.4302716256164905E-4</v>
      </c>
    </row>
    <row r="152" spans="1:9">
      <c r="A152" s="3" t="s">
        <v>410</v>
      </c>
      <c r="B152">
        <v>15.3</v>
      </c>
      <c r="C152" s="4">
        <v>2004</v>
      </c>
      <c r="D152">
        <f t="shared" si="12"/>
        <v>130.98039215686273</v>
      </c>
      <c r="E152" s="10">
        <f t="shared" si="13"/>
        <v>2.1409135632856828E-3</v>
      </c>
      <c r="F152" s="11">
        <f t="shared" si="16"/>
        <v>0.56631116533429371</v>
      </c>
      <c r="G152" s="10">
        <f t="shared" si="14"/>
        <v>2.1260128088797861E-3</v>
      </c>
      <c r="H152" s="11">
        <f t="shared" si="17"/>
        <v>0.26201787796130654</v>
      </c>
      <c r="I152">
        <f t="shared" si="15"/>
        <v>4.4120123844190728E-4</v>
      </c>
    </row>
    <row r="153" spans="1:9">
      <c r="A153" s="3" t="s">
        <v>315</v>
      </c>
      <c r="B153">
        <v>10.48</v>
      </c>
      <c r="C153" s="4">
        <v>1370</v>
      </c>
      <c r="D153">
        <f t="shared" si="12"/>
        <v>130.72519083969465</v>
      </c>
      <c r="E153" s="10">
        <f t="shared" si="13"/>
        <v>1.4635985936633658E-3</v>
      </c>
      <c r="F153" s="11">
        <f t="shared" si="16"/>
        <v>0.56777476392795712</v>
      </c>
      <c r="G153" s="10">
        <f t="shared" si="14"/>
        <v>1.4562492965398796E-3</v>
      </c>
      <c r="H153" s="11">
        <f t="shared" si="17"/>
        <v>0.26347412725784641</v>
      </c>
      <c r="I153">
        <f t="shared" si="15"/>
        <v>5.1666949087536551E-4</v>
      </c>
    </row>
    <row r="154" spans="1:9">
      <c r="A154" s="3" t="s">
        <v>365</v>
      </c>
      <c r="B154">
        <v>12.25</v>
      </c>
      <c r="C154" s="4">
        <v>1598</v>
      </c>
      <c r="D154">
        <f t="shared" si="12"/>
        <v>130.44897959183675</v>
      </c>
      <c r="E154" s="10">
        <f t="shared" si="13"/>
        <v>1.7071755858934735E-3</v>
      </c>
      <c r="F154" s="11">
        <f t="shared" si="16"/>
        <v>0.56948193951385062</v>
      </c>
      <c r="G154" s="10">
        <f t="shared" si="14"/>
        <v>1.7021997979593058E-3</v>
      </c>
      <c r="H154" s="11">
        <f t="shared" si="17"/>
        <v>0.26517632705580574</v>
      </c>
      <c r="I154">
        <f t="shared" si="15"/>
        <v>1.1021590252616176E-4</v>
      </c>
    </row>
    <row r="155" spans="1:9">
      <c r="A155" s="3" t="s">
        <v>143</v>
      </c>
      <c r="B155">
        <v>2.61</v>
      </c>
      <c r="C155" s="4">
        <v>340</v>
      </c>
      <c r="D155">
        <f t="shared" si="12"/>
        <v>130.26819923371647</v>
      </c>
      <c r="E155" s="10">
        <f t="shared" si="13"/>
        <v>3.6322884806244118E-4</v>
      </c>
      <c r="F155" s="11">
        <f t="shared" si="16"/>
        <v>0.56984516836191301</v>
      </c>
      <c r="G155" s="10">
        <f t="shared" si="14"/>
        <v>3.6267277327949287E-4</v>
      </c>
      <c r="H155" s="11">
        <f t="shared" si="17"/>
        <v>0.26553899982908524</v>
      </c>
      <c r="I155">
        <f t="shared" si="15"/>
        <v>1.7863555515143514E-4</v>
      </c>
    </row>
    <row r="156" spans="1:9">
      <c r="A156" s="3" t="s">
        <v>415</v>
      </c>
      <c r="B156">
        <v>4.2300000000000004</v>
      </c>
      <c r="C156" s="4">
        <v>551</v>
      </c>
      <c r="D156">
        <f t="shared" si="12"/>
        <v>130.26004728132386</v>
      </c>
      <c r="E156" s="10">
        <f t="shared" si="13"/>
        <v>5.8864439788942674E-4</v>
      </c>
      <c r="F156" s="11">
        <f t="shared" si="16"/>
        <v>0.57043381275980243</v>
      </c>
      <c r="G156" s="10">
        <f t="shared" si="14"/>
        <v>5.8778001186676439E-4</v>
      </c>
      <c r="H156" s="11">
        <f t="shared" si="17"/>
        <v>0.26612677984095201</v>
      </c>
      <c r="I156">
        <f t="shared" si="15"/>
        <v>5.976747423446227E-4</v>
      </c>
    </row>
    <row r="157" spans="1:9">
      <c r="A157" s="3" t="s">
        <v>420</v>
      </c>
      <c r="B157">
        <v>14.14</v>
      </c>
      <c r="C157" s="4">
        <v>1840</v>
      </c>
      <c r="D157">
        <f t="shared" si="12"/>
        <v>130.12729844413013</v>
      </c>
      <c r="E157" s="10">
        <f t="shared" si="13"/>
        <v>1.9657090601026229E-3</v>
      </c>
      <c r="F157" s="11">
        <f t="shared" si="16"/>
        <v>0.57239952181990505</v>
      </c>
      <c r="G157" s="10">
        <f t="shared" si="14"/>
        <v>1.9648249096444557E-3</v>
      </c>
      <c r="H157" s="11">
        <f t="shared" si="17"/>
        <v>0.26809160475059646</v>
      </c>
      <c r="I157">
        <f t="shared" si="15"/>
        <v>4.8001660056318229E-4</v>
      </c>
    </row>
    <row r="158" spans="1:9">
      <c r="A158" s="3" t="s">
        <v>268</v>
      </c>
      <c r="B158">
        <v>11.35</v>
      </c>
      <c r="C158" s="4">
        <v>1476</v>
      </c>
      <c r="D158">
        <f t="shared" si="12"/>
        <v>130.04405286343612</v>
      </c>
      <c r="E158" s="10">
        <f t="shared" si="13"/>
        <v>1.5768405286475386E-3</v>
      </c>
      <c r="F158" s="11">
        <f t="shared" si="16"/>
        <v>0.57397636234855265</v>
      </c>
      <c r="G158" s="10">
        <f t="shared" si="14"/>
        <v>1.577140220966377E-3</v>
      </c>
      <c r="H158" s="11">
        <f t="shared" si="17"/>
        <v>0.26966874497156285</v>
      </c>
      <c r="I158">
        <f t="shared" si="15"/>
        <v>9.2849401929606667E-5</v>
      </c>
    </row>
    <row r="159" spans="1:9">
      <c r="A159" s="3" t="s">
        <v>148</v>
      </c>
      <c r="B159">
        <v>2.19</v>
      </c>
      <c r="C159" s="4">
        <v>284</v>
      </c>
      <c r="D159">
        <f t="shared" si="12"/>
        <v>129.68036529680364</v>
      </c>
      <c r="E159" s="10">
        <f t="shared" si="13"/>
        <v>3.0340292014627437E-4</v>
      </c>
      <c r="F159" s="11">
        <f t="shared" si="16"/>
        <v>0.57427976526869895</v>
      </c>
      <c r="G159" s="10">
        <f t="shared" si="14"/>
        <v>3.0431163734945954E-4</v>
      </c>
      <c r="H159" s="11">
        <f t="shared" si="17"/>
        <v>0.2699730566089123</v>
      </c>
      <c r="I159">
        <f t="shared" si="15"/>
        <v>6.3329294204242381E-4</v>
      </c>
    </row>
    <row r="160" spans="1:9">
      <c r="A160" s="3" t="s">
        <v>412</v>
      </c>
      <c r="B160">
        <v>14.89</v>
      </c>
      <c r="C160" s="4">
        <v>1924</v>
      </c>
      <c r="D160">
        <f t="shared" si="12"/>
        <v>129.21423774345197</v>
      </c>
      <c r="E160" s="10">
        <f t="shared" si="13"/>
        <v>2.0554479519768729E-3</v>
      </c>
      <c r="F160" s="11">
        <f t="shared" si="16"/>
        <v>0.57633521322067582</v>
      </c>
      <c r="G160" s="10">
        <f t="shared" si="14"/>
        <v>2.0690412238052298E-3</v>
      </c>
      <c r="H160" s="11">
        <f t="shared" si="17"/>
        <v>0.27204209783271754</v>
      </c>
      <c r="I160">
        <f t="shared" si="15"/>
        <v>6.2044698973651169E-4</v>
      </c>
    </row>
    <row r="161" spans="1:9">
      <c r="A161" s="3" t="s">
        <v>74</v>
      </c>
      <c r="B161">
        <v>14.53</v>
      </c>
      <c r="C161" s="4">
        <v>1869</v>
      </c>
      <c r="D161">
        <f t="shared" si="12"/>
        <v>128.63041982105989</v>
      </c>
      <c r="E161" s="10">
        <f t="shared" si="13"/>
        <v>1.9966903442020663E-3</v>
      </c>
      <c r="F161" s="11">
        <f t="shared" si="16"/>
        <v>0.57833190356487785</v>
      </c>
      <c r="G161" s="10">
        <f t="shared" si="14"/>
        <v>2.0190173930080581E-3</v>
      </c>
      <c r="H161" s="11">
        <f t="shared" si="17"/>
        <v>0.27406111522572563</v>
      </c>
      <c r="I161">
        <f t="shared" si="15"/>
        <v>2.5395626311972008E-4</v>
      </c>
    </row>
    <row r="162" spans="1:9">
      <c r="A162" s="3" t="s">
        <v>156</v>
      </c>
      <c r="B162">
        <v>5.94</v>
      </c>
      <c r="C162" s="4">
        <v>763</v>
      </c>
      <c r="D162">
        <f t="shared" si="12"/>
        <v>128.45117845117844</v>
      </c>
      <c r="E162" s="10">
        <f t="shared" si="13"/>
        <v>8.1512826785777245E-4</v>
      </c>
      <c r="F162" s="11">
        <f t="shared" si="16"/>
        <v>0.57914703183273564</v>
      </c>
      <c r="G162" s="10">
        <f t="shared" si="14"/>
        <v>8.2539320815332867E-4</v>
      </c>
      <c r="H162" s="11">
        <f t="shared" si="17"/>
        <v>0.27488650843387896</v>
      </c>
      <c r="I162">
        <f t="shared" si="15"/>
        <v>2.0538329686883849E-4</v>
      </c>
    </row>
    <row r="163" spans="1:9">
      <c r="A163" s="3" t="s">
        <v>96</v>
      </c>
      <c r="B163">
        <v>4.8</v>
      </c>
      <c r="C163" s="4">
        <v>616</v>
      </c>
      <c r="D163">
        <f t="shared" si="12"/>
        <v>128.33333333333334</v>
      </c>
      <c r="E163" s="10">
        <f t="shared" si="13"/>
        <v>6.5808520707783457E-4</v>
      </c>
      <c r="F163" s="11">
        <f t="shared" si="16"/>
        <v>0.57980511703981352</v>
      </c>
      <c r="G163" s="10">
        <f t="shared" si="14"/>
        <v>6.6698441062895241E-4</v>
      </c>
      <c r="H163" s="11">
        <f t="shared" si="17"/>
        <v>0.27555349284450792</v>
      </c>
      <c r="I163">
        <f t="shared" si="15"/>
        <v>1.1392451610853227E-4</v>
      </c>
    </row>
    <row r="164" spans="1:9">
      <c r="A164" s="3" t="s">
        <v>45</v>
      </c>
      <c r="B164">
        <v>2.66</v>
      </c>
      <c r="C164" s="4">
        <v>341</v>
      </c>
      <c r="D164">
        <f t="shared" si="12"/>
        <v>128.19548872180451</v>
      </c>
      <c r="E164" s="10">
        <f t="shared" si="13"/>
        <v>3.6429716820380128E-4</v>
      </c>
      <c r="F164" s="11">
        <f t="shared" si="16"/>
        <v>0.58016941420801738</v>
      </c>
      <c r="G164" s="10">
        <f t="shared" si="14"/>
        <v>3.6962052755687782E-4</v>
      </c>
      <c r="H164" s="11">
        <f t="shared" si="17"/>
        <v>0.27592311337206482</v>
      </c>
      <c r="I164">
        <f t="shared" si="15"/>
        <v>9.92680085004638E-5</v>
      </c>
    </row>
    <row r="165" spans="1:9">
      <c r="A165" s="3" t="s">
        <v>453</v>
      </c>
      <c r="B165">
        <v>2.31</v>
      </c>
      <c r="C165" s="4">
        <v>295</v>
      </c>
      <c r="D165">
        <f t="shared" si="12"/>
        <v>127.70562770562771</v>
      </c>
      <c r="E165" s="10">
        <f t="shared" si="13"/>
        <v>3.1515444170123575E-4</v>
      </c>
      <c r="F165" s="11">
        <f t="shared" si="16"/>
        <v>0.58048456864971865</v>
      </c>
      <c r="G165" s="10">
        <f t="shared" si="14"/>
        <v>3.2098624761518334E-4</v>
      </c>
      <c r="H165" s="11">
        <f t="shared" si="17"/>
        <v>0.27624409961967999</v>
      </c>
      <c r="I165">
        <f t="shared" si="15"/>
        <v>4.0356400086077882E-4</v>
      </c>
    </row>
    <row r="166" spans="1:9">
      <c r="A166" s="3" t="s">
        <v>376</v>
      </c>
      <c r="B166">
        <v>9.39</v>
      </c>
      <c r="C166" s="4">
        <v>1199</v>
      </c>
      <c r="D166">
        <f t="shared" si="12"/>
        <v>127.68903088391906</v>
      </c>
      <c r="E166" s="10">
        <f t="shared" si="13"/>
        <v>1.2809158494907851E-3</v>
      </c>
      <c r="F166" s="11">
        <f t="shared" si="16"/>
        <v>0.5817654844992094</v>
      </c>
      <c r="G166" s="10">
        <f t="shared" si="14"/>
        <v>1.3047882532928883E-3</v>
      </c>
      <c r="H166" s="11">
        <f t="shared" si="17"/>
        <v>0.27754888787297288</v>
      </c>
      <c r="I166">
        <f t="shared" si="15"/>
        <v>2.0605185406180615E-4</v>
      </c>
    </row>
    <row r="167" spans="1:9">
      <c r="A167" s="3" t="s">
        <v>481</v>
      </c>
      <c r="B167">
        <v>4.79</v>
      </c>
      <c r="C167" s="4">
        <v>611</v>
      </c>
      <c r="D167">
        <f t="shared" si="12"/>
        <v>127.55741127348642</v>
      </c>
      <c r="E167" s="10">
        <f t="shared" si="13"/>
        <v>6.5274360637103401E-4</v>
      </c>
      <c r="F167" s="11">
        <f t="shared" si="16"/>
        <v>0.58241822810558042</v>
      </c>
      <c r="G167" s="10">
        <f t="shared" si="14"/>
        <v>6.6559485977347543E-4</v>
      </c>
      <c r="H167" s="11">
        <f t="shared" si="17"/>
        <v>0.27821448273274635</v>
      </c>
      <c r="I167">
        <f t="shared" si="15"/>
        <v>2.6216904666787055E-4</v>
      </c>
    </row>
    <row r="168" spans="1:9">
      <c r="A168" s="3" t="s">
        <v>451</v>
      </c>
      <c r="B168">
        <v>6.06</v>
      </c>
      <c r="C168" s="4">
        <v>768</v>
      </c>
      <c r="D168">
        <f t="shared" si="12"/>
        <v>126.73267326732675</v>
      </c>
      <c r="E168" s="10">
        <f t="shared" si="13"/>
        <v>8.2046986856457301E-4</v>
      </c>
      <c r="F168" s="11">
        <f t="shared" si="16"/>
        <v>0.58323869797414496</v>
      </c>
      <c r="G168" s="10">
        <f t="shared" si="14"/>
        <v>8.4206781841905242E-4</v>
      </c>
      <c r="H168" s="11">
        <f t="shared" si="17"/>
        <v>0.27905655055116541</v>
      </c>
      <c r="I168">
        <f t="shared" si="15"/>
        <v>3.91372148346808E-4</v>
      </c>
    </row>
    <row r="169" spans="1:9">
      <c r="A169" s="3" t="s">
        <v>313</v>
      </c>
      <c r="B169">
        <v>9.0299999999999994</v>
      </c>
      <c r="C169" s="4">
        <v>1142</v>
      </c>
      <c r="D169">
        <f t="shared" si="12"/>
        <v>126.46733111849392</v>
      </c>
      <c r="E169" s="10">
        <f t="shared" si="13"/>
        <v>1.2200216014332584E-3</v>
      </c>
      <c r="F169" s="11">
        <f t="shared" si="16"/>
        <v>0.58445871957557827</v>
      </c>
      <c r="G169" s="10">
        <f t="shared" si="14"/>
        <v>1.2547644224957166E-3</v>
      </c>
      <c r="H169" s="11">
        <f t="shared" si="17"/>
        <v>0.28031131497366113</v>
      </c>
      <c r="I169">
        <f t="shared" si="15"/>
        <v>1.0242414420744139E-4</v>
      </c>
    </row>
    <row r="170" spans="1:9">
      <c r="A170" s="3" t="s">
        <v>308</v>
      </c>
      <c r="B170">
        <v>2.36</v>
      </c>
      <c r="C170" s="4">
        <v>298</v>
      </c>
      <c r="D170">
        <f t="shared" si="12"/>
        <v>126.27118644067798</v>
      </c>
      <c r="E170" s="10">
        <f t="shared" si="13"/>
        <v>3.1835940212531611E-4</v>
      </c>
      <c r="F170" s="11">
        <f t="shared" si="16"/>
        <v>0.58477707897770359</v>
      </c>
      <c r="G170" s="10">
        <f t="shared" si="14"/>
        <v>3.2793400189256824E-4</v>
      </c>
      <c r="H170" s="11">
        <f t="shared" si="17"/>
        <v>0.2806392489755537</v>
      </c>
      <c r="I170">
        <f t="shared" si="15"/>
        <v>2.5789846786539172E-4</v>
      </c>
    </row>
    <row r="171" spans="1:9">
      <c r="A171" s="3" t="s">
        <v>169</v>
      </c>
      <c r="B171">
        <v>5.93</v>
      </c>
      <c r="C171" s="4">
        <v>747</v>
      </c>
      <c r="D171">
        <f t="shared" si="12"/>
        <v>125.96964586846543</v>
      </c>
      <c r="E171" s="10">
        <f t="shared" si="13"/>
        <v>7.9803514559601051E-4</v>
      </c>
      <c r="F171" s="11">
        <f t="shared" si="16"/>
        <v>0.58557511412329966</v>
      </c>
      <c r="G171" s="10">
        <f t="shared" si="14"/>
        <v>8.2400365729785158E-4</v>
      </c>
      <c r="H171" s="11">
        <f t="shared" si="17"/>
        <v>0.28146325263285155</v>
      </c>
      <c r="I171">
        <f t="shared" si="15"/>
        <v>2.2821507805381724E-4</v>
      </c>
    </row>
    <row r="172" spans="1:9">
      <c r="A172" s="3" t="s">
        <v>137</v>
      </c>
      <c r="B172">
        <v>5.24</v>
      </c>
      <c r="C172" s="4">
        <v>659</v>
      </c>
      <c r="D172">
        <f t="shared" si="12"/>
        <v>125.76335877862594</v>
      </c>
      <c r="E172" s="10">
        <f t="shared" si="13"/>
        <v>7.0402297315631985E-4</v>
      </c>
      <c r="F172" s="11">
        <f t="shared" si="16"/>
        <v>0.58627913709645596</v>
      </c>
      <c r="G172" s="10">
        <f t="shared" si="14"/>
        <v>7.2812464826993981E-4</v>
      </c>
      <c r="H172" s="11">
        <f t="shared" si="17"/>
        <v>0.28219137728112148</v>
      </c>
      <c r="I172">
        <f t="shared" si="15"/>
        <v>6.7999426048875877E-5</v>
      </c>
    </row>
    <row r="173" spans="1:9">
      <c r="A173" s="3" t="s">
        <v>332</v>
      </c>
      <c r="B173">
        <v>1.56</v>
      </c>
      <c r="C173" s="4">
        <v>196</v>
      </c>
      <c r="D173">
        <f t="shared" si="12"/>
        <v>125.64102564102564</v>
      </c>
      <c r="E173" s="10">
        <f t="shared" si="13"/>
        <v>2.0939074770658374E-4</v>
      </c>
      <c r="F173" s="11">
        <f t="shared" si="16"/>
        <v>0.5864885278441625</v>
      </c>
      <c r="G173" s="10">
        <f t="shared" si="14"/>
        <v>2.1676993345440954E-4</v>
      </c>
      <c r="H173" s="11">
        <f t="shared" si="17"/>
        <v>0.28240814721457591</v>
      </c>
      <c r="I173">
        <f t="shared" si="15"/>
        <v>3.0690252415513375E-4</v>
      </c>
    </row>
    <row r="174" spans="1:9">
      <c r="A174" s="3" t="s">
        <v>524</v>
      </c>
      <c r="B174">
        <v>7.02</v>
      </c>
      <c r="C174" s="4">
        <v>879</v>
      </c>
      <c r="D174">
        <f t="shared" si="12"/>
        <v>125.21367521367522</v>
      </c>
      <c r="E174" s="10">
        <f t="shared" si="13"/>
        <v>9.3905340425554649E-4</v>
      </c>
      <c r="F174" s="11">
        <f t="shared" si="16"/>
        <v>0.5874275812484181</v>
      </c>
      <c r="G174" s="10">
        <f t="shared" si="14"/>
        <v>9.7546470054484284E-4</v>
      </c>
      <c r="H174" s="11">
        <f t="shared" si="17"/>
        <v>0.28338361191512074</v>
      </c>
      <c r="I174">
        <f t="shared" si="15"/>
        <v>2.3168774162593553E-4</v>
      </c>
    </row>
    <row r="175" spans="1:9">
      <c r="A175" s="3" t="s">
        <v>523</v>
      </c>
      <c r="B175">
        <v>5.29</v>
      </c>
      <c r="C175" s="4">
        <v>661</v>
      </c>
      <c r="D175">
        <f t="shared" si="12"/>
        <v>124.95274102079395</v>
      </c>
      <c r="E175" s="10">
        <f t="shared" si="13"/>
        <v>7.0615961343904006E-4</v>
      </c>
      <c r="F175" s="11">
        <f t="shared" si="16"/>
        <v>0.5881337408618571</v>
      </c>
      <c r="G175" s="10">
        <f t="shared" si="14"/>
        <v>7.3507240254732471E-4</v>
      </c>
      <c r="H175" s="11">
        <f t="shared" si="17"/>
        <v>0.28411868431766807</v>
      </c>
      <c r="I175">
        <f t="shared" si="15"/>
        <v>1.4412182132433893E-4</v>
      </c>
    </row>
    <row r="176" spans="1:9">
      <c r="A176" s="3" t="s">
        <v>35</v>
      </c>
      <c r="B176">
        <v>3.29</v>
      </c>
      <c r="C176" s="4">
        <v>411</v>
      </c>
      <c r="D176">
        <f t="shared" si="12"/>
        <v>124.92401215805471</v>
      </c>
      <c r="E176" s="10">
        <f t="shared" si="13"/>
        <v>4.3907957809900979E-4</v>
      </c>
      <c r="F176" s="11">
        <f t="shared" si="16"/>
        <v>0.58857282043995607</v>
      </c>
      <c r="G176" s="10">
        <f t="shared" si="14"/>
        <v>4.5716223145192783E-4</v>
      </c>
      <c r="H176" s="11">
        <f t="shared" si="17"/>
        <v>0.28457584654911999</v>
      </c>
      <c r="I176">
        <f t="shared" si="15"/>
        <v>1.0589686715894997E-4</v>
      </c>
    </row>
    <row r="177" spans="1:9">
      <c r="A177" s="3" t="s">
        <v>239</v>
      </c>
      <c r="B177">
        <v>2.41</v>
      </c>
      <c r="C177" s="4">
        <v>300</v>
      </c>
      <c r="D177">
        <f t="shared" si="12"/>
        <v>124.48132780082987</v>
      </c>
      <c r="E177" s="10">
        <f t="shared" si="13"/>
        <v>3.2049604240803631E-4</v>
      </c>
      <c r="F177" s="11">
        <f t="shared" si="16"/>
        <v>0.58889331648236409</v>
      </c>
      <c r="G177" s="10">
        <f t="shared" si="14"/>
        <v>3.3488175616995324E-4</v>
      </c>
      <c r="H177" s="11">
        <f t="shared" si="17"/>
        <v>0.28491072830528996</v>
      </c>
      <c r="I177">
        <f t="shared" si="15"/>
        <v>5.9848898839670595E-5</v>
      </c>
    </row>
    <row r="178" spans="1:9">
      <c r="A178" s="3" t="s">
        <v>163</v>
      </c>
      <c r="B178">
        <v>1.36</v>
      </c>
      <c r="C178" s="4">
        <v>169</v>
      </c>
      <c r="D178">
        <f t="shared" si="12"/>
        <v>124.26470588235293</v>
      </c>
      <c r="E178" s="10">
        <f t="shared" si="13"/>
        <v>1.8054610388986046E-4</v>
      </c>
      <c r="F178" s="11">
        <f t="shared" si="16"/>
        <v>0.58907386258625394</v>
      </c>
      <c r="G178" s="10">
        <f t="shared" si="14"/>
        <v>1.8897891634486988E-4</v>
      </c>
      <c r="H178" s="11">
        <f t="shared" si="17"/>
        <v>0.28509970722163486</v>
      </c>
      <c r="I178">
        <f t="shared" si="15"/>
        <v>2.3804405474570078E-4</v>
      </c>
    </row>
    <row r="179" spans="1:9">
      <c r="A179" s="3" t="s">
        <v>113</v>
      </c>
      <c r="B179">
        <v>5.39</v>
      </c>
      <c r="C179" s="4">
        <v>667</v>
      </c>
      <c r="D179">
        <f t="shared" si="12"/>
        <v>123.74768089053804</v>
      </c>
      <c r="E179" s="10">
        <f t="shared" si="13"/>
        <v>7.1256953428720077E-4</v>
      </c>
      <c r="F179" s="11">
        <f t="shared" si="16"/>
        <v>0.58978643212054116</v>
      </c>
      <c r="G179" s="10">
        <f t="shared" si="14"/>
        <v>7.489679111020945E-4</v>
      </c>
      <c r="H179" s="11">
        <f t="shared" si="17"/>
        <v>0.28584867513273693</v>
      </c>
      <c r="I179">
        <f t="shared" si="15"/>
        <v>2.7213759910854618E-4</v>
      </c>
    </row>
    <row r="180" spans="1:9">
      <c r="A180" s="3" t="s">
        <v>161</v>
      </c>
      <c r="B180">
        <v>6.16</v>
      </c>
      <c r="C180" s="4">
        <v>762</v>
      </c>
      <c r="D180">
        <f t="shared" si="12"/>
        <v>123.7012987012987</v>
      </c>
      <c r="E180" s="10">
        <f t="shared" si="13"/>
        <v>8.140599477164123E-4</v>
      </c>
      <c r="F180" s="11">
        <f t="shared" si="16"/>
        <v>0.5906004920682576</v>
      </c>
      <c r="G180" s="10">
        <f t="shared" si="14"/>
        <v>8.5596332697382232E-4</v>
      </c>
      <c r="H180" s="11">
        <f t="shared" si="17"/>
        <v>0.28670463845971073</v>
      </c>
      <c r="I180">
        <f t="shared" si="15"/>
        <v>2.4195075802871391E-4</v>
      </c>
    </row>
    <row r="181" spans="1:9">
      <c r="A181" s="3" t="s">
        <v>507</v>
      </c>
      <c r="B181">
        <v>5.46</v>
      </c>
      <c r="C181" s="4">
        <v>673</v>
      </c>
      <c r="D181">
        <f t="shared" si="12"/>
        <v>123.26007326007326</v>
      </c>
      <c r="E181" s="10">
        <f t="shared" si="13"/>
        <v>7.1897945513536149E-4</v>
      </c>
      <c r="F181" s="11">
        <f t="shared" si="16"/>
        <v>0.59131947152339293</v>
      </c>
      <c r="G181" s="10">
        <f t="shared" si="14"/>
        <v>7.5869476709043335E-4</v>
      </c>
      <c r="H181" s="11">
        <f t="shared" si="17"/>
        <v>0.28746333322680118</v>
      </c>
      <c r="I181">
        <f t="shared" si="15"/>
        <v>7.1374434248760998E-5</v>
      </c>
    </row>
    <row r="182" spans="1:9">
      <c r="A182" s="3" t="s">
        <v>265</v>
      </c>
      <c r="B182">
        <v>1.59</v>
      </c>
      <c r="C182" s="4">
        <v>193</v>
      </c>
      <c r="D182">
        <f t="shared" si="12"/>
        <v>121.38364779874213</v>
      </c>
      <c r="E182" s="10">
        <f t="shared" si="13"/>
        <v>2.0618578728250338E-4</v>
      </c>
      <c r="F182" s="11">
        <f t="shared" si="16"/>
        <v>0.59152565731067541</v>
      </c>
      <c r="G182" s="10">
        <f t="shared" si="14"/>
        <v>2.209385860208405E-4</v>
      </c>
      <c r="H182" s="11">
        <f t="shared" si="17"/>
        <v>0.28768427181282202</v>
      </c>
      <c r="I182">
        <f t="shared" si="15"/>
        <v>3.2545912908713004E-4</v>
      </c>
    </row>
    <row r="183" spans="1:9">
      <c r="A183" s="3" t="s">
        <v>264</v>
      </c>
      <c r="B183">
        <v>7.25</v>
      </c>
      <c r="C183" s="4">
        <v>880</v>
      </c>
      <c r="D183">
        <f t="shared" si="12"/>
        <v>121.37931034482759</v>
      </c>
      <c r="E183" s="10">
        <f t="shared" si="13"/>
        <v>9.4012172439690653E-4</v>
      </c>
      <c r="F183" s="11">
        <f t="shared" si="16"/>
        <v>0.59246577903507236</v>
      </c>
      <c r="G183" s="10">
        <f t="shared" si="14"/>
        <v>1.0074243702208135E-3</v>
      </c>
      <c r="H183" s="11">
        <f t="shared" si="17"/>
        <v>0.28869169618304286</v>
      </c>
      <c r="I183">
        <f t="shared" si="15"/>
        <v>4.0795374077201574E-4</v>
      </c>
    </row>
    <row r="184" spans="1:9">
      <c r="A184" s="3" t="s">
        <v>392</v>
      </c>
      <c r="B184">
        <v>9.0500000000000007</v>
      </c>
      <c r="C184" s="4">
        <v>1093</v>
      </c>
      <c r="D184">
        <f t="shared" si="12"/>
        <v>120.77348066298342</v>
      </c>
      <c r="E184" s="10">
        <f t="shared" si="13"/>
        <v>1.1676739145066123E-3</v>
      </c>
      <c r="F184" s="11">
        <f t="shared" si="16"/>
        <v>0.59363345294957892</v>
      </c>
      <c r="G184" s="10">
        <f t="shared" si="14"/>
        <v>1.2575435242066708E-3</v>
      </c>
      <c r="H184" s="11">
        <f t="shared" si="17"/>
        <v>0.28994923970724951</v>
      </c>
      <c r="I184">
        <f t="shared" si="15"/>
        <v>8.9809823544478862E-5</v>
      </c>
    </row>
    <row r="185" spans="1:9">
      <c r="A185" s="3" t="s">
        <v>164</v>
      </c>
      <c r="B185">
        <v>1.99</v>
      </c>
      <c r="C185" s="4">
        <v>240</v>
      </c>
      <c r="D185">
        <f t="shared" si="12"/>
        <v>120.60301507537689</v>
      </c>
      <c r="E185" s="10">
        <f t="shared" si="13"/>
        <v>2.5639683392642904E-4</v>
      </c>
      <c r="F185" s="11">
        <f t="shared" si="16"/>
        <v>0.59388984978350534</v>
      </c>
      <c r="G185" s="10">
        <f t="shared" si="14"/>
        <v>2.7652062023991985E-4</v>
      </c>
      <c r="H185" s="11">
        <f t="shared" si="17"/>
        <v>0.29022576032748942</v>
      </c>
      <c r="I185">
        <f t="shared" si="15"/>
        <v>2.3039909419614313E-4</v>
      </c>
    </row>
    <row r="186" spans="1:9">
      <c r="A186" s="3" t="s">
        <v>145</v>
      </c>
      <c r="B186">
        <v>5.08</v>
      </c>
      <c r="C186" s="4">
        <v>609</v>
      </c>
      <c r="D186">
        <f t="shared" si="12"/>
        <v>119.88188976377953</v>
      </c>
      <c r="E186" s="10">
        <f t="shared" si="13"/>
        <v>6.506069660883137E-4</v>
      </c>
      <c r="F186" s="11">
        <f t="shared" si="16"/>
        <v>0.59454045674959366</v>
      </c>
      <c r="G186" s="10">
        <f t="shared" si="14"/>
        <v>7.0589183458230804E-4</v>
      </c>
      <c r="H186" s="11">
        <f t="shared" si="17"/>
        <v>0.29093165216207173</v>
      </c>
      <c r="I186">
        <f t="shared" si="15"/>
        <v>3.7449051920218634E-4</v>
      </c>
    </row>
    <row r="187" spans="1:9">
      <c r="A187" s="3" t="s">
        <v>520</v>
      </c>
      <c r="B187">
        <v>8.25</v>
      </c>
      <c r="C187" s="4">
        <v>988</v>
      </c>
      <c r="D187">
        <f t="shared" si="12"/>
        <v>119.75757575757575</v>
      </c>
      <c r="E187" s="10">
        <f t="shared" si="13"/>
        <v>1.0555002996637996E-3</v>
      </c>
      <c r="F187" s="11">
        <f t="shared" si="16"/>
        <v>0.5955959570492575</v>
      </c>
      <c r="G187" s="10">
        <f t="shared" si="14"/>
        <v>1.146379455768512E-3</v>
      </c>
      <c r="H187" s="11">
        <f t="shared" si="17"/>
        <v>0.29207803161784024</v>
      </c>
      <c r="I187">
        <f t="shared" si="15"/>
        <v>1.7025132989592628E-4</v>
      </c>
    </row>
    <row r="188" spans="1:9">
      <c r="A188" s="3" t="s">
        <v>438</v>
      </c>
      <c r="B188">
        <v>3.75</v>
      </c>
      <c r="C188" s="4">
        <v>449</v>
      </c>
      <c r="D188">
        <f t="shared" si="12"/>
        <v>119.73333333333333</v>
      </c>
      <c r="E188" s="10">
        <f t="shared" si="13"/>
        <v>4.796757434706944E-4</v>
      </c>
      <c r="F188" s="11">
        <f t="shared" si="16"/>
        <v>0.59607563279272824</v>
      </c>
      <c r="G188" s="10">
        <f t="shared" si="14"/>
        <v>5.2108157080386908E-4</v>
      </c>
      <c r="H188" s="11">
        <f t="shared" si="17"/>
        <v>0.29259911318864412</v>
      </c>
      <c r="I188">
        <f t="shared" si="15"/>
        <v>3.0538992877771065E-4</v>
      </c>
    </row>
    <row r="189" spans="1:9">
      <c r="A189" s="3" t="s">
        <v>490</v>
      </c>
      <c r="B189">
        <v>6.71</v>
      </c>
      <c r="C189" s="4">
        <v>801</v>
      </c>
      <c r="D189">
        <f t="shared" si="12"/>
        <v>119.37406855439643</v>
      </c>
      <c r="E189" s="10">
        <f t="shared" si="13"/>
        <v>8.5572443322945696E-4</v>
      </c>
      <c r="F189" s="11">
        <f t="shared" si="16"/>
        <v>0.59693135722595769</v>
      </c>
      <c r="G189" s="10">
        <f t="shared" si="14"/>
        <v>9.3238862402505638E-4</v>
      </c>
      <c r="H189" s="11">
        <f t="shared" si="17"/>
        <v>0.29353150181266918</v>
      </c>
      <c r="I189">
        <f t="shared" si="15"/>
        <v>3.3094110568021584E-4</v>
      </c>
    </row>
    <row r="190" spans="1:9">
      <c r="A190" s="3" t="s">
        <v>162</v>
      </c>
      <c r="B190">
        <v>7.26</v>
      </c>
      <c r="C190" s="4">
        <v>865</v>
      </c>
      <c r="D190">
        <f t="shared" si="12"/>
        <v>119.14600550964188</v>
      </c>
      <c r="E190" s="10">
        <f t="shared" si="13"/>
        <v>9.2409692227650474E-4</v>
      </c>
      <c r="F190" s="11">
        <f t="shared" si="16"/>
        <v>0.59785545414823416</v>
      </c>
      <c r="G190" s="10">
        <f t="shared" si="14"/>
        <v>1.0088139210762904E-3</v>
      </c>
      <c r="H190" s="11">
        <f t="shared" si="17"/>
        <v>0.29454031573374545</v>
      </c>
      <c r="I190">
        <f t="shared" si="15"/>
        <v>1.3812394902376623E-4</v>
      </c>
    </row>
    <row r="191" spans="1:9">
      <c r="A191" s="3" t="s">
        <v>424</v>
      </c>
      <c r="B191">
        <v>3.03</v>
      </c>
      <c r="C191" s="4">
        <v>361</v>
      </c>
      <c r="D191">
        <f t="shared" si="12"/>
        <v>119.14191419141915</v>
      </c>
      <c r="E191" s="10">
        <f t="shared" si="13"/>
        <v>3.8566357103100374E-4</v>
      </c>
      <c r="F191" s="11">
        <f t="shared" si="16"/>
        <v>0.59824111771926514</v>
      </c>
      <c r="G191" s="10">
        <f t="shared" si="14"/>
        <v>4.2103390920952621E-4</v>
      </c>
      <c r="H191" s="11">
        <f t="shared" si="17"/>
        <v>0.29496134964295495</v>
      </c>
      <c r="I191">
        <f t="shared" si="15"/>
        <v>4.6155054774188464E-4</v>
      </c>
    </row>
    <row r="192" spans="1:9">
      <c r="A192" s="3" t="s">
        <v>337</v>
      </c>
      <c r="B192">
        <v>10.119999999999999</v>
      </c>
      <c r="C192" s="4">
        <v>1205</v>
      </c>
      <c r="D192">
        <f t="shared" si="12"/>
        <v>119.0711462450593</v>
      </c>
      <c r="E192" s="10">
        <f t="shared" si="13"/>
        <v>1.287325770338946E-3</v>
      </c>
      <c r="F192" s="11">
        <f t="shared" si="16"/>
        <v>0.5995284434896041</v>
      </c>
      <c r="G192" s="10">
        <f t="shared" si="14"/>
        <v>1.406225465742708E-3</v>
      </c>
      <c r="H192" s="11">
        <f t="shared" si="17"/>
        <v>0.29636757510869766</v>
      </c>
      <c r="I192">
        <f t="shared" si="15"/>
        <v>3.3537289214929933E-4</v>
      </c>
    </row>
    <row r="193" spans="1:9">
      <c r="A193" s="3" t="s">
        <v>479</v>
      </c>
      <c r="B193">
        <v>7.26</v>
      </c>
      <c r="C193" s="4">
        <v>851</v>
      </c>
      <c r="D193">
        <f t="shared" si="12"/>
        <v>117.21763085399449</v>
      </c>
      <c r="E193" s="10">
        <f t="shared" si="13"/>
        <v>9.0914044029746311E-4</v>
      </c>
      <c r="F193" s="11">
        <f t="shared" si="16"/>
        <v>0.60043758392990154</v>
      </c>
      <c r="G193" s="10">
        <f t="shared" si="14"/>
        <v>1.0088139210762904E-3</v>
      </c>
      <c r="H193" s="11">
        <f t="shared" si="17"/>
        <v>0.29737638902977392</v>
      </c>
      <c r="I193">
        <f t="shared" si="15"/>
        <v>2.3100107222942534E-4</v>
      </c>
    </row>
    <row r="194" spans="1:9">
      <c r="A194" s="3" t="s">
        <v>95</v>
      </c>
      <c r="B194">
        <v>5</v>
      </c>
      <c r="C194" s="4">
        <v>586</v>
      </c>
      <c r="D194">
        <f t="shared" ref="D194:D257" si="18">C194/B194</f>
        <v>117.2</v>
      </c>
      <c r="E194" s="10">
        <f t="shared" si="13"/>
        <v>6.2603560283703099E-4</v>
      </c>
      <c r="F194" s="11">
        <f t="shared" si="16"/>
        <v>0.60106361953273857</v>
      </c>
      <c r="G194" s="10">
        <f t="shared" si="14"/>
        <v>6.947754277384921E-4</v>
      </c>
      <c r="H194" s="11">
        <f t="shared" si="17"/>
        <v>0.29807116445751242</v>
      </c>
      <c r="I194">
        <f t="shared" si="15"/>
        <v>4.7563658106083984E-4</v>
      </c>
    </row>
    <row r="195" spans="1:9">
      <c r="A195" s="3" t="s">
        <v>498</v>
      </c>
      <c r="B195">
        <v>10.27</v>
      </c>
      <c r="C195" s="4">
        <v>1200</v>
      </c>
      <c r="D195">
        <f t="shared" si="18"/>
        <v>116.84518013631939</v>
      </c>
      <c r="E195" s="10">
        <f t="shared" ref="E195:E258" si="19">C195/936049</f>
        <v>1.2819841696321453E-3</v>
      </c>
      <c r="F195" s="11">
        <f t="shared" si="16"/>
        <v>0.60234560370237067</v>
      </c>
      <c r="G195" s="10">
        <f t="shared" ref="G195:G258" si="20">B195/7196.57</f>
        <v>1.4270687285748629E-3</v>
      </c>
      <c r="H195" s="11">
        <f t="shared" si="17"/>
        <v>0.29949823318608726</v>
      </c>
      <c r="I195">
        <f t="shared" ref="I195:I258" si="21">F195*H196-F196*H195</f>
        <v>5.3509724249492518E-4</v>
      </c>
    </row>
    <row r="196" spans="1:9">
      <c r="A196" s="3" t="s">
        <v>72</v>
      </c>
      <c r="B196">
        <v>11.55</v>
      </c>
      <c r="C196" s="4">
        <v>1349</v>
      </c>
      <c r="D196">
        <f t="shared" si="18"/>
        <v>116.79653679653678</v>
      </c>
      <c r="E196" s="10">
        <f t="shared" si="19"/>
        <v>1.4411638706948034E-3</v>
      </c>
      <c r="F196" s="11">
        <f t="shared" ref="F196:F259" si="22">F195+E196</f>
        <v>0.60378676757306549</v>
      </c>
      <c r="G196" s="10">
        <f t="shared" si="20"/>
        <v>1.6049312380759168E-3</v>
      </c>
      <c r="H196" s="11">
        <f t="shared" ref="H196:H259" si="23">H195+G196</f>
        <v>0.30110316442416318</v>
      </c>
      <c r="I196">
        <f t="shared" si="21"/>
        <v>1.0016036964613506E-4</v>
      </c>
    </row>
    <row r="197" spans="1:9">
      <c r="A197" s="3" t="s">
        <v>555</v>
      </c>
      <c r="B197">
        <v>2.16</v>
      </c>
      <c r="C197" s="4">
        <v>252</v>
      </c>
      <c r="D197">
        <f t="shared" si="18"/>
        <v>116.66666666666666</v>
      </c>
      <c r="E197" s="10">
        <f t="shared" si="19"/>
        <v>2.6921667562275053E-4</v>
      </c>
      <c r="F197" s="11">
        <f t="shared" si="22"/>
        <v>0.60405598424868823</v>
      </c>
      <c r="G197" s="10">
        <f t="shared" si="20"/>
        <v>3.001429847830286E-4</v>
      </c>
      <c r="H197" s="11">
        <f t="shared" si="23"/>
        <v>0.30140330740894622</v>
      </c>
      <c r="I197">
        <f t="shared" si="21"/>
        <v>9.7895508441608881E-5</v>
      </c>
    </row>
    <row r="198" spans="1:9">
      <c r="A198" s="3" t="s">
        <v>516</v>
      </c>
      <c r="B198">
        <v>2.11</v>
      </c>
      <c r="C198" s="4">
        <v>246</v>
      </c>
      <c r="D198">
        <f t="shared" si="18"/>
        <v>116.5876777251185</v>
      </c>
      <c r="E198" s="10">
        <f t="shared" si="19"/>
        <v>2.6280675477458981E-4</v>
      </c>
      <c r="F198" s="11">
        <f t="shared" si="22"/>
        <v>0.60431879100346286</v>
      </c>
      <c r="G198" s="10">
        <f t="shared" si="20"/>
        <v>2.9319523050564365E-4</v>
      </c>
      <c r="H198" s="11">
        <f t="shared" si="23"/>
        <v>0.30169650263945186</v>
      </c>
      <c r="I198">
        <f t="shared" si="21"/>
        <v>1.0748994449347182E-3</v>
      </c>
    </row>
    <row r="199" spans="1:9">
      <c r="A199" s="3" t="s">
        <v>433</v>
      </c>
      <c r="B199">
        <v>23.11</v>
      </c>
      <c r="C199" s="4">
        <v>2686</v>
      </c>
      <c r="D199">
        <f t="shared" si="18"/>
        <v>116.22674167027262</v>
      </c>
      <c r="E199" s="10">
        <f t="shared" si="19"/>
        <v>2.8695078996932855E-3</v>
      </c>
      <c r="F199" s="11">
        <f t="shared" si="22"/>
        <v>0.60718829890315618</v>
      </c>
      <c r="G199" s="10">
        <f t="shared" si="20"/>
        <v>3.2112520270073104E-3</v>
      </c>
      <c r="H199" s="11">
        <f t="shared" si="23"/>
        <v>0.30490775466645914</v>
      </c>
      <c r="I199">
        <f t="shared" si="21"/>
        <v>8.0717849648448414E-4</v>
      </c>
    </row>
    <row r="200" spans="1:9">
      <c r="A200" s="3" t="s">
        <v>435</v>
      </c>
      <c r="B200">
        <v>17.3</v>
      </c>
      <c r="C200" s="4">
        <v>2003</v>
      </c>
      <c r="D200">
        <f t="shared" si="18"/>
        <v>115.78034682080924</v>
      </c>
      <c r="E200" s="10">
        <f t="shared" si="19"/>
        <v>2.1398452431443224E-3</v>
      </c>
      <c r="F200" s="11">
        <f t="shared" si="22"/>
        <v>0.60932814414630054</v>
      </c>
      <c r="G200" s="10">
        <f t="shared" si="20"/>
        <v>2.4039229799751828E-3</v>
      </c>
      <c r="H200" s="11">
        <f t="shared" si="23"/>
        <v>0.3073116776464343</v>
      </c>
      <c r="I200">
        <f t="shared" si="21"/>
        <v>6.4492373041880047E-4</v>
      </c>
    </row>
    <row r="201" spans="1:9">
      <c r="A201" s="3" t="s">
        <v>375</v>
      </c>
      <c r="B201">
        <v>13.79</v>
      </c>
      <c r="C201" s="4">
        <v>1592</v>
      </c>
      <c r="D201">
        <f t="shared" si="18"/>
        <v>115.44597534445251</v>
      </c>
      <c r="E201" s="10">
        <f t="shared" si="19"/>
        <v>1.7007656650453128E-3</v>
      </c>
      <c r="F201" s="11">
        <f t="shared" si="22"/>
        <v>0.61102890981134583</v>
      </c>
      <c r="G201" s="10">
        <f t="shared" si="20"/>
        <v>1.9161906297027612E-3</v>
      </c>
      <c r="H201" s="11">
        <f t="shared" si="23"/>
        <v>0.30922786827613707</v>
      </c>
      <c r="I201">
        <f t="shared" si="21"/>
        <v>5.6722016694257804E-4</v>
      </c>
    </row>
    <row r="202" spans="1:9">
      <c r="A202" s="3" t="s">
        <v>311</v>
      </c>
      <c r="B202">
        <v>12.12</v>
      </c>
      <c r="C202" s="4">
        <v>1398</v>
      </c>
      <c r="D202">
        <f t="shared" si="18"/>
        <v>115.34653465346535</v>
      </c>
      <c r="E202" s="10">
        <f t="shared" si="19"/>
        <v>1.4935115576214493E-3</v>
      </c>
      <c r="F202" s="11">
        <f t="shared" si="22"/>
        <v>0.61252242136896728</v>
      </c>
      <c r="G202" s="10">
        <f t="shared" si="20"/>
        <v>1.6841356368381048E-3</v>
      </c>
      <c r="H202" s="11">
        <f t="shared" si="23"/>
        <v>0.31091200391297519</v>
      </c>
      <c r="I202">
        <f t="shared" si="21"/>
        <v>1.0975307894480479E-3</v>
      </c>
    </row>
    <row r="203" spans="1:9">
      <c r="A203" s="3" t="s">
        <v>344</v>
      </c>
      <c r="B203">
        <v>23.42</v>
      </c>
      <c r="C203" s="4">
        <v>2697</v>
      </c>
      <c r="D203">
        <f t="shared" si="18"/>
        <v>115.15798462852263</v>
      </c>
      <c r="E203" s="10">
        <f t="shared" si="19"/>
        <v>2.8812594212482465E-3</v>
      </c>
      <c r="F203" s="11">
        <f t="shared" si="22"/>
        <v>0.61540368079021557</v>
      </c>
      <c r="G203" s="10">
        <f t="shared" si="20"/>
        <v>3.2543281035270974E-3</v>
      </c>
      <c r="H203" s="11">
        <f t="shared" si="23"/>
        <v>0.31416633201650229</v>
      </c>
      <c r="I203">
        <f t="shared" si="21"/>
        <v>8.196071095376567E-4</v>
      </c>
    </row>
    <row r="204" spans="1:9">
      <c r="A204" s="3" t="s">
        <v>423</v>
      </c>
      <c r="B204">
        <v>17.45</v>
      </c>
      <c r="C204" s="4">
        <v>2004</v>
      </c>
      <c r="D204">
        <f t="shared" si="18"/>
        <v>114.84240687679083</v>
      </c>
      <c r="E204" s="10">
        <f t="shared" si="19"/>
        <v>2.1409135632856828E-3</v>
      </c>
      <c r="F204" s="11">
        <f t="shared" si="22"/>
        <v>0.61754459435350129</v>
      </c>
      <c r="G204" s="10">
        <f t="shared" si="20"/>
        <v>2.4247662428073372E-3</v>
      </c>
      <c r="H204" s="11">
        <f t="shared" si="23"/>
        <v>0.31659109825930964</v>
      </c>
      <c r="I204">
        <f t="shared" si="21"/>
        <v>3.7808069758901719E-4</v>
      </c>
    </row>
    <row r="205" spans="1:9">
      <c r="A205" s="3" t="s">
        <v>105</v>
      </c>
      <c r="B205">
        <v>8.0399999999999991</v>
      </c>
      <c r="C205" s="4">
        <v>922</v>
      </c>
      <c r="D205">
        <f t="shared" si="18"/>
        <v>114.6766169154229</v>
      </c>
      <c r="E205" s="10">
        <f t="shared" si="19"/>
        <v>9.8499117033403177E-4</v>
      </c>
      <c r="F205" s="11">
        <f t="shared" si="22"/>
        <v>0.6185295855238353</v>
      </c>
      <c r="G205" s="10">
        <f t="shared" si="20"/>
        <v>1.1171988878034952E-3</v>
      </c>
      <c r="H205" s="11">
        <f t="shared" si="23"/>
        <v>0.31770829714711313</v>
      </c>
      <c r="I205">
        <f t="shared" si="21"/>
        <v>3.0335578922674467E-4</v>
      </c>
    </row>
    <row r="206" spans="1:9">
      <c r="A206" s="3" t="s">
        <v>618</v>
      </c>
      <c r="B206">
        <v>6.44</v>
      </c>
      <c r="C206" s="4">
        <v>737</v>
      </c>
      <c r="D206">
        <f t="shared" si="18"/>
        <v>114.44099378881987</v>
      </c>
      <c r="E206" s="10">
        <f t="shared" si="19"/>
        <v>7.8735194418240928E-4</v>
      </c>
      <c r="F206" s="11">
        <f t="shared" si="22"/>
        <v>0.61931693746801775</v>
      </c>
      <c r="G206" s="10">
        <f t="shared" si="20"/>
        <v>8.9487075092717795E-4</v>
      </c>
      <c r="H206" s="11">
        <f t="shared" si="23"/>
        <v>0.31860316789804033</v>
      </c>
      <c r="I206">
        <f t="shared" si="21"/>
        <v>1.3760349446240161E-4</v>
      </c>
    </row>
    <row r="207" spans="1:9">
      <c r="A207" s="3" t="s">
        <v>402</v>
      </c>
      <c r="B207">
        <v>2.92</v>
      </c>
      <c r="C207" s="4">
        <v>334</v>
      </c>
      <c r="D207">
        <f t="shared" si="18"/>
        <v>114.38356164383562</v>
      </c>
      <c r="E207" s="10">
        <f t="shared" si="19"/>
        <v>3.5681892721428046E-4</v>
      </c>
      <c r="F207" s="11">
        <f t="shared" si="22"/>
        <v>0.61967375639523203</v>
      </c>
      <c r="G207" s="10">
        <f t="shared" si="20"/>
        <v>4.0574884979927939E-4</v>
      </c>
      <c r="H207" s="11">
        <f t="shared" si="23"/>
        <v>0.3190089167478396</v>
      </c>
      <c r="I207">
        <f t="shared" si="21"/>
        <v>3.1672116437683751E-4</v>
      </c>
    </row>
    <row r="208" spans="1:9">
      <c r="A208" s="3" t="s">
        <v>346</v>
      </c>
      <c r="B208">
        <v>6.71</v>
      </c>
      <c r="C208" s="4">
        <v>766</v>
      </c>
      <c r="D208">
        <f t="shared" si="18"/>
        <v>114.15797317436662</v>
      </c>
      <c r="E208" s="10">
        <f t="shared" si="19"/>
        <v>8.1833322828185281E-4</v>
      </c>
      <c r="F208" s="11">
        <f t="shared" si="22"/>
        <v>0.62049208962351388</v>
      </c>
      <c r="G208" s="10">
        <f t="shared" si="20"/>
        <v>9.3238862402505638E-4</v>
      </c>
      <c r="H208" s="11">
        <f t="shared" si="23"/>
        <v>0.31994130537186466</v>
      </c>
      <c r="I208">
        <f t="shared" si="21"/>
        <v>5.7607442028284606E-4</v>
      </c>
    </row>
    <row r="209" spans="1:9">
      <c r="A209" s="3" t="s">
        <v>213</v>
      </c>
      <c r="B209">
        <v>12.16</v>
      </c>
      <c r="C209" s="4">
        <v>1382</v>
      </c>
      <c r="D209">
        <f t="shared" si="18"/>
        <v>113.65131578947368</v>
      </c>
      <c r="E209" s="10">
        <f t="shared" si="19"/>
        <v>1.4764184353596873E-3</v>
      </c>
      <c r="F209" s="11">
        <f t="shared" si="22"/>
        <v>0.6219685080588736</v>
      </c>
      <c r="G209" s="10">
        <f t="shared" si="20"/>
        <v>1.6896938402600128E-3</v>
      </c>
      <c r="H209" s="11">
        <f t="shared" si="23"/>
        <v>0.32163099921212468</v>
      </c>
      <c r="I209">
        <f t="shared" si="21"/>
        <v>4.7044372873669693E-4</v>
      </c>
    </row>
    <row r="210" spans="1:9">
      <c r="A210" s="3" t="s">
        <v>22</v>
      </c>
      <c r="B210">
        <v>9.92</v>
      </c>
      <c r="C210" s="4">
        <v>1126</v>
      </c>
      <c r="D210">
        <f t="shared" si="18"/>
        <v>113.50806451612904</v>
      </c>
      <c r="E210" s="10">
        <f t="shared" si="19"/>
        <v>1.2029284791714963E-3</v>
      </c>
      <c r="F210" s="11">
        <f t="shared" si="22"/>
        <v>0.62317143653804508</v>
      </c>
      <c r="G210" s="10">
        <f t="shared" si="20"/>
        <v>1.3784344486331684E-3</v>
      </c>
      <c r="H210" s="11">
        <f t="shared" si="23"/>
        <v>0.32300943366075785</v>
      </c>
      <c r="I210">
        <f t="shared" si="21"/>
        <v>9.8917022765698803E-4</v>
      </c>
    </row>
    <row r="211" spans="1:9">
      <c r="A211" s="3" t="s">
        <v>450</v>
      </c>
      <c r="B211">
        <v>20.82</v>
      </c>
      <c r="C211" s="4">
        <v>2358</v>
      </c>
      <c r="D211">
        <f t="shared" si="18"/>
        <v>113.25648414985591</v>
      </c>
      <c r="E211" s="10">
        <f t="shared" si="19"/>
        <v>2.5190988933271657E-3</v>
      </c>
      <c r="F211" s="11">
        <f t="shared" si="22"/>
        <v>0.62569053543137221</v>
      </c>
      <c r="G211" s="10">
        <f t="shared" si="20"/>
        <v>2.8930448811030811E-3</v>
      </c>
      <c r="H211" s="11">
        <f t="shared" si="23"/>
        <v>0.32590247854186094</v>
      </c>
      <c r="I211">
        <f t="shared" si="21"/>
        <v>1.1055665926746616E-3</v>
      </c>
    </row>
    <row r="212" spans="1:9">
      <c r="A212" s="3" t="s">
        <v>373</v>
      </c>
      <c r="B212">
        <v>23.24</v>
      </c>
      <c r="C212" s="4">
        <v>2628</v>
      </c>
      <c r="D212">
        <f t="shared" si="18"/>
        <v>113.08089500860586</v>
      </c>
      <c r="E212" s="10">
        <f t="shared" si="19"/>
        <v>2.8075453314943982E-3</v>
      </c>
      <c r="F212" s="11">
        <f t="shared" si="22"/>
        <v>0.62849808076286662</v>
      </c>
      <c r="G212" s="10">
        <f t="shared" si="20"/>
        <v>3.2293161881285113E-3</v>
      </c>
      <c r="H212" s="11">
        <f t="shared" si="23"/>
        <v>0.32913179472998944</v>
      </c>
      <c r="I212">
        <f t="shared" si="21"/>
        <v>9.504722838588886E-4</v>
      </c>
    </row>
    <row r="213" spans="1:9">
      <c r="A213" s="3" t="s">
        <v>387</v>
      </c>
      <c r="B213">
        <v>19.91</v>
      </c>
      <c r="C213" s="4">
        <v>2242</v>
      </c>
      <c r="D213">
        <f t="shared" si="18"/>
        <v>112.6067302862883</v>
      </c>
      <c r="E213" s="10">
        <f t="shared" si="19"/>
        <v>2.3951737569293916E-3</v>
      </c>
      <c r="F213" s="11">
        <f t="shared" si="22"/>
        <v>0.63089325451979605</v>
      </c>
      <c r="G213" s="10">
        <f t="shared" si="20"/>
        <v>2.7665957532546758E-3</v>
      </c>
      <c r="H213" s="11">
        <f t="shared" si="23"/>
        <v>0.3318983904832441</v>
      </c>
      <c r="I213">
        <f t="shared" si="21"/>
        <v>1.6921667787814232E-4</v>
      </c>
    </row>
    <row r="214" spans="1:9">
      <c r="A214" s="3" t="s">
        <v>505</v>
      </c>
      <c r="B214">
        <v>3.54</v>
      </c>
      <c r="C214" s="4">
        <v>398</v>
      </c>
      <c r="D214">
        <f t="shared" si="18"/>
        <v>112.42937853107344</v>
      </c>
      <c r="E214" s="10">
        <f t="shared" si="19"/>
        <v>4.251914162613282E-4</v>
      </c>
      <c r="F214" s="11">
        <f t="shared" si="22"/>
        <v>0.63131844593605735</v>
      </c>
      <c r="G214" s="10">
        <f t="shared" si="20"/>
        <v>4.9190100283885241E-4</v>
      </c>
      <c r="H214" s="11">
        <f t="shared" si="23"/>
        <v>0.33239029148608296</v>
      </c>
      <c r="I214">
        <f t="shared" si="21"/>
        <v>5.1270448146856218E-4</v>
      </c>
    </row>
    <row r="215" spans="1:9">
      <c r="A215" s="3" t="s">
        <v>37</v>
      </c>
      <c r="B215">
        <v>10.71</v>
      </c>
      <c r="C215" s="4">
        <v>1202</v>
      </c>
      <c r="D215">
        <f t="shared" si="18"/>
        <v>112.2315592903828</v>
      </c>
      <c r="E215" s="10">
        <f t="shared" si="19"/>
        <v>1.2841208099148656E-3</v>
      </c>
      <c r="F215" s="11">
        <f t="shared" si="22"/>
        <v>0.63260256674597226</v>
      </c>
      <c r="G215" s="10">
        <f t="shared" si="20"/>
        <v>1.4882089662158501E-3</v>
      </c>
      <c r="H215" s="11">
        <f t="shared" si="23"/>
        <v>0.33387850045229883</v>
      </c>
      <c r="I215">
        <f t="shared" si="21"/>
        <v>1.2341316611446385E-3</v>
      </c>
    </row>
    <row r="216" spans="1:9">
      <c r="A216" s="3" t="s">
        <v>370</v>
      </c>
      <c r="B216">
        <v>25.73</v>
      </c>
      <c r="C216" s="4">
        <v>2881</v>
      </c>
      <c r="D216">
        <f t="shared" si="18"/>
        <v>111.97046249514186</v>
      </c>
      <c r="E216" s="10">
        <f t="shared" si="19"/>
        <v>3.0778303272585091E-3</v>
      </c>
      <c r="F216" s="11">
        <f t="shared" si="22"/>
        <v>0.63568039707323076</v>
      </c>
      <c r="G216" s="10">
        <f t="shared" si="20"/>
        <v>3.5753143511422806E-3</v>
      </c>
      <c r="H216" s="11">
        <f t="shared" si="23"/>
        <v>0.33745381480344111</v>
      </c>
      <c r="I216">
        <f t="shared" si="21"/>
        <v>3.638377779397739E-4</v>
      </c>
    </row>
    <row r="217" spans="1:9">
      <c r="A217" s="3" t="s">
        <v>584</v>
      </c>
      <c r="B217">
        <v>7.58</v>
      </c>
      <c r="C217" s="4">
        <v>848</v>
      </c>
      <c r="D217">
        <f t="shared" si="18"/>
        <v>111.87335092348285</v>
      </c>
      <c r="E217" s="10">
        <f t="shared" si="19"/>
        <v>9.0593547987338275E-4</v>
      </c>
      <c r="F217" s="11">
        <f t="shared" si="22"/>
        <v>0.63658633255310415</v>
      </c>
      <c r="G217" s="10">
        <f t="shared" si="20"/>
        <v>1.053279548451554E-3</v>
      </c>
      <c r="H217" s="11">
        <f t="shared" si="23"/>
        <v>0.33850709435189269</v>
      </c>
      <c r="I217">
        <f t="shared" si="21"/>
        <v>4.5081148663592141E-4</v>
      </c>
    </row>
    <row r="218" spans="1:9">
      <c r="A218" s="3" t="s">
        <v>352</v>
      </c>
      <c r="B218">
        <v>9.34</v>
      </c>
      <c r="C218" s="4">
        <v>1038</v>
      </c>
      <c r="D218">
        <f t="shared" si="18"/>
        <v>111.13490364025697</v>
      </c>
      <c r="E218" s="10">
        <f t="shared" si="19"/>
        <v>1.1089163067318057E-3</v>
      </c>
      <c r="F218" s="11">
        <f t="shared" si="22"/>
        <v>0.63769524885983597</v>
      </c>
      <c r="G218" s="10">
        <f t="shared" si="20"/>
        <v>1.2978404990155032E-3</v>
      </c>
      <c r="H218" s="11">
        <f t="shared" si="23"/>
        <v>0.33980493485090818</v>
      </c>
      <c r="I218">
        <f t="shared" si="21"/>
        <v>2.002231418149758E-4</v>
      </c>
    </row>
    <row r="219" spans="1:9">
      <c r="A219" s="3" t="s">
        <v>63</v>
      </c>
      <c r="B219">
        <v>4.1399999999999997</v>
      </c>
      <c r="C219" s="4">
        <v>459</v>
      </c>
      <c r="D219">
        <f t="shared" si="18"/>
        <v>110.86956521739131</v>
      </c>
      <c r="E219" s="10">
        <f t="shared" si="19"/>
        <v>4.9035894488429557E-4</v>
      </c>
      <c r="F219" s="11">
        <f t="shared" si="22"/>
        <v>0.63818560780472022</v>
      </c>
      <c r="G219" s="10">
        <f t="shared" si="20"/>
        <v>5.7527405416747147E-4</v>
      </c>
      <c r="H219" s="11">
        <f t="shared" si="23"/>
        <v>0.34038020890507564</v>
      </c>
      <c r="I219">
        <f t="shared" si="21"/>
        <v>1.9525950082912025E-3</v>
      </c>
    </row>
    <row r="220" spans="1:9">
      <c r="A220" s="3" t="s">
        <v>382</v>
      </c>
      <c r="B220">
        <v>40.340000000000003</v>
      </c>
      <c r="C220" s="4">
        <v>4468</v>
      </c>
      <c r="D220">
        <f t="shared" si="18"/>
        <v>110.75855230540405</v>
      </c>
      <c r="E220" s="10">
        <f t="shared" si="19"/>
        <v>4.7732543915970215E-3</v>
      </c>
      <c r="F220" s="11">
        <f t="shared" si="22"/>
        <v>0.64295886219631726</v>
      </c>
      <c r="G220" s="10">
        <f t="shared" si="20"/>
        <v>5.6054481509941545E-3</v>
      </c>
      <c r="H220" s="11">
        <f t="shared" si="23"/>
        <v>0.34598565705606982</v>
      </c>
      <c r="I220">
        <f t="shared" si="21"/>
        <v>1.1730667358895996E-3</v>
      </c>
    </row>
    <row r="221" spans="1:9">
      <c r="A221" s="3" t="s">
        <v>62</v>
      </c>
      <c r="B221">
        <v>24.23</v>
      </c>
      <c r="C221" s="4">
        <v>2683</v>
      </c>
      <c r="D221">
        <f t="shared" si="18"/>
        <v>110.73049938093273</v>
      </c>
      <c r="E221" s="10">
        <f t="shared" si="19"/>
        <v>2.8663029392692048E-3</v>
      </c>
      <c r="F221" s="11">
        <f t="shared" si="22"/>
        <v>0.64582516513558641</v>
      </c>
      <c r="G221" s="10">
        <f t="shared" si="20"/>
        <v>3.3668817228207329E-3</v>
      </c>
      <c r="H221" s="11">
        <f t="shared" si="23"/>
        <v>0.34935253877889055</v>
      </c>
      <c r="I221">
        <f t="shared" si="21"/>
        <v>7.1562794930463136E-4</v>
      </c>
    </row>
    <row r="222" spans="1:9">
      <c r="A222" s="3" t="s">
        <v>449</v>
      </c>
      <c r="B222">
        <v>14.77</v>
      </c>
      <c r="C222" s="4">
        <v>1634</v>
      </c>
      <c r="D222">
        <f t="shared" si="18"/>
        <v>110.62965470548409</v>
      </c>
      <c r="E222" s="10">
        <f t="shared" si="19"/>
        <v>1.7456351109824378E-3</v>
      </c>
      <c r="F222" s="11">
        <f t="shared" si="22"/>
        <v>0.64757080024656888</v>
      </c>
      <c r="G222" s="10">
        <f t="shared" si="20"/>
        <v>2.0523666135395056E-3</v>
      </c>
      <c r="H222" s="11">
        <f t="shared" si="23"/>
        <v>0.35140490539243008</v>
      </c>
      <c r="I222">
        <f t="shared" si="21"/>
        <v>3.5339510765769466E-4</v>
      </c>
    </row>
    <row r="223" spans="1:9">
      <c r="A223" s="3" t="s">
        <v>200</v>
      </c>
      <c r="B223">
        <v>7.29</v>
      </c>
      <c r="C223" s="4">
        <v>806</v>
      </c>
      <c r="D223">
        <f t="shared" si="18"/>
        <v>110.56241426611797</v>
      </c>
      <c r="E223" s="10">
        <f t="shared" si="19"/>
        <v>8.6106603393625763E-4</v>
      </c>
      <c r="F223" s="11">
        <f t="shared" si="22"/>
        <v>0.64843186628050509</v>
      </c>
      <c r="G223" s="10">
        <f t="shared" si="20"/>
        <v>1.0129825736427216E-3</v>
      </c>
      <c r="H223" s="11">
        <f t="shared" si="23"/>
        <v>0.35241788796607282</v>
      </c>
      <c r="I223">
        <f t="shared" si="21"/>
        <v>1.7490189385085952E-4</v>
      </c>
    </row>
    <row r="224" spans="1:9">
      <c r="A224" s="3" t="s">
        <v>489</v>
      </c>
      <c r="B224">
        <v>3.6</v>
      </c>
      <c r="C224" s="4">
        <v>397</v>
      </c>
      <c r="D224">
        <f t="shared" si="18"/>
        <v>110.27777777777777</v>
      </c>
      <c r="E224" s="10">
        <f t="shared" si="19"/>
        <v>4.241230961199681E-4</v>
      </c>
      <c r="F224" s="11">
        <f t="shared" si="22"/>
        <v>0.64885598937662503</v>
      </c>
      <c r="G224" s="10">
        <f t="shared" si="20"/>
        <v>5.0023830797171428E-4</v>
      </c>
      <c r="H224" s="11">
        <f t="shared" si="23"/>
        <v>0.35291812627404451</v>
      </c>
      <c r="I224">
        <f t="shared" si="21"/>
        <v>7.5234531674550631E-4</v>
      </c>
    </row>
    <row r="225" spans="1:9">
      <c r="A225" s="3" t="s">
        <v>242</v>
      </c>
      <c r="B225">
        <v>15.47</v>
      </c>
      <c r="C225" s="4">
        <v>1704</v>
      </c>
      <c r="D225">
        <f t="shared" si="18"/>
        <v>110.1486748545572</v>
      </c>
      <c r="E225" s="10">
        <f t="shared" si="19"/>
        <v>1.8204175208776463E-3</v>
      </c>
      <c r="F225" s="11">
        <f t="shared" si="22"/>
        <v>0.65067640689750272</v>
      </c>
      <c r="G225" s="10">
        <f t="shared" si="20"/>
        <v>2.1496351734228945E-3</v>
      </c>
      <c r="H225" s="11">
        <f t="shared" si="23"/>
        <v>0.35506776144746738</v>
      </c>
      <c r="I225">
        <f t="shared" si="21"/>
        <v>2.1213200989064762E-4</v>
      </c>
    </row>
    <row r="226" spans="1:9">
      <c r="A226" s="3" t="s">
        <v>250</v>
      </c>
      <c r="B226">
        <v>4.3600000000000003</v>
      </c>
      <c r="C226" s="4">
        <v>480</v>
      </c>
      <c r="D226">
        <f t="shared" si="18"/>
        <v>110.09174311926604</v>
      </c>
      <c r="E226" s="10">
        <f t="shared" si="19"/>
        <v>5.1279366785285808E-4</v>
      </c>
      <c r="F226" s="11">
        <f t="shared" si="22"/>
        <v>0.65118920056535556</v>
      </c>
      <c r="G226" s="10">
        <f t="shared" si="20"/>
        <v>6.0584417298796512E-4</v>
      </c>
      <c r="H226" s="11">
        <f t="shared" si="23"/>
        <v>0.35567360562045536</v>
      </c>
      <c r="I226">
        <f t="shared" si="21"/>
        <v>4.0817280624799723E-4</v>
      </c>
    </row>
    <row r="227" spans="1:9">
      <c r="A227" s="3" t="s">
        <v>326</v>
      </c>
      <c r="B227">
        <v>8.3699999999999992</v>
      </c>
      <c r="C227" s="4">
        <v>919</v>
      </c>
      <c r="D227">
        <f t="shared" si="18"/>
        <v>109.79689366786143</v>
      </c>
      <c r="E227" s="10">
        <f t="shared" si="19"/>
        <v>9.817862099099513E-4</v>
      </c>
      <c r="F227" s="11">
        <f t="shared" si="22"/>
        <v>0.65217098677526553</v>
      </c>
      <c r="G227" s="10">
        <f t="shared" si="20"/>
        <v>1.1630540660342358E-3</v>
      </c>
      <c r="H227" s="11">
        <f t="shared" si="23"/>
        <v>0.35683665968648959</v>
      </c>
      <c r="I227">
        <f t="shared" si="21"/>
        <v>7.669880720829747E-4</v>
      </c>
    </row>
    <row r="228" spans="1:9">
      <c r="A228" s="3" t="s">
        <v>625</v>
      </c>
      <c r="B228">
        <v>15.72</v>
      </c>
      <c r="C228" s="4">
        <v>1725</v>
      </c>
      <c r="D228">
        <f t="shared" si="18"/>
        <v>109.73282442748091</v>
      </c>
      <c r="E228" s="10">
        <f t="shared" si="19"/>
        <v>1.8428522438462089E-3</v>
      </c>
      <c r="F228" s="11">
        <f t="shared" si="22"/>
        <v>0.6540138390191117</v>
      </c>
      <c r="G228" s="10">
        <f t="shared" si="20"/>
        <v>2.1843739448098192E-3</v>
      </c>
      <c r="H228" s="11">
        <f t="shared" si="23"/>
        <v>0.35902103363129939</v>
      </c>
      <c r="I228">
        <f t="shared" si="21"/>
        <v>2.7671364487716343E-4</v>
      </c>
    </row>
    <row r="229" spans="1:9">
      <c r="A229" s="3" t="s">
        <v>475</v>
      </c>
      <c r="B229">
        <v>5.67</v>
      </c>
      <c r="C229" s="4">
        <v>622</v>
      </c>
      <c r="D229">
        <f t="shared" si="18"/>
        <v>109.70017636684304</v>
      </c>
      <c r="E229" s="10">
        <f t="shared" si="19"/>
        <v>6.6449512792599529E-4</v>
      </c>
      <c r="F229" s="11">
        <f t="shared" si="22"/>
        <v>0.65467833414703769</v>
      </c>
      <c r="G229" s="10">
        <f t="shared" si="20"/>
        <v>7.8787533505545002E-4</v>
      </c>
      <c r="H229" s="11">
        <f t="shared" si="23"/>
        <v>0.35980890896635487</v>
      </c>
      <c r="I229">
        <f t="shared" si="21"/>
        <v>6.1731097771045018E-4</v>
      </c>
    </row>
    <row r="230" spans="1:9">
      <c r="A230" s="3" t="s">
        <v>411</v>
      </c>
      <c r="B230">
        <v>12.6</v>
      </c>
      <c r="C230" s="4">
        <v>1376</v>
      </c>
      <c r="D230">
        <f t="shared" si="18"/>
        <v>109.20634920634922</v>
      </c>
      <c r="E230" s="10">
        <f t="shared" si="19"/>
        <v>1.4700085145115266E-3</v>
      </c>
      <c r="F230" s="11">
        <f t="shared" si="22"/>
        <v>0.6561483426615492</v>
      </c>
      <c r="G230" s="10">
        <f t="shared" si="20"/>
        <v>1.750834077901E-3</v>
      </c>
      <c r="H230" s="11">
        <f t="shared" si="23"/>
        <v>0.36155974304425587</v>
      </c>
      <c r="I230">
        <f t="shared" si="21"/>
        <v>2.2063374699193838E-4</v>
      </c>
    </row>
    <row r="231" spans="1:9">
      <c r="A231" s="3" t="s">
        <v>218</v>
      </c>
      <c r="B231">
        <v>4.5</v>
      </c>
      <c r="C231" s="4">
        <v>491</v>
      </c>
      <c r="D231">
        <f t="shared" si="18"/>
        <v>109.11111111111111</v>
      </c>
      <c r="E231" s="10">
        <f t="shared" si="19"/>
        <v>5.2454518940781947E-4</v>
      </c>
      <c r="F231" s="11">
        <f t="shared" si="22"/>
        <v>0.65667288785095701</v>
      </c>
      <c r="G231" s="10">
        <f t="shared" si="20"/>
        <v>6.2529788496464293E-4</v>
      </c>
      <c r="H231" s="11">
        <f t="shared" si="23"/>
        <v>0.36218504092922049</v>
      </c>
      <c r="I231">
        <f t="shared" si="21"/>
        <v>1.6865603681884278E-4</v>
      </c>
    </row>
    <row r="232" spans="1:9">
      <c r="A232" s="3" t="s">
        <v>150</v>
      </c>
      <c r="B232">
        <v>3.43</v>
      </c>
      <c r="C232" s="4">
        <v>373</v>
      </c>
      <c r="D232">
        <f t="shared" si="18"/>
        <v>108.74635568513119</v>
      </c>
      <c r="E232" s="10">
        <f t="shared" si="19"/>
        <v>3.9848341272732518E-4</v>
      </c>
      <c r="F232" s="11">
        <f t="shared" si="22"/>
        <v>0.65707137126368431</v>
      </c>
      <c r="G232" s="10">
        <f t="shared" si="20"/>
        <v>4.7661594342860564E-4</v>
      </c>
      <c r="H232" s="11">
        <f t="shared" si="23"/>
        <v>0.36266165687264912</v>
      </c>
      <c r="I232">
        <f t="shared" si="21"/>
        <v>4.9451613870973854E-4</v>
      </c>
    </row>
    <row r="233" spans="1:9">
      <c r="A233" s="3" t="s">
        <v>563</v>
      </c>
      <c r="B233">
        <v>10.050000000000001</v>
      </c>
      <c r="C233" s="4">
        <v>1092</v>
      </c>
      <c r="D233">
        <f t="shared" si="18"/>
        <v>108.65671641791045</v>
      </c>
      <c r="E233" s="10">
        <f t="shared" si="19"/>
        <v>1.1666055943652521E-3</v>
      </c>
      <c r="F233" s="11">
        <f t="shared" si="22"/>
        <v>0.65823797685804952</v>
      </c>
      <c r="G233" s="10">
        <f t="shared" si="20"/>
        <v>1.3964986097543693E-3</v>
      </c>
      <c r="H233" s="11">
        <f t="shared" si="23"/>
        <v>0.3640581554824035</v>
      </c>
      <c r="I233">
        <f t="shared" si="21"/>
        <v>2.9742853685454929E-4</v>
      </c>
    </row>
    <row r="234" spans="1:9">
      <c r="A234" s="3" t="s">
        <v>430</v>
      </c>
      <c r="B234">
        <v>6.02</v>
      </c>
      <c r="C234" s="4">
        <v>651</v>
      </c>
      <c r="D234">
        <f t="shared" si="18"/>
        <v>108.13953488372094</v>
      </c>
      <c r="E234" s="10">
        <f t="shared" si="19"/>
        <v>6.9547641202543883E-4</v>
      </c>
      <c r="F234" s="11">
        <f t="shared" si="22"/>
        <v>0.65893345327007491</v>
      </c>
      <c r="G234" s="10">
        <f t="shared" si="20"/>
        <v>8.3650961499714439E-4</v>
      </c>
      <c r="H234" s="11">
        <f t="shared" si="23"/>
        <v>0.36489466509740065</v>
      </c>
      <c r="I234">
        <f t="shared" si="21"/>
        <v>3.7516483619765006E-4</v>
      </c>
    </row>
    <row r="235" spans="1:9">
      <c r="A235" s="3" t="s">
        <v>647</v>
      </c>
      <c r="B235">
        <v>7.58</v>
      </c>
      <c r="C235" s="4">
        <v>818</v>
      </c>
      <c r="D235">
        <f t="shared" si="18"/>
        <v>107.9155672823219</v>
      </c>
      <c r="E235" s="10">
        <f t="shared" si="19"/>
        <v>8.7388587563257906E-4</v>
      </c>
      <c r="F235" s="11">
        <f t="shared" si="22"/>
        <v>0.65980733914570744</v>
      </c>
      <c r="G235" s="10">
        <f t="shared" si="20"/>
        <v>1.053279548451554E-3</v>
      </c>
      <c r="H235" s="11">
        <f t="shared" si="23"/>
        <v>0.36594794464585223</v>
      </c>
      <c r="I235">
        <f t="shared" si="21"/>
        <v>8.599044005418166E-4</v>
      </c>
    </row>
    <row r="236" spans="1:9">
      <c r="A236" s="3" t="s">
        <v>196</v>
      </c>
      <c r="B236">
        <v>17.37</v>
      </c>
      <c r="C236" s="4">
        <v>1874</v>
      </c>
      <c r="D236">
        <f t="shared" si="18"/>
        <v>107.88716177317212</v>
      </c>
      <c r="E236" s="10">
        <f t="shared" si="19"/>
        <v>2.0020319449088669E-3</v>
      </c>
      <c r="F236" s="11">
        <f t="shared" si="22"/>
        <v>0.66180937109061633</v>
      </c>
      <c r="G236" s="10">
        <f t="shared" si="20"/>
        <v>2.4136498359635218E-3</v>
      </c>
      <c r="H236" s="11">
        <f t="shared" si="23"/>
        <v>0.36836159448181577</v>
      </c>
      <c r="I236">
        <f t="shared" si="21"/>
        <v>5.6800731817097105E-4</v>
      </c>
    </row>
    <row r="237" spans="1:9">
      <c r="A237" s="3" t="s">
        <v>515</v>
      </c>
      <c r="B237">
        <v>11.47</v>
      </c>
      <c r="C237" s="4">
        <v>1237</v>
      </c>
      <c r="D237">
        <f t="shared" si="18"/>
        <v>107.846556233653</v>
      </c>
      <c r="E237" s="10">
        <f t="shared" si="19"/>
        <v>1.3215120148624697E-3</v>
      </c>
      <c r="F237" s="11">
        <f t="shared" si="22"/>
        <v>0.66313088310547885</v>
      </c>
      <c r="G237" s="10">
        <f t="shared" si="20"/>
        <v>1.593814831232101E-3</v>
      </c>
      <c r="H237" s="11">
        <f t="shared" si="23"/>
        <v>0.36995540931304788</v>
      </c>
      <c r="I237">
        <f t="shared" si="21"/>
        <v>5.7708410622908657E-4</v>
      </c>
    </row>
    <row r="238" spans="1:9">
      <c r="A238" s="3" t="s">
        <v>94</v>
      </c>
      <c r="B238">
        <v>11.65</v>
      </c>
      <c r="C238" s="4">
        <v>1256</v>
      </c>
      <c r="D238">
        <f t="shared" si="18"/>
        <v>107.81115879828326</v>
      </c>
      <c r="E238" s="10">
        <f t="shared" si="19"/>
        <v>1.341810097548312E-3</v>
      </c>
      <c r="F238" s="11">
        <f t="shared" si="22"/>
        <v>0.66447269320302715</v>
      </c>
      <c r="G238" s="10">
        <f t="shared" si="20"/>
        <v>1.6188267466306866E-3</v>
      </c>
      <c r="H238" s="11">
        <f t="shared" si="23"/>
        <v>0.37157423605967854</v>
      </c>
      <c r="I238">
        <f t="shared" si="21"/>
        <v>2.1060261459457386E-4</v>
      </c>
    </row>
    <row r="239" spans="1:9">
      <c r="A239" s="3" t="s">
        <v>86</v>
      </c>
      <c r="B239">
        <v>4.25</v>
      </c>
      <c r="C239" s="4">
        <v>458</v>
      </c>
      <c r="D239">
        <f t="shared" si="18"/>
        <v>107.76470588235294</v>
      </c>
      <c r="E239" s="10">
        <f t="shared" si="19"/>
        <v>4.8929062474293542E-4</v>
      </c>
      <c r="F239" s="11">
        <f t="shared" si="22"/>
        <v>0.66496198382777005</v>
      </c>
      <c r="G239" s="10">
        <f t="shared" si="20"/>
        <v>5.9055911357771835E-4</v>
      </c>
      <c r="H239" s="11">
        <f t="shared" si="23"/>
        <v>0.37216479517325624</v>
      </c>
      <c r="I239">
        <f t="shared" si="21"/>
        <v>1.2246838289881046E-4</v>
      </c>
    </row>
    <row r="240" spans="1:9">
      <c r="A240" s="3" t="s">
        <v>482</v>
      </c>
      <c r="B240">
        <v>2.4700000000000002</v>
      </c>
      <c r="C240" s="4">
        <v>266</v>
      </c>
      <c r="D240">
        <f t="shared" si="18"/>
        <v>107.69230769230768</v>
      </c>
      <c r="E240" s="10">
        <f t="shared" si="19"/>
        <v>2.8417315760179222E-4</v>
      </c>
      <c r="F240" s="11">
        <f t="shared" si="22"/>
        <v>0.66524615698537182</v>
      </c>
      <c r="G240" s="10">
        <f t="shared" si="20"/>
        <v>3.4321906130281511E-4</v>
      </c>
      <c r="H240" s="11">
        <f t="shared" si="23"/>
        <v>0.37250801423455904</v>
      </c>
      <c r="I240">
        <f t="shared" si="21"/>
        <v>3.5925165993930253E-4</v>
      </c>
    </row>
    <row r="241" spans="1:9">
      <c r="A241" s="3" t="s">
        <v>469</v>
      </c>
      <c r="B241">
        <v>7.24</v>
      </c>
      <c r="C241" s="4">
        <v>779</v>
      </c>
      <c r="D241">
        <f t="shared" si="18"/>
        <v>107.59668508287292</v>
      </c>
      <c r="E241" s="10">
        <f t="shared" si="19"/>
        <v>8.3222139011953429E-4</v>
      </c>
      <c r="F241" s="11">
        <f t="shared" si="22"/>
        <v>0.66607837837549133</v>
      </c>
      <c r="G241" s="10">
        <f t="shared" si="20"/>
        <v>1.0060348193653367E-3</v>
      </c>
      <c r="H241" s="11">
        <f t="shared" si="23"/>
        <v>0.37351404905392438</v>
      </c>
      <c r="I241">
        <f t="shared" si="21"/>
        <v>4.4371622352107343E-4</v>
      </c>
    </row>
    <row r="242" spans="1:9">
      <c r="A242" s="3" t="s">
        <v>455</v>
      </c>
      <c r="B242">
        <v>8.92</v>
      </c>
      <c r="C242" s="4">
        <v>957</v>
      </c>
      <c r="D242">
        <f t="shared" si="18"/>
        <v>107.28699551569507</v>
      </c>
      <c r="E242" s="10">
        <f t="shared" si="19"/>
        <v>1.0223823752816359E-3</v>
      </c>
      <c r="F242" s="11">
        <f t="shared" si="22"/>
        <v>0.66710076075077296</v>
      </c>
      <c r="G242" s="10">
        <f t="shared" si="20"/>
        <v>1.2394793630854698E-3</v>
      </c>
      <c r="H242" s="11">
        <f t="shared" si="23"/>
        <v>0.37475352841700987</v>
      </c>
      <c r="I242">
        <f t="shared" si="21"/>
        <v>4.1176221715599759E-4</v>
      </c>
    </row>
    <row r="243" spans="1:9">
      <c r="A243" s="3" t="s">
        <v>272</v>
      </c>
      <c r="B243">
        <v>8.26</v>
      </c>
      <c r="C243" s="4">
        <v>884</v>
      </c>
      <c r="D243">
        <f t="shared" si="18"/>
        <v>107.02179176755448</v>
      </c>
      <c r="E243" s="10">
        <f t="shared" si="19"/>
        <v>9.4439500496234705E-4</v>
      </c>
      <c r="F243" s="11">
        <f t="shared" si="22"/>
        <v>0.66804515575573531</v>
      </c>
      <c r="G243" s="10">
        <f t="shared" si="20"/>
        <v>1.147769006623989E-3</v>
      </c>
      <c r="H243" s="11">
        <f t="shared" si="23"/>
        <v>0.37590129742363387</v>
      </c>
      <c r="I243">
        <f t="shared" si="21"/>
        <v>3.0166177343254885E-4</v>
      </c>
    </row>
    <row r="244" spans="1:9">
      <c r="A244" s="3" t="s">
        <v>55</v>
      </c>
      <c r="B244">
        <v>6.04</v>
      </c>
      <c r="C244" s="4">
        <v>645</v>
      </c>
      <c r="D244">
        <f t="shared" si="18"/>
        <v>106.78807947019868</v>
      </c>
      <c r="E244" s="10">
        <f t="shared" si="19"/>
        <v>6.8906649117727811E-4</v>
      </c>
      <c r="F244" s="11">
        <f t="shared" si="22"/>
        <v>0.66873422224691259</v>
      </c>
      <c r="G244" s="10">
        <f t="shared" si="20"/>
        <v>8.3928871670809846E-4</v>
      </c>
      <c r="H244" s="11">
        <f t="shared" si="23"/>
        <v>0.37674058614034195</v>
      </c>
      <c r="I244">
        <f t="shared" si="21"/>
        <v>3.0534909801321897E-4</v>
      </c>
    </row>
    <row r="245" spans="1:9">
      <c r="A245" s="3" t="s">
        <v>451</v>
      </c>
      <c r="B245">
        <v>6.11</v>
      </c>
      <c r="C245" s="4">
        <v>652</v>
      </c>
      <c r="D245">
        <f t="shared" si="18"/>
        <v>106.71031096563011</v>
      </c>
      <c r="E245" s="10">
        <f t="shared" si="19"/>
        <v>6.9654473216679898E-4</v>
      </c>
      <c r="F245" s="11">
        <f t="shared" si="22"/>
        <v>0.66943076697907944</v>
      </c>
      <c r="G245" s="10">
        <f t="shared" si="20"/>
        <v>8.4901557269643742E-4</v>
      </c>
      <c r="H245" s="11">
        <f t="shared" si="23"/>
        <v>0.3775896017130384</v>
      </c>
      <c r="I245">
        <f t="shared" si="21"/>
        <v>2.1852279275602626E-4</v>
      </c>
    </row>
    <row r="246" spans="1:9">
      <c r="A246" s="3" t="s">
        <v>125</v>
      </c>
      <c r="B246">
        <v>4.37</v>
      </c>
      <c r="C246" s="4">
        <v>466</v>
      </c>
      <c r="D246">
        <f t="shared" si="18"/>
        <v>106.63615560640731</v>
      </c>
      <c r="E246" s="10">
        <f t="shared" si="19"/>
        <v>4.9783718587381644E-4</v>
      </c>
      <c r="F246" s="11">
        <f t="shared" si="22"/>
        <v>0.66992860416495326</v>
      </c>
      <c r="G246" s="10">
        <f t="shared" si="20"/>
        <v>6.072337238434421E-4</v>
      </c>
      <c r="H246" s="11">
        <f t="shared" si="23"/>
        <v>0.37819683543688182</v>
      </c>
      <c r="I246">
        <f t="shared" si="21"/>
        <v>2.8694409167534518E-4</v>
      </c>
    </row>
    <row r="247" spans="1:9">
      <c r="A247" s="3" t="s">
        <v>587</v>
      </c>
      <c r="B247">
        <v>5.73</v>
      </c>
      <c r="C247" s="4">
        <v>610</v>
      </c>
      <c r="D247">
        <f t="shared" si="18"/>
        <v>106.45724258289702</v>
      </c>
      <c r="E247" s="10">
        <f t="shared" si="19"/>
        <v>6.5167528622967386E-4</v>
      </c>
      <c r="F247" s="11">
        <f t="shared" si="22"/>
        <v>0.67058027945118293</v>
      </c>
      <c r="G247" s="10">
        <f t="shared" si="20"/>
        <v>7.96212640188312E-4</v>
      </c>
      <c r="H247" s="11">
        <f t="shared" si="23"/>
        <v>0.37899304807707013</v>
      </c>
      <c r="I247">
        <f t="shared" si="21"/>
        <v>3.8969907121594316E-4</v>
      </c>
    </row>
    <row r="248" spans="1:9">
      <c r="A248" s="3" t="s">
        <v>508</v>
      </c>
      <c r="B248">
        <v>7.78</v>
      </c>
      <c r="C248" s="4">
        <v>828</v>
      </c>
      <c r="D248">
        <f t="shared" si="18"/>
        <v>106.42673521850899</v>
      </c>
      <c r="E248" s="10">
        <f t="shared" si="19"/>
        <v>8.8456907704618029E-4</v>
      </c>
      <c r="F248" s="11">
        <f t="shared" si="22"/>
        <v>0.67146484852822907</v>
      </c>
      <c r="G248" s="10">
        <f t="shared" si="20"/>
        <v>1.0810705655610938E-3</v>
      </c>
      <c r="H248" s="11">
        <f t="shared" si="23"/>
        <v>0.38007411864263124</v>
      </c>
      <c r="I248">
        <f t="shared" si="21"/>
        <v>2.5050355251277079E-4</v>
      </c>
    </row>
    <row r="249" spans="1:9">
      <c r="A249" s="3" t="s">
        <v>310</v>
      </c>
      <c r="B249">
        <v>5</v>
      </c>
      <c r="C249" s="4">
        <v>532</v>
      </c>
      <c r="D249">
        <f t="shared" si="18"/>
        <v>106.4</v>
      </c>
      <c r="E249" s="10">
        <f t="shared" si="19"/>
        <v>5.6834631520358443E-4</v>
      </c>
      <c r="F249" s="11">
        <f t="shared" si="22"/>
        <v>0.67203319484343271</v>
      </c>
      <c r="G249" s="10">
        <f t="shared" si="20"/>
        <v>6.947754277384921E-4</v>
      </c>
      <c r="H249" s="11">
        <f t="shared" si="23"/>
        <v>0.38076889407036973</v>
      </c>
      <c r="I249">
        <f t="shared" si="21"/>
        <v>3.9630993642969514E-4</v>
      </c>
    </row>
    <row r="250" spans="1:9">
      <c r="A250" s="3" t="s">
        <v>462</v>
      </c>
      <c r="B250">
        <v>7.89</v>
      </c>
      <c r="C250" s="4">
        <v>837</v>
      </c>
      <c r="D250">
        <f t="shared" si="18"/>
        <v>106.08365019011407</v>
      </c>
      <c r="E250" s="10">
        <f t="shared" si="19"/>
        <v>8.9418395831842136E-4</v>
      </c>
      <c r="F250" s="11">
        <f t="shared" si="22"/>
        <v>0.67292737880175113</v>
      </c>
      <c r="G250" s="10">
        <f t="shared" si="20"/>
        <v>1.0963556249713406E-3</v>
      </c>
      <c r="H250" s="11">
        <f t="shared" si="23"/>
        <v>0.38186524969534108</v>
      </c>
      <c r="I250">
        <f t="shared" si="21"/>
        <v>1.4540028221682322E-4</v>
      </c>
    </row>
    <row r="251" spans="1:9">
      <c r="A251" s="3" t="s">
        <v>194</v>
      </c>
      <c r="B251">
        <v>2.89</v>
      </c>
      <c r="C251" s="4">
        <v>306</v>
      </c>
      <c r="D251">
        <f t="shared" si="18"/>
        <v>105.88235294117646</v>
      </c>
      <c r="E251" s="10">
        <f t="shared" si="19"/>
        <v>3.2690596325619708E-4</v>
      </c>
      <c r="F251" s="11">
        <f t="shared" si="22"/>
        <v>0.67325428476500737</v>
      </c>
      <c r="G251" s="10">
        <f t="shared" si="20"/>
        <v>4.0158019723284845E-4</v>
      </c>
      <c r="H251" s="11">
        <f t="shared" si="23"/>
        <v>0.38226682989257393</v>
      </c>
      <c r="I251">
        <f t="shared" si="21"/>
        <v>4.0989608124475385E-4</v>
      </c>
    </row>
    <row r="252" spans="1:9">
      <c r="A252" s="3" t="s">
        <v>168</v>
      </c>
      <c r="B252">
        <v>8.14</v>
      </c>
      <c r="C252" s="4">
        <v>861</v>
      </c>
      <c r="D252">
        <f t="shared" si="18"/>
        <v>105.77395577395576</v>
      </c>
      <c r="E252" s="10">
        <f t="shared" si="19"/>
        <v>9.1982364171106423E-4</v>
      </c>
      <c r="F252" s="11">
        <f t="shared" si="22"/>
        <v>0.67417410840671843</v>
      </c>
      <c r="G252" s="10">
        <f t="shared" si="20"/>
        <v>1.1310943963582652E-3</v>
      </c>
      <c r="H252" s="11">
        <f t="shared" si="23"/>
        <v>0.38339792428893221</v>
      </c>
      <c r="I252">
        <f t="shared" si="21"/>
        <v>2.5318958887970977E-4</v>
      </c>
    </row>
    <row r="253" spans="1:9">
      <c r="A253" s="3" t="s">
        <v>460</v>
      </c>
      <c r="B253">
        <v>5.0199999999999996</v>
      </c>
      <c r="C253" s="4">
        <v>530</v>
      </c>
      <c r="D253">
        <f t="shared" si="18"/>
        <v>105.57768924302789</v>
      </c>
      <c r="E253" s="10">
        <f t="shared" si="19"/>
        <v>5.6620967492086423E-4</v>
      </c>
      <c r="F253" s="11">
        <f t="shared" si="22"/>
        <v>0.67474031808163926</v>
      </c>
      <c r="G253" s="10">
        <f t="shared" si="20"/>
        <v>6.9755452944944606E-4</v>
      </c>
      <c r="H253" s="11">
        <f t="shared" si="23"/>
        <v>0.38409547881838169</v>
      </c>
      <c r="I253">
        <f t="shared" si="21"/>
        <v>3.3004874898806547E-4</v>
      </c>
    </row>
    <row r="254" spans="1:9">
      <c r="A254" s="3" t="s">
        <v>343</v>
      </c>
      <c r="B254">
        <v>6.54</v>
      </c>
      <c r="C254" s="4">
        <v>690</v>
      </c>
      <c r="D254">
        <f t="shared" si="18"/>
        <v>105.50458715596331</v>
      </c>
      <c r="E254" s="10">
        <f t="shared" si="19"/>
        <v>7.3714089753848359E-4</v>
      </c>
      <c r="F254" s="11">
        <f t="shared" si="22"/>
        <v>0.67547745897917777</v>
      </c>
      <c r="G254" s="10">
        <f t="shared" si="20"/>
        <v>9.0876625948194774E-4</v>
      </c>
      <c r="H254" s="11">
        <f t="shared" si="23"/>
        <v>0.38500424507786363</v>
      </c>
      <c r="I254">
        <f t="shared" si="21"/>
        <v>3.8874799125959703E-4</v>
      </c>
    </row>
    <row r="255" spans="1:9">
      <c r="A255" s="3" t="s">
        <v>249</v>
      </c>
      <c r="B255">
        <v>7.7</v>
      </c>
      <c r="C255" s="4">
        <v>812</v>
      </c>
      <c r="D255">
        <f t="shared" si="18"/>
        <v>105.45454545454545</v>
      </c>
      <c r="E255" s="10">
        <f t="shared" si="19"/>
        <v>8.6747595478441834E-4</v>
      </c>
      <c r="F255" s="11">
        <f t="shared" si="22"/>
        <v>0.67634493493396219</v>
      </c>
      <c r="G255" s="10">
        <f t="shared" si="20"/>
        <v>1.0699541587172779E-3</v>
      </c>
      <c r="H255" s="11">
        <f t="shared" si="23"/>
        <v>0.38607419923658093</v>
      </c>
      <c r="I255">
        <f t="shared" si="21"/>
        <v>3.4492950440978554E-4</v>
      </c>
    </row>
    <row r="256" spans="1:9">
      <c r="A256" s="3" t="s">
        <v>26</v>
      </c>
      <c r="B256">
        <v>6.83</v>
      </c>
      <c r="C256" s="4">
        <v>720</v>
      </c>
      <c r="D256">
        <f t="shared" si="18"/>
        <v>105.4172767203514</v>
      </c>
      <c r="E256" s="10">
        <f t="shared" si="19"/>
        <v>7.6919050177928717E-4</v>
      </c>
      <c r="F256" s="11">
        <f t="shared" si="22"/>
        <v>0.67711412543574145</v>
      </c>
      <c r="G256" s="10">
        <f t="shared" si="20"/>
        <v>9.4906323429078023E-4</v>
      </c>
      <c r="H256" s="11">
        <f t="shared" si="23"/>
        <v>0.38702326247087171</v>
      </c>
      <c r="I256">
        <f t="shared" si="21"/>
        <v>4.366712992980859E-4</v>
      </c>
    </row>
    <row r="257" spans="1:9">
      <c r="A257" s="3" t="s">
        <v>444</v>
      </c>
      <c r="B257">
        <v>8.64</v>
      </c>
      <c r="C257" s="4">
        <v>910</v>
      </c>
      <c r="D257">
        <f t="shared" si="18"/>
        <v>105.32407407407406</v>
      </c>
      <c r="E257" s="10">
        <f t="shared" si="19"/>
        <v>9.7217132863771023E-4</v>
      </c>
      <c r="F257" s="11">
        <f t="shared" si="22"/>
        <v>0.67808629676437915</v>
      </c>
      <c r="G257" s="10">
        <f t="shared" si="20"/>
        <v>1.2005719391321144E-3</v>
      </c>
      <c r="H257" s="11">
        <f t="shared" si="23"/>
        <v>0.3882238344100038</v>
      </c>
      <c r="I257">
        <f t="shared" si="21"/>
        <v>2.0258753329638335E-4</v>
      </c>
    </row>
    <row r="258" spans="1:9">
      <c r="A258" s="3" t="s">
        <v>269</v>
      </c>
      <c r="B258">
        <v>3.99</v>
      </c>
      <c r="C258" s="4">
        <v>418</v>
      </c>
      <c r="D258">
        <f t="shared" ref="D258:D321" si="24">C258/B258</f>
        <v>104.76190476190476</v>
      </c>
      <c r="E258" s="10">
        <f t="shared" si="19"/>
        <v>4.465578190885306E-4</v>
      </c>
      <c r="F258" s="11">
        <f t="shared" si="22"/>
        <v>0.67853285458346768</v>
      </c>
      <c r="G258" s="10">
        <f t="shared" si="20"/>
        <v>5.5443079133531679E-4</v>
      </c>
      <c r="H258" s="11">
        <f t="shared" si="23"/>
        <v>0.38877826520133912</v>
      </c>
      <c r="I258">
        <f t="shared" si="21"/>
        <v>2.5420531668052249E-4</v>
      </c>
    </row>
    <row r="259" spans="1:9">
      <c r="A259" s="3" t="s">
        <v>83</v>
      </c>
      <c r="B259">
        <v>5</v>
      </c>
      <c r="C259" s="4">
        <v>523</v>
      </c>
      <c r="D259">
        <f t="shared" si="24"/>
        <v>104.6</v>
      </c>
      <c r="E259" s="10">
        <f t="shared" ref="E259:E322" si="25">C259/936049</f>
        <v>5.5873143393134336E-4</v>
      </c>
      <c r="F259" s="11">
        <f t="shared" si="22"/>
        <v>0.67909158601739905</v>
      </c>
      <c r="G259" s="10">
        <f t="shared" ref="G259:G322" si="26">B259/7196.57</f>
        <v>6.947754277384921E-4</v>
      </c>
      <c r="H259" s="11">
        <f t="shared" si="23"/>
        <v>0.38947304062907762</v>
      </c>
      <c r="I259">
        <f t="shared" ref="I259:I322" si="27">F259*H260-F260*H259</f>
        <v>1.891753567823673E-4</v>
      </c>
    </row>
    <row r="260" spans="1:9">
      <c r="A260" s="3" t="s">
        <v>131</v>
      </c>
      <c r="B260">
        <v>3.72</v>
      </c>
      <c r="C260" s="4">
        <v>389</v>
      </c>
      <c r="D260">
        <f t="shared" si="24"/>
        <v>104.56989247311827</v>
      </c>
      <c r="E260" s="10">
        <f t="shared" si="25"/>
        <v>4.1557653498908712E-4</v>
      </c>
      <c r="F260" s="11">
        <f t="shared" ref="F260:F323" si="28">F259+E260</f>
        <v>0.67950716255238819</v>
      </c>
      <c r="G260" s="10">
        <f t="shared" si="26"/>
        <v>5.1691291823743814E-4</v>
      </c>
      <c r="H260" s="11">
        <f t="shared" ref="H260:H323" si="29">H259+G260</f>
        <v>0.38998995354731503</v>
      </c>
      <c r="I260">
        <f t="shared" si="27"/>
        <v>1.4483187136216102E-4</v>
      </c>
    </row>
    <row r="261" spans="1:9">
      <c r="A261" s="3" t="s">
        <v>25</v>
      </c>
      <c r="B261">
        <v>2.84</v>
      </c>
      <c r="C261" s="4">
        <v>296</v>
      </c>
      <c r="D261">
        <f t="shared" si="24"/>
        <v>104.22535211267606</v>
      </c>
      <c r="E261" s="10">
        <f t="shared" si="25"/>
        <v>3.1622276184259585E-4</v>
      </c>
      <c r="F261" s="11">
        <f t="shared" si="28"/>
        <v>0.67982338531423081</v>
      </c>
      <c r="G261" s="10">
        <f t="shared" si="26"/>
        <v>3.946324429554635E-4</v>
      </c>
      <c r="H261" s="11">
        <f t="shared" si="29"/>
        <v>0.39038458599027048</v>
      </c>
      <c r="I261">
        <f t="shared" si="27"/>
        <v>3.1298839228288688E-4</v>
      </c>
    </row>
    <row r="262" spans="1:9">
      <c r="A262" s="3" t="s">
        <v>102</v>
      </c>
      <c r="B262">
        <v>6.13</v>
      </c>
      <c r="C262" s="4">
        <v>638</v>
      </c>
      <c r="D262">
        <f t="shared" si="24"/>
        <v>104.07830342577488</v>
      </c>
      <c r="E262" s="10">
        <f t="shared" si="25"/>
        <v>6.8158825018775724E-4</v>
      </c>
      <c r="F262" s="11">
        <f t="shared" si="28"/>
        <v>0.68050497356441852</v>
      </c>
      <c r="G262" s="10">
        <f t="shared" si="26"/>
        <v>8.5179467440739127E-4</v>
      </c>
      <c r="H262" s="11">
        <f t="shared" si="29"/>
        <v>0.39123638066467786</v>
      </c>
      <c r="I262">
        <f t="shared" si="27"/>
        <v>1.4461216161965051E-4</v>
      </c>
    </row>
    <row r="263" spans="1:9">
      <c r="A263" s="3" t="s">
        <v>56</v>
      </c>
      <c r="B263">
        <v>2.82</v>
      </c>
      <c r="C263" s="4">
        <v>292</v>
      </c>
      <c r="D263">
        <f t="shared" si="24"/>
        <v>103.54609929078015</v>
      </c>
      <c r="E263" s="10">
        <f t="shared" si="25"/>
        <v>3.1194948127715534E-4</v>
      </c>
      <c r="F263" s="11">
        <f t="shared" si="28"/>
        <v>0.68081692304569563</v>
      </c>
      <c r="G263" s="10">
        <f t="shared" si="26"/>
        <v>3.9185334124450954E-4</v>
      </c>
      <c r="H263" s="11">
        <f t="shared" si="29"/>
        <v>0.39162823400592239</v>
      </c>
      <c r="I263">
        <f t="shared" si="27"/>
        <v>5.1183740407434453E-4</v>
      </c>
    </row>
    <row r="264" spans="1:9">
      <c r="A264" s="3" t="s">
        <v>307</v>
      </c>
      <c r="B264">
        <v>9.9700000000000006</v>
      </c>
      <c r="C264" s="4">
        <v>1031</v>
      </c>
      <c r="D264">
        <f t="shared" si="24"/>
        <v>103.41023069207623</v>
      </c>
      <c r="E264" s="10">
        <f t="shared" si="25"/>
        <v>1.1014380657422848E-3</v>
      </c>
      <c r="F264" s="11">
        <f t="shared" si="28"/>
        <v>0.68191836111143789</v>
      </c>
      <c r="G264" s="10">
        <f t="shared" si="26"/>
        <v>1.3853822029105533E-3</v>
      </c>
      <c r="H264" s="11">
        <f t="shared" si="29"/>
        <v>0.39301361620883296</v>
      </c>
      <c r="I264">
        <f t="shared" si="27"/>
        <v>2.2114744966942879E-3</v>
      </c>
    </row>
    <row r="265" spans="1:9">
      <c r="A265" s="3" t="s">
        <v>354</v>
      </c>
      <c r="B265">
        <v>43.03</v>
      </c>
      <c r="C265" s="4">
        <v>4444</v>
      </c>
      <c r="D265">
        <f t="shared" si="24"/>
        <v>103.27678363932139</v>
      </c>
      <c r="E265" s="10">
        <f t="shared" si="25"/>
        <v>4.7476147082043778E-3</v>
      </c>
      <c r="F265" s="11">
        <f t="shared" si="28"/>
        <v>0.68666597581964228</v>
      </c>
      <c r="G265" s="10">
        <f t="shared" si="26"/>
        <v>5.9792373311174634E-3</v>
      </c>
      <c r="H265" s="11">
        <f t="shared" si="29"/>
        <v>0.3989928535399504</v>
      </c>
      <c r="I265">
        <f t="shared" si="27"/>
        <v>7.5694094138895052E-4</v>
      </c>
    </row>
    <row r="266" spans="1:9">
      <c r="A266" s="3" t="s">
        <v>270</v>
      </c>
      <c r="B266">
        <v>14.71</v>
      </c>
      <c r="C266" s="4">
        <v>1517</v>
      </c>
      <c r="D266">
        <f t="shared" si="24"/>
        <v>103.12712440516654</v>
      </c>
      <c r="E266" s="10">
        <f t="shared" si="25"/>
        <v>1.6206416544433037E-3</v>
      </c>
      <c r="F266" s="11">
        <f t="shared" si="28"/>
        <v>0.68828661747408559</v>
      </c>
      <c r="G266" s="10">
        <f t="shared" si="26"/>
        <v>2.0440293084066441E-3</v>
      </c>
      <c r="H266" s="11">
        <f t="shared" si="29"/>
        <v>0.40103688284835703</v>
      </c>
      <c r="I266">
        <f t="shared" si="27"/>
        <v>1.0830381586109938E-3</v>
      </c>
    </row>
    <row r="267" spans="1:9">
      <c r="A267" s="3" t="s">
        <v>391</v>
      </c>
      <c r="B267">
        <v>21</v>
      </c>
      <c r="C267" s="4">
        <v>2160</v>
      </c>
      <c r="D267">
        <f t="shared" si="24"/>
        <v>102.85714285714286</v>
      </c>
      <c r="E267" s="10">
        <f t="shared" si="25"/>
        <v>2.3075715053378614E-3</v>
      </c>
      <c r="F267" s="11">
        <f t="shared" si="28"/>
        <v>0.69059418897942348</v>
      </c>
      <c r="G267" s="10">
        <f t="shared" si="26"/>
        <v>2.9180567965016667E-3</v>
      </c>
      <c r="H267" s="11">
        <f t="shared" si="29"/>
        <v>0.40395493964485868</v>
      </c>
      <c r="I267">
        <f t="shared" si="27"/>
        <v>3.9384910685386076E-4</v>
      </c>
    </row>
    <row r="268" spans="1:9">
      <c r="A268" s="3" t="s">
        <v>21</v>
      </c>
      <c r="B268">
        <v>7.63</v>
      </c>
      <c r="C268" s="4">
        <v>784</v>
      </c>
      <c r="D268">
        <f t="shared" si="24"/>
        <v>102.75229357798165</v>
      </c>
      <c r="E268" s="10">
        <f t="shared" si="25"/>
        <v>8.3756299082633496E-4</v>
      </c>
      <c r="F268" s="11">
        <f t="shared" si="28"/>
        <v>0.69143175197024986</v>
      </c>
      <c r="G268" s="10">
        <f t="shared" si="26"/>
        <v>1.0602273027289389E-3</v>
      </c>
      <c r="H268" s="11">
        <f t="shared" si="29"/>
        <v>0.4050151669475876</v>
      </c>
      <c r="I268">
        <f t="shared" si="27"/>
        <v>8.2428314280463821E-4</v>
      </c>
    </row>
    <row r="269" spans="1:9">
      <c r="A269" s="3" t="s">
        <v>377</v>
      </c>
      <c r="B269">
        <v>15.92</v>
      </c>
      <c r="C269" s="4">
        <v>1630</v>
      </c>
      <c r="D269">
        <f t="shared" si="24"/>
        <v>102.38693467336684</v>
      </c>
      <c r="E269" s="10">
        <f t="shared" si="25"/>
        <v>1.7413618304169974E-3</v>
      </c>
      <c r="F269" s="11">
        <f t="shared" si="28"/>
        <v>0.69317311380066682</v>
      </c>
      <c r="G269" s="10">
        <f t="shared" si="26"/>
        <v>2.2121649619193588E-3</v>
      </c>
      <c r="H269" s="11">
        <f t="shared" si="29"/>
        <v>0.40722733190950694</v>
      </c>
      <c r="I269">
        <f t="shared" si="27"/>
        <v>1.3672823903937426E-4</v>
      </c>
    </row>
    <row r="270" spans="1:9">
      <c r="A270" s="3" t="s">
        <v>80</v>
      </c>
      <c r="B270">
        <v>2.63</v>
      </c>
      <c r="C270" s="4">
        <v>268</v>
      </c>
      <c r="D270">
        <f t="shared" si="24"/>
        <v>101.90114068441065</v>
      </c>
      <c r="E270" s="10">
        <f t="shared" si="25"/>
        <v>2.8630979788451247E-4</v>
      </c>
      <c r="F270" s="11">
        <f t="shared" si="28"/>
        <v>0.69345942359855128</v>
      </c>
      <c r="G270" s="10">
        <f t="shared" si="26"/>
        <v>3.6545187499044683E-4</v>
      </c>
      <c r="H270" s="11">
        <f t="shared" si="29"/>
        <v>0.40759278378449737</v>
      </c>
      <c r="I270">
        <f t="shared" si="27"/>
        <v>1.9501100602853372E-4</v>
      </c>
    </row>
    <row r="271" spans="1:9">
      <c r="A271" s="3" t="s">
        <v>112</v>
      </c>
      <c r="B271">
        <v>3.75</v>
      </c>
      <c r="C271" s="4">
        <v>382</v>
      </c>
      <c r="D271">
        <f t="shared" si="24"/>
        <v>101.86666666666666</v>
      </c>
      <c r="E271" s="10">
        <f t="shared" si="25"/>
        <v>4.0809829399956625E-4</v>
      </c>
      <c r="F271" s="11">
        <f t="shared" si="28"/>
        <v>0.69386752189255085</v>
      </c>
      <c r="G271" s="10">
        <f t="shared" si="26"/>
        <v>5.2108157080386908E-4</v>
      </c>
      <c r="H271" s="11">
        <f t="shared" si="29"/>
        <v>0.40811386535530125</v>
      </c>
      <c r="I271">
        <f t="shared" si="27"/>
        <v>2.7811771696656384E-4</v>
      </c>
    </row>
    <row r="272" spans="1:9">
      <c r="A272" s="3" t="s">
        <v>267</v>
      </c>
      <c r="B272">
        <v>5.34</v>
      </c>
      <c r="C272" s="4">
        <v>543</v>
      </c>
      <c r="D272">
        <f t="shared" si="24"/>
        <v>101.68539325842697</v>
      </c>
      <c r="E272" s="10">
        <f t="shared" si="25"/>
        <v>5.8009783675854571E-4</v>
      </c>
      <c r="F272" s="11">
        <f t="shared" si="28"/>
        <v>0.69444761972930935</v>
      </c>
      <c r="G272" s="10">
        <f t="shared" si="26"/>
        <v>7.420201568247096E-4</v>
      </c>
      <c r="H272" s="11">
        <f t="shared" si="29"/>
        <v>0.40885588551212598</v>
      </c>
      <c r="I272">
        <f t="shared" si="27"/>
        <v>4.8465678054443462E-4</v>
      </c>
    </row>
    <row r="273" spans="1:9">
      <c r="A273" s="3" t="s">
        <v>339</v>
      </c>
      <c r="B273">
        <v>9.3000000000000007</v>
      </c>
      <c r="C273" s="4">
        <v>945</v>
      </c>
      <c r="D273">
        <f t="shared" si="24"/>
        <v>101.61290322580645</v>
      </c>
      <c r="E273" s="10">
        <f t="shared" si="25"/>
        <v>1.0095625335853145E-3</v>
      </c>
      <c r="F273" s="11">
        <f t="shared" si="28"/>
        <v>0.69545718226289466</v>
      </c>
      <c r="G273" s="10">
        <f t="shared" si="26"/>
        <v>1.2922822955935955E-3</v>
      </c>
      <c r="H273" s="11">
        <f t="shared" si="29"/>
        <v>0.41014816780771957</v>
      </c>
      <c r="I273">
        <f t="shared" si="27"/>
        <v>4.4486144444749742E-4</v>
      </c>
    </row>
    <row r="274" spans="1:9">
      <c r="A274" s="3" t="s">
        <v>31</v>
      </c>
      <c r="B274">
        <v>8.5299999999999994</v>
      </c>
      <c r="C274" s="4">
        <v>866</v>
      </c>
      <c r="D274">
        <f t="shared" si="24"/>
        <v>101.52403282532239</v>
      </c>
      <c r="E274" s="10">
        <f t="shared" si="25"/>
        <v>9.251652424178649E-4</v>
      </c>
      <c r="F274" s="11">
        <f t="shared" si="28"/>
        <v>0.69638234750531247</v>
      </c>
      <c r="G274" s="10">
        <f t="shared" si="26"/>
        <v>1.1852868797218674E-3</v>
      </c>
      <c r="H274" s="11">
        <f t="shared" si="29"/>
        <v>0.41133345468744142</v>
      </c>
      <c r="I274">
        <f t="shared" si="27"/>
        <v>8.2985613021430149E-4</v>
      </c>
    </row>
    <row r="275" spans="1:9">
      <c r="A275" s="3" t="s">
        <v>328</v>
      </c>
      <c r="B275">
        <v>15.91</v>
      </c>
      <c r="C275" s="4">
        <v>1615</v>
      </c>
      <c r="D275">
        <f t="shared" si="24"/>
        <v>101.50848522941546</v>
      </c>
      <c r="E275" s="10">
        <f t="shared" si="25"/>
        <v>1.7253370282965955E-3</v>
      </c>
      <c r="F275" s="11">
        <f t="shared" si="28"/>
        <v>0.69810768453360905</v>
      </c>
      <c r="G275" s="10">
        <f t="shared" si="26"/>
        <v>2.210775411063882E-3</v>
      </c>
      <c r="H275" s="11">
        <f t="shared" si="29"/>
        <v>0.41354423009850533</v>
      </c>
      <c r="I275">
        <f t="shared" si="27"/>
        <v>1.3212040094267019E-3</v>
      </c>
    </row>
    <row r="276" spans="1:9">
      <c r="A276" s="3" t="s">
        <v>569</v>
      </c>
      <c r="B276">
        <v>25.32</v>
      </c>
      <c r="C276" s="4">
        <v>2569</v>
      </c>
      <c r="D276">
        <f t="shared" si="24"/>
        <v>101.46129541864138</v>
      </c>
      <c r="E276" s="10">
        <f t="shared" si="25"/>
        <v>2.7445144431541509E-3</v>
      </c>
      <c r="F276" s="11">
        <f t="shared" si="28"/>
        <v>0.70085219897676321</v>
      </c>
      <c r="G276" s="10">
        <f t="shared" si="26"/>
        <v>3.5183427660677243E-3</v>
      </c>
      <c r="H276" s="11">
        <f t="shared" si="29"/>
        <v>0.41706257286457304</v>
      </c>
      <c r="I276">
        <f t="shared" si="27"/>
        <v>4.8890641919907551E-4</v>
      </c>
    </row>
    <row r="277" spans="1:9">
      <c r="A277" s="3" t="s">
        <v>431</v>
      </c>
      <c r="B277">
        <v>9.33</v>
      </c>
      <c r="C277" s="4">
        <v>942</v>
      </c>
      <c r="D277">
        <f t="shared" si="24"/>
        <v>100.96463022508038</v>
      </c>
      <c r="E277" s="10">
        <f t="shared" si="25"/>
        <v>1.006357573161234E-3</v>
      </c>
      <c r="F277" s="11">
        <f t="shared" si="28"/>
        <v>0.70185855654992446</v>
      </c>
      <c r="G277" s="10">
        <f t="shared" si="26"/>
        <v>1.2964509481600264E-3</v>
      </c>
      <c r="H277" s="11">
        <f t="shared" si="29"/>
        <v>0.41835902381273304</v>
      </c>
      <c r="I277">
        <f t="shared" si="27"/>
        <v>2.3323626896687433E-4</v>
      </c>
    </row>
    <row r="278" spans="1:9">
      <c r="A278" s="3" t="s">
        <v>522</v>
      </c>
      <c r="B278">
        <v>4.4400000000000004</v>
      </c>
      <c r="C278" s="4">
        <v>447</v>
      </c>
      <c r="D278">
        <f t="shared" si="24"/>
        <v>100.67567567567566</v>
      </c>
      <c r="E278" s="10">
        <f t="shared" si="25"/>
        <v>4.7753910318797414E-4</v>
      </c>
      <c r="F278" s="11">
        <f t="shared" si="28"/>
        <v>0.70233609565311239</v>
      </c>
      <c r="G278" s="10">
        <f t="shared" si="26"/>
        <v>6.1696057983178106E-4</v>
      </c>
      <c r="H278" s="11">
        <f t="shared" si="29"/>
        <v>0.41897598439256484</v>
      </c>
      <c r="I278">
        <f t="shared" si="27"/>
        <v>1.6077415837462139E-4</v>
      </c>
    </row>
    <row r="279" spans="1:9">
      <c r="A279" s="3" t="s">
        <v>179</v>
      </c>
      <c r="B279">
        <v>3.06</v>
      </c>
      <c r="C279" s="4">
        <v>308</v>
      </c>
      <c r="D279">
        <f t="shared" si="24"/>
        <v>100.65359477124183</v>
      </c>
      <c r="E279" s="10">
        <f t="shared" si="25"/>
        <v>3.2904260353891729E-4</v>
      </c>
      <c r="F279" s="11">
        <f t="shared" si="28"/>
        <v>0.70266513825665133</v>
      </c>
      <c r="G279" s="10">
        <f t="shared" si="26"/>
        <v>4.252025617759572E-4</v>
      </c>
      <c r="H279" s="11">
        <f t="shared" si="29"/>
        <v>0.41940118695434081</v>
      </c>
      <c r="I279">
        <f t="shared" si="27"/>
        <v>1.0762037477450859E-3</v>
      </c>
    </row>
    <row r="280" spans="1:9">
      <c r="A280" s="3" t="s">
        <v>629</v>
      </c>
      <c r="B280">
        <v>20.48</v>
      </c>
      <c r="C280" s="4">
        <v>2061</v>
      </c>
      <c r="D280">
        <f t="shared" si="24"/>
        <v>100.634765625</v>
      </c>
      <c r="E280" s="10">
        <f t="shared" si="25"/>
        <v>2.2018078113432097E-3</v>
      </c>
      <c r="F280" s="11">
        <f t="shared" si="28"/>
        <v>0.70486694606799449</v>
      </c>
      <c r="G280" s="10">
        <f t="shared" si="26"/>
        <v>2.8458001520168638E-3</v>
      </c>
      <c r="H280" s="11">
        <f t="shared" si="29"/>
        <v>0.42224698710635766</v>
      </c>
      <c r="I280">
        <f t="shared" si="27"/>
        <v>4.5794042975033644E-4</v>
      </c>
    </row>
    <row r="281" spans="1:9">
      <c r="A281" s="3" t="s">
        <v>560</v>
      </c>
      <c r="B281">
        <v>8.7100000000000009</v>
      </c>
      <c r="C281" s="4">
        <v>876</v>
      </c>
      <c r="D281">
        <f t="shared" si="24"/>
        <v>100.57405281285877</v>
      </c>
      <c r="E281" s="10">
        <f t="shared" si="25"/>
        <v>9.3584844383146613E-4</v>
      </c>
      <c r="F281" s="11">
        <f t="shared" si="28"/>
        <v>0.70580279451182593</v>
      </c>
      <c r="G281" s="10">
        <f t="shared" si="26"/>
        <v>1.2102987951204535E-3</v>
      </c>
      <c r="H281" s="11">
        <f t="shared" si="29"/>
        <v>0.42345728590147813</v>
      </c>
      <c r="I281">
        <f t="shared" si="27"/>
        <v>3.6691040393366237E-4</v>
      </c>
    </row>
    <row r="282" spans="1:9">
      <c r="A282" s="3" t="s">
        <v>321</v>
      </c>
      <c r="B282">
        <v>6.97</v>
      </c>
      <c r="C282" s="4">
        <v>700</v>
      </c>
      <c r="D282">
        <f t="shared" si="24"/>
        <v>100.43041606886658</v>
      </c>
      <c r="E282" s="10">
        <f t="shared" si="25"/>
        <v>7.4782409895208482E-4</v>
      </c>
      <c r="F282" s="11">
        <f t="shared" si="28"/>
        <v>0.70655061861077806</v>
      </c>
      <c r="G282" s="10">
        <f t="shared" si="26"/>
        <v>9.6851694626745794E-4</v>
      </c>
      <c r="H282" s="11">
        <f t="shared" si="29"/>
        <v>0.42442580284774561</v>
      </c>
      <c r="I282">
        <f t="shared" si="27"/>
        <v>4.2125709561630087E-4</v>
      </c>
    </row>
    <row r="283" spans="1:9">
      <c r="A283" s="3" t="s">
        <v>38</v>
      </c>
      <c r="B283">
        <v>7.99</v>
      </c>
      <c r="C283" s="4">
        <v>801</v>
      </c>
      <c r="D283">
        <f t="shared" si="24"/>
        <v>100.25031289111389</v>
      </c>
      <c r="E283" s="10">
        <f t="shared" si="25"/>
        <v>8.5572443322945696E-4</v>
      </c>
      <c r="F283" s="11">
        <f t="shared" si="28"/>
        <v>0.70740634304400751</v>
      </c>
      <c r="G283" s="10">
        <f t="shared" si="26"/>
        <v>1.1102511335261103E-3</v>
      </c>
      <c r="H283" s="11">
        <f t="shared" si="29"/>
        <v>0.4255360539812717</v>
      </c>
      <c r="I283">
        <f t="shared" si="27"/>
        <v>2.4259483309230223E-4</v>
      </c>
    </row>
    <row r="284" spans="1:9">
      <c r="A284" s="3" t="s">
        <v>553</v>
      </c>
      <c r="B284">
        <v>4.5999999999999996</v>
      </c>
      <c r="C284" s="4">
        <v>461</v>
      </c>
      <c r="D284">
        <f t="shared" si="24"/>
        <v>100.21739130434783</v>
      </c>
      <c r="E284" s="10">
        <f t="shared" si="25"/>
        <v>4.9249558516701588E-4</v>
      </c>
      <c r="F284" s="11">
        <f t="shared" si="28"/>
        <v>0.70789883862917458</v>
      </c>
      <c r="G284" s="10">
        <f t="shared" si="26"/>
        <v>6.3919339351941272E-4</v>
      </c>
      <c r="H284" s="11">
        <f t="shared" si="29"/>
        <v>0.42617524737479112</v>
      </c>
      <c r="I284">
        <f t="shared" si="27"/>
        <v>1.1464894665107472E-3</v>
      </c>
    </row>
    <row r="285" spans="1:9">
      <c r="A285" s="3" t="s">
        <v>568</v>
      </c>
      <c r="B285">
        <v>21.69</v>
      </c>
      <c r="C285" s="4">
        <v>2168</v>
      </c>
      <c r="D285">
        <f t="shared" si="24"/>
        <v>99.953895804518211</v>
      </c>
      <c r="E285" s="10">
        <f t="shared" si="25"/>
        <v>2.3161180664687427E-3</v>
      </c>
      <c r="F285" s="11">
        <f t="shared" si="28"/>
        <v>0.71021495669564327</v>
      </c>
      <c r="G285" s="10">
        <f t="shared" si="26"/>
        <v>3.0139358055295789E-3</v>
      </c>
      <c r="H285" s="11">
        <f t="shared" si="29"/>
        <v>0.42918918318032068</v>
      </c>
      <c r="I285">
        <f t="shared" si="27"/>
        <v>8.0125536207420467E-4</v>
      </c>
    </row>
    <row r="286" spans="1:9">
      <c r="A286" s="3" t="s">
        <v>406</v>
      </c>
      <c r="B286">
        <v>15.13</v>
      </c>
      <c r="C286" s="4">
        <v>1509</v>
      </c>
      <c r="D286">
        <f t="shared" si="24"/>
        <v>99.735624586913417</v>
      </c>
      <c r="E286" s="10">
        <f t="shared" si="25"/>
        <v>1.6120950933124227E-3</v>
      </c>
      <c r="F286" s="11">
        <f t="shared" si="28"/>
        <v>0.71182705178895567</v>
      </c>
      <c r="G286" s="10">
        <f t="shared" si="26"/>
        <v>2.1023904443366772E-3</v>
      </c>
      <c r="H286" s="11">
        <f t="shared" si="29"/>
        <v>0.43129157362465737</v>
      </c>
      <c r="I286">
        <f t="shared" si="27"/>
        <v>3.9910396018555394E-4</v>
      </c>
    </row>
    <row r="287" spans="1:9">
      <c r="A287" s="3" t="s">
        <v>513</v>
      </c>
      <c r="B287">
        <v>7.51</v>
      </c>
      <c r="C287" s="4">
        <v>746</v>
      </c>
      <c r="D287">
        <f t="shared" si="24"/>
        <v>99.334221038615183</v>
      </c>
      <c r="E287" s="10">
        <f t="shared" si="25"/>
        <v>7.9696682545465035E-4</v>
      </c>
      <c r="F287" s="11">
        <f t="shared" si="28"/>
        <v>0.71262401861441027</v>
      </c>
      <c r="G287" s="10">
        <f t="shared" si="26"/>
        <v>1.0435526924632151E-3</v>
      </c>
      <c r="H287" s="11">
        <f t="shared" si="29"/>
        <v>0.43233512631712057</v>
      </c>
      <c r="I287">
        <f t="shared" si="27"/>
        <v>5.5166558737451687E-4</v>
      </c>
    </row>
    <row r="288" spans="1:9">
      <c r="A288" s="3" t="s">
        <v>146</v>
      </c>
      <c r="B288">
        <v>10.38</v>
      </c>
      <c r="C288" s="4">
        <v>1031</v>
      </c>
      <c r="D288">
        <f t="shared" si="24"/>
        <v>99.325626204238915</v>
      </c>
      <c r="E288" s="10">
        <f t="shared" si="25"/>
        <v>1.1014380657422848E-3</v>
      </c>
      <c r="F288" s="11">
        <f t="shared" si="28"/>
        <v>0.71372545668015253</v>
      </c>
      <c r="G288" s="10">
        <f t="shared" si="26"/>
        <v>1.4423537879851098E-3</v>
      </c>
      <c r="H288" s="11">
        <f t="shared" si="29"/>
        <v>0.43377748010510569</v>
      </c>
      <c r="I288">
        <f t="shared" si="27"/>
        <v>2.0004780927201926E-4</v>
      </c>
    </row>
    <row r="289" spans="1:9">
      <c r="A289" s="3" t="s">
        <v>528</v>
      </c>
      <c r="B289">
        <v>3.76</v>
      </c>
      <c r="C289" s="4">
        <v>373</v>
      </c>
      <c r="D289">
        <f t="shared" si="24"/>
        <v>99.202127659574472</v>
      </c>
      <c r="E289" s="10">
        <f t="shared" si="25"/>
        <v>3.9848341272732518E-4</v>
      </c>
      <c r="F289" s="11">
        <f t="shared" si="28"/>
        <v>0.71412394009287983</v>
      </c>
      <c r="G289" s="10">
        <f t="shared" si="26"/>
        <v>5.2247112165934606E-4</v>
      </c>
      <c r="H289" s="11">
        <f t="shared" si="29"/>
        <v>0.43429995122676507</v>
      </c>
      <c r="I289">
        <f t="shared" si="27"/>
        <v>1.1605969758766155E-3</v>
      </c>
    </row>
    <row r="290" spans="1:9">
      <c r="A290" s="3" t="s">
        <v>359</v>
      </c>
      <c r="B290">
        <v>21.8</v>
      </c>
      <c r="C290" s="4">
        <v>2161</v>
      </c>
      <c r="D290">
        <f t="shared" si="24"/>
        <v>99.12844036697247</v>
      </c>
      <c r="E290" s="10">
        <f t="shared" si="25"/>
        <v>2.3086398254792218E-3</v>
      </c>
      <c r="F290" s="11">
        <f t="shared" si="28"/>
        <v>0.71643257991835907</v>
      </c>
      <c r="G290" s="10">
        <f t="shared" si="26"/>
        <v>3.0292208649398259E-3</v>
      </c>
      <c r="H290" s="11">
        <f t="shared" si="29"/>
        <v>0.43732917209170491</v>
      </c>
      <c r="I290">
        <f t="shared" si="27"/>
        <v>3.9468849711532528E-4</v>
      </c>
    </row>
    <row r="291" spans="1:9">
      <c r="A291" s="3" t="s">
        <v>467</v>
      </c>
      <c r="B291">
        <v>7.4</v>
      </c>
      <c r="C291" s="4">
        <v>732</v>
      </c>
      <c r="D291">
        <f t="shared" si="24"/>
        <v>98.918918918918919</v>
      </c>
      <c r="E291" s="10">
        <f t="shared" si="25"/>
        <v>7.8201034347560861E-4</v>
      </c>
      <c r="F291" s="11">
        <f t="shared" si="28"/>
        <v>0.71721459026183465</v>
      </c>
      <c r="G291" s="10">
        <f t="shared" si="26"/>
        <v>1.0282676330529684E-3</v>
      </c>
      <c r="H291" s="11">
        <f t="shared" si="29"/>
        <v>0.43835743972475788</v>
      </c>
      <c r="I291">
        <f t="shared" si="27"/>
        <v>4.1775371804619876E-4</v>
      </c>
    </row>
    <row r="292" spans="1:9">
      <c r="A292" s="3" t="s">
        <v>327</v>
      </c>
      <c r="B292">
        <v>7.81</v>
      </c>
      <c r="C292" s="4">
        <v>770</v>
      </c>
      <c r="D292">
        <f t="shared" si="24"/>
        <v>98.591549295774655</v>
      </c>
      <c r="E292" s="10">
        <f t="shared" si="25"/>
        <v>8.2260650884729322E-4</v>
      </c>
      <c r="F292" s="11">
        <f t="shared" si="28"/>
        <v>0.7180371967706819</v>
      </c>
      <c r="G292" s="10">
        <f t="shared" si="26"/>
        <v>1.0852392181275247E-3</v>
      </c>
      <c r="H292" s="11">
        <f t="shared" si="29"/>
        <v>0.43944267894288541</v>
      </c>
      <c r="I292">
        <f t="shared" si="27"/>
        <v>2.7200622514028661E-4</v>
      </c>
    </row>
    <row r="293" spans="1:9">
      <c r="A293" s="3" t="s">
        <v>43</v>
      </c>
      <c r="B293">
        <v>5.0599999999999996</v>
      </c>
      <c r="C293" s="4">
        <v>496</v>
      </c>
      <c r="D293">
        <f t="shared" si="24"/>
        <v>98.023715415019765</v>
      </c>
      <c r="E293" s="10">
        <f t="shared" si="25"/>
        <v>5.2988679011462003E-4</v>
      </c>
      <c r="F293" s="11">
        <f t="shared" si="28"/>
        <v>0.71856708356079657</v>
      </c>
      <c r="G293" s="10">
        <f t="shared" si="26"/>
        <v>7.0311273287135398E-4</v>
      </c>
      <c r="H293" s="11">
        <f t="shared" si="29"/>
        <v>0.44014579167575679</v>
      </c>
      <c r="I293">
        <f t="shared" si="27"/>
        <v>3.7478644983562903E-4</v>
      </c>
    </row>
    <row r="294" spans="1:9">
      <c r="A294" s="3" t="s">
        <v>294</v>
      </c>
      <c r="B294">
        <v>6.97</v>
      </c>
      <c r="C294" s="4">
        <v>683</v>
      </c>
      <c r="D294">
        <f t="shared" si="24"/>
        <v>97.991391678622676</v>
      </c>
      <c r="E294" s="10">
        <f t="shared" si="25"/>
        <v>7.2966265654896272E-4</v>
      </c>
      <c r="F294" s="11">
        <f t="shared" si="28"/>
        <v>0.71929674621734552</v>
      </c>
      <c r="G294" s="10">
        <f t="shared" si="26"/>
        <v>9.6851694626745794E-4</v>
      </c>
      <c r="H294" s="11">
        <f t="shared" si="29"/>
        <v>0.44111430862202428</v>
      </c>
      <c r="I294">
        <f t="shared" si="27"/>
        <v>8.9808289180598466E-4</v>
      </c>
    </row>
    <row r="295" spans="1:9">
      <c r="A295" s="3" t="s">
        <v>157</v>
      </c>
      <c r="B295">
        <v>16.68</v>
      </c>
      <c r="C295" s="4">
        <v>1632</v>
      </c>
      <c r="D295">
        <f t="shared" si="24"/>
        <v>97.841726618705039</v>
      </c>
      <c r="E295" s="10">
        <f t="shared" si="25"/>
        <v>1.7434984706997177E-3</v>
      </c>
      <c r="F295" s="11">
        <f t="shared" si="28"/>
        <v>0.72104024468804528</v>
      </c>
      <c r="G295" s="10">
        <f t="shared" si="26"/>
        <v>2.3177708269356096E-3</v>
      </c>
      <c r="H295" s="11">
        <f t="shared" si="29"/>
        <v>0.4434320794489599</v>
      </c>
      <c r="I295">
        <f t="shared" si="27"/>
        <v>3.4573316014424593E-4</v>
      </c>
    </row>
    <row r="296" spans="1:9">
      <c r="A296" s="3" t="s">
        <v>461</v>
      </c>
      <c r="B296">
        <v>6.42</v>
      </c>
      <c r="C296" s="4">
        <v>628</v>
      </c>
      <c r="D296">
        <f t="shared" si="24"/>
        <v>97.819314641744555</v>
      </c>
      <c r="E296" s="10">
        <f t="shared" si="25"/>
        <v>6.7090504877415601E-4</v>
      </c>
      <c r="F296" s="11">
        <f t="shared" si="28"/>
        <v>0.72171114973681949</v>
      </c>
      <c r="G296" s="10">
        <f t="shared" si="26"/>
        <v>8.9209164921622388E-4</v>
      </c>
      <c r="H296" s="11">
        <f t="shared" si="29"/>
        <v>0.44432417109817612</v>
      </c>
      <c r="I296">
        <f t="shared" si="27"/>
        <v>1.7128205841943078E-4</v>
      </c>
    </row>
    <row r="297" spans="1:9">
      <c r="A297" s="3" t="s">
        <v>41</v>
      </c>
      <c r="B297">
        <v>3.18</v>
      </c>
      <c r="C297" s="4">
        <v>311</v>
      </c>
      <c r="D297">
        <f t="shared" si="24"/>
        <v>97.798742138364773</v>
      </c>
      <c r="E297" s="10">
        <f t="shared" si="25"/>
        <v>3.3224756396299765E-4</v>
      </c>
      <c r="F297" s="11">
        <f t="shared" si="28"/>
        <v>0.72204339730078249</v>
      </c>
      <c r="G297" s="10">
        <f t="shared" si="26"/>
        <v>4.41877172041681E-4</v>
      </c>
      <c r="H297" s="11">
        <f t="shared" si="29"/>
        <v>0.44476604827021782</v>
      </c>
      <c r="I297">
        <f t="shared" si="27"/>
        <v>1.1909989455777259E-4</v>
      </c>
    </row>
    <row r="298" spans="1:9">
      <c r="A298" s="3" t="s">
        <v>266</v>
      </c>
      <c r="B298">
        <v>2.21</v>
      </c>
      <c r="C298" s="4">
        <v>216</v>
      </c>
      <c r="D298">
        <f t="shared" si="24"/>
        <v>97.737556561085981</v>
      </c>
      <c r="E298" s="10">
        <f t="shared" si="25"/>
        <v>2.3075715053378615E-4</v>
      </c>
      <c r="F298" s="11">
        <f t="shared" si="28"/>
        <v>0.72227415445131626</v>
      </c>
      <c r="G298" s="10">
        <f t="shared" si="26"/>
        <v>3.070907390604135E-4</v>
      </c>
      <c r="H298" s="11">
        <f t="shared" si="29"/>
        <v>0.44507313900927825</v>
      </c>
      <c r="I298">
        <f t="shared" si="27"/>
        <v>1.3964530583271406E-4</v>
      </c>
    </row>
    <row r="299" spans="1:9">
      <c r="A299" s="3" t="s">
        <v>259</v>
      </c>
      <c r="B299">
        <v>2.59</v>
      </c>
      <c r="C299" s="4">
        <v>253</v>
      </c>
      <c r="D299">
        <f t="shared" si="24"/>
        <v>97.683397683397686</v>
      </c>
      <c r="E299" s="10">
        <f t="shared" si="25"/>
        <v>2.7028499576411063E-4</v>
      </c>
      <c r="F299" s="11">
        <f t="shared" si="28"/>
        <v>0.72254443944708036</v>
      </c>
      <c r="G299" s="10">
        <f t="shared" si="26"/>
        <v>3.5989367156853892E-4</v>
      </c>
      <c r="H299" s="11">
        <f t="shared" si="29"/>
        <v>0.44543303268084677</v>
      </c>
      <c r="I299">
        <f t="shared" si="27"/>
        <v>3.8719480560422959E-4</v>
      </c>
    </row>
    <row r="300" spans="1:9">
      <c r="A300" s="3" t="s">
        <v>534</v>
      </c>
      <c r="B300">
        <v>7.16</v>
      </c>
      <c r="C300" s="4">
        <v>697</v>
      </c>
      <c r="D300">
        <f t="shared" si="24"/>
        <v>97.346368715083798</v>
      </c>
      <c r="E300" s="10">
        <f t="shared" si="25"/>
        <v>7.4461913852800446E-4</v>
      </c>
      <c r="F300" s="11">
        <f t="shared" si="28"/>
        <v>0.72328905858560832</v>
      </c>
      <c r="G300" s="10">
        <f t="shared" si="26"/>
        <v>9.9491841252152065E-4</v>
      </c>
      <c r="H300" s="11">
        <f t="shared" si="29"/>
        <v>0.4464279510933683</v>
      </c>
      <c r="I300">
        <f t="shared" si="27"/>
        <v>3.2497915049828352E-4</v>
      </c>
    </row>
    <row r="301" spans="1:9">
      <c r="A301" s="3" t="s">
        <v>263</v>
      </c>
      <c r="B301">
        <v>6</v>
      </c>
      <c r="C301" s="4">
        <v>583</v>
      </c>
      <c r="D301">
        <f t="shared" si="24"/>
        <v>97.166666666666671</v>
      </c>
      <c r="E301" s="10">
        <f t="shared" si="25"/>
        <v>6.2283064241295063E-4</v>
      </c>
      <c r="F301" s="11">
        <f t="shared" si="28"/>
        <v>0.7239118892280213</v>
      </c>
      <c r="G301" s="10">
        <f t="shared" si="26"/>
        <v>8.3373051328619054E-4</v>
      </c>
      <c r="H301" s="11">
        <f t="shared" si="29"/>
        <v>0.44726168160665447</v>
      </c>
      <c r="I301">
        <f t="shared" si="27"/>
        <v>6.4626164494224758E-4</v>
      </c>
    </row>
    <row r="302" spans="1:9">
      <c r="A302" s="3" t="s">
        <v>364</v>
      </c>
      <c r="B302">
        <v>11.93</v>
      </c>
      <c r="C302" s="4">
        <v>1159</v>
      </c>
      <c r="D302">
        <f t="shared" si="24"/>
        <v>97.150041911148364</v>
      </c>
      <c r="E302" s="10">
        <f t="shared" si="25"/>
        <v>1.2381830438363804E-3</v>
      </c>
      <c r="F302" s="11">
        <f t="shared" si="28"/>
        <v>0.72515007227185768</v>
      </c>
      <c r="G302" s="10">
        <f t="shared" si="26"/>
        <v>1.6577341705840422E-3</v>
      </c>
      <c r="H302" s="11">
        <f t="shared" si="29"/>
        <v>0.44891941577723854</v>
      </c>
      <c r="I302">
        <f t="shared" si="27"/>
        <v>6.8619911752482166E-4</v>
      </c>
    </row>
    <row r="303" spans="1:9">
      <c r="A303" s="3" t="s">
        <v>331</v>
      </c>
      <c r="B303">
        <v>12.65</v>
      </c>
      <c r="C303" s="4">
        <v>1227</v>
      </c>
      <c r="D303">
        <f t="shared" si="24"/>
        <v>96.996047430830032</v>
      </c>
      <c r="E303" s="10">
        <f t="shared" si="25"/>
        <v>1.3108288134488686E-3</v>
      </c>
      <c r="F303" s="11">
        <f t="shared" si="28"/>
        <v>0.72646090108530659</v>
      </c>
      <c r="G303" s="10">
        <f t="shared" si="26"/>
        <v>1.7577818321783852E-3</v>
      </c>
      <c r="H303" s="11">
        <f t="shared" si="29"/>
        <v>0.45067719760941694</v>
      </c>
      <c r="I303">
        <f t="shared" si="27"/>
        <v>4.7921200218059568E-4</v>
      </c>
    </row>
    <row r="304" spans="1:9">
      <c r="A304" s="3" t="s">
        <v>283</v>
      </c>
      <c r="B304">
        <v>8.83</v>
      </c>
      <c r="C304" s="4">
        <v>856</v>
      </c>
      <c r="D304">
        <f t="shared" si="24"/>
        <v>96.942242355605885</v>
      </c>
      <c r="E304" s="10">
        <f t="shared" si="25"/>
        <v>9.1448204100426367E-4</v>
      </c>
      <c r="F304" s="11">
        <f t="shared" si="28"/>
        <v>0.72737538312631089</v>
      </c>
      <c r="G304" s="10">
        <f t="shared" si="26"/>
        <v>1.226973405386177E-3</v>
      </c>
      <c r="H304" s="11">
        <f t="shared" si="29"/>
        <v>0.45190417101480312</v>
      </c>
      <c r="I304">
        <f t="shared" si="27"/>
        <v>8.71493463009132E-4</v>
      </c>
    </row>
    <row r="305" spans="1:9">
      <c r="A305" s="3" t="s">
        <v>567</v>
      </c>
      <c r="B305">
        <v>16.05</v>
      </c>
      <c r="C305" s="4">
        <v>1555</v>
      </c>
      <c r="D305">
        <f t="shared" si="24"/>
        <v>96.884735202492209</v>
      </c>
      <c r="E305" s="10">
        <f t="shared" si="25"/>
        <v>1.6612378198149883E-3</v>
      </c>
      <c r="F305" s="11">
        <f t="shared" si="28"/>
        <v>0.72903662094612587</v>
      </c>
      <c r="G305" s="10">
        <f t="shared" si="26"/>
        <v>2.2302291230405598E-3</v>
      </c>
      <c r="H305" s="11">
        <f t="shared" si="29"/>
        <v>0.45413440013784367</v>
      </c>
      <c r="I305">
        <f t="shared" si="27"/>
        <v>1.4636415991986507E-4</v>
      </c>
    </row>
    <row r="306" spans="1:9">
      <c r="A306" s="3" t="s">
        <v>101</v>
      </c>
      <c r="B306">
        <v>2.69</v>
      </c>
      <c r="C306" s="4">
        <v>260</v>
      </c>
      <c r="D306">
        <f t="shared" si="24"/>
        <v>96.6542750929368</v>
      </c>
      <c r="E306" s="10">
        <f t="shared" si="25"/>
        <v>2.777632367536315E-4</v>
      </c>
      <c r="F306" s="11">
        <f t="shared" si="28"/>
        <v>0.72931438418287953</v>
      </c>
      <c r="G306" s="10">
        <f t="shared" si="26"/>
        <v>3.7378918012330876E-4</v>
      </c>
      <c r="H306" s="11">
        <f t="shared" si="29"/>
        <v>0.45450818931796699</v>
      </c>
      <c r="I306">
        <f t="shared" si="27"/>
        <v>4.0486623132979238E-4</v>
      </c>
    </row>
    <row r="307" spans="1:9">
      <c r="A307" s="3" t="s">
        <v>84</v>
      </c>
      <c r="B307">
        <v>7.44</v>
      </c>
      <c r="C307" s="4">
        <v>719</v>
      </c>
      <c r="D307">
        <f t="shared" si="24"/>
        <v>96.63978494623656</v>
      </c>
      <c r="E307" s="10">
        <f t="shared" si="25"/>
        <v>7.6812218163792713E-4</v>
      </c>
      <c r="F307" s="11">
        <f t="shared" si="28"/>
        <v>0.73008250636451744</v>
      </c>
      <c r="G307" s="10">
        <f t="shared" si="26"/>
        <v>1.0338258364748763E-3</v>
      </c>
      <c r="H307" s="11">
        <f t="shared" si="29"/>
        <v>0.45554201515444187</v>
      </c>
      <c r="I307">
        <f t="shared" si="27"/>
        <v>4.4534390064204787E-4</v>
      </c>
    </row>
    <row r="308" spans="1:9">
      <c r="A308" s="3" t="s">
        <v>304</v>
      </c>
      <c r="B308">
        <v>8.17</v>
      </c>
      <c r="C308" s="4">
        <v>788</v>
      </c>
      <c r="D308">
        <f t="shared" si="24"/>
        <v>96.450428396572832</v>
      </c>
      <c r="E308" s="10">
        <f t="shared" si="25"/>
        <v>8.4183627139177548E-4</v>
      </c>
      <c r="F308" s="11">
        <f t="shared" si="28"/>
        <v>0.73092434263590922</v>
      </c>
      <c r="G308" s="10">
        <f t="shared" si="26"/>
        <v>1.1352630489246962E-3</v>
      </c>
      <c r="H308" s="11">
        <f t="shared" si="29"/>
        <v>0.45667727820336657</v>
      </c>
      <c r="I308">
        <f t="shared" si="27"/>
        <v>6.0007201368794671E-4</v>
      </c>
    </row>
    <row r="309" spans="1:9">
      <c r="A309" s="3" t="s">
        <v>484</v>
      </c>
      <c r="B309">
        <v>11</v>
      </c>
      <c r="C309" s="4">
        <v>1060</v>
      </c>
      <c r="D309">
        <f t="shared" si="24"/>
        <v>96.36363636363636</v>
      </c>
      <c r="E309" s="10">
        <f t="shared" si="25"/>
        <v>1.1324193498417285E-3</v>
      </c>
      <c r="F309" s="11">
        <f t="shared" si="28"/>
        <v>0.73205676198575098</v>
      </c>
      <c r="G309" s="10">
        <f t="shared" si="26"/>
        <v>1.5285059410246828E-3</v>
      </c>
      <c r="H309" s="11">
        <f t="shared" si="29"/>
        <v>0.45820578414439123</v>
      </c>
      <c r="I309">
        <f t="shared" si="27"/>
        <v>5.832231946345523E-4</v>
      </c>
    </row>
    <row r="310" spans="1:9">
      <c r="A310" s="3" t="s">
        <v>575</v>
      </c>
      <c r="B310">
        <v>10.69</v>
      </c>
      <c r="C310" s="4">
        <v>1030</v>
      </c>
      <c r="D310">
        <f t="shared" si="24"/>
        <v>96.35173058933583</v>
      </c>
      <c r="E310" s="10">
        <f t="shared" si="25"/>
        <v>1.1003697456009247E-3</v>
      </c>
      <c r="F310" s="11">
        <f t="shared" si="28"/>
        <v>0.73315713173135189</v>
      </c>
      <c r="G310" s="10">
        <f t="shared" si="26"/>
        <v>1.485429864504896E-3</v>
      </c>
      <c r="H310" s="11">
        <f t="shared" si="29"/>
        <v>0.45969121400889612</v>
      </c>
      <c r="I310">
        <f t="shared" si="27"/>
        <v>8.0316420662362997E-4</v>
      </c>
    </row>
    <row r="311" spans="1:9">
      <c r="A311" s="3" t="s">
        <v>154</v>
      </c>
      <c r="B311">
        <v>14.7</v>
      </c>
      <c r="C311" s="4">
        <v>1414</v>
      </c>
      <c r="D311">
        <f t="shared" si="24"/>
        <v>96.19047619047619</v>
      </c>
      <c r="E311" s="10">
        <f t="shared" si="25"/>
        <v>1.5106046798832112E-3</v>
      </c>
      <c r="F311" s="11">
        <f t="shared" si="28"/>
        <v>0.73466773641123506</v>
      </c>
      <c r="G311" s="10">
        <f t="shared" si="26"/>
        <v>2.0426397575511669E-3</v>
      </c>
      <c r="H311" s="11">
        <f t="shared" si="29"/>
        <v>0.46173385376644727</v>
      </c>
      <c r="I311">
        <f t="shared" si="27"/>
        <v>8.2683664582033911E-4</v>
      </c>
    </row>
    <row r="312" spans="1:9">
      <c r="A312" s="3" t="s">
        <v>90</v>
      </c>
      <c r="B312">
        <v>15.13</v>
      </c>
      <c r="C312" s="4">
        <v>1455</v>
      </c>
      <c r="D312">
        <f t="shared" si="24"/>
        <v>96.166556510244547</v>
      </c>
      <c r="E312" s="10">
        <f t="shared" si="25"/>
        <v>1.5544058056789762E-3</v>
      </c>
      <c r="F312" s="11">
        <f t="shared" si="28"/>
        <v>0.73622214221691407</v>
      </c>
      <c r="G312" s="10">
        <f t="shared" si="26"/>
        <v>2.1023904443366772E-3</v>
      </c>
      <c r="H312" s="11">
        <f t="shared" si="29"/>
        <v>0.46383624421078395</v>
      </c>
      <c r="I312">
        <f t="shared" si="27"/>
        <v>4.4048828623555192E-4</v>
      </c>
    </row>
    <row r="313" spans="1:9">
      <c r="A313" s="3" t="s">
        <v>465</v>
      </c>
      <c r="B313">
        <v>8.0500000000000007</v>
      </c>
      <c r="C313" s="4">
        <v>773</v>
      </c>
      <c r="D313">
        <f t="shared" si="24"/>
        <v>96.024844720496887</v>
      </c>
      <c r="E313" s="10">
        <f t="shared" si="25"/>
        <v>8.2581146927137358E-4</v>
      </c>
      <c r="F313" s="11">
        <f t="shared" si="28"/>
        <v>0.73704795368618548</v>
      </c>
      <c r="G313" s="10">
        <f t="shared" si="26"/>
        <v>1.1185884386589724E-3</v>
      </c>
      <c r="H313" s="11">
        <f t="shared" si="29"/>
        <v>0.46495483264944293</v>
      </c>
      <c r="I313">
        <f t="shared" si="27"/>
        <v>3.1470545025580332E-4</v>
      </c>
    </row>
    <row r="314" spans="1:9">
      <c r="A314" s="3" t="s">
        <v>662</v>
      </c>
      <c r="B314">
        <v>5.75</v>
      </c>
      <c r="C314" s="4">
        <v>552</v>
      </c>
      <c r="D314">
        <f t="shared" si="24"/>
        <v>96</v>
      </c>
      <c r="E314" s="10">
        <f t="shared" si="25"/>
        <v>5.897127180307869E-4</v>
      </c>
      <c r="F314" s="11">
        <f t="shared" si="28"/>
        <v>0.73763766640421624</v>
      </c>
      <c r="G314" s="10">
        <f t="shared" si="26"/>
        <v>7.9899174189926596E-4</v>
      </c>
      <c r="H314" s="11">
        <f t="shared" si="29"/>
        <v>0.46575382439134222</v>
      </c>
      <c r="I314">
        <f t="shared" si="27"/>
        <v>7.2938027035818198E-4</v>
      </c>
    </row>
    <row r="315" spans="1:9">
      <c r="A315" s="3" t="s">
        <v>378</v>
      </c>
      <c r="B315">
        <v>13.32</v>
      </c>
      <c r="C315" s="4">
        <v>1278</v>
      </c>
      <c r="D315">
        <f t="shared" si="24"/>
        <v>95.945945945945951</v>
      </c>
      <c r="E315" s="10">
        <f t="shared" si="25"/>
        <v>1.3653131406582348E-3</v>
      </c>
      <c r="F315" s="11">
        <f t="shared" si="28"/>
        <v>0.73900297954487448</v>
      </c>
      <c r="G315" s="10">
        <f t="shared" si="26"/>
        <v>1.850881739495343E-3</v>
      </c>
      <c r="H315" s="11">
        <f t="shared" si="29"/>
        <v>0.46760470613083754</v>
      </c>
      <c r="I315">
        <f t="shared" si="27"/>
        <v>4.7517956894199687E-4</v>
      </c>
    </row>
    <row r="316" spans="1:9">
      <c r="A316" s="3" t="s">
        <v>590</v>
      </c>
      <c r="B316">
        <v>8.67</v>
      </c>
      <c r="C316" s="4">
        <v>831</v>
      </c>
      <c r="D316">
        <f t="shared" si="24"/>
        <v>95.847750865051907</v>
      </c>
      <c r="E316" s="10">
        <f t="shared" si="25"/>
        <v>8.8777403747026065E-4</v>
      </c>
      <c r="F316" s="11">
        <f t="shared" si="28"/>
        <v>0.7398907535823448</v>
      </c>
      <c r="G316" s="10">
        <f t="shared" si="26"/>
        <v>1.2047405916985453E-3</v>
      </c>
      <c r="H316" s="11">
        <f t="shared" si="29"/>
        <v>0.46880944672253611</v>
      </c>
      <c r="I316">
        <f t="shared" si="27"/>
        <v>4.2727665476066656E-4</v>
      </c>
    </row>
    <row r="317" spans="1:9">
      <c r="A317" s="3" t="s">
        <v>221</v>
      </c>
      <c r="B317">
        <v>7.79</v>
      </c>
      <c r="C317" s="4">
        <v>746</v>
      </c>
      <c r="D317">
        <f t="shared" si="24"/>
        <v>95.763799743260591</v>
      </c>
      <c r="E317" s="10">
        <f t="shared" si="25"/>
        <v>7.9696682545465035E-4</v>
      </c>
      <c r="F317" s="11">
        <f t="shared" si="28"/>
        <v>0.7406877204077994</v>
      </c>
      <c r="G317" s="10">
        <f t="shared" si="26"/>
        <v>1.0824601164165708E-3</v>
      </c>
      <c r="H317" s="11">
        <f t="shared" si="29"/>
        <v>0.46989190683895266</v>
      </c>
      <c r="I317">
        <f t="shared" si="27"/>
        <v>6.2400582767241364E-4</v>
      </c>
    </row>
    <row r="318" spans="1:9">
      <c r="A318" s="3" t="s">
        <v>470</v>
      </c>
      <c r="B318">
        <v>11.35</v>
      </c>
      <c r="C318" s="4">
        <v>1084</v>
      </c>
      <c r="D318">
        <f t="shared" si="24"/>
        <v>95.506607929515425</v>
      </c>
      <c r="E318" s="10">
        <f t="shared" si="25"/>
        <v>1.1580590332343713E-3</v>
      </c>
      <c r="F318" s="11">
        <f t="shared" si="28"/>
        <v>0.7418457794410338</v>
      </c>
      <c r="G318" s="10">
        <f t="shared" si="26"/>
        <v>1.577140220966377E-3</v>
      </c>
      <c r="H318" s="11">
        <f t="shared" si="29"/>
        <v>0.47146904705991904</v>
      </c>
      <c r="I318">
        <f t="shared" si="27"/>
        <v>5.9874945022564408E-4</v>
      </c>
    </row>
    <row r="319" spans="1:9">
      <c r="A319" s="3" t="s">
        <v>214</v>
      </c>
      <c r="B319">
        <v>10.89</v>
      </c>
      <c r="C319" s="4">
        <v>1040</v>
      </c>
      <c r="D319">
        <f t="shared" si="24"/>
        <v>95.500459136822769</v>
      </c>
      <c r="E319" s="10">
        <f t="shared" si="25"/>
        <v>1.111052947014526E-3</v>
      </c>
      <c r="F319" s="11">
        <f t="shared" si="28"/>
        <v>0.74295683238804833</v>
      </c>
      <c r="G319" s="10">
        <f t="shared" si="26"/>
        <v>1.513220881614436E-3</v>
      </c>
      <c r="H319" s="11">
        <f t="shared" si="29"/>
        <v>0.47298226794153347</v>
      </c>
      <c r="I319">
        <f t="shared" si="27"/>
        <v>4.4615770283262801E-4</v>
      </c>
    </row>
    <row r="320" spans="1:9">
      <c r="A320" s="3" t="s">
        <v>50</v>
      </c>
      <c r="B320">
        <v>8.11</v>
      </c>
      <c r="C320" s="4">
        <v>774</v>
      </c>
      <c r="D320">
        <f t="shared" si="24"/>
        <v>95.437731196054258</v>
      </c>
      <c r="E320" s="10">
        <f t="shared" si="25"/>
        <v>8.2687978941273373E-4</v>
      </c>
      <c r="F320" s="11">
        <f t="shared" si="28"/>
        <v>0.74378371217746109</v>
      </c>
      <c r="G320" s="10">
        <f t="shared" si="26"/>
        <v>1.1269257437918341E-3</v>
      </c>
      <c r="H320" s="11">
        <f t="shared" si="29"/>
        <v>0.47410919368532528</v>
      </c>
      <c r="I320">
        <f t="shared" si="27"/>
        <v>1.1673542142967008E-3</v>
      </c>
    </row>
    <row r="321" spans="1:9">
      <c r="A321" s="3" t="s">
        <v>366</v>
      </c>
      <c r="B321">
        <v>21.16</v>
      </c>
      <c r="C321" s="4">
        <v>2013</v>
      </c>
      <c r="D321">
        <f t="shared" si="24"/>
        <v>95.132325141776931</v>
      </c>
      <c r="E321" s="10">
        <f t="shared" si="25"/>
        <v>2.150528444557924E-3</v>
      </c>
      <c r="F321" s="11">
        <f t="shared" si="28"/>
        <v>0.74593424062201896</v>
      </c>
      <c r="G321" s="10">
        <f t="shared" si="26"/>
        <v>2.9402896101892988E-3</v>
      </c>
      <c r="H321" s="11">
        <f t="shared" si="29"/>
        <v>0.47704948329551455</v>
      </c>
      <c r="I321">
        <f t="shared" si="27"/>
        <v>9.0312293122712939E-4</v>
      </c>
    </row>
    <row r="322" spans="1:9">
      <c r="A322" s="3" t="s">
        <v>33</v>
      </c>
      <c r="B322">
        <v>16.29</v>
      </c>
      <c r="C322" s="4">
        <v>1541</v>
      </c>
      <c r="D322">
        <f t="shared" ref="D322:D385" si="30">C322/B322</f>
        <v>94.597912829957039</v>
      </c>
      <c r="E322" s="10">
        <f t="shared" si="25"/>
        <v>1.6462813378359466E-3</v>
      </c>
      <c r="F322" s="11">
        <f t="shared" si="28"/>
        <v>0.74758052195985492</v>
      </c>
      <c r="G322" s="10">
        <f t="shared" si="26"/>
        <v>2.2635783435720072E-3</v>
      </c>
      <c r="H322" s="11">
        <f t="shared" si="29"/>
        <v>0.47931306163908655</v>
      </c>
      <c r="I322">
        <f t="shared" si="27"/>
        <v>2.424754077450797E-4</v>
      </c>
    </row>
    <row r="323" spans="1:9">
      <c r="A323" s="3" t="s">
        <v>611</v>
      </c>
      <c r="B323">
        <v>4.37</v>
      </c>
      <c r="C323" s="4">
        <v>413</v>
      </c>
      <c r="D323">
        <f t="shared" si="30"/>
        <v>94.508009153318071</v>
      </c>
      <c r="E323" s="10">
        <f t="shared" ref="E323:E386" si="31">C323/936049</f>
        <v>4.4121621838173004E-4</v>
      </c>
      <c r="F323" s="11">
        <f t="shared" si="28"/>
        <v>0.74802173817823669</v>
      </c>
      <c r="G323" s="10">
        <f t="shared" ref="G323:G386" si="32">B323/7196.57</f>
        <v>6.072337238434421E-4</v>
      </c>
      <c r="H323" s="11">
        <f t="shared" si="29"/>
        <v>0.47992029536292996</v>
      </c>
      <c r="I323">
        <f t="shared" ref="I323:I386" si="33">F323*H324-F324*H323</f>
        <v>1.9985423537527414E-4</v>
      </c>
    </row>
    <row r="324" spans="1:9">
      <c r="A324" s="3" t="s">
        <v>181</v>
      </c>
      <c r="B324">
        <v>3.59</v>
      </c>
      <c r="C324" s="4">
        <v>338</v>
      </c>
      <c r="D324">
        <f t="shared" si="30"/>
        <v>94.150417827298057</v>
      </c>
      <c r="E324" s="10">
        <f t="shared" si="31"/>
        <v>3.6109220777972092E-4</v>
      </c>
      <c r="F324" s="11">
        <f t="shared" ref="F324:F387" si="34">F323+E324</f>
        <v>0.74838283038601638</v>
      </c>
      <c r="G324" s="10">
        <f t="shared" si="32"/>
        <v>4.988487571162373E-4</v>
      </c>
      <c r="H324" s="11">
        <f t="shared" ref="H324:H387" si="35">H323+G324</f>
        <v>0.48041914412004622</v>
      </c>
      <c r="I324">
        <f t="shared" si="33"/>
        <v>2.1510093123533469E-4</v>
      </c>
    </row>
    <row r="325" spans="1:9">
      <c r="A325" s="3" t="s">
        <v>65</v>
      </c>
      <c r="B325">
        <v>3.86</v>
      </c>
      <c r="C325" s="4">
        <v>363</v>
      </c>
      <c r="D325">
        <f t="shared" si="30"/>
        <v>94.041450777202073</v>
      </c>
      <c r="E325" s="10">
        <f t="shared" si="31"/>
        <v>3.8780021131372395E-4</v>
      </c>
      <c r="F325" s="11">
        <f t="shared" si="34"/>
        <v>0.74877063059733007</v>
      </c>
      <c r="G325" s="10">
        <f t="shared" si="32"/>
        <v>5.3636663021411585E-4</v>
      </c>
      <c r="H325" s="11">
        <f t="shared" si="35"/>
        <v>0.48095551075026033</v>
      </c>
      <c r="I325">
        <f t="shared" si="33"/>
        <v>1.4457336415445443E-3</v>
      </c>
    </row>
    <row r="326" spans="1:9">
      <c r="A326" s="3" t="s">
        <v>136</v>
      </c>
      <c r="B326">
        <v>25.93</v>
      </c>
      <c r="C326" s="4">
        <v>2437</v>
      </c>
      <c r="D326">
        <f t="shared" si="30"/>
        <v>93.983802545314305</v>
      </c>
      <c r="E326" s="10">
        <f t="shared" si="31"/>
        <v>2.6034961844946152E-3</v>
      </c>
      <c r="F326" s="11">
        <f t="shared" si="34"/>
        <v>0.75137412678182469</v>
      </c>
      <c r="G326" s="10">
        <f t="shared" si="32"/>
        <v>3.6031053682518202E-3</v>
      </c>
      <c r="H326" s="11">
        <f t="shared" si="35"/>
        <v>0.48455861611851214</v>
      </c>
      <c r="I326">
        <f t="shared" si="33"/>
        <v>1.3673511962813967E-4</v>
      </c>
    </row>
    <row r="327" spans="1:9">
      <c r="A327" s="3" t="s">
        <v>617</v>
      </c>
      <c r="B327">
        <v>2.4500000000000002</v>
      </c>
      <c r="C327" s="4">
        <v>230</v>
      </c>
      <c r="D327">
        <f t="shared" si="30"/>
        <v>93.877551020408163</v>
      </c>
      <c r="E327" s="10">
        <f t="shared" si="31"/>
        <v>2.4571363251282786E-4</v>
      </c>
      <c r="F327" s="11">
        <f t="shared" si="34"/>
        <v>0.75161984041433749</v>
      </c>
      <c r="G327" s="10">
        <f t="shared" si="32"/>
        <v>3.4043995959186116E-4</v>
      </c>
      <c r="H327" s="11">
        <f t="shared" si="35"/>
        <v>0.48489905607810402</v>
      </c>
      <c r="I327">
        <f t="shared" si="33"/>
        <v>2.2561085760242072E-4</v>
      </c>
    </row>
    <row r="328" spans="1:9">
      <c r="A328" s="3" t="s">
        <v>77</v>
      </c>
      <c r="B328">
        <v>4.04</v>
      </c>
      <c r="C328" s="4">
        <v>379</v>
      </c>
      <c r="D328">
        <f t="shared" si="30"/>
        <v>93.811881188118818</v>
      </c>
      <c r="E328" s="10">
        <f t="shared" si="31"/>
        <v>4.0489333357548589E-4</v>
      </c>
      <c r="F328" s="11">
        <f t="shared" si="34"/>
        <v>0.75202473374791301</v>
      </c>
      <c r="G328" s="10">
        <f t="shared" si="32"/>
        <v>5.6137854561270168E-4</v>
      </c>
      <c r="H328" s="11">
        <f t="shared" si="35"/>
        <v>0.48546043462371674</v>
      </c>
      <c r="I328">
        <f t="shared" si="33"/>
        <v>4.5700383688468404E-4</v>
      </c>
    </row>
    <row r="329" spans="1:9">
      <c r="A329" s="3" t="s">
        <v>215</v>
      </c>
      <c r="B329">
        <v>8.18</v>
      </c>
      <c r="C329" s="4">
        <v>767</v>
      </c>
      <c r="D329">
        <f t="shared" si="30"/>
        <v>93.765281173594133</v>
      </c>
      <c r="E329" s="10">
        <f t="shared" si="31"/>
        <v>8.1940154842321286E-4</v>
      </c>
      <c r="F329" s="11">
        <f t="shared" si="34"/>
        <v>0.7528441352963362</v>
      </c>
      <c r="G329" s="10">
        <f t="shared" si="32"/>
        <v>1.1366525997801732E-3</v>
      </c>
      <c r="H329" s="11">
        <f t="shared" si="35"/>
        <v>0.48659708722349693</v>
      </c>
      <c r="I329">
        <f t="shared" si="33"/>
        <v>2.1193394394181109E-4</v>
      </c>
    </row>
    <row r="330" spans="1:9">
      <c r="A330" s="3" t="s">
        <v>138</v>
      </c>
      <c r="B330">
        <v>3.79</v>
      </c>
      <c r="C330" s="4">
        <v>355</v>
      </c>
      <c r="D330">
        <f t="shared" si="30"/>
        <v>93.667546174142473</v>
      </c>
      <c r="E330" s="10">
        <f t="shared" si="31"/>
        <v>3.7925365018284297E-4</v>
      </c>
      <c r="F330" s="11">
        <f t="shared" si="34"/>
        <v>0.75322338894651908</v>
      </c>
      <c r="G330" s="10">
        <f t="shared" si="32"/>
        <v>5.2663977422577699E-4</v>
      </c>
      <c r="H330" s="11">
        <f t="shared" si="35"/>
        <v>0.48712372699772272</v>
      </c>
      <c r="I330">
        <f t="shared" si="33"/>
        <v>7.7989189704308348E-4</v>
      </c>
    </row>
    <row r="331" spans="1:9">
      <c r="A331" s="3" t="s">
        <v>312</v>
      </c>
      <c r="B331">
        <v>13.94</v>
      </c>
      <c r="C331" s="4">
        <v>1305</v>
      </c>
      <c r="D331">
        <f t="shared" si="30"/>
        <v>93.615494978479205</v>
      </c>
      <c r="E331" s="10">
        <f t="shared" si="31"/>
        <v>1.3941577844749581E-3</v>
      </c>
      <c r="F331" s="11">
        <f t="shared" si="34"/>
        <v>0.75461754673099402</v>
      </c>
      <c r="G331" s="10">
        <f t="shared" si="32"/>
        <v>1.9370338925349159E-3</v>
      </c>
      <c r="H331" s="11">
        <f t="shared" si="35"/>
        <v>0.48906076089025763</v>
      </c>
      <c r="I331">
        <f t="shared" si="33"/>
        <v>1.8300860351144754E-4</v>
      </c>
    </row>
    <row r="332" spans="1:9">
      <c r="A332" s="3" t="s">
        <v>124</v>
      </c>
      <c r="B332">
        <v>3.27</v>
      </c>
      <c r="C332" s="4">
        <v>306</v>
      </c>
      <c r="D332">
        <f t="shared" si="30"/>
        <v>93.577981651376149</v>
      </c>
      <c r="E332" s="10">
        <f t="shared" si="31"/>
        <v>3.2690596325619708E-4</v>
      </c>
      <c r="F332" s="11">
        <f t="shared" si="34"/>
        <v>0.75494445269425026</v>
      </c>
      <c r="G332" s="10">
        <f t="shared" si="32"/>
        <v>4.5438312974097387E-4</v>
      </c>
      <c r="H332" s="11">
        <f t="shared" si="35"/>
        <v>0.48951514401999863</v>
      </c>
      <c r="I332">
        <f t="shared" si="33"/>
        <v>5.3534474922223296E-4</v>
      </c>
    </row>
    <row r="333" spans="1:9">
      <c r="A333" s="3" t="s">
        <v>75</v>
      </c>
      <c r="B333">
        <v>9.5399999999999991</v>
      </c>
      <c r="C333" s="4">
        <v>890</v>
      </c>
      <c r="D333">
        <f t="shared" si="30"/>
        <v>93.29140461215934</v>
      </c>
      <c r="E333" s="10">
        <f t="shared" si="31"/>
        <v>9.5080492581050776E-4</v>
      </c>
      <c r="F333" s="11">
        <f t="shared" si="34"/>
        <v>0.75589525762006071</v>
      </c>
      <c r="G333" s="10">
        <f t="shared" si="32"/>
        <v>1.3256315161250427E-3</v>
      </c>
      <c r="H333" s="11">
        <f t="shared" si="35"/>
        <v>0.49084077553612365</v>
      </c>
      <c r="I333">
        <f t="shared" si="33"/>
        <v>6.4998588273096347E-4</v>
      </c>
    </row>
    <row r="334" spans="1:9">
      <c r="A334" s="3" t="s">
        <v>367</v>
      </c>
      <c r="B334">
        <v>11.58</v>
      </c>
      <c r="C334" s="4">
        <v>1080</v>
      </c>
      <c r="D334">
        <f t="shared" si="30"/>
        <v>93.264248704663217</v>
      </c>
      <c r="E334" s="10">
        <f t="shared" si="31"/>
        <v>1.1537857526689307E-3</v>
      </c>
      <c r="F334" s="11">
        <f t="shared" si="34"/>
        <v>0.7570490433727296</v>
      </c>
      <c r="G334" s="10">
        <f t="shared" si="32"/>
        <v>1.6090998906423478E-3</v>
      </c>
      <c r="H334" s="11">
        <f t="shared" si="35"/>
        <v>0.49244987542676599</v>
      </c>
      <c r="I334">
        <f t="shared" si="33"/>
        <v>5.4375858847233172E-4</v>
      </c>
    </row>
    <row r="335" spans="1:9">
      <c r="A335" s="3" t="s">
        <v>305</v>
      </c>
      <c r="B335">
        <v>9.68</v>
      </c>
      <c r="C335" s="4">
        <v>902</v>
      </c>
      <c r="D335">
        <f t="shared" si="30"/>
        <v>93.181818181818187</v>
      </c>
      <c r="E335" s="10">
        <f t="shared" si="31"/>
        <v>9.636247675068292E-4</v>
      </c>
      <c r="F335" s="11">
        <f t="shared" si="34"/>
        <v>0.75801266814023638</v>
      </c>
      <c r="G335" s="10">
        <f t="shared" si="32"/>
        <v>1.3450852281017207E-3</v>
      </c>
      <c r="H335" s="11">
        <f t="shared" si="35"/>
        <v>0.49379496065486772</v>
      </c>
      <c r="I335">
        <f t="shared" si="33"/>
        <v>5.7163124929704434E-4</v>
      </c>
    </row>
    <row r="336" spans="1:9">
      <c r="A336" s="3" t="s">
        <v>291</v>
      </c>
      <c r="B336">
        <v>10.17</v>
      </c>
      <c r="C336" s="4">
        <v>947</v>
      </c>
      <c r="D336">
        <f t="shared" si="30"/>
        <v>93.117010816125855</v>
      </c>
      <c r="E336" s="10">
        <f t="shared" si="31"/>
        <v>1.0116991738680348E-3</v>
      </c>
      <c r="F336" s="11">
        <f t="shared" si="34"/>
        <v>0.75902436731410439</v>
      </c>
      <c r="G336" s="10">
        <f t="shared" si="32"/>
        <v>1.4131732200200928E-3</v>
      </c>
      <c r="H336" s="11">
        <f t="shared" si="35"/>
        <v>0.49520813387488782</v>
      </c>
      <c r="I336">
        <f t="shared" si="33"/>
        <v>3.5024302311070787E-4</v>
      </c>
    </row>
    <row r="337" spans="1:9">
      <c r="A337" s="3" t="s">
        <v>227</v>
      </c>
      <c r="B337">
        <v>6.21</v>
      </c>
      <c r="C337" s="4">
        <v>576</v>
      </c>
      <c r="D337">
        <f t="shared" si="30"/>
        <v>92.753623188405797</v>
      </c>
      <c r="E337" s="10">
        <f t="shared" si="31"/>
        <v>6.1535240142342976E-4</v>
      </c>
      <c r="F337" s="11">
        <f t="shared" si="34"/>
        <v>0.75963971971552779</v>
      </c>
      <c r="G337" s="10">
        <f t="shared" si="32"/>
        <v>8.6291108125120721E-4</v>
      </c>
      <c r="H337" s="11">
        <f t="shared" si="35"/>
        <v>0.49607104495613902</v>
      </c>
      <c r="I337">
        <f t="shared" si="33"/>
        <v>1.6197507718446191E-4</v>
      </c>
    </row>
    <row r="338" spans="1:9">
      <c r="A338" s="3" t="s">
        <v>147</v>
      </c>
      <c r="B338">
        <v>2.87</v>
      </c>
      <c r="C338" s="4">
        <v>266</v>
      </c>
      <c r="D338">
        <f t="shared" si="30"/>
        <v>92.682926829268283</v>
      </c>
      <c r="E338" s="10">
        <f t="shared" si="31"/>
        <v>2.8417315760179222E-4</v>
      </c>
      <c r="F338" s="11">
        <f t="shared" si="34"/>
        <v>0.75992389287312956</v>
      </c>
      <c r="G338" s="10">
        <f t="shared" si="32"/>
        <v>3.9880109552189449E-4</v>
      </c>
      <c r="H338" s="11">
        <f t="shared" si="35"/>
        <v>0.49646984605166089</v>
      </c>
      <c r="I338">
        <f t="shared" si="33"/>
        <v>2.1457008973124747E-4</v>
      </c>
    </row>
    <row r="339" spans="1:9">
      <c r="A339" s="3" t="s">
        <v>114</v>
      </c>
      <c r="B339">
        <v>3.79</v>
      </c>
      <c r="C339" s="4">
        <v>350</v>
      </c>
      <c r="D339">
        <f t="shared" si="30"/>
        <v>92.348284960422163</v>
      </c>
      <c r="E339" s="10">
        <f t="shared" si="31"/>
        <v>3.7391204947604241E-4</v>
      </c>
      <c r="F339" s="11">
        <f t="shared" si="34"/>
        <v>0.76029780492260557</v>
      </c>
      <c r="G339" s="10">
        <f t="shared" si="32"/>
        <v>5.2663977422577699E-4</v>
      </c>
      <c r="H339" s="11">
        <f t="shared" si="35"/>
        <v>0.49699648582588668</v>
      </c>
      <c r="I339">
        <f t="shared" si="33"/>
        <v>2.734718959416238E-4</v>
      </c>
    </row>
    <row r="340" spans="1:9">
      <c r="A340" s="3" t="s">
        <v>454</v>
      </c>
      <c r="B340">
        <v>4.83</v>
      </c>
      <c r="C340" s="4">
        <v>446</v>
      </c>
      <c r="D340">
        <f t="shared" si="30"/>
        <v>92.339544513457554</v>
      </c>
      <c r="E340" s="10">
        <f t="shared" si="31"/>
        <v>4.7647078304661404E-4</v>
      </c>
      <c r="F340" s="11">
        <f t="shared" si="34"/>
        <v>0.76077427570565215</v>
      </c>
      <c r="G340" s="10">
        <f t="shared" si="32"/>
        <v>6.7115306319538335E-4</v>
      </c>
      <c r="H340" s="11">
        <f t="shared" si="35"/>
        <v>0.49766763888908205</v>
      </c>
      <c r="I340">
        <f t="shared" si="33"/>
        <v>3.823736416449508E-4</v>
      </c>
    </row>
    <row r="341" spans="1:9">
      <c r="A341" s="3" t="s">
        <v>88</v>
      </c>
      <c r="B341">
        <v>6.69</v>
      </c>
      <c r="C341" s="4">
        <v>611</v>
      </c>
      <c r="D341">
        <f t="shared" si="30"/>
        <v>91.330343796711503</v>
      </c>
      <c r="E341" s="10">
        <f t="shared" si="31"/>
        <v>6.5274360637103401E-4</v>
      </c>
      <c r="F341" s="11">
        <f t="shared" si="34"/>
        <v>0.76142701931202317</v>
      </c>
      <c r="G341" s="10">
        <f t="shared" si="32"/>
        <v>9.2960952231410253E-4</v>
      </c>
      <c r="H341" s="11">
        <f t="shared" si="35"/>
        <v>0.49859724841139613</v>
      </c>
      <c r="I341">
        <f t="shared" si="33"/>
        <v>1.3275592982517348E-3</v>
      </c>
    </row>
    <row r="342" spans="1:9">
      <c r="A342" s="3" t="s">
        <v>386</v>
      </c>
      <c r="B342">
        <v>23.18</v>
      </c>
      <c r="C342" s="4">
        <v>2112</v>
      </c>
      <c r="D342">
        <f t="shared" si="30"/>
        <v>91.113028472821398</v>
      </c>
      <c r="E342" s="10">
        <f t="shared" si="31"/>
        <v>2.2562921385525757E-3</v>
      </c>
      <c r="F342" s="11">
        <f t="shared" si="34"/>
        <v>0.76368331145057577</v>
      </c>
      <c r="G342" s="10">
        <f t="shared" si="32"/>
        <v>3.2209788829956495E-3</v>
      </c>
      <c r="H342" s="11">
        <f t="shared" si="35"/>
        <v>0.50181822729439174</v>
      </c>
      <c r="I342">
        <f t="shared" si="33"/>
        <v>4.2658516078747377E-4</v>
      </c>
    </row>
    <row r="343" spans="1:9">
      <c r="A343" s="3" t="s">
        <v>210</v>
      </c>
      <c r="B343">
        <v>7.43</v>
      </c>
      <c r="C343" s="4">
        <v>675</v>
      </c>
      <c r="D343">
        <f t="shared" si="30"/>
        <v>90.847913862718713</v>
      </c>
      <c r="E343" s="10">
        <f t="shared" si="31"/>
        <v>7.2111609541808169E-4</v>
      </c>
      <c r="F343" s="11">
        <f t="shared" si="34"/>
        <v>0.7644044275459938</v>
      </c>
      <c r="G343" s="10">
        <f t="shared" si="32"/>
        <v>1.0324362856193993E-3</v>
      </c>
      <c r="H343" s="11">
        <f t="shared" si="35"/>
        <v>0.50285066358001118</v>
      </c>
      <c r="I343">
        <f t="shared" si="33"/>
        <v>3.8135182893939135E-4</v>
      </c>
    </row>
    <row r="344" spans="1:9">
      <c r="A344" s="3" t="s">
        <v>214</v>
      </c>
      <c r="B344">
        <v>6.64</v>
      </c>
      <c r="C344" s="4">
        <v>603</v>
      </c>
      <c r="D344">
        <f t="shared" si="30"/>
        <v>90.813253012048193</v>
      </c>
      <c r="E344" s="10">
        <f t="shared" si="31"/>
        <v>6.4419704524015299E-4</v>
      </c>
      <c r="F344" s="11">
        <f t="shared" si="34"/>
        <v>0.76504862459123391</v>
      </c>
      <c r="G344" s="10">
        <f t="shared" si="32"/>
        <v>9.2266176803671753E-4</v>
      </c>
      <c r="H344" s="11">
        <f t="shared" si="35"/>
        <v>0.50377332534804786</v>
      </c>
      <c r="I344">
        <f t="shared" si="33"/>
        <v>7.8165267161967034E-4</v>
      </c>
    </row>
    <row r="345" spans="1:9">
      <c r="A345" s="3" t="s">
        <v>368</v>
      </c>
      <c r="B345">
        <v>13.6</v>
      </c>
      <c r="C345" s="4">
        <v>1234</v>
      </c>
      <c r="D345">
        <f t="shared" si="30"/>
        <v>90.735294117647058</v>
      </c>
      <c r="E345" s="10">
        <f t="shared" si="31"/>
        <v>1.3183070544383895E-3</v>
      </c>
      <c r="F345" s="11">
        <f t="shared" si="34"/>
        <v>0.76636693164567227</v>
      </c>
      <c r="G345" s="10">
        <f t="shared" si="32"/>
        <v>1.8897891634486986E-3</v>
      </c>
      <c r="H345" s="11">
        <f t="shared" si="35"/>
        <v>0.50566311451149659</v>
      </c>
      <c r="I345">
        <f t="shared" si="33"/>
        <v>4.5243293782620819E-4</v>
      </c>
    </row>
    <row r="346" spans="1:9">
      <c r="A346" s="3" t="s">
        <v>236</v>
      </c>
      <c r="B346">
        <v>7.83</v>
      </c>
      <c r="C346" s="4">
        <v>706</v>
      </c>
      <c r="D346">
        <f t="shared" si="30"/>
        <v>90.166028097062579</v>
      </c>
      <c r="E346" s="10">
        <f t="shared" si="31"/>
        <v>7.5423401980024554E-4</v>
      </c>
      <c r="F346" s="11">
        <f t="shared" si="34"/>
        <v>0.7671211656654725</v>
      </c>
      <c r="G346" s="10">
        <f t="shared" si="32"/>
        <v>1.0880183198384787E-3</v>
      </c>
      <c r="H346" s="11">
        <f t="shared" si="35"/>
        <v>0.5067511328313351</v>
      </c>
      <c r="I346">
        <f t="shared" si="33"/>
        <v>3.1408182842873611E-4</v>
      </c>
    </row>
    <row r="347" spans="1:9">
      <c r="A347" s="3" t="s">
        <v>425</v>
      </c>
      <c r="B347">
        <v>5.43</v>
      </c>
      <c r="C347" s="4">
        <v>489</v>
      </c>
      <c r="D347">
        <f t="shared" si="30"/>
        <v>90.055248618784532</v>
      </c>
      <c r="E347" s="10">
        <f t="shared" si="31"/>
        <v>5.2240854912509926E-4</v>
      </c>
      <c r="F347" s="11">
        <f t="shared" si="34"/>
        <v>0.76764357421459761</v>
      </c>
      <c r="G347" s="10">
        <f t="shared" si="32"/>
        <v>7.5452611452400242E-4</v>
      </c>
      <c r="H347" s="11">
        <f t="shared" si="35"/>
        <v>0.50750565894585908</v>
      </c>
      <c r="I347">
        <f t="shared" si="33"/>
        <v>7.8128848881175994E-4</v>
      </c>
    </row>
    <row r="348" spans="1:9">
      <c r="A348" s="3" t="s">
        <v>356</v>
      </c>
      <c r="B348">
        <v>13.49</v>
      </c>
      <c r="C348" s="4">
        <v>1213</v>
      </c>
      <c r="D348">
        <f t="shared" si="30"/>
        <v>89.918458117123791</v>
      </c>
      <c r="E348" s="10">
        <f t="shared" si="31"/>
        <v>1.2958723314698268E-3</v>
      </c>
      <c r="F348" s="11">
        <f t="shared" si="34"/>
        <v>0.76893944654606738</v>
      </c>
      <c r="G348" s="10">
        <f t="shared" si="32"/>
        <v>1.8745041040384518E-3</v>
      </c>
      <c r="H348" s="11">
        <f t="shared" si="35"/>
        <v>0.50938016304989753</v>
      </c>
      <c r="I348">
        <f t="shared" si="33"/>
        <v>2.3473219951380964E-4</v>
      </c>
    </row>
    <row r="349" spans="1:9">
      <c r="A349" s="3" t="s">
        <v>583</v>
      </c>
      <c r="B349">
        <v>4.01</v>
      </c>
      <c r="C349" s="4">
        <v>356</v>
      </c>
      <c r="D349">
        <f t="shared" si="30"/>
        <v>88.778054862842893</v>
      </c>
      <c r="E349" s="10">
        <f t="shared" si="31"/>
        <v>3.8032197032420313E-4</v>
      </c>
      <c r="F349" s="11">
        <f t="shared" si="34"/>
        <v>0.76931976851639161</v>
      </c>
      <c r="G349" s="10">
        <f t="shared" si="32"/>
        <v>5.5720989304627064E-4</v>
      </c>
      <c r="H349" s="11">
        <f t="shared" si="35"/>
        <v>0.50993737294294383</v>
      </c>
      <c r="I349">
        <f t="shared" si="33"/>
        <v>6.394694661948086E-4</v>
      </c>
    </row>
    <row r="350" spans="1:9">
      <c r="A350" s="3" t="s">
        <v>486</v>
      </c>
      <c r="B350">
        <v>10.92</v>
      </c>
      <c r="C350" s="4">
        <v>969</v>
      </c>
      <c r="D350">
        <f t="shared" si="30"/>
        <v>88.736263736263737</v>
      </c>
      <c r="E350" s="10">
        <f t="shared" si="31"/>
        <v>1.0352022169779573E-3</v>
      </c>
      <c r="F350" s="11">
        <f t="shared" si="34"/>
        <v>0.77035497073336956</v>
      </c>
      <c r="G350" s="10">
        <f t="shared" si="32"/>
        <v>1.5173895341808667E-3</v>
      </c>
      <c r="H350" s="11">
        <f t="shared" si="35"/>
        <v>0.51145476247712474</v>
      </c>
      <c r="I350">
        <f t="shared" si="33"/>
        <v>4.9894473947365015E-4</v>
      </c>
    </row>
    <row r="351" spans="1:9">
      <c r="A351" s="3" t="s">
        <v>248</v>
      </c>
      <c r="B351">
        <v>8.52</v>
      </c>
      <c r="C351" s="4">
        <v>756</v>
      </c>
      <c r="D351">
        <f t="shared" si="30"/>
        <v>88.732394366197184</v>
      </c>
      <c r="E351" s="10">
        <f t="shared" si="31"/>
        <v>8.0765002686825158E-4</v>
      </c>
      <c r="F351" s="11">
        <f t="shared" si="34"/>
        <v>0.77116262076023778</v>
      </c>
      <c r="G351" s="10">
        <f t="shared" si="32"/>
        <v>1.1838973288663904E-3</v>
      </c>
      <c r="H351" s="11">
        <f t="shared" si="35"/>
        <v>0.5126386598059911</v>
      </c>
      <c r="I351">
        <f t="shared" si="33"/>
        <v>1.3436882563049313E-3</v>
      </c>
    </row>
    <row r="352" spans="1:9">
      <c r="A352" s="3" t="s">
        <v>374</v>
      </c>
      <c r="B352">
        <v>22.94</v>
      </c>
      <c r="C352" s="4">
        <v>2035</v>
      </c>
      <c r="D352">
        <f t="shared" si="30"/>
        <v>88.709677419354833</v>
      </c>
      <c r="E352" s="10">
        <f t="shared" si="31"/>
        <v>2.1740314876678465E-3</v>
      </c>
      <c r="F352" s="11">
        <f t="shared" si="34"/>
        <v>0.7733366522479056</v>
      </c>
      <c r="G352" s="10">
        <f t="shared" si="32"/>
        <v>3.187629662464202E-3</v>
      </c>
      <c r="H352" s="11">
        <f t="shared" si="35"/>
        <v>0.51582628946845532</v>
      </c>
      <c r="I352">
        <f t="shared" si="33"/>
        <v>3.0526846820139175E-4</v>
      </c>
    </row>
    <row r="353" spans="1:9">
      <c r="A353" s="3" t="s">
        <v>48</v>
      </c>
      <c r="B353">
        <v>5.21</v>
      </c>
      <c r="C353" s="4">
        <v>462</v>
      </c>
      <c r="D353">
        <f t="shared" si="30"/>
        <v>88.675623800383875</v>
      </c>
      <c r="E353" s="10">
        <f t="shared" si="31"/>
        <v>4.9356390530837593E-4</v>
      </c>
      <c r="F353" s="11">
        <f t="shared" si="34"/>
        <v>0.77383021615321401</v>
      </c>
      <c r="G353" s="10">
        <f t="shared" si="32"/>
        <v>7.2395599570350877E-4</v>
      </c>
      <c r="H353" s="11">
        <f t="shared" si="35"/>
        <v>0.51655024546415884</v>
      </c>
      <c r="I353">
        <f t="shared" si="33"/>
        <v>3.4530520979159096E-4</v>
      </c>
    </row>
    <row r="354" spans="1:9">
      <c r="A354" s="3" t="s">
        <v>476</v>
      </c>
      <c r="B354">
        <v>5.88</v>
      </c>
      <c r="C354" s="4">
        <v>520</v>
      </c>
      <c r="D354">
        <f t="shared" si="30"/>
        <v>88.435374149659864</v>
      </c>
      <c r="E354" s="10">
        <f t="shared" si="31"/>
        <v>5.55526473507263E-4</v>
      </c>
      <c r="F354" s="11">
        <f t="shared" si="34"/>
        <v>0.77438574262672133</v>
      </c>
      <c r="G354" s="10">
        <f t="shared" si="32"/>
        <v>8.1705590302046669E-4</v>
      </c>
      <c r="H354" s="11">
        <f t="shared" si="35"/>
        <v>0.51736730136717934</v>
      </c>
      <c r="I354">
        <f t="shared" si="33"/>
        <v>9.3432448917346589E-4</v>
      </c>
    </row>
    <row r="355" spans="1:9">
      <c r="A355" s="3" t="s">
        <v>124</v>
      </c>
      <c r="B355">
        <v>15.91</v>
      </c>
      <c r="C355" s="4">
        <v>1407</v>
      </c>
      <c r="D355">
        <f t="shared" si="30"/>
        <v>88.434946574481458</v>
      </c>
      <c r="E355" s="10">
        <f t="shared" si="31"/>
        <v>1.5031264388936903E-3</v>
      </c>
      <c r="F355" s="11">
        <f t="shared" si="34"/>
        <v>0.77588886906561505</v>
      </c>
      <c r="G355" s="10">
        <f t="shared" si="32"/>
        <v>2.210775411063882E-3</v>
      </c>
      <c r="H355" s="11">
        <f t="shared" si="35"/>
        <v>0.51957807677824319</v>
      </c>
      <c r="I355">
        <f t="shared" si="33"/>
        <v>4.995546164524578E-4</v>
      </c>
    </row>
    <row r="356" spans="1:9">
      <c r="A356" s="3" t="s">
        <v>320</v>
      </c>
      <c r="B356">
        <v>8.5</v>
      </c>
      <c r="C356" s="4">
        <v>751</v>
      </c>
      <c r="D356">
        <f t="shared" si="30"/>
        <v>88.352941176470594</v>
      </c>
      <c r="E356" s="10">
        <f t="shared" si="31"/>
        <v>8.0230842616145091E-4</v>
      </c>
      <c r="F356" s="11">
        <f t="shared" si="34"/>
        <v>0.77669117749177652</v>
      </c>
      <c r="G356" s="10">
        <f t="shared" si="32"/>
        <v>1.1811182271554367E-3</v>
      </c>
      <c r="H356" s="11">
        <f t="shared" si="35"/>
        <v>0.52075919500539858</v>
      </c>
      <c r="I356">
        <f t="shared" si="33"/>
        <v>2.6099225727367337E-3</v>
      </c>
    </row>
    <row r="357" spans="1:9">
      <c r="A357" s="3" t="s">
        <v>446</v>
      </c>
      <c r="B357">
        <v>44.4</v>
      </c>
      <c r="C357" s="4">
        <v>3922</v>
      </c>
      <c r="D357">
        <f t="shared" si="30"/>
        <v>88.333333333333343</v>
      </c>
      <c r="E357" s="10">
        <f t="shared" si="31"/>
        <v>4.1899515944143952E-3</v>
      </c>
      <c r="F357" s="11">
        <f t="shared" si="34"/>
        <v>0.78088112908619089</v>
      </c>
      <c r="G357" s="10">
        <f t="shared" si="32"/>
        <v>6.1696057983178102E-3</v>
      </c>
      <c r="H357" s="11">
        <f t="shared" si="35"/>
        <v>0.5269288008037164</v>
      </c>
      <c r="I357">
        <f t="shared" si="33"/>
        <v>2.9215612057886808E-4</v>
      </c>
    </row>
    <row r="358" spans="1:9">
      <c r="A358" s="3" t="s">
        <v>459</v>
      </c>
      <c r="B358">
        <v>4.97</v>
      </c>
      <c r="C358" s="4">
        <v>439</v>
      </c>
      <c r="D358">
        <f t="shared" si="30"/>
        <v>88.329979879275655</v>
      </c>
      <c r="E358" s="10">
        <f t="shared" si="31"/>
        <v>4.6899254205709317E-4</v>
      </c>
      <c r="F358" s="11">
        <f t="shared" si="34"/>
        <v>0.78135012162824802</v>
      </c>
      <c r="G358" s="10">
        <f t="shared" si="32"/>
        <v>6.9060677517206116E-4</v>
      </c>
      <c r="H358" s="11">
        <f t="shared" si="35"/>
        <v>0.52761940757888848</v>
      </c>
      <c r="I358">
        <f t="shared" si="33"/>
        <v>6.0652998138299719E-4</v>
      </c>
    </row>
    <row r="359" spans="1:9">
      <c r="A359" s="3" t="s">
        <v>121</v>
      </c>
      <c r="B359">
        <v>10.29</v>
      </c>
      <c r="C359" s="4">
        <v>906</v>
      </c>
      <c r="D359">
        <f t="shared" si="30"/>
        <v>88.046647230320701</v>
      </c>
      <c r="E359" s="10">
        <f t="shared" si="31"/>
        <v>9.6789804807226971E-4</v>
      </c>
      <c r="F359" s="11">
        <f t="shared" si="34"/>
        <v>0.78231801967632031</v>
      </c>
      <c r="G359" s="10">
        <f t="shared" si="32"/>
        <v>1.4298478302858166E-3</v>
      </c>
      <c r="H359" s="11">
        <f t="shared" si="35"/>
        <v>0.52904925540917425</v>
      </c>
      <c r="I359">
        <f t="shared" si="33"/>
        <v>5.1650935500702211E-4</v>
      </c>
    </row>
    <row r="360" spans="1:9">
      <c r="A360" s="3" t="s">
        <v>323</v>
      </c>
      <c r="B360">
        <v>8.76</v>
      </c>
      <c r="C360" s="4">
        <v>771</v>
      </c>
      <c r="D360">
        <f t="shared" si="30"/>
        <v>88.013698630136986</v>
      </c>
      <c r="E360" s="10">
        <f t="shared" si="31"/>
        <v>8.2367482898865337E-4</v>
      </c>
      <c r="F360" s="11">
        <f t="shared" si="34"/>
        <v>0.78314169450530902</v>
      </c>
      <c r="G360" s="10">
        <f t="shared" si="32"/>
        <v>1.2172465493978382E-3</v>
      </c>
      <c r="H360" s="11">
        <f t="shared" si="35"/>
        <v>0.53026650195857206</v>
      </c>
      <c r="I360">
        <f t="shared" si="33"/>
        <v>7.028999230158095E-4</v>
      </c>
    </row>
    <row r="361" spans="1:9">
      <c r="A361" s="3" t="s">
        <v>247</v>
      </c>
      <c r="B361">
        <v>11.92</v>
      </c>
      <c r="C361" s="4">
        <v>1049</v>
      </c>
      <c r="D361">
        <f t="shared" si="30"/>
        <v>88.003355704697981</v>
      </c>
      <c r="E361" s="10">
        <f t="shared" si="31"/>
        <v>1.120667828286767E-3</v>
      </c>
      <c r="F361" s="11">
        <f t="shared" si="34"/>
        <v>0.78426236233359581</v>
      </c>
      <c r="G361" s="10">
        <f t="shared" si="32"/>
        <v>1.6563446197285653E-3</v>
      </c>
      <c r="H361" s="11">
        <f t="shared" si="35"/>
        <v>0.53192284657830058</v>
      </c>
      <c r="I361">
        <f t="shared" si="33"/>
        <v>2.6380057008990043E-4</v>
      </c>
    </row>
    <row r="362" spans="1:9">
      <c r="A362" s="3" t="s">
        <v>549</v>
      </c>
      <c r="B362">
        <v>4.47</v>
      </c>
      <c r="C362" s="4">
        <v>393</v>
      </c>
      <c r="D362">
        <f t="shared" si="30"/>
        <v>87.919463087248332</v>
      </c>
      <c r="E362" s="10">
        <f t="shared" si="31"/>
        <v>4.1984981555452758E-4</v>
      </c>
      <c r="F362" s="11">
        <f t="shared" si="34"/>
        <v>0.78468221214915035</v>
      </c>
      <c r="G362" s="10">
        <f t="shared" si="32"/>
        <v>6.2112923239821189E-4</v>
      </c>
      <c r="H362" s="11">
        <f t="shared" si="35"/>
        <v>0.53254397581069879</v>
      </c>
      <c r="I362">
        <f t="shared" si="33"/>
        <v>3.7282872415861368E-4</v>
      </c>
    </row>
    <row r="363" spans="1:9">
      <c r="A363" s="3" t="s">
        <v>385</v>
      </c>
      <c r="B363">
        <v>6.31</v>
      </c>
      <c r="C363" s="4">
        <v>554</v>
      </c>
      <c r="D363">
        <f t="shared" si="30"/>
        <v>87.797147385103017</v>
      </c>
      <c r="E363" s="10">
        <f t="shared" si="31"/>
        <v>5.918493583135071E-4</v>
      </c>
      <c r="F363" s="11">
        <f t="shared" si="34"/>
        <v>0.78527406150746382</v>
      </c>
      <c r="G363" s="10">
        <f t="shared" si="32"/>
        <v>8.76806589805977E-4</v>
      </c>
      <c r="H363" s="11">
        <f t="shared" si="35"/>
        <v>0.53342078240050472</v>
      </c>
      <c r="I363">
        <f t="shared" si="33"/>
        <v>6.7829809515995709E-4</v>
      </c>
    </row>
    <row r="364" spans="1:9">
      <c r="A364" s="3" t="s">
        <v>170</v>
      </c>
      <c r="B364">
        <v>11.47</v>
      </c>
      <c r="C364" s="4">
        <v>1006</v>
      </c>
      <c r="D364">
        <f t="shared" si="30"/>
        <v>87.707061900610285</v>
      </c>
      <c r="E364" s="10">
        <f t="shared" si="31"/>
        <v>1.0747300622082818E-3</v>
      </c>
      <c r="F364" s="11">
        <f t="shared" si="34"/>
        <v>0.78634879156967208</v>
      </c>
      <c r="G364" s="10">
        <f t="shared" si="32"/>
        <v>1.593814831232101E-3</v>
      </c>
      <c r="H364" s="11">
        <f t="shared" si="35"/>
        <v>0.53501459723173683</v>
      </c>
      <c r="I364">
        <f t="shared" si="33"/>
        <v>1.2507439660834896E-3</v>
      </c>
    </row>
    <row r="365" spans="1:9">
      <c r="A365" s="3" t="s">
        <v>335</v>
      </c>
      <c r="B365">
        <v>21.15</v>
      </c>
      <c r="C365" s="4">
        <v>1855</v>
      </c>
      <c r="D365">
        <f t="shared" si="30"/>
        <v>87.706855791962184</v>
      </c>
      <c r="E365" s="10">
        <f t="shared" si="31"/>
        <v>1.9817338622230246E-3</v>
      </c>
      <c r="F365" s="11">
        <f t="shared" si="34"/>
        <v>0.78833052543189508</v>
      </c>
      <c r="G365" s="10">
        <f t="shared" si="32"/>
        <v>2.9389000593338216E-3</v>
      </c>
      <c r="H365" s="11">
        <f t="shared" si="35"/>
        <v>0.53795349729107067</v>
      </c>
      <c r="I365">
        <f t="shared" si="33"/>
        <v>1.4793813252411137E-3</v>
      </c>
    </row>
    <row r="366" spans="1:9">
      <c r="A366" s="3" t="s">
        <v>384</v>
      </c>
      <c r="B366">
        <v>25</v>
      </c>
      <c r="C366" s="4">
        <v>2191</v>
      </c>
      <c r="D366">
        <f t="shared" si="30"/>
        <v>87.64</v>
      </c>
      <c r="E366" s="10">
        <f t="shared" si="31"/>
        <v>2.3406894297200252E-3</v>
      </c>
      <c r="F366" s="11">
        <f t="shared" si="34"/>
        <v>0.79067121486161507</v>
      </c>
      <c r="G366" s="10">
        <f t="shared" si="32"/>
        <v>3.4738771386924605E-3</v>
      </c>
      <c r="H366" s="11">
        <f t="shared" si="35"/>
        <v>0.54142737442976308</v>
      </c>
      <c r="I366">
        <f t="shared" si="33"/>
        <v>2.0228065606936463E-4</v>
      </c>
    </row>
    <row r="367" spans="1:9">
      <c r="A367" s="3" t="s">
        <v>488</v>
      </c>
      <c r="B367">
        <v>3.41</v>
      </c>
      <c r="C367" s="4">
        <v>298</v>
      </c>
      <c r="D367">
        <f t="shared" si="30"/>
        <v>87.390029325513197</v>
      </c>
      <c r="E367" s="10">
        <f t="shared" si="31"/>
        <v>3.1835940212531611E-4</v>
      </c>
      <c r="F367" s="11">
        <f t="shared" si="34"/>
        <v>0.79098957426374039</v>
      </c>
      <c r="G367" s="10">
        <f t="shared" si="32"/>
        <v>4.7383684171765163E-4</v>
      </c>
      <c r="H367" s="11">
        <f t="shared" si="35"/>
        <v>0.54190121127148072</v>
      </c>
      <c r="I367">
        <f t="shared" si="33"/>
        <v>1.8559076035675748E-3</v>
      </c>
    </row>
    <row r="368" spans="1:9">
      <c r="A368" s="3" t="s">
        <v>341</v>
      </c>
      <c r="B368">
        <v>31.27</v>
      </c>
      <c r="C368" s="4">
        <v>2731</v>
      </c>
      <c r="D368">
        <f t="shared" si="30"/>
        <v>87.336104892868562</v>
      </c>
      <c r="E368" s="10">
        <f t="shared" si="31"/>
        <v>2.9175823060544909E-3</v>
      </c>
      <c r="F368" s="11">
        <f t="shared" si="34"/>
        <v>0.79390715656979494</v>
      </c>
      <c r="G368" s="10">
        <f t="shared" si="32"/>
        <v>4.34512552507653E-3</v>
      </c>
      <c r="H368" s="11">
        <f t="shared" si="35"/>
        <v>0.54624633679655721</v>
      </c>
      <c r="I368">
        <f t="shared" si="33"/>
        <v>4.8631410134963859E-4</v>
      </c>
    </row>
    <row r="369" spans="1:9">
      <c r="A369" s="3" t="s">
        <v>443</v>
      </c>
      <c r="B369">
        <v>8.18</v>
      </c>
      <c r="C369" s="4">
        <v>713</v>
      </c>
      <c r="D369">
        <f t="shared" si="30"/>
        <v>87.163814180929094</v>
      </c>
      <c r="E369" s="10">
        <f t="shared" si="31"/>
        <v>7.617122607897663E-4</v>
      </c>
      <c r="F369" s="11">
        <f t="shared" si="34"/>
        <v>0.79466886883058474</v>
      </c>
      <c r="G369" s="10">
        <f t="shared" si="32"/>
        <v>1.1366525997801732E-3</v>
      </c>
      <c r="H369" s="11">
        <f t="shared" si="35"/>
        <v>0.54738298939633734</v>
      </c>
      <c r="I369">
        <f t="shared" si="33"/>
        <v>1.8683089332679481E-3</v>
      </c>
    </row>
    <row r="370" spans="1:9">
      <c r="A370" s="3" t="s">
        <v>334</v>
      </c>
      <c r="B370">
        <v>31.34</v>
      </c>
      <c r="C370" s="4">
        <v>2723</v>
      </c>
      <c r="D370">
        <f t="shared" si="30"/>
        <v>86.885768985322272</v>
      </c>
      <c r="E370" s="10">
        <f t="shared" si="31"/>
        <v>2.9090357449236097E-3</v>
      </c>
      <c r="F370" s="11">
        <f t="shared" si="34"/>
        <v>0.79757790457550837</v>
      </c>
      <c r="G370" s="10">
        <f t="shared" si="32"/>
        <v>4.3548523810648682E-3</v>
      </c>
      <c r="H370" s="11">
        <f t="shared" si="35"/>
        <v>0.55173784177740226</v>
      </c>
      <c r="I370">
        <f t="shared" si="33"/>
        <v>6.7107492434975713E-4</v>
      </c>
    </row>
    <row r="371" spans="1:9">
      <c r="A371" s="3" t="s">
        <v>49</v>
      </c>
      <c r="B371">
        <v>11.23</v>
      </c>
      <c r="C371" s="4">
        <v>973</v>
      </c>
      <c r="D371">
        <f t="shared" si="30"/>
        <v>86.642920747996442</v>
      </c>
      <c r="E371" s="10">
        <f t="shared" si="31"/>
        <v>1.0394754975433977E-3</v>
      </c>
      <c r="F371" s="11">
        <f t="shared" si="34"/>
        <v>0.79861738007305172</v>
      </c>
      <c r="G371" s="10">
        <f t="shared" si="32"/>
        <v>1.5604656107006533E-3</v>
      </c>
      <c r="H371" s="11">
        <f t="shared" si="35"/>
        <v>0.55329830738810293</v>
      </c>
      <c r="I371">
        <f t="shared" si="33"/>
        <v>5.1295220344615977E-4</v>
      </c>
    </row>
    <row r="372" spans="1:9">
      <c r="A372" s="3" t="s">
        <v>362</v>
      </c>
      <c r="B372">
        <v>8.58</v>
      </c>
      <c r="C372" s="4">
        <v>743</v>
      </c>
      <c r="D372">
        <f t="shared" si="30"/>
        <v>86.596736596736591</v>
      </c>
      <c r="E372" s="10">
        <f t="shared" si="31"/>
        <v>7.9376186503056999E-4</v>
      </c>
      <c r="F372" s="11">
        <f t="shared" si="34"/>
        <v>0.79941114193808227</v>
      </c>
      <c r="G372" s="10">
        <f t="shared" si="32"/>
        <v>1.1922346339992525E-3</v>
      </c>
      <c r="H372" s="11">
        <f t="shared" si="35"/>
        <v>0.55449054202210213</v>
      </c>
      <c r="I372">
        <f t="shared" si="33"/>
        <v>4.1667146898055618E-4</v>
      </c>
    </row>
    <row r="373" spans="1:9">
      <c r="A373" s="3" t="s">
        <v>471</v>
      </c>
      <c r="B373">
        <v>6.94</v>
      </c>
      <c r="C373" s="4">
        <v>598</v>
      </c>
      <c r="D373">
        <f t="shared" si="30"/>
        <v>86.1671469740634</v>
      </c>
      <c r="E373" s="10">
        <f t="shared" si="31"/>
        <v>6.3885544453335242E-4</v>
      </c>
      <c r="F373" s="11">
        <f t="shared" si="34"/>
        <v>0.80004999738261562</v>
      </c>
      <c r="G373" s="10">
        <f t="shared" si="32"/>
        <v>9.6434829370102711E-4</v>
      </c>
      <c r="H373" s="11">
        <f t="shared" si="35"/>
        <v>0.5554548903158032</v>
      </c>
      <c r="I373">
        <f t="shared" si="33"/>
        <v>1.9885602301483729E-4</v>
      </c>
    </row>
    <row r="374" spans="1:9">
      <c r="A374" s="3" t="s">
        <v>195</v>
      </c>
      <c r="B374">
        <v>3.31</v>
      </c>
      <c r="C374" s="4">
        <v>285</v>
      </c>
      <c r="D374">
        <f t="shared" si="30"/>
        <v>86.102719033232631</v>
      </c>
      <c r="E374" s="10">
        <f t="shared" si="31"/>
        <v>3.0447124028763452E-4</v>
      </c>
      <c r="F374" s="11">
        <f t="shared" si="34"/>
        <v>0.80035446862290327</v>
      </c>
      <c r="G374" s="10">
        <f t="shared" si="32"/>
        <v>4.5994133316288178E-4</v>
      </c>
      <c r="H374" s="11">
        <f t="shared" si="35"/>
        <v>0.55591483164896605</v>
      </c>
      <c r="I374">
        <f t="shared" si="33"/>
        <v>4.6955426679057277E-4</v>
      </c>
    </row>
    <row r="375" spans="1:9">
      <c r="A375" s="3" t="s">
        <v>129</v>
      </c>
      <c r="B375">
        <v>7.8</v>
      </c>
      <c r="C375" s="4">
        <v>670</v>
      </c>
      <c r="D375">
        <f t="shared" si="30"/>
        <v>85.897435897435898</v>
      </c>
      <c r="E375" s="10">
        <f t="shared" si="31"/>
        <v>7.1577449471128113E-4</v>
      </c>
      <c r="F375" s="11">
        <f t="shared" si="34"/>
        <v>0.80107024311761454</v>
      </c>
      <c r="G375" s="10">
        <f t="shared" si="32"/>
        <v>1.0838496672720477E-3</v>
      </c>
      <c r="H375" s="11">
        <f t="shared" si="35"/>
        <v>0.55699868131623809</v>
      </c>
      <c r="I375">
        <f t="shared" si="33"/>
        <v>3.4505622154812343E-4</v>
      </c>
    </row>
    <row r="376" spans="1:9">
      <c r="A376" s="3" t="s">
        <v>64</v>
      </c>
      <c r="B376">
        <v>5.73</v>
      </c>
      <c r="C376" s="4">
        <v>492</v>
      </c>
      <c r="D376">
        <f t="shared" si="30"/>
        <v>85.863874345549732</v>
      </c>
      <c r="E376" s="10">
        <f t="shared" si="31"/>
        <v>5.2561350954917962E-4</v>
      </c>
      <c r="F376" s="11">
        <f t="shared" si="34"/>
        <v>0.80159585662716371</v>
      </c>
      <c r="G376" s="10">
        <f t="shared" si="32"/>
        <v>7.96212640188312E-4</v>
      </c>
      <c r="H376" s="11">
        <f t="shared" si="35"/>
        <v>0.55779489395642645</v>
      </c>
      <c r="I376">
        <f t="shared" si="33"/>
        <v>1.0290311572154764E-3</v>
      </c>
    </row>
    <row r="377" spans="1:9">
      <c r="A377" s="3" t="s">
        <v>225</v>
      </c>
      <c r="B377">
        <v>17.059999999999999</v>
      </c>
      <c r="C377" s="4">
        <v>1462</v>
      </c>
      <c r="D377">
        <f t="shared" si="30"/>
        <v>85.697538100820637</v>
      </c>
      <c r="E377" s="10">
        <f t="shared" si="31"/>
        <v>1.5618840466684971E-3</v>
      </c>
      <c r="F377" s="11">
        <f t="shared" si="34"/>
        <v>0.80315774067383217</v>
      </c>
      <c r="G377" s="10">
        <f t="shared" si="32"/>
        <v>2.3705737594437348E-3</v>
      </c>
      <c r="H377" s="11">
        <f t="shared" si="35"/>
        <v>0.56016546771587017</v>
      </c>
      <c r="I377">
        <f t="shared" si="33"/>
        <v>4.5075507916864099E-4</v>
      </c>
    </row>
    <row r="378" spans="1:9">
      <c r="A378" s="3" t="s">
        <v>208</v>
      </c>
      <c r="B378">
        <v>7.46</v>
      </c>
      <c r="C378" s="4">
        <v>638</v>
      </c>
      <c r="D378">
        <f t="shared" si="30"/>
        <v>85.52278820375335</v>
      </c>
      <c r="E378" s="10">
        <f t="shared" si="31"/>
        <v>6.8158825018775724E-4</v>
      </c>
      <c r="F378" s="11">
        <f t="shared" si="34"/>
        <v>0.80383932892401988</v>
      </c>
      <c r="G378" s="10">
        <f t="shared" si="32"/>
        <v>1.0366049381858302E-3</v>
      </c>
      <c r="H378" s="11">
        <f t="shared" si="35"/>
        <v>0.56120207265405597</v>
      </c>
      <c r="I378">
        <f t="shared" si="33"/>
        <v>1.5309344251529522E-4</v>
      </c>
    </row>
    <row r="379" spans="1:9">
      <c r="A379" s="3" t="s">
        <v>79</v>
      </c>
      <c r="B379">
        <v>2.5299999999999998</v>
      </c>
      <c r="C379" s="4">
        <v>216</v>
      </c>
      <c r="D379">
        <f t="shared" si="30"/>
        <v>85.37549407114625</v>
      </c>
      <c r="E379" s="10">
        <f t="shared" si="31"/>
        <v>2.3075715053378615E-4</v>
      </c>
      <c r="F379" s="11">
        <f t="shared" si="34"/>
        <v>0.80407008607455366</v>
      </c>
      <c r="G379" s="10">
        <f t="shared" si="32"/>
        <v>3.5155636643567699E-4</v>
      </c>
      <c r="H379" s="11">
        <f t="shared" si="35"/>
        <v>0.56155362902049166</v>
      </c>
      <c r="I379">
        <f t="shared" si="33"/>
        <v>1.7954009649789882E-4</v>
      </c>
    </row>
    <row r="380" spans="1:9">
      <c r="A380" s="3" t="s">
        <v>418</v>
      </c>
      <c r="B380">
        <v>2.96</v>
      </c>
      <c r="C380" s="4">
        <v>252</v>
      </c>
      <c r="D380">
        <f t="shared" si="30"/>
        <v>85.13513513513513</v>
      </c>
      <c r="E380" s="10">
        <f t="shared" si="31"/>
        <v>2.6921667562275053E-4</v>
      </c>
      <c r="F380" s="11">
        <f t="shared" si="34"/>
        <v>0.8043393027501764</v>
      </c>
      <c r="G380" s="10">
        <f t="shared" si="32"/>
        <v>4.113070532211873E-4</v>
      </c>
      <c r="H380" s="11">
        <f t="shared" si="35"/>
        <v>0.5619649360737129</v>
      </c>
      <c r="I380">
        <f t="shared" si="33"/>
        <v>3.6493671707210629E-4</v>
      </c>
    </row>
    <row r="381" spans="1:9">
      <c r="A381" s="3" t="s">
        <v>496</v>
      </c>
      <c r="B381">
        <v>6.01</v>
      </c>
      <c r="C381" s="4">
        <v>511</v>
      </c>
      <c r="D381">
        <f t="shared" si="30"/>
        <v>85.024958402662236</v>
      </c>
      <c r="E381" s="10">
        <f t="shared" si="31"/>
        <v>5.4591159223502193E-4</v>
      </c>
      <c r="F381" s="11">
        <f t="shared" si="34"/>
        <v>0.80488521434241145</v>
      </c>
      <c r="G381" s="10">
        <f t="shared" si="32"/>
        <v>8.3512006414166752E-4</v>
      </c>
      <c r="H381" s="11">
        <f t="shared" si="35"/>
        <v>0.56280005613785455</v>
      </c>
      <c r="I381">
        <f t="shared" si="33"/>
        <v>2.7042813724620363E-4</v>
      </c>
    </row>
    <row r="382" spans="1:9">
      <c r="A382" s="3" t="s">
        <v>409</v>
      </c>
      <c r="B382">
        <v>4.45</v>
      </c>
      <c r="C382" s="4">
        <v>378</v>
      </c>
      <c r="D382">
        <f t="shared" si="30"/>
        <v>84.943820224719104</v>
      </c>
      <c r="E382" s="10">
        <f t="shared" si="31"/>
        <v>4.0382501343412579E-4</v>
      </c>
      <c r="F382" s="11">
        <f t="shared" si="34"/>
        <v>0.80528903935584562</v>
      </c>
      <c r="G382" s="10">
        <f t="shared" si="32"/>
        <v>6.1835013068725804E-4</v>
      </c>
      <c r="H382" s="11">
        <f t="shared" si="35"/>
        <v>0.56341840626854178</v>
      </c>
      <c r="I382">
        <f t="shared" si="33"/>
        <v>2.9112098135307685E-3</v>
      </c>
    </row>
    <row r="383" spans="1:9">
      <c r="A383" s="3" t="s">
        <v>369</v>
      </c>
      <c r="B383">
        <v>47.85</v>
      </c>
      <c r="C383" s="4">
        <v>4059</v>
      </c>
      <c r="D383">
        <f t="shared" si="30"/>
        <v>84.827586206896555</v>
      </c>
      <c r="E383" s="10">
        <f t="shared" si="31"/>
        <v>4.3363114537807316E-3</v>
      </c>
      <c r="F383" s="11">
        <f t="shared" si="34"/>
        <v>0.80962535080962639</v>
      </c>
      <c r="G383" s="10">
        <f t="shared" si="32"/>
        <v>6.6490008434573694E-3</v>
      </c>
      <c r="H383" s="11">
        <f t="shared" si="35"/>
        <v>0.5700674071119991</v>
      </c>
      <c r="I383">
        <f t="shared" si="33"/>
        <v>7.9293431056942643E-4</v>
      </c>
    </row>
    <row r="384" spans="1:9">
      <c r="A384" s="3" t="s">
        <v>351</v>
      </c>
      <c r="B384">
        <v>13.03</v>
      </c>
      <c r="C384" s="4">
        <v>1105</v>
      </c>
      <c r="D384">
        <f t="shared" si="30"/>
        <v>84.804297774366844</v>
      </c>
      <c r="E384" s="10">
        <f t="shared" si="31"/>
        <v>1.1804937562029337E-3</v>
      </c>
      <c r="F384" s="11">
        <f t="shared" si="34"/>
        <v>0.81080584456582927</v>
      </c>
      <c r="G384" s="10">
        <f t="shared" si="32"/>
        <v>1.8105847646865104E-3</v>
      </c>
      <c r="H384" s="11">
        <f t="shared" si="35"/>
        <v>0.57187799187668564</v>
      </c>
      <c r="I384">
        <f t="shared" si="33"/>
        <v>2.2347766577868189E-4</v>
      </c>
    </row>
    <row r="385" spans="1:9">
      <c r="A385" s="3" t="s">
        <v>32</v>
      </c>
      <c r="B385">
        <v>3.67</v>
      </c>
      <c r="C385" s="4">
        <v>311</v>
      </c>
      <c r="D385">
        <f t="shared" si="30"/>
        <v>84.741144414168943</v>
      </c>
      <c r="E385" s="10">
        <f t="shared" si="31"/>
        <v>3.3224756396299765E-4</v>
      </c>
      <c r="F385" s="11">
        <f t="shared" si="34"/>
        <v>0.81113809212979227</v>
      </c>
      <c r="G385" s="10">
        <f t="shared" si="32"/>
        <v>5.0996516396005324E-4</v>
      </c>
      <c r="H385" s="11">
        <f t="shared" si="35"/>
        <v>0.57238795704064571</v>
      </c>
      <c r="I385">
        <f t="shared" si="33"/>
        <v>7.9692670872749671E-4</v>
      </c>
    </row>
    <row r="386" spans="1:9">
      <c r="A386" s="3" t="s">
        <v>414</v>
      </c>
      <c r="B386">
        <v>13.06</v>
      </c>
      <c r="C386" s="4">
        <v>1104</v>
      </c>
      <c r="D386">
        <f t="shared" ref="D386:D449" si="36">C386/B386</f>
        <v>84.532924961715153</v>
      </c>
      <c r="E386" s="10">
        <f t="shared" si="31"/>
        <v>1.1794254360615738E-3</v>
      </c>
      <c r="F386" s="11">
        <f t="shared" si="34"/>
        <v>0.8123175175658538</v>
      </c>
      <c r="G386" s="10">
        <f t="shared" si="32"/>
        <v>1.8147534172529415E-3</v>
      </c>
      <c r="H386" s="11">
        <f t="shared" si="35"/>
        <v>0.57420271045789861</v>
      </c>
      <c r="I386">
        <f t="shared" si="33"/>
        <v>2.8862700500498217E-4</v>
      </c>
    </row>
    <row r="387" spans="1:9">
      <c r="A387" s="3" t="s">
        <v>95</v>
      </c>
      <c r="B387">
        <v>4.72</v>
      </c>
      <c r="C387" s="4">
        <v>398</v>
      </c>
      <c r="D387">
        <f t="shared" si="36"/>
        <v>84.322033898305094</v>
      </c>
      <c r="E387" s="10">
        <f t="shared" ref="E387:E450" si="37">C387/936049</f>
        <v>4.251914162613282E-4</v>
      </c>
      <c r="F387" s="11">
        <f t="shared" si="34"/>
        <v>0.81274270898211509</v>
      </c>
      <c r="G387" s="10">
        <f t="shared" ref="G387:G450" si="38">B387/7196.57</f>
        <v>6.5586800378513647E-4</v>
      </c>
      <c r="H387" s="11">
        <f t="shared" si="35"/>
        <v>0.57485857846168376</v>
      </c>
      <c r="I387">
        <f t="shared" ref="I387:I450" si="39">F387*H388-F388*H387</f>
        <v>3.7858748894886718E-4</v>
      </c>
    </row>
    <row r="388" spans="1:9">
      <c r="A388" s="3" t="s">
        <v>69</v>
      </c>
      <c r="B388">
        <v>6.18</v>
      </c>
      <c r="C388" s="4">
        <v>520</v>
      </c>
      <c r="D388">
        <f t="shared" si="36"/>
        <v>84.14239482200648</v>
      </c>
      <c r="E388" s="10">
        <f t="shared" si="37"/>
        <v>5.55526473507263E-4</v>
      </c>
      <c r="F388" s="11">
        <f t="shared" ref="F388:F451" si="40">F387+E388</f>
        <v>0.81329823545562241</v>
      </c>
      <c r="G388" s="10">
        <f t="shared" si="38"/>
        <v>8.5874242868477617E-4</v>
      </c>
      <c r="H388" s="11">
        <f t="shared" ref="H388:H451" si="41">H387+G388</f>
        <v>0.57571732089036853</v>
      </c>
      <c r="I388">
        <f t="shared" si="39"/>
        <v>5.8280306900310164E-4</v>
      </c>
    </row>
    <row r="389" spans="1:9">
      <c r="A389" s="3" t="s">
        <v>632</v>
      </c>
      <c r="B389">
        <v>9.5</v>
      </c>
      <c r="C389" s="4">
        <v>798</v>
      </c>
      <c r="D389">
        <f t="shared" si="36"/>
        <v>84</v>
      </c>
      <c r="E389" s="10">
        <f t="shared" si="37"/>
        <v>8.525194728053766E-4</v>
      </c>
      <c r="F389" s="11">
        <f t="shared" si="40"/>
        <v>0.81415075492842781</v>
      </c>
      <c r="G389" s="10">
        <f t="shared" si="38"/>
        <v>1.320073312703135E-3</v>
      </c>
      <c r="H389" s="11">
        <f t="shared" si="41"/>
        <v>0.57703739420307165</v>
      </c>
      <c r="I389">
        <f t="shared" si="39"/>
        <v>1.4122298252439158E-4</v>
      </c>
    </row>
    <row r="390" spans="1:9">
      <c r="A390" s="3" t="s">
        <v>52</v>
      </c>
      <c r="B390">
        <v>2.2999999999999998</v>
      </c>
      <c r="C390" s="4">
        <v>193</v>
      </c>
      <c r="D390">
        <f t="shared" si="36"/>
        <v>83.913043478260875</v>
      </c>
      <c r="E390" s="10">
        <f t="shared" si="37"/>
        <v>2.0618578728250338E-4</v>
      </c>
      <c r="F390" s="11">
        <f t="shared" si="40"/>
        <v>0.8143569407157103</v>
      </c>
      <c r="G390" s="10">
        <f t="shared" si="38"/>
        <v>3.1959669675970636E-4</v>
      </c>
      <c r="H390" s="11">
        <f t="shared" si="41"/>
        <v>0.57735699089983139</v>
      </c>
      <c r="I390">
        <f t="shared" si="39"/>
        <v>3.3957330676032127E-4</v>
      </c>
    </row>
    <row r="391" spans="1:9">
      <c r="A391" s="3" t="s">
        <v>281</v>
      </c>
      <c r="B391">
        <v>5.53</v>
      </c>
      <c r="C391" s="4">
        <v>464</v>
      </c>
      <c r="D391">
        <f t="shared" si="36"/>
        <v>83.905967450271248</v>
      </c>
      <c r="E391" s="10">
        <f t="shared" si="37"/>
        <v>4.9570054559109624E-4</v>
      </c>
      <c r="F391" s="11">
        <f t="shared" si="40"/>
        <v>0.81485264126130141</v>
      </c>
      <c r="G391" s="10">
        <f t="shared" si="38"/>
        <v>7.6842162307877231E-4</v>
      </c>
      <c r="H391" s="11">
        <f t="shared" si="41"/>
        <v>0.57812541252291016</v>
      </c>
      <c r="I391">
        <f t="shared" si="39"/>
        <v>1.010794144126026E-3</v>
      </c>
    </row>
    <row r="392" spans="1:9">
      <c r="A392" s="3" t="s">
        <v>407</v>
      </c>
      <c r="B392">
        <v>16.46</v>
      </c>
      <c r="C392" s="4">
        <v>1381</v>
      </c>
      <c r="D392">
        <f t="shared" si="36"/>
        <v>83.900364520048598</v>
      </c>
      <c r="E392" s="10">
        <f t="shared" si="37"/>
        <v>1.4753501152183273E-3</v>
      </c>
      <c r="F392" s="11">
        <f t="shared" si="40"/>
        <v>0.81632799137651979</v>
      </c>
      <c r="G392" s="10">
        <f t="shared" si="38"/>
        <v>2.2872007081151161E-3</v>
      </c>
      <c r="H392" s="11">
        <f t="shared" si="41"/>
        <v>0.58041261323102533</v>
      </c>
      <c r="I392">
        <f t="shared" si="39"/>
        <v>2.6237479185842183E-4</v>
      </c>
    </row>
    <row r="393" spans="1:9">
      <c r="A393" s="3" t="s">
        <v>61</v>
      </c>
      <c r="B393">
        <v>4.2699999999999996</v>
      </c>
      <c r="C393" s="4">
        <v>358</v>
      </c>
      <c r="D393">
        <f t="shared" si="36"/>
        <v>83.840749414519919</v>
      </c>
      <c r="E393" s="10">
        <f t="shared" si="37"/>
        <v>3.8245861060692333E-4</v>
      </c>
      <c r="F393" s="11">
        <f t="shared" si="40"/>
        <v>0.81671044998712672</v>
      </c>
      <c r="G393" s="10">
        <f t="shared" si="38"/>
        <v>5.933382152886722E-4</v>
      </c>
      <c r="H393" s="11">
        <f t="shared" si="41"/>
        <v>0.58100595144631395</v>
      </c>
      <c r="I393">
        <f t="shared" si="39"/>
        <v>4.0473244507310824E-4</v>
      </c>
    </row>
    <row r="394" spans="1:9">
      <c r="A394" s="3" t="s">
        <v>125</v>
      </c>
      <c r="B394">
        <v>6.58</v>
      </c>
      <c r="C394" s="4">
        <v>551</v>
      </c>
      <c r="D394">
        <f t="shared" si="36"/>
        <v>83.738601823708208</v>
      </c>
      <c r="E394" s="10">
        <f t="shared" si="37"/>
        <v>5.8864439788942674E-4</v>
      </c>
      <c r="F394" s="11">
        <f t="shared" si="40"/>
        <v>0.81729909438501613</v>
      </c>
      <c r="G394" s="10">
        <f t="shared" si="38"/>
        <v>9.1432446290385565E-4</v>
      </c>
      <c r="H394" s="11">
        <f t="shared" si="41"/>
        <v>0.5819202759092178</v>
      </c>
      <c r="I394">
        <f t="shared" si="39"/>
        <v>5.0056628418637672E-4</v>
      </c>
    </row>
    <row r="395" spans="1:9">
      <c r="A395" s="3" t="s">
        <v>581</v>
      </c>
      <c r="B395">
        <v>8.1300000000000008</v>
      </c>
      <c r="C395" s="4">
        <v>680</v>
      </c>
      <c r="D395">
        <f t="shared" si="36"/>
        <v>83.640836408364081</v>
      </c>
      <c r="E395" s="10">
        <f t="shared" si="37"/>
        <v>7.2645769612488236E-4</v>
      </c>
      <c r="F395" s="11">
        <f t="shared" si="40"/>
        <v>0.81802555208114103</v>
      </c>
      <c r="G395" s="10">
        <f t="shared" si="38"/>
        <v>1.1297048455027883E-3</v>
      </c>
      <c r="H395" s="11">
        <f t="shared" si="41"/>
        <v>0.58304998075472059</v>
      </c>
      <c r="I395">
        <f t="shared" si="39"/>
        <v>7.9507682347540465E-4</v>
      </c>
    </row>
    <row r="396" spans="1:9">
      <c r="A396" s="3" t="s">
        <v>456</v>
      </c>
      <c r="B396">
        <v>12.88</v>
      </c>
      <c r="C396" s="4">
        <v>1074</v>
      </c>
      <c r="D396">
        <f t="shared" si="36"/>
        <v>83.385093167701854</v>
      </c>
      <c r="E396" s="10">
        <f t="shared" si="37"/>
        <v>1.14737583182077E-3</v>
      </c>
      <c r="F396" s="11">
        <f t="shared" si="40"/>
        <v>0.81917292791296181</v>
      </c>
      <c r="G396" s="10">
        <f t="shared" si="38"/>
        <v>1.7897415018543559E-3</v>
      </c>
      <c r="H396" s="11">
        <f t="shared" si="41"/>
        <v>0.58483972225657499</v>
      </c>
      <c r="I396">
        <f t="shared" si="39"/>
        <v>9.9426973703836685E-4</v>
      </c>
    </row>
    <row r="397" spans="1:9">
      <c r="A397" s="3" t="s">
        <v>400</v>
      </c>
      <c r="B397">
        <v>16.09</v>
      </c>
      <c r="C397" s="4">
        <v>1340</v>
      </c>
      <c r="D397">
        <f t="shared" si="36"/>
        <v>83.281541330018641</v>
      </c>
      <c r="E397" s="10">
        <f t="shared" si="37"/>
        <v>1.4315489894225623E-3</v>
      </c>
      <c r="F397" s="11">
        <f t="shared" si="40"/>
        <v>0.82060447690238436</v>
      </c>
      <c r="G397" s="10">
        <f t="shared" si="38"/>
        <v>2.2357873264624677E-3</v>
      </c>
      <c r="H397" s="11">
        <f t="shared" si="41"/>
        <v>0.58707550958303745</v>
      </c>
      <c r="I397">
        <f t="shared" si="39"/>
        <v>4.7227814268441248E-4</v>
      </c>
    </row>
    <row r="398" spans="1:9">
      <c r="A398" s="3" t="s">
        <v>109</v>
      </c>
      <c r="B398">
        <v>7.64</v>
      </c>
      <c r="C398" s="4">
        <v>636</v>
      </c>
      <c r="D398">
        <f t="shared" si="36"/>
        <v>83.246073298429323</v>
      </c>
      <c r="E398" s="10">
        <f t="shared" si="37"/>
        <v>6.7945160990503703E-4</v>
      </c>
      <c r="F398" s="11">
        <f t="shared" si="40"/>
        <v>0.82128392851228937</v>
      </c>
      <c r="G398" s="10">
        <f t="shared" si="38"/>
        <v>1.0616168535844159E-3</v>
      </c>
      <c r="H398" s="11">
        <f t="shared" si="41"/>
        <v>0.58813712643662186</v>
      </c>
      <c r="I398">
        <f t="shared" si="39"/>
        <v>3.193186066690612E-4</v>
      </c>
    </row>
    <row r="399" spans="1:9">
      <c r="A399" s="3" t="s">
        <v>389</v>
      </c>
      <c r="B399">
        <v>5.16</v>
      </c>
      <c r="C399" s="4">
        <v>429</v>
      </c>
      <c r="D399">
        <f t="shared" si="36"/>
        <v>83.139534883720927</v>
      </c>
      <c r="E399" s="10">
        <f t="shared" si="37"/>
        <v>4.5830934064349194E-4</v>
      </c>
      <c r="F399" s="11">
        <f t="shared" si="40"/>
        <v>0.82174223785293288</v>
      </c>
      <c r="G399" s="10">
        <f t="shared" si="38"/>
        <v>7.1700824142612387E-4</v>
      </c>
      <c r="H399" s="11">
        <f t="shared" si="41"/>
        <v>0.58885413467804804</v>
      </c>
      <c r="I399">
        <f t="shared" si="39"/>
        <v>9.0973432194868531E-4</v>
      </c>
    </row>
    <row r="400" spans="1:9">
      <c r="A400" s="3" t="s">
        <v>440</v>
      </c>
      <c r="B400">
        <v>14.65</v>
      </c>
      <c r="C400" s="4">
        <v>1213</v>
      </c>
      <c r="D400">
        <f t="shared" si="36"/>
        <v>82.798634812286693</v>
      </c>
      <c r="E400" s="10">
        <f t="shared" si="37"/>
        <v>1.2958723314698268E-3</v>
      </c>
      <c r="F400" s="11">
        <f t="shared" si="40"/>
        <v>0.82303811018440265</v>
      </c>
      <c r="G400" s="10">
        <f t="shared" si="38"/>
        <v>2.0356920032737818E-3</v>
      </c>
      <c r="H400" s="11">
        <f t="shared" si="41"/>
        <v>0.59088982668132184</v>
      </c>
      <c r="I400">
        <f t="shared" si="39"/>
        <v>3.4229864041857017E-4</v>
      </c>
    </row>
    <row r="401" spans="1:9">
      <c r="A401" s="3" t="s">
        <v>547</v>
      </c>
      <c r="B401">
        <v>5.51</v>
      </c>
      <c r="C401" s="4">
        <v>456</v>
      </c>
      <c r="D401">
        <f t="shared" si="36"/>
        <v>82.758620689655174</v>
      </c>
      <c r="E401" s="10">
        <f t="shared" si="37"/>
        <v>4.8715398446021521E-4</v>
      </c>
      <c r="F401" s="11">
        <f t="shared" si="40"/>
        <v>0.82352526416886285</v>
      </c>
      <c r="G401" s="10">
        <f t="shared" si="38"/>
        <v>7.6564252136781825E-4</v>
      </c>
      <c r="H401" s="11">
        <f t="shared" si="41"/>
        <v>0.59165546920268963</v>
      </c>
      <c r="I401">
        <f t="shared" si="39"/>
        <v>3.6938212963055772E-4</v>
      </c>
    </row>
    <row r="402" spans="1:9">
      <c r="A402" s="3" t="s">
        <v>185</v>
      </c>
      <c r="B402">
        <v>5.94</v>
      </c>
      <c r="C402" s="4">
        <v>491</v>
      </c>
      <c r="D402">
        <f t="shared" si="36"/>
        <v>82.65993265993265</v>
      </c>
      <c r="E402" s="10">
        <f t="shared" si="37"/>
        <v>5.2454518940781947E-4</v>
      </c>
      <c r="F402" s="11">
        <f t="shared" si="40"/>
        <v>0.82404980935827066</v>
      </c>
      <c r="G402" s="10">
        <f t="shared" si="38"/>
        <v>8.2539320815332867E-4</v>
      </c>
      <c r="H402" s="11">
        <f t="shared" si="41"/>
        <v>0.59248086241084297</v>
      </c>
      <c r="I402">
        <f t="shared" si="39"/>
        <v>7.5638871142263975E-4</v>
      </c>
    </row>
    <row r="403" spans="1:9">
      <c r="A403" s="3" t="s">
        <v>132</v>
      </c>
      <c r="B403">
        <v>12.15</v>
      </c>
      <c r="C403" s="4">
        <v>1003</v>
      </c>
      <c r="D403">
        <f t="shared" si="36"/>
        <v>82.55144032921811</v>
      </c>
      <c r="E403" s="10">
        <f t="shared" si="37"/>
        <v>1.0715251017842015E-3</v>
      </c>
      <c r="F403" s="11">
        <f t="shared" si="40"/>
        <v>0.82512133446005487</v>
      </c>
      <c r="G403" s="10">
        <f t="shared" si="38"/>
        <v>1.688304289404536E-3</v>
      </c>
      <c r="H403" s="11">
        <f t="shared" si="41"/>
        <v>0.59416916670024755</v>
      </c>
      <c r="I403">
        <f t="shared" si="39"/>
        <v>5.2920825569691132E-4</v>
      </c>
    </row>
    <row r="404" spans="1:9">
      <c r="A404" s="3" t="s">
        <v>271</v>
      </c>
      <c r="B404">
        <v>8.48</v>
      </c>
      <c r="C404" s="4">
        <v>698</v>
      </c>
      <c r="D404">
        <f t="shared" si="36"/>
        <v>82.311320754716974</v>
      </c>
      <c r="E404" s="10">
        <f t="shared" si="37"/>
        <v>7.4568745866936451E-4</v>
      </c>
      <c r="F404" s="11">
        <f t="shared" si="40"/>
        <v>0.82586702191872419</v>
      </c>
      <c r="G404" s="10">
        <f t="shared" si="38"/>
        <v>1.1783391254444827E-3</v>
      </c>
      <c r="H404" s="11">
        <f t="shared" si="41"/>
        <v>0.59534750582569207</v>
      </c>
      <c r="I404">
        <f t="shared" si="39"/>
        <v>7.6429366915770069E-4</v>
      </c>
    </row>
    <row r="405" spans="1:9">
      <c r="A405" s="3" t="s">
        <v>133</v>
      </c>
      <c r="B405">
        <v>12.23</v>
      </c>
      <c r="C405" s="4">
        <v>1005</v>
      </c>
      <c r="D405">
        <f t="shared" si="36"/>
        <v>82.174979558462795</v>
      </c>
      <c r="E405" s="10">
        <f t="shared" si="37"/>
        <v>1.0736617420669216E-3</v>
      </c>
      <c r="F405" s="11">
        <f t="shared" si="40"/>
        <v>0.8269406836607911</v>
      </c>
      <c r="G405" s="10">
        <f t="shared" si="38"/>
        <v>1.6994206962483518E-3</v>
      </c>
      <c r="H405" s="11">
        <f t="shared" si="41"/>
        <v>0.59704692652194047</v>
      </c>
      <c r="I405">
        <f t="shared" si="39"/>
        <v>2.2008870816860315E-3</v>
      </c>
    </row>
    <row r="406" spans="1:9">
      <c r="A406" s="3" t="s">
        <v>324</v>
      </c>
      <c r="B406">
        <v>35.19</v>
      </c>
      <c r="C406" s="4">
        <v>2889</v>
      </c>
      <c r="D406">
        <f t="shared" si="36"/>
        <v>82.097186700767267</v>
      </c>
      <c r="E406" s="10">
        <f t="shared" si="37"/>
        <v>3.0863768883893899E-3</v>
      </c>
      <c r="F406" s="11">
        <f t="shared" si="40"/>
        <v>0.83002706054918052</v>
      </c>
      <c r="G406" s="10">
        <f t="shared" si="38"/>
        <v>4.8898294604235075E-3</v>
      </c>
      <c r="H406" s="11">
        <f t="shared" si="41"/>
        <v>0.60193675598236396</v>
      </c>
      <c r="I406">
        <f t="shared" si="39"/>
        <v>2.2819256583628267E-4</v>
      </c>
    </row>
    <row r="407" spans="1:9">
      <c r="A407" s="3" t="s">
        <v>199</v>
      </c>
      <c r="B407">
        <v>3.64</v>
      </c>
      <c r="C407" s="4">
        <v>298</v>
      </c>
      <c r="D407">
        <f t="shared" si="36"/>
        <v>81.868131868131869</v>
      </c>
      <c r="E407" s="10">
        <f t="shared" si="37"/>
        <v>3.1835940212531611E-4</v>
      </c>
      <c r="F407" s="11">
        <f t="shared" si="40"/>
        <v>0.83034541995130584</v>
      </c>
      <c r="G407" s="10">
        <f t="shared" si="38"/>
        <v>5.0579651139362231E-4</v>
      </c>
      <c r="H407" s="11">
        <f t="shared" si="41"/>
        <v>0.60244255249375755</v>
      </c>
      <c r="I407">
        <f t="shared" si="39"/>
        <v>3.3283835491615399E-4</v>
      </c>
    </row>
    <row r="408" spans="1:9">
      <c r="A408" s="3" t="s">
        <v>487</v>
      </c>
      <c r="B408">
        <v>5.3</v>
      </c>
      <c r="C408" s="4">
        <v>433</v>
      </c>
      <c r="D408">
        <f t="shared" si="36"/>
        <v>81.698113207547166</v>
      </c>
      <c r="E408" s="10">
        <f t="shared" si="37"/>
        <v>4.6258262120893245E-4</v>
      </c>
      <c r="F408" s="11">
        <f t="shared" si="40"/>
        <v>0.83080800257251475</v>
      </c>
      <c r="G408" s="10">
        <f t="shared" si="38"/>
        <v>7.3646195340280158E-4</v>
      </c>
      <c r="H408" s="11">
        <f t="shared" si="41"/>
        <v>0.60317901444716038</v>
      </c>
      <c r="I408">
        <f t="shared" si="39"/>
        <v>1.694984291545909E-3</v>
      </c>
    </row>
    <row r="409" spans="1:9">
      <c r="A409" s="3" t="s">
        <v>557</v>
      </c>
      <c r="B409">
        <v>26.99</v>
      </c>
      <c r="C409" s="4">
        <v>2205</v>
      </c>
      <c r="D409">
        <f t="shared" si="36"/>
        <v>81.696924786958135</v>
      </c>
      <c r="E409" s="10">
        <f t="shared" si="37"/>
        <v>2.3556459116990669E-3</v>
      </c>
      <c r="F409" s="11">
        <f t="shared" si="40"/>
        <v>0.83316364848421376</v>
      </c>
      <c r="G409" s="10">
        <f t="shared" si="38"/>
        <v>3.7503977589323804E-3</v>
      </c>
      <c r="H409" s="11">
        <f t="shared" si="41"/>
        <v>0.60692941220609276</v>
      </c>
      <c r="I409">
        <f t="shared" si="39"/>
        <v>7.6407440030723528E-4</v>
      </c>
    </row>
    <row r="410" spans="1:9">
      <c r="A410" s="3" t="s">
        <v>645</v>
      </c>
      <c r="B410">
        <v>12.15</v>
      </c>
      <c r="C410" s="4">
        <v>991</v>
      </c>
      <c r="D410">
        <f t="shared" si="36"/>
        <v>81.563786008230451</v>
      </c>
      <c r="E410" s="10">
        <f t="shared" si="37"/>
        <v>1.0587052600878801E-3</v>
      </c>
      <c r="F410" s="11">
        <f t="shared" si="40"/>
        <v>0.83422235374430165</v>
      </c>
      <c r="G410" s="10">
        <f t="shared" si="38"/>
        <v>1.688304289404536E-3</v>
      </c>
      <c r="H410" s="11">
        <f t="shared" si="41"/>
        <v>0.60861771649549734</v>
      </c>
      <c r="I410">
        <f t="shared" si="39"/>
        <v>1.9281403923754326E-4</v>
      </c>
    </row>
    <row r="411" spans="1:9">
      <c r="A411" s="3" t="s">
        <v>82</v>
      </c>
      <c r="B411">
        <v>3.06</v>
      </c>
      <c r="C411" s="4">
        <v>249</v>
      </c>
      <c r="D411">
        <f t="shared" si="36"/>
        <v>81.372549019607845</v>
      </c>
      <c r="E411" s="10">
        <f t="shared" si="37"/>
        <v>2.6601171519867017E-4</v>
      </c>
      <c r="F411" s="11">
        <f t="shared" si="40"/>
        <v>0.83448836545950034</v>
      </c>
      <c r="G411" s="10">
        <f t="shared" si="38"/>
        <v>4.252025617759572E-4</v>
      </c>
      <c r="H411" s="11">
        <f t="shared" si="41"/>
        <v>0.60904291905727326</v>
      </c>
      <c r="I411">
        <f t="shared" si="39"/>
        <v>1.0582323550708539E-3</v>
      </c>
    </row>
    <row r="412" spans="1:9">
      <c r="A412" s="3" t="s">
        <v>348</v>
      </c>
      <c r="B412">
        <v>16.690000000000001</v>
      </c>
      <c r="C412" s="4">
        <v>1348</v>
      </c>
      <c r="D412">
        <f t="shared" si="36"/>
        <v>80.766926303175552</v>
      </c>
      <c r="E412" s="10">
        <f t="shared" si="37"/>
        <v>1.4400955505534433E-3</v>
      </c>
      <c r="F412" s="11">
        <f t="shared" si="40"/>
        <v>0.8359284610100538</v>
      </c>
      <c r="G412" s="10">
        <f t="shared" si="38"/>
        <v>2.3191603777910868E-3</v>
      </c>
      <c r="H412" s="11">
        <f t="shared" si="41"/>
        <v>0.61136207943506438</v>
      </c>
      <c r="I412">
        <f t="shared" si="39"/>
        <v>5.5642095598218422E-4</v>
      </c>
    </row>
    <row r="413" spans="1:9">
      <c r="A413" s="3" t="s">
        <v>483</v>
      </c>
      <c r="B413">
        <v>8.76</v>
      </c>
      <c r="C413" s="4">
        <v>706</v>
      </c>
      <c r="D413">
        <f t="shared" si="36"/>
        <v>80.593607305936075</v>
      </c>
      <c r="E413" s="10">
        <f t="shared" si="37"/>
        <v>7.5423401980024554E-4</v>
      </c>
      <c r="F413" s="11">
        <f t="shared" si="40"/>
        <v>0.83668269502985404</v>
      </c>
      <c r="G413" s="10">
        <f t="shared" si="38"/>
        <v>1.2172465493978382E-3</v>
      </c>
      <c r="H413" s="11">
        <f t="shared" si="41"/>
        <v>0.61257932598446219</v>
      </c>
      <c r="I413">
        <f t="shared" si="39"/>
        <v>5.6244970705865427E-4</v>
      </c>
    </row>
    <row r="414" spans="1:9">
      <c r="A414" s="3" t="s">
        <v>571</v>
      </c>
      <c r="B414">
        <v>8.84</v>
      </c>
      <c r="C414" s="3">
        <v>711</v>
      </c>
      <c r="D414">
        <f t="shared" si="36"/>
        <v>80.42986425339366</v>
      </c>
      <c r="E414" s="10">
        <f t="shared" si="37"/>
        <v>7.595756205070461E-4</v>
      </c>
      <c r="F414" s="11">
        <f t="shared" si="40"/>
        <v>0.83744227065036103</v>
      </c>
      <c r="G414" s="10">
        <f t="shared" si="38"/>
        <v>1.228362956241654E-3</v>
      </c>
      <c r="H414" s="11">
        <f t="shared" si="41"/>
        <v>0.61380768894070381</v>
      </c>
      <c r="I414">
        <f t="shared" si="39"/>
        <v>5.4408104388670164E-4</v>
      </c>
    </row>
    <row r="415" spans="1:9">
      <c r="A415" s="3" t="s">
        <v>576</v>
      </c>
      <c r="B415">
        <v>8.5299999999999994</v>
      </c>
      <c r="C415" s="4">
        <v>684</v>
      </c>
      <c r="D415">
        <f t="shared" si="36"/>
        <v>80.187573270808912</v>
      </c>
      <c r="E415" s="10">
        <f t="shared" si="37"/>
        <v>7.3073097669032288E-4</v>
      </c>
      <c r="F415" s="11">
        <f t="shared" si="40"/>
        <v>0.83817300162705133</v>
      </c>
      <c r="G415" s="10">
        <f t="shared" si="38"/>
        <v>1.1852868797218674E-3</v>
      </c>
      <c r="H415" s="11">
        <f t="shared" si="41"/>
        <v>0.61499297582042567</v>
      </c>
      <c r="I415">
        <f t="shared" si="39"/>
        <v>5.0000269790861918E-4</v>
      </c>
    </row>
    <row r="416" spans="1:9">
      <c r="A416" s="3" t="s">
        <v>245</v>
      </c>
      <c r="B416">
        <v>7.83</v>
      </c>
      <c r="C416" s="4">
        <v>627</v>
      </c>
      <c r="D416">
        <f t="shared" si="36"/>
        <v>80.076628352490417</v>
      </c>
      <c r="E416" s="10">
        <f t="shared" si="37"/>
        <v>6.6983672863279596E-4</v>
      </c>
      <c r="F416" s="11">
        <f t="shared" si="40"/>
        <v>0.83884283835568407</v>
      </c>
      <c r="G416" s="10">
        <f t="shared" si="38"/>
        <v>1.0880183198384787E-3</v>
      </c>
      <c r="H416" s="11">
        <f t="shared" si="41"/>
        <v>0.61608099414026418</v>
      </c>
      <c r="I416">
        <f t="shared" si="39"/>
        <v>2.5730401617196641E-4</v>
      </c>
    </row>
    <row r="417" spans="1:9">
      <c r="A417" s="3" t="s">
        <v>103</v>
      </c>
      <c r="B417">
        <v>4.0199999999999996</v>
      </c>
      <c r="C417" s="4">
        <v>321</v>
      </c>
      <c r="D417">
        <f t="shared" si="36"/>
        <v>79.850746268656721</v>
      </c>
      <c r="E417" s="10">
        <f t="shared" si="37"/>
        <v>3.4293076537659888E-4</v>
      </c>
      <c r="F417" s="11">
        <f t="shared" si="40"/>
        <v>0.83918576912106069</v>
      </c>
      <c r="G417" s="10">
        <f t="shared" si="38"/>
        <v>5.5859944390174762E-4</v>
      </c>
      <c r="H417" s="11">
        <f t="shared" si="41"/>
        <v>0.61663959358416598</v>
      </c>
      <c r="I417">
        <f t="shared" si="39"/>
        <v>3.8679273131247971E-4</v>
      </c>
    </row>
    <row r="418" spans="1:9">
      <c r="A418" s="3" t="s">
        <v>602</v>
      </c>
      <c r="B418">
        <v>6.04</v>
      </c>
      <c r="C418" s="4">
        <v>482</v>
      </c>
      <c r="D418">
        <f t="shared" si="36"/>
        <v>79.801324503311264</v>
      </c>
      <c r="E418" s="10">
        <f t="shared" si="37"/>
        <v>5.1493030813557839E-4</v>
      </c>
      <c r="F418" s="11">
        <f t="shared" si="40"/>
        <v>0.83970069942919623</v>
      </c>
      <c r="G418" s="10">
        <f t="shared" si="38"/>
        <v>8.3928871670809846E-4</v>
      </c>
      <c r="H418" s="11">
        <f t="shared" si="41"/>
        <v>0.61747888230087411</v>
      </c>
      <c r="I418">
        <f t="shared" si="39"/>
        <v>7.6668757368869578E-4</v>
      </c>
    </row>
    <row r="419" spans="1:9">
      <c r="A419" s="3" t="s">
        <v>314</v>
      </c>
      <c r="B419">
        <v>11.97</v>
      </c>
      <c r="C419" s="4">
        <v>955</v>
      </c>
      <c r="D419">
        <f t="shared" si="36"/>
        <v>79.78279030910609</v>
      </c>
      <c r="E419" s="10">
        <f t="shared" si="37"/>
        <v>1.0202457349989156E-3</v>
      </c>
      <c r="F419" s="11">
        <f t="shared" si="40"/>
        <v>0.84072094516419515</v>
      </c>
      <c r="G419" s="10">
        <f t="shared" si="38"/>
        <v>1.6632923740059502E-3</v>
      </c>
      <c r="H419" s="11">
        <f t="shared" si="41"/>
        <v>0.61914217467488009</v>
      </c>
      <c r="I419">
        <f t="shared" si="39"/>
        <v>1.6783343163118136E-4</v>
      </c>
    </row>
    <row r="420" spans="1:9">
      <c r="A420" s="3" t="s">
        <v>240</v>
      </c>
      <c r="B420">
        <v>2.62</v>
      </c>
      <c r="C420" s="4">
        <v>209</v>
      </c>
      <c r="D420">
        <f t="shared" si="36"/>
        <v>79.770992366412216</v>
      </c>
      <c r="E420" s="10">
        <f t="shared" si="37"/>
        <v>2.232789095442653E-4</v>
      </c>
      <c r="F420" s="11">
        <f t="shared" si="40"/>
        <v>0.84094422407373937</v>
      </c>
      <c r="G420" s="10">
        <f t="shared" si="38"/>
        <v>3.6406232413496991E-4</v>
      </c>
      <c r="H420" s="11">
        <f t="shared" si="41"/>
        <v>0.61950623699901508</v>
      </c>
      <c r="I420">
        <f t="shared" si="39"/>
        <v>5.8135722647023602E-4</v>
      </c>
    </row>
    <row r="421" spans="1:9">
      <c r="A421" s="3" t="s">
        <v>205</v>
      </c>
      <c r="B421">
        <v>9.07</v>
      </c>
      <c r="C421" s="4">
        <v>723</v>
      </c>
      <c r="D421">
        <f t="shared" si="36"/>
        <v>79.713340683572213</v>
      </c>
      <c r="E421" s="10">
        <f t="shared" si="37"/>
        <v>7.7239546220336753E-4</v>
      </c>
      <c r="F421" s="11">
        <f t="shared" si="40"/>
        <v>0.84171661953594268</v>
      </c>
      <c r="G421" s="10">
        <f t="shared" si="38"/>
        <v>1.2603226259176247E-3</v>
      </c>
      <c r="H421" s="11">
        <f t="shared" si="41"/>
        <v>0.62076655962493266</v>
      </c>
      <c r="I421">
        <f t="shared" si="39"/>
        <v>2.8890610603005129E-4</v>
      </c>
    </row>
    <row r="422" spans="1:9">
      <c r="A422" s="3" t="s">
        <v>127</v>
      </c>
      <c r="B422">
        <v>4.5</v>
      </c>
      <c r="C422" s="4">
        <v>358</v>
      </c>
      <c r="D422">
        <f t="shared" si="36"/>
        <v>79.555555555555557</v>
      </c>
      <c r="E422" s="10">
        <f t="shared" si="37"/>
        <v>3.8245861060692333E-4</v>
      </c>
      <c r="F422" s="11">
        <f t="shared" si="40"/>
        <v>0.84209907814654961</v>
      </c>
      <c r="G422" s="10">
        <f t="shared" si="38"/>
        <v>6.2529788496464293E-4</v>
      </c>
      <c r="H422" s="11">
        <f t="shared" si="41"/>
        <v>0.62139185750989734</v>
      </c>
      <c r="I422">
        <f t="shared" si="39"/>
        <v>2.6182469806623754E-4</v>
      </c>
    </row>
    <row r="423" spans="1:9">
      <c r="A423" s="3" t="s">
        <v>53</v>
      </c>
      <c r="B423">
        <v>4.07</v>
      </c>
      <c r="C423" s="4">
        <v>323</v>
      </c>
      <c r="D423">
        <f t="shared" si="36"/>
        <v>79.361179361179353</v>
      </c>
      <c r="E423" s="10">
        <f t="shared" si="37"/>
        <v>3.4506740565931913E-4</v>
      </c>
      <c r="F423" s="11">
        <f t="shared" si="40"/>
        <v>0.84244414555220892</v>
      </c>
      <c r="G423" s="10">
        <f t="shared" si="38"/>
        <v>5.6554719817913262E-4</v>
      </c>
      <c r="H423" s="11">
        <f t="shared" si="41"/>
        <v>0.62195740470807648</v>
      </c>
      <c r="I423">
        <f t="shared" si="39"/>
        <v>6.0754983308364263E-4</v>
      </c>
    </row>
    <row r="424" spans="1:9">
      <c r="A424" s="3" t="s">
        <v>120</v>
      </c>
      <c r="B424">
        <v>9.43</v>
      </c>
      <c r="C424" s="4">
        <v>747</v>
      </c>
      <c r="D424">
        <f t="shared" si="36"/>
        <v>79.215270413573705</v>
      </c>
      <c r="E424" s="10">
        <f t="shared" si="37"/>
        <v>7.9803514559601051E-4</v>
      </c>
      <c r="F424" s="11">
        <f t="shared" si="40"/>
        <v>0.84324218069780499</v>
      </c>
      <c r="G424" s="10">
        <f t="shared" si="38"/>
        <v>1.3103464567147962E-3</v>
      </c>
      <c r="H424" s="11">
        <f t="shared" si="41"/>
        <v>0.62326775116479127</v>
      </c>
      <c r="I424">
        <f t="shared" si="39"/>
        <v>4.9555640950382784E-4</v>
      </c>
    </row>
    <row r="425" spans="1:9">
      <c r="A425" s="3" t="s">
        <v>333</v>
      </c>
      <c r="B425">
        <v>7.69</v>
      </c>
      <c r="C425" s="4">
        <v>609</v>
      </c>
      <c r="D425">
        <f t="shared" si="36"/>
        <v>79.19375812743823</v>
      </c>
      <c r="E425" s="10">
        <f t="shared" si="37"/>
        <v>6.506069660883137E-4</v>
      </c>
      <c r="F425" s="11">
        <f t="shared" si="40"/>
        <v>0.84389278766389331</v>
      </c>
      <c r="G425" s="10">
        <f t="shared" si="38"/>
        <v>1.068564607861801E-3</v>
      </c>
      <c r="H425" s="11">
        <f t="shared" si="41"/>
        <v>0.62433631577265303</v>
      </c>
      <c r="I425">
        <f t="shared" si="39"/>
        <v>7.4289885328449046E-4</v>
      </c>
    </row>
    <row r="426" spans="1:9">
      <c r="A426" s="3" t="s">
        <v>207</v>
      </c>
      <c r="B426">
        <v>11.5</v>
      </c>
      <c r="C426" s="4">
        <v>908</v>
      </c>
      <c r="D426">
        <f t="shared" si="36"/>
        <v>78.956521739130437</v>
      </c>
      <c r="E426" s="10">
        <f t="shared" si="37"/>
        <v>9.7003468835498991E-4</v>
      </c>
      <c r="F426" s="11">
        <f t="shared" si="40"/>
        <v>0.8448628223522483</v>
      </c>
      <c r="G426" s="10">
        <f t="shared" si="38"/>
        <v>1.5979834837985319E-3</v>
      </c>
      <c r="H426" s="11">
        <f t="shared" si="41"/>
        <v>0.62593429925645161</v>
      </c>
      <c r="I426">
        <f t="shared" si="39"/>
        <v>6.0047149309971903E-4</v>
      </c>
    </row>
    <row r="427" spans="1:9">
      <c r="A427" s="3" t="s">
        <v>319</v>
      </c>
      <c r="B427">
        <v>9.2899999999999991</v>
      </c>
      <c r="C427" s="4">
        <v>733</v>
      </c>
      <c r="D427">
        <f t="shared" si="36"/>
        <v>78.902045209903136</v>
      </c>
      <c r="E427" s="10">
        <f t="shared" si="37"/>
        <v>7.8307866361696876E-4</v>
      </c>
      <c r="F427" s="11">
        <f t="shared" si="40"/>
        <v>0.84564590101586523</v>
      </c>
      <c r="G427" s="10">
        <f t="shared" si="38"/>
        <v>1.2908927447381183E-3</v>
      </c>
      <c r="H427" s="11">
        <f t="shared" si="41"/>
        <v>0.62722519200118976</v>
      </c>
      <c r="I427">
        <f t="shared" si="39"/>
        <v>7.8577354306197389E-4</v>
      </c>
    </row>
    <row r="428" spans="1:9">
      <c r="A428" s="3" t="s">
        <v>457</v>
      </c>
      <c r="B428">
        <v>12.15</v>
      </c>
      <c r="C428" s="4">
        <v>958</v>
      </c>
      <c r="D428">
        <f t="shared" si="36"/>
        <v>78.847736625514401</v>
      </c>
      <c r="E428" s="10">
        <f t="shared" si="37"/>
        <v>1.0234506954229961E-3</v>
      </c>
      <c r="F428" s="11">
        <f t="shared" si="40"/>
        <v>0.84666935171128821</v>
      </c>
      <c r="G428" s="10">
        <f t="shared" si="38"/>
        <v>1.688304289404536E-3</v>
      </c>
      <c r="H428" s="11">
        <f t="shared" si="41"/>
        <v>0.62891349629059434</v>
      </c>
      <c r="I428">
        <f t="shared" si="39"/>
        <v>1.2493668834179239E-4</v>
      </c>
    </row>
    <row r="429" spans="1:9">
      <c r="A429" s="3" t="s">
        <v>54</v>
      </c>
      <c r="B429">
        <v>1.93</v>
      </c>
      <c r="C429" s="4">
        <v>152</v>
      </c>
      <c r="D429">
        <f t="shared" si="36"/>
        <v>78.756476683937819</v>
      </c>
      <c r="E429" s="10">
        <f t="shared" si="37"/>
        <v>1.6238466148673841E-4</v>
      </c>
      <c r="F429" s="11">
        <f t="shared" si="40"/>
        <v>0.84683173637277498</v>
      </c>
      <c r="G429" s="10">
        <f t="shared" si="38"/>
        <v>2.6818331510705792E-4</v>
      </c>
      <c r="H429" s="11">
        <f t="shared" si="41"/>
        <v>0.62918167960570137</v>
      </c>
      <c r="I429">
        <f t="shared" si="39"/>
        <v>1.4696412202219733E-4</v>
      </c>
    </row>
    <row r="430" spans="1:9">
      <c r="A430" s="3" t="s">
        <v>71</v>
      </c>
      <c r="B430">
        <v>2.2599999999999998</v>
      </c>
      <c r="C430" s="4">
        <v>177</v>
      </c>
      <c r="D430">
        <f t="shared" si="36"/>
        <v>78.318584070796462</v>
      </c>
      <c r="E430" s="10">
        <f t="shared" si="37"/>
        <v>1.8909266502074144E-4</v>
      </c>
      <c r="F430" s="11">
        <f t="shared" si="40"/>
        <v>0.84702082903779574</v>
      </c>
      <c r="G430" s="10">
        <f t="shared" si="38"/>
        <v>3.1403849333779839E-4</v>
      </c>
      <c r="H430" s="11">
        <f t="shared" si="41"/>
        <v>0.62949571809903915</v>
      </c>
      <c r="I430">
        <f t="shared" si="39"/>
        <v>9.2668109030236145E-4</v>
      </c>
    </row>
    <row r="431" spans="1:9">
      <c r="A431" s="3" t="s">
        <v>358</v>
      </c>
      <c r="B431">
        <v>14.25</v>
      </c>
      <c r="C431" s="4">
        <v>1116</v>
      </c>
      <c r="D431">
        <f t="shared" si="36"/>
        <v>78.315789473684205</v>
      </c>
      <c r="E431" s="10">
        <f t="shared" si="37"/>
        <v>1.1922452777578952E-3</v>
      </c>
      <c r="F431" s="11">
        <f t="shared" si="40"/>
        <v>0.84821307431555359</v>
      </c>
      <c r="G431" s="10">
        <f t="shared" si="38"/>
        <v>1.9801099690547027E-3</v>
      </c>
      <c r="H431" s="11">
        <f t="shared" si="41"/>
        <v>0.63147582806809388</v>
      </c>
      <c r="I431">
        <f t="shared" si="39"/>
        <v>2.8064538994032606E-4</v>
      </c>
    </row>
    <row r="432" spans="1:9">
      <c r="A432" s="3" t="s">
        <v>187</v>
      </c>
      <c r="B432">
        <v>4.3099999999999996</v>
      </c>
      <c r="C432" s="4">
        <v>337</v>
      </c>
      <c r="D432">
        <f t="shared" si="36"/>
        <v>78.19025522041764</v>
      </c>
      <c r="E432" s="10">
        <f t="shared" si="37"/>
        <v>3.6002388763836082E-4</v>
      </c>
      <c r="F432" s="11">
        <f t="shared" si="40"/>
        <v>0.84857309820319193</v>
      </c>
      <c r="G432" s="10">
        <f t="shared" si="38"/>
        <v>5.9889641871058012E-4</v>
      </c>
      <c r="H432" s="11">
        <f t="shared" si="41"/>
        <v>0.63207472448680446</v>
      </c>
      <c r="I432">
        <f t="shared" si="39"/>
        <v>8.7708752713921978E-4</v>
      </c>
    </row>
    <row r="433" spans="1:9">
      <c r="A433" s="3" t="s">
        <v>654</v>
      </c>
      <c r="B433">
        <v>13.44</v>
      </c>
      <c r="C433" s="4">
        <v>1048</v>
      </c>
      <c r="D433">
        <f t="shared" si="36"/>
        <v>77.976190476190482</v>
      </c>
      <c r="E433" s="10">
        <f t="shared" si="37"/>
        <v>1.1195995081454068E-3</v>
      </c>
      <c r="F433" s="11">
        <f t="shared" si="40"/>
        <v>0.84969269771133737</v>
      </c>
      <c r="G433" s="10">
        <f t="shared" si="38"/>
        <v>1.8675563497610667E-3</v>
      </c>
      <c r="H433" s="11">
        <f t="shared" si="41"/>
        <v>0.63394228083656556</v>
      </c>
      <c r="I433">
        <f t="shared" si="39"/>
        <v>9.7193194501321578E-4</v>
      </c>
    </row>
    <row r="434" spans="1:9">
      <c r="A434" s="3" t="s">
        <v>166</v>
      </c>
      <c r="B434">
        <v>14.88</v>
      </c>
      <c r="C434" s="4">
        <v>1159</v>
      </c>
      <c r="D434">
        <f t="shared" si="36"/>
        <v>77.88978494623656</v>
      </c>
      <c r="E434" s="10">
        <f t="shared" si="37"/>
        <v>1.2381830438363804E-3</v>
      </c>
      <c r="F434" s="11">
        <f t="shared" si="40"/>
        <v>0.85093088075517376</v>
      </c>
      <c r="G434" s="10">
        <f t="shared" si="38"/>
        <v>2.0676516729497526E-3</v>
      </c>
      <c r="H434" s="11">
        <f t="shared" si="41"/>
        <v>0.63600993250951532</v>
      </c>
      <c r="I434">
        <f t="shared" si="39"/>
        <v>5.4181627026683721E-4</v>
      </c>
    </row>
    <row r="435" spans="1:9">
      <c r="A435" s="3" t="s">
        <v>580</v>
      </c>
      <c r="B435">
        <v>8.26</v>
      </c>
      <c r="C435" s="4">
        <v>640</v>
      </c>
      <c r="D435">
        <f t="shared" si="36"/>
        <v>77.481840193704599</v>
      </c>
      <c r="E435" s="10">
        <f t="shared" si="37"/>
        <v>6.8372489047047755E-4</v>
      </c>
      <c r="F435" s="11">
        <f t="shared" si="40"/>
        <v>0.85161460564564428</v>
      </c>
      <c r="G435" s="10">
        <f t="shared" si="38"/>
        <v>1.147769006623989E-3</v>
      </c>
      <c r="H435" s="11">
        <f t="shared" si="41"/>
        <v>0.63715770151613926</v>
      </c>
      <c r="I435">
        <f t="shared" si="39"/>
        <v>4.9742415311249122E-4</v>
      </c>
    </row>
    <row r="436" spans="1:9">
      <c r="A436" s="3" t="s">
        <v>477</v>
      </c>
      <c r="B436">
        <v>7.58</v>
      </c>
      <c r="C436" s="4">
        <v>587</v>
      </c>
      <c r="D436">
        <f t="shared" si="36"/>
        <v>77.440633245382585</v>
      </c>
      <c r="E436" s="10">
        <f t="shared" si="37"/>
        <v>6.2710392297839104E-4</v>
      </c>
      <c r="F436" s="11">
        <f t="shared" si="40"/>
        <v>0.85224170956862266</v>
      </c>
      <c r="G436" s="10">
        <f t="shared" si="38"/>
        <v>1.053279548451554E-3</v>
      </c>
      <c r="H436" s="11">
        <f t="shared" si="41"/>
        <v>0.63821098106459084</v>
      </c>
      <c r="I436">
        <f t="shared" si="39"/>
        <v>5.1357310421185076E-4</v>
      </c>
    </row>
    <row r="437" spans="1:9">
      <c r="A437" s="3" t="s">
        <v>631</v>
      </c>
      <c r="B437">
        <v>7.82</v>
      </c>
      <c r="C437" s="4">
        <v>605</v>
      </c>
      <c r="D437">
        <f t="shared" si="36"/>
        <v>77.365728900255746</v>
      </c>
      <c r="E437" s="10">
        <f t="shared" si="37"/>
        <v>6.463336855228733E-4</v>
      </c>
      <c r="F437" s="11">
        <f t="shared" si="40"/>
        <v>0.85288804325414558</v>
      </c>
      <c r="G437" s="10">
        <f t="shared" si="38"/>
        <v>1.0866287689830017E-3</v>
      </c>
      <c r="H437" s="11">
        <f t="shared" si="41"/>
        <v>0.63929760983357387</v>
      </c>
      <c r="I437">
        <f t="shared" si="39"/>
        <v>3.2556694650250906E-3</v>
      </c>
    </row>
    <row r="438" spans="1:9">
      <c r="A438" s="3" t="s">
        <v>601</v>
      </c>
      <c r="B438">
        <v>49.56</v>
      </c>
      <c r="C438" s="4">
        <v>3833</v>
      </c>
      <c r="D438">
        <f t="shared" si="36"/>
        <v>77.340597255851492</v>
      </c>
      <c r="E438" s="10">
        <f t="shared" si="37"/>
        <v>4.0948711018333438E-3</v>
      </c>
      <c r="F438" s="11">
        <f t="shared" si="40"/>
        <v>0.85698291435597895</v>
      </c>
      <c r="G438" s="10">
        <f t="shared" si="38"/>
        <v>6.8866140397439339E-3</v>
      </c>
      <c r="H438" s="11">
        <f t="shared" si="41"/>
        <v>0.64618422387331775</v>
      </c>
      <c r="I438">
        <f t="shared" si="39"/>
        <v>4.4295080960887745E-4</v>
      </c>
    </row>
    <row r="439" spans="1:9">
      <c r="A439" s="3" t="s">
        <v>562</v>
      </c>
      <c r="B439">
        <v>6.74</v>
      </c>
      <c r="C439" s="4">
        <v>521</v>
      </c>
      <c r="D439">
        <f t="shared" si="36"/>
        <v>77.299703264094958</v>
      </c>
      <c r="E439" s="10">
        <f t="shared" si="37"/>
        <v>5.5659479364862305E-4</v>
      </c>
      <c r="F439" s="11">
        <f t="shared" si="40"/>
        <v>0.85753950914962762</v>
      </c>
      <c r="G439" s="10">
        <f t="shared" si="38"/>
        <v>9.3655727659148742E-4</v>
      </c>
      <c r="H439" s="11">
        <f t="shared" si="41"/>
        <v>0.64712078114990923</v>
      </c>
      <c r="I439">
        <f t="shared" si="39"/>
        <v>2.2501371602179354E-4</v>
      </c>
    </row>
    <row r="440" spans="1:9">
      <c r="A440" s="3" t="s">
        <v>174</v>
      </c>
      <c r="B440">
        <v>3.42</v>
      </c>
      <c r="C440" s="4">
        <v>264</v>
      </c>
      <c r="D440">
        <f t="shared" si="36"/>
        <v>77.192982456140356</v>
      </c>
      <c r="E440" s="10">
        <f t="shared" si="37"/>
        <v>2.8203651731907196E-4</v>
      </c>
      <c r="F440" s="11">
        <f t="shared" si="40"/>
        <v>0.85782154566694668</v>
      </c>
      <c r="G440" s="10">
        <f t="shared" si="38"/>
        <v>4.7522639257312861E-4</v>
      </c>
      <c r="H440" s="11">
        <f t="shared" si="41"/>
        <v>0.64759600754248237</v>
      </c>
      <c r="I440">
        <f t="shared" si="39"/>
        <v>1.2414598518579734E-3</v>
      </c>
    </row>
    <row r="441" spans="1:9">
      <c r="A441" s="3" t="s">
        <v>510</v>
      </c>
      <c r="B441">
        <v>18.86</v>
      </c>
      <c r="C441" s="4">
        <v>1455</v>
      </c>
      <c r="D441">
        <f t="shared" si="36"/>
        <v>77.147401908801697</v>
      </c>
      <c r="E441" s="10">
        <f t="shared" si="37"/>
        <v>1.5544058056789762E-3</v>
      </c>
      <c r="F441" s="11">
        <f t="shared" si="40"/>
        <v>0.85937595147262569</v>
      </c>
      <c r="G441" s="10">
        <f t="shared" si="38"/>
        <v>2.6206929134295924E-3</v>
      </c>
      <c r="H441" s="11">
        <f t="shared" si="41"/>
        <v>0.65021670045591196</v>
      </c>
      <c r="I441">
        <f t="shared" si="39"/>
        <v>2.3039861470741663E-4</v>
      </c>
    </row>
    <row r="442" spans="1:9">
      <c r="A442" s="3" t="s">
        <v>93</v>
      </c>
      <c r="B442">
        <v>3.5</v>
      </c>
      <c r="C442" s="4">
        <v>270</v>
      </c>
      <c r="D442">
        <f t="shared" si="36"/>
        <v>77.142857142857139</v>
      </c>
      <c r="E442" s="10">
        <f t="shared" si="37"/>
        <v>2.8844643816723268E-4</v>
      </c>
      <c r="F442" s="11">
        <f t="shared" si="40"/>
        <v>0.85966439791079297</v>
      </c>
      <c r="G442" s="10">
        <f t="shared" si="38"/>
        <v>4.8634279941694449E-4</v>
      </c>
      <c r="H442" s="11">
        <f t="shared" si="41"/>
        <v>0.65070304325532891</v>
      </c>
      <c r="I442">
        <f t="shared" si="39"/>
        <v>7.2889381347607252E-4</v>
      </c>
    </row>
    <row r="443" spans="1:9">
      <c r="A443" s="3" t="s">
        <v>539</v>
      </c>
      <c r="B443">
        <v>11.06</v>
      </c>
      <c r="C443" s="4">
        <v>852</v>
      </c>
      <c r="D443">
        <f t="shared" si="36"/>
        <v>77.034358047016269</v>
      </c>
      <c r="E443" s="10">
        <f t="shared" si="37"/>
        <v>9.1020876043882315E-4</v>
      </c>
      <c r="F443" s="11">
        <f t="shared" si="40"/>
        <v>0.86057460667123176</v>
      </c>
      <c r="G443" s="10">
        <f t="shared" si="38"/>
        <v>1.5368432461575446E-3</v>
      </c>
      <c r="H443" s="11">
        <f t="shared" si="41"/>
        <v>0.65223988650148645</v>
      </c>
      <c r="I443">
        <f t="shared" si="39"/>
        <v>1.971640290895027E-3</v>
      </c>
    </row>
    <row r="444" spans="1:9">
      <c r="A444" s="3" t="s">
        <v>538</v>
      </c>
      <c r="B444">
        <v>29.89</v>
      </c>
      <c r="C444" s="4">
        <v>2300</v>
      </c>
      <c r="D444">
        <f t="shared" si="36"/>
        <v>76.948812311809974</v>
      </c>
      <c r="E444" s="10">
        <f t="shared" si="37"/>
        <v>2.4571363251282784E-3</v>
      </c>
      <c r="F444" s="11">
        <f t="shared" si="40"/>
        <v>0.86303174299635999</v>
      </c>
      <c r="G444" s="10">
        <f t="shared" si="38"/>
        <v>4.1533675070207056E-3</v>
      </c>
      <c r="H444" s="11">
        <f t="shared" si="41"/>
        <v>0.65639325400850712</v>
      </c>
      <c r="I444">
        <f t="shared" si="39"/>
        <v>6.6436477825249085E-4</v>
      </c>
    </row>
    <row r="445" spans="1:9">
      <c r="A445" s="3" t="s">
        <v>638</v>
      </c>
      <c r="B445">
        <v>10.06</v>
      </c>
      <c r="C445" s="4">
        <v>773</v>
      </c>
      <c r="D445">
        <f t="shared" si="36"/>
        <v>76.838966202783297</v>
      </c>
      <c r="E445" s="10">
        <f t="shared" si="37"/>
        <v>8.2581146927137358E-4</v>
      </c>
      <c r="F445" s="11">
        <f t="shared" si="40"/>
        <v>0.86385755446563139</v>
      </c>
      <c r="G445" s="10">
        <f t="shared" si="38"/>
        <v>1.3978881606098463E-3</v>
      </c>
      <c r="H445" s="11">
        <f t="shared" si="41"/>
        <v>0.65779114216911694</v>
      </c>
      <c r="I445">
        <f t="shared" si="39"/>
        <v>3.7003488596343281E-4</v>
      </c>
    </row>
    <row r="446" spans="1:9">
      <c r="A446" s="3" t="s">
        <v>600</v>
      </c>
      <c r="B446">
        <v>5.6</v>
      </c>
      <c r="C446" s="4">
        <v>430</v>
      </c>
      <c r="D446">
        <f t="shared" si="36"/>
        <v>76.785714285714292</v>
      </c>
      <c r="E446" s="10">
        <f t="shared" si="37"/>
        <v>4.5937766078485209E-4</v>
      </c>
      <c r="F446" s="11">
        <f t="shared" si="40"/>
        <v>0.86431693212641625</v>
      </c>
      <c r="G446" s="10">
        <f t="shared" si="38"/>
        <v>7.7814847906711117E-4</v>
      </c>
      <c r="H446" s="11">
        <f t="shared" si="41"/>
        <v>0.65856929064818404</v>
      </c>
      <c r="I446">
        <f t="shared" si="39"/>
        <v>2.1414339569831853E-3</v>
      </c>
    </row>
    <row r="447" spans="1:9">
      <c r="A447" s="3" t="s">
        <v>413</v>
      </c>
      <c r="B447">
        <v>32.369999999999997</v>
      </c>
      <c r="C447" s="4">
        <v>2482</v>
      </c>
      <c r="D447">
        <f t="shared" si="36"/>
        <v>76.675934507259811</v>
      </c>
      <c r="E447" s="10">
        <f t="shared" si="37"/>
        <v>2.6515705908558207E-3</v>
      </c>
      <c r="F447" s="11">
        <f t="shared" si="40"/>
        <v>0.8669685027172721</v>
      </c>
      <c r="G447" s="10">
        <f t="shared" si="38"/>
        <v>4.4979761191789973E-3</v>
      </c>
      <c r="H447" s="11">
        <f t="shared" si="41"/>
        <v>0.66306726676736305</v>
      </c>
      <c r="I447">
        <f t="shared" si="39"/>
        <v>3.2756912286113771E-4</v>
      </c>
    </row>
    <row r="448" spans="1:9">
      <c r="A448" s="3" t="s">
        <v>658</v>
      </c>
      <c r="B448">
        <v>4.93</v>
      </c>
      <c r="C448" s="4">
        <v>376</v>
      </c>
      <c r="D448">
        <f t="shared" si="36"/>
        <v>76.267748478701833</v>
      </c>
      <c r="E448" s="10">
        <f t="shared" si="37"/>
        <v>4.0168837315140553E-4</v>
      </c>
      <c r="F448" s="11">
        <f t="shared" si="40"/>
        <v>0.86737019109042346</v>
      </c>
      <c r="G448" s="10">
        <f t="shared" si="38"/>
        <v>6.8504857175015314E-4</v>
      </c>
      <c r="H448" s="11">
        <f t="shared" si="41"/>
        <v>0.66375231533911316</v>
      </c>
      <c r="I448">
        <f t="shared" si="39"/>
        <v>6.3550284018354386E-4</v>
      </c>
    </row>
    <row r="449" spans="1:9">
      <c r="A449" s="3" t="s">
        <v>190</v>
      </c>
      <c r="B449">
        <v>9.5500000000000007</v>
      </c>
      <c r="C449" s="4">
        <v>727</v>
      </c>
      <c r="D449">
        <f t="shared" si="36"/>
        <v>76.125654450261777</v>
      </c>
      <c r="E449" s="10">
        <f t="shared" si="37"/>
        <v>7.7666874276880805E-4</v>
      </c>
      <c r="F449" s="11">
        <f t="shared" si="40"/>
        <v>0.86814685983319229</v>
      </c>
      <c r="G449" s="10">
        <f t="shared" si="38"/>
        <v>1.3270210669805199E-3</v>
      </c>
      <c r="H449" s="11">
        <f t="shared" si="41"/>
        <v>0.66507933640609374</v>
      </c>
      <c r="I449">
        <f t="shared" si="39"/>
        <v>6.8002441780479206E-4</v>
      </c>
    </row>
    <row r="450" spans="1:9">
      <c r="A450" s="3" t="s">
        <v>209</v>
      </c>
      <c r="B450">
        <v>10.19</v>
      </c>
      <c r="C450" s="4">
        <v>773</v>
      </c>
      <c r="D450">
        <f t="shared" ref="D450:D513" si="42">C450/B450</f>
        <v>75.858684985279695</v>
      </c>
      <c r="E450" s="10">
        <f t="shared" si="37"/>
        <v>8.2581146927137358E-4</v>
      </c>
      <c r="F450" s="11">
        <f t="shared" si="40"/>
        <v>0.8689726713024637</v>
      </c>
      <c r="G450" s="10">
        <f t="shared" si="38"/>
        <v>1.4159523217310468E-3</v>
      </c>
      <c r="H450" s="11">
        <f t="shared" si="41"/>
        <v>0.66649528872782482</v>
      </c>
      <c r="I450">
        <f t="shared" si="39"/>
        <v>5.3718882419939717E-4</v>
      </c>
    </row>
    <row r="451" spans="1:9">
      <c r="A451" s="3" t="s">
        <v>306</v>
      </c>
      <c r="B451">
        <v>8.0399999999999991</v>
      </c>
      <c r="C451" s="4">
        <v>609</v>
      </c>
      <c r="D451">
        <f t="shared" si="42"/>
        <v>75.746268656716424</v>
      </c>
      <c r="E451" s="10">
        <f t="shared" ref="E451:E514" si="43">C451/936049</f>
        <v>6.506069660883137E-4</v>
      </c>
      <c r="F451" s="11">
        <f t="shared" si="40"/>
        <v>0.86962327826855201</v>
      </c>
      <c r="G451" s="10">
        <f t="shared" ref="G451:G514" si="44">B451/7196.57</f>
        <v>1.1171988878034952E-3</v>
      </c>
      <c r="H451" s="11">
        <f t="shared" si="41"/>
        <v>0.6676124876156283</v>
      </c>
      <c r="I451">
        <f t="shared" ref="I451:I514" si="45">F451*H452-F452*H451</f>
        <v>2.7972650995178316E-4</v>
      </c>
    </row>
    <row r="452" spans="1:9">
      <c r="A452" s="3" t="s">
        <v>177</v>
      </c>
      <c r="B452">
        <v>4.18</v>
      </c>
      <c r="C452" s="4">
        <v>316</v>
      </c>
      <c r="D452">
        <f t="shared" si="42"/>
        <v>75.598086124401917</v>
      </c>
      <c r="E452" s="10">
        <f t="shared" si="43"/>
        <v>3.3758916466979826E-4</v>
      </c>
      <c r="F452" s="11">
        <f t="shared" ref="F452:F515" si="46">F451+E452</f>
        <v>0.86996086743322176</v>
      </c>
      <c r="G452" s="10">
        <f t="shared" si="44"/>
        <v>5.8083225758937939E-4</v>
      </c>
      <c r="H452" s="11">
        <f t="shared" ref="H452:H515" si="47">H451+G452</f>
        <v>0.66819331987321773</v>
      </c>
      <c r="I452">
        <f t="shared" si="45"/>
        <v>5.2025357990403975E-4</v>
      </c>
    </row>
    <row r="453" spans="1:9">
      <c r="A453" s="3" t="s">
        <v>559</v>
      </c>
      <c r="B453">
        <v>7.77</v>
      </c>
      <c r="C453" s="4">
        <v>587</v>
      </c>
      <c r="D453">
        <f t="shared" si="42"/>
        <v>75.546975546975546</v>
      </c>
      <c r="E453" s="10">
        <f t="shared" si="43"/>
        <v>6.2710392297839104E-4</v>
      </c>
      <c r="F453" s="11">
        <f t="shared" si="46"/>
        <v>0.87058797135620014</v>
      </c>
      <c r="G453" s="10">
        <f t="shared" si="44"/>
        <v>1.0796810147056166E-3</v>
      </c>
      <c r="H453" s="11">
        <f t="shared" si="47"/>
        <v>0.6692730008879233</v>
      </c>
      <c r="I453">
        <f t="shared" si="45"/>
        <v>1.8348824215317361E-3</v>
      </c>
    </row>
    <row r="454" spans="1:9">
      <c r="A454" s="3" t="s">
        <v>565</v>
      </c>
      <c r="B454">
        <v>27.29</v>
      </c>
      <c r="C454" s="4">
        <v>2051</v>
      </c>
      <c r="D454">
        <f t="shared" si="42"/>
        <v>75.155734701355811</v>
      </c>
      <c r="E454" s="10">
        <f t="shared" si="43"/>
        <v>2.1911246099296086E-3</v>
      </c>
      <c r="F454" s="11">
        <f t="shared" si="46"/>
        <v>0.87277909596612979</v>
      </c>
      <c r="G454" s="10">
        <f t="shared" si="44"/>
        <v>3.7920842845966898E-3</v>
      </c>
      <c r="H454" s="11">
        <f t="shared" si="47"/>
        <v>0.67306508517251995</v>
      </c>
      <c r="I454">
        <f t="shared" si="45"/>
        <v>6.6859004759867169E-4</v>
      </c>
    </row>
    <row r="455" spans="1:9">
      <c r="A455" s="3" t="s">
        <v>616</v>
      </c>
      <c r="B455">
        <v>9.93</v>
      </c>
      <c r="C455" s="4">
        <v>745</v>
      </c>
      <c r="D455">
        <f t="shared" si="42"/>
        <v>75.025176233635449</v>
      </c>
      <c r="E455" s="10">
        <f t="shared" si="43"/>
        <v>7.958985053132902E-4</v>
      </c>
      <c r="F455" s="11">
        <f t="shared" si="46"/>
        <v>0.87357499447144304</v>
      </c>
      <c r="G455" s="10">
        <f t="shared" si="44"/>
        <v>1.3798239994886454E-3</v>
      </c>
      <c r="H455" s="11">
        <f t="shared" si="47"/>
        <v>0.67444490917200861</v>
      </c>
      <c r="I455">
        <f t="shared" si="45"/>
        <v>1.7581480680293193E-3</v>
      </c>
    </row>
    <row r="456" spans="1:9">
      <c r="A456" s="3" t="s">
        <v>441</v>
      </c>
      <c r="B456">
        <v>25.91</v>
      </c>
      <c r="C456" s="4">
        <v>1925</v>
      </c>
      <c r="D456">
        <f t="shared" si="42"/>
        <v>74.295638749517565</v>
      </c>
      <c r="E456" s="10">
        <f t="shared" si="43"/>
        <v>2.0565162721182333E-3</v>
      </c>
      <c r="F456" s="11">
        <f t="shared" si="46"/>
        <v>0.87563151074356127</v>
      </c>
      <c r="G456" s="10">
        <f t="shared" si="44"/>
        <v>3.6003262665408662E-3</v>
      </c>
      <c r="H456" s="11">
        <f t="shared" si="47"/>
        <v>0.67804523543854944</v>
      </c>
      <c r="I456">
        <f t="shared" si="45"/>
        <v>5.8693784710250885E-4</v>
      </c>
    </row>
    <row r="457" spans="1:9">
      <c r="A457" s="3" t="s">
        <v>599</v>
      </c>
      <c r="B457">
        <v>8.64</v>
      </c>
      <c r="C457" s="4">
        <v>641</v>
      </c>
      <c r="D457">
        <f t="shared" si="42"/>
        <v>74.18981481481481</v>
      </c>
      <c r="E457" s="10">
        <f t="shared" si="43"/>
        <v>6.847932106118376E-4</v>
      </c>
      <c r="F457" s="11">
        <f t="shared" si="46"/>
        <v>0.87631630395417315</v>
      </c>
      <c r="G457" s="10">
        <f t="shared" si="44"/>
        <v>1.2005719391321144E-3</v>
      </c>
      <c r="H457" s="11">
        <f t="shared" si="47"/>
        <v>0.67924580737768159</v>
      </c>
      <c r="I457">
        <f t="shared" si="45"/>
        <v>2.0421108206414296E-4</v>
      </c>
    </row>
    <row r="458" spans="1:9">
      <c r="A458" s="3" t="s">
        <v>189</v>
      </c>
      <c r="B458">
        <v>3</v>
      </c>
      <c r="C458" s="4">
        <v>222</v>
      </c>
      <c r="D458">
        <f t="shared" si="42"/>
        <v>74</v>
      </c>
      <c r="E458" s="10">
        <f t="shared" si="43"/>
        <v>2.3716707138194689E-4</v>
      </c>
      <c r="F458" s="11">
        <f t="shared" si="46"/>
        <v>0.87655347102555514</v>
      </c>
      <c r="G458" s="10">
        <f t="shared" si="44"/>
        <v>4.1686525664309527E-4</v>
      </c>
      <c r="H458" s="11">
        <f t="shared" si="47"/>
        <v>0.67966267263432467</v>
      </c>
      <c r="I458">
        <f t="shared" si="45"/>
        <v>1.8191126020061787E-4</v>
      </c>
    </row>
    <row r="459" spans="1:9">
      <c r="A459" s="3" t="s">
        <v>130</v>
      </c>
      <c r="B459">
        <v>2.65</v>
      </c>
      <c r="C459" s="4">
        <v>194</v>
      </c>
      <c r="D459">
        <f t="shared" si="42"/>
        <v>73.20754716981132</v>
      </c>
      <c r="E459" s="10">
        <f t="shared" si="43"/>
        <v>2.0725410742386348E-4</v>
      </c>
      <c r="F459" s="11">
        <f t="shared" si="46"/>
        <v>0.87676072513297898</v>
      </c>
      <c r="G459" s="10">
        <f t="shared" si="44"/>
        <v>3.6823097670140079E-4</v>
      </c>
      <c r="H459" s="11">
        <f t="shared" si="47"/>
        <v>0.68003090361102603</v>
      </c>
      <c r="I459">
        <f t="shared" si="45"/>
        <v>2.404246434448698E-4</v>
      </c>
    </row>
    <row r="460" spans="1:9">
      <c r="A460" s="3" t="s">
        <v>296</v>
      </c>
      <c r="B460">
        <v>3.5</v>
      </c>
      <c r="C460" s="4">
        <v>256</v>
      </c>
      <c r="D460">
        <f t="shared" si="42"/>
        <v>73.142857142857139</v>
      </c>
      <c r="E460" s="10">
        <f t="shared" si="43"/>
        <v>2.7348995618819099E-4</v>
      </c>
      <c r="F460" s="11">
        <f t="shared" si="46"/>
        <v>0.87703421508916712</v>
      </c>
      <c r="G460" s="10">
        <f t="shared" si="44"/>
        <v>4.8634279941694449E-4</v>
      </c>
      <c r="H460" s="11">
        <f t="shared" si="47"/>
        <v>0.68051724641044298</v>
      </c>
      <c r="I460">
        <f t="shared" si="45"/>
        <v>5.6751848017455586E-4</v>
      </c>
    </row>
    <row r="461" spans="1:9">
      <c r="A461" s="3" t="s">
        <v>394</v>
      </c>
      <c r="B461">
        <v>8.26</v>
      </c>
      <c r="C461" s="4">
        <v>604</v>
      </c>
      <c r="D461">
        <f t="shared" si="42"/>
        <v>73.123486682808718</v>
      </c>
      <c r="E461" s="10">
        <f t="shared" si="43"/>
        <v>6.4526536538151314E-4</v>
      </c>
      <c r="F461" s="11">
        <f t="shared" si="46"/>
        <v>0.87767948045454869</v>
      </c>
      <c r="G461" s="10">
        <f t="shared" si="44"/>
        <v>1.147769006623989E-3</v>
      </c>
      <c r="H461" s="11">
        <f t="shared" si="47"/>
        <v>0.68166501541706692</v>
      </c>
      <c r="I461">
        <f t="shared" si="45"/>
        <v>1.042489033605154E-3</v>
      </c>
    </row>
    <row r="462" spans="1:9">
      <c r="A462" s="3" t="s">
        <v>318</v>
      </c>
      <c r="B462">
        <v>15.17</v>
      </c>
      <c r="C462" s="4">
        <v>1109</v>
      </c>
      <c r="D462">
        <f t="shared" si="42"/>
        <v>73.104812129202372</v>
      </c>
      <c r="E462" s="10">
        <f t="shared" si="43"/>
        <v>1.1847670367683744E-3</v>
      </c>
      <c r="F462" s="11">
        <f t="shared" si="46"/>
        <v>0.87886424749131709</v>
      </c>
      <c r="G462" s="10">
        <f t="shared" si="44"/>
        <v>2.1079486477585852E-3</v>
      </c>
      <c r="H462" s="11">
        <f t="shared" si="47"/>
        <v>0.68377296406482546</v>
      </c>
      <c r="I462">
        <f t="shared" si="45"/>
        <v>3.5206532959741743E-4</v>
      </c>
    </row>
    <row r="463" spans="1:9">
      <c r="A463" s="3" t="s">
        <v>30</v>
      </c>
      <c r="B463">
        <v>5.12</v>
      </c>
      <c r="C463" s="4">
        <v>374</v>
      </c>
      <c r="D463">
        <f t="shared" si="42"/>
        <v>73.046875</v>
      </c>
      <c r="E463" s="10">
        <f t="shared" si="43"/>
        <v>3.9955173286868528E-4</v>
      </c>
      <c r="F463" s="11">
        <f t="shared" si="46"/>
        <v>0.87926379922418574</v>
      </c>
      <c r="G463" s="10">
        <f t="shared" si="44"/>
        <v>7.1145003800421596E-4</v>
      </c>
      <c r="H463" s="11">
        <f t="shared" si="47"/>
        <v>0.68448441410282967</v>
      </c>
      <c r="I463">
        <f t="shared" si="45"/>
        <v>3.3541450672192052E-4</v>
      </c>
    </row>
    <row r="464" spans="1:9">
      <c r="A464" s="3" t="s">
        <v>134</v>
      </c>
      <c r="B464">
        <v>4.87</v>
      </c>
      <c r="C464" s="4">
        <v>355</v>
      </c>
      <c r="D464">
        <f t="shared" si="42"/>
        <v>72.895277207392198</v>
      </c>
      <c r="E464" s="10">
        <f t="shared" si="43"/>
        <v>3.7925365018284297E-4</v>
      </c>
      <c r="F464" s="11">
        <f t="shared" si="46"/>
        <v>0.87964305287436861</v>
      </c>
      <c r="G464" s="10">
        <f t="shared" si="44"/>
        <v>6.7671126661729137E-4</v>
      </c>
      <c r="H464" s="11">
        <f t="shared" si="47"/>
        <v>0.68516112536944695</v>
      </c>
      <c r="I464">
        <f t="shared" si="45"/>
        <v>4.2673163939221936E-4</v>
      </c>
    </row>
    <row r="465" spans="1:9">
      <c r="A465" s="3" t="s">
        <v>612</v>
      </c>
      <c r="B465">
        <v>6.18</v>
      </c>
      <c r="C465" s="4">
        <v>449</v>
      </c>
      <c r="D465">
        <f t="shared" si="42"/>
        <v>72.653721682847902</v>
      </c>
      <c r="E465" s="10">
        <f t="shared" si="43"/>
        <v>4.796757434706944E-4</v>
      </c>
      <c r="F465" s="11">
        <f t="shared" si="46"/>
        <v>0.88012272861783936</v>
      </c>
      <c r="G465" s="10">
        <f t="shared" si="44"/>
        <v>8.5874242868477617E-4</v>
      </c>
      <c r="H465" s="11">
        <f t="shared" si="47"/>
        <v>0.68601986779813173</v>
      </c>
      <c r="I465">
        <f t="shared" si="45"/>
        <v>1.7896749791046496E-4</v>
      </c>
    </row>
    <row r="466" spans="1:9">
      <c r="A466" s="3" t="s">
        <v>83</v>
      </c>
      <c r="B466">
        <v>2.59</v>
      </c>
      <c r="C466" s="4">
        <v>188</v>
      </c>
      <c r="D466">
        <f t="shared" si="42"/>
        <v>72.586872586872587</v>
      </c>
      <c r="E466" s="10">
        <f t="shared" si="43"/>
        <v>2.0084418657570277E-4</v>
      </c>
      <c r="F466" s="11">
        <f t="shared" si="46"/>
        <v>0.88032357280441509</v>
      </c>
      <c r="G466" s="10">
        <f t="shared" si="44"/>
        <v>3.5989367156853892E-4</v>
      </c>
      <c r="H466" s="11">
        <f t="shared" si="47"/>
        <v>0.68637976146970026</v>
      </c>
      <c r="I466">
        <f t="shared" si="45"/>
        <v>3.9808626989523699E-4</v>
      </c>
    </row>
    <row r="467" spans="1:9">
      <c r="A467" s="3" t="s">
        <v>652</v>
      </c>
      <c r="B467">
        <v>5.76</v>
      </c>
      <c r="C467" s="4">
        <v>418</v>
      </c>
      <c r="D467">
        <f t="shared" si="42"/>
        <v>72.569444444444443</v>
      </c>
      <c r="E467" s="10">
        <f t="shared" si="43"/>
        <v>4.465578190885306E-4</v>
      </c>
      <c r="F467" s="11">
        <f t="shared" si="46"/>
        <v>0.88077013062350362</v>
      </c>
      <c r="G467" s="10">
        <f t="shared" si="44"/>
        <v>8.0038129275474294E-4</v>
      </c>
      <c r="H467" s="11">
        <f t="shared" si="47"/>
        <v>0.68718014276245498</v>
      </c>
      <c r="I467">
        <f t="shared" si="45"/>
        <v>1.0057427676916086E-3</v>
      </c>
    </row>
    <row r="468" spans="1:9">
      <c r="A468" s="3" t="s">
        <v>229</v>
      </c>
      <c r="B468">
        <v>14.54</v>
      </c>
      <c r="C468" s="4">
        <v>1054</v>
      </c>
      <c r="D468">
        <f t="shared" si="42"/>
        <v>72.489683631361771</v>
      </c>
      <c r="E468" s="10">
        <f t="shared" si="43"/>
        <v>1.1260094289935677E-3</v>
      </c>
      <c r="F468" s="11">
        <f t="shared" si="46"/>
        <v>0.88189614005249717</v>
      </c>
      <c r="G468" s="10">
        <f t="shared" si="44"/>
        <v>2.0204069438635348E-3</v>
      </c>
      <c r="H468" s="11">
        <f t="shared" si="47"/>
        <v>0.6892005497063185</v>
      </c>
      <c r="I468">
        <f t="shared" si="45"/>
        <v>5.4669914872795822E-4</v>
      </c>
    </row>
    <row r="469" spans="1:9">
      <c r="A469" s="3" t="s">
        <v>582</v>
      </c>
      <c r="B469">
        <v>7.88</v>
      </c>
      <c r="C469" s="4">
        <v>569</v>
      </c>
      <c r="D469">
        <f t="shared" si="42"/>
        <v>72.208121827411162</v>
      </c>
      <c r="E469" s="10">
        <f t="shared" si="43"/>
        <v>6.0787416043390889E-4</v>
      </c>
      <c r="F469" s="11">
        <f t="shared" si="46"/>
        <v>0.88250401421293112</v>
      </c>
      <c r="G469" s="10">
        <f t="shared" si="44"/>
        <v>1.0949660741158636E-3</v>
      </c>
      <c r="H469" s="11">
        <f t="shared" si="47"/>
        <v>0.69029551578043435</v>
      </c>
      <c r="I469">
        <f t="shared" si="45"/>
        <v>2.1936570421621227E-4</v>
      </c>
    </row>
    <row r="470" spans="1:9">
      <c r="A470" s="3" t="s">
        <v>94</v>
      </c>
      <c r="B470">
        <v>3.16</v>
      </c>
      <c r="C470" s="4">
        <v>228</v>
      </c>
      <c r="D470">
        <f t="shared" si="42"/>
        <v>72.151898734177209</v>
      </c>
      <c r="E470" s="10">
        <f t="shared" si="43"/>
        <v>2.4357699223010761E-4</v>
      </c>
      <c r="F470" s="11">
        <f t="shared" si="46"/>
        <v>0.88274759120516122</v>
      </c>
      <c r="G470" s="10">
        <f t="shared" si="44"/>
        <v>4.3909807033072704E-4</v>
      </c>
      <c r="H470" s="11">
        <f t="shared" si="47"/>
        <v>0.69073461385076507</v>
      </c>
      <c r="I470">
        <f t="shared" si="45"/>
        <v>1.3592874030865509E-3</v>
      </c>
    </row>
    <row r="471" spans="1:9">
      <c r="A471" s="3" t="s">
        <v>657</v>
      </c>
      <c r="B471">
        <v>19.57</v>
      </c>
      <c r="C471" s="4">
        <v>1411</v>
      </c>
      <c r="D471">
        <f t="shared" si="42"/>
        <v>72.100153295861006</v>
      </c>
      <c r="E471" s="10">
        <f t="shared" si="43"/>
        <v>1.5073997194591309E-3</v>
      </c>
      <c r="F471" s="11">
        <f t="shared" si="46"/>
        <v>0.88425499092462034</v>
      </c>
      <c r="G471" s="10">
        <f t="shared" si="44"/>
        <v>2.7193510241684581E-3</v>
      </c>
      <c r="H471" s="11">
        <f t="shared" si="47"/>
        <v>0.69345396487493349</v>
      </c>
      <c r="I471">
        <f t="shared" si="45"/>
        <v>8.4124930595685932E-4</v>
      </c>
    </row>
    <row r="472" spans="1:9">
      <c r="A472" s="3" t="s">
        <v>141</v>
      </c>
      <c r="B472">
        <v>12.08</v>
      </c>
      <c r="C472" s="4">
        <v>868</v>
      </c>
      <c r="D472">
        <f t="shared" si="42"/>
        <v>71.854304635761594</v>
      </c>
      <c r="E472" s="10">
        <f t="shared" si="43"/>
        <v>9.273018827005851E-4</v>
      </c>
      <c r="F472" s="11">
        <f t="shared" si="46"/>
        <v>0.88518229280732097</v>
      </c>
      <c r="G472" s="10">
        <f t="shared" si="44"/>
        <v>1.6785774334161969E-3</v>
      </c>
      <c r="H472" s="11">
        <f t="shared" si="47"/>
        <v>0.69513254230834964</v>
      </c>
      <c r="I472">
        <f t="shared" si="45"/>
        <v>1.008487217065257E-3</v>
      </c>
    </row>
    <row r="473" spans="1:9">
      <c r="A473" s="3" t="s">
        <v>432</v>
      </c>
      <c r="B473">
        <v>14.46</v>
      </c>
      <c r="C473" s="4">
        <v>1037</v>
      </c>
      <c r="D473">
        <f t="shared" si="42"/>
        <v>71.715076071922539</v>
      </c>
      <c r="E473" s="10">
        <f t="shared" si="43"/>
        <v>1.1078479865904455E-3</v>
      </c>
      <c r="F473" s="11">
        <f t="shared" si="46"/>
        <v>0.88629014079391144</v>
      </c>
      <c r="G473" s="10">
        <f t="shared" si="44"/>
        <v>2.0092905370197194E-3</v>
      </c>
      <c r="H473" s="11">
        <f t="shared" si="47"/>
        <v>0.69714183284536935</v>
      </c>
      <c r="I473">
        <f t="shared" si="45"/>
        <v>6.422177396022688E-4</v>
      </c>
    </row>
    <row r="474" spans="1:9">
      <c r="A474" s="3" t="s">
        <v>556</v>
      </c>
      <c r="B474">
        <v>9.1999999999999993</v>
      </c>
      <c r="C474" s="4">
        <v>659</v>
      </c>
      <c r="D474">
        <f t="shared" si="42"/>
        <v>71.630434782608702</v>
      </c>
      <c r="E474" s="10">
        <f t="shared" si="43"/>
        <v>7.0402297315631985E-4</v>
      </c>
      <c r="F474" s="11">
        <f t="shared" si="46"/>
        <v>0.88699416376706774</v>
      </c>
      <c r="G474" s="10">
        <f t="shared" si="44"/>
        <v>1.2783867870388254E-3</v>
      </c>
      <c r="H474" s="11">
        <f t="shared" si="47"/>
        <v>0.69842021963240819</v>
      </c>
      <c r="I474">
        <f t="shared" si="45"/>
        <v>7.3918461647226597E-4</v>
      </c>
    </row>
    <row r="475" spans="1:9">
      <c r="A475" s="3" t="s">
        <v>371</v>
      </c>
      <c r="B475">
        <v>10.58</v>
      </c>
      <c r="C475" s="4">
        <v>757</v>
      </c>
      <c r="D475">
        <f t="shared" si="42"/>
        <v>71.550094517958414</v>
      </c>
      <c r="E475" s="10">
        <f t="shared" si="43"/>
        <v>8.0871834700961163E-4</v>
      </c>
      <c r="F475" s="11">
        <f t="shared" si="46"/>
        <v>0.88780288211407732</v>
      </c>
      <c r="G475" s="10">
        <f t="shared" si="44"/>
        <v>1.4701448050946494E-3</v>
      </c>
      <c r="H475" s="11">
        <f t="shared" si="47"/>
        <v>0.69989036443750285</v>
      </c>
      <c r="I475">
        <f t="shared" si="45"/>
        <v>1.4319041614054839E-3</v>
      </c>
    </row>
    <row r="476" spans="1:9">
      <c r="A476" s="3" t="s">
        <v>633</v>
      </c>
      <c r="B476">
        <v>20.45</v>
      </c>
      <c r="C476" s="4">
        <v>1459</v>
      </c>
      <c r="D476">
        <f t="shared" si="42"/>
        <v>71.344743276283623</v>
      </c>
      <c r="E476" s="10">
        <f t="shared" si="43"/>
        <v>1.5586790862444167E-3</v>
      </c>
      <c r="F476" s="11">
        <f t="shared" si="46"/>
        <v>0.88936156120032173</v>
      </c>
      <c r="G476" s="10">
        <f t="shared" si="44"/>
        <v>2.8416314994504327E-3</v>
      </c>
      <c r="H476" s="11">
        <f t="shared" si="47"/>
        <v>0.70273199593695324</v>
      </c>
      <c r="I476">
        <f t="shared" si="45"/>
        <v>9.9660445514571094E-4</v>
      </c>
    </row>
    <row r="477" spans="1:9">
      <c r="A477" s="3" t="s">
        <v>363</v>
      </c>
      <c r="B477">
        <v>14.2</v>
      </c>
      <c r="C477" s="4">
        <v>1010</v>
      </c>
      <c r="D477">
        <f t="shared" si="42"/>
        <v>71.126760563380287</v>
      </c>
      <c r="E477" s="10">
        <f t="shared" si="43"/>
        <v>1.0790033427737224E-3</v>
      </c>
      <c r="F477" s="11">
        <f t="shared" si="46"/>
        <v>0.8904405645430955</v>
      </c>
      <c r="G477" s="10">
        <f t="shared" si="44"/>
        <v>1.9731622147773176E-3</v>
      </c>
      <c r="H477" s="11">
        <f t="shared" si="47"/>
        <v>0.70470515815173052</v>
      </c>
      <c r="I477">
        <f t="shared" si="45"/>
        <v>8.1175829206259209E-4</v>
      </c>
    </row>
    <row r="478" spans="1:9">
      <c r="A478" s="3" t="s">
        <v>493</v>
      </c>
      <c r="B478">
        <v>11.55</v>
      </c>
      <c r="C478" s="4">
        <v>820</v>
      </c>
      <c r="D478">
        <f t="shared" si="42"/>
        <v>70.995670995670991</v>
      </c>
      <c r="E478" s="10">
        <f t="shared" si="43"/>
        <v>8.7602251591529926E-4</v>
      </c>
      <c r="F478" s="11">
        <f t="shared" si="46"/>
        <v>0.89131658705901085</v>
      </c>
      <c r="G478" s="10">
        <f t="shared" si="44"/>
        <v>1.6049312380759168E-3</v>
      </c>
      <c r="H478" s="11">
        <f t="shared" si="47"/>
        <v>0.70631008938980644</v>
      </c>
      <c r="I478">
        <f t="shared" si="45"/>
        <v>1.5456504428025264E-3</v>
      </c>
    </row>
    <row r="479" spans="1:9">
      <c r="A479" s="3" t="s">
        <v>372</v>
      </c>
      <c r="B479">
        <v>21.99</v>
      </c>
      <c r="C479" s="4">
        <v>1561</v>
      </c>
      <c r="D479">
        <f t="shared" si="42"/>
        <v>70.986812187357899</v>
      </c>
      <c r="E479" s="10">
        <f t="shared" si="43"/>
        <v>1.6676477406631491E-3</v>
      </c>
      <c r="F479" s="11">
        <f t="shared" si="46"/>
        <v>0.89298423479967404</v>
      </c>
      <c r="G479" s="10">
        <f t="shared" si="44"/>
        <v>3.0556223311938883E-3</v>
      </c>
      <c r="H479" s="11">
        <f t="shared" si="47"/>
        <v>0.70936571172100038</v>
      </c>
      <c r="I479">
        <f t="shared" si="45"/>
        <v>1.3619128739432718E-3</v>
      </c>
    </row>
    <row r="480" spans="1:9">
      <c r="A480" s="3" t="s">
        <v>521</v>
      </c>
      <c r="B480">
        <v>19.3</v>
      </c>
      <c r="C480" s="4">
        <v>1363</v>
      </c>
      <c r="D480">
        <f t="shared" si="42"/>
        <v>70.62176165803109</v>
      </c>
      <c r="E480" s="10">
        <f t="shared" si="43"/>
        <v>1.456120352673845E-3</v>
      </c>
      <c r="F480" s="11">
        <f t="shared" si="46"/>
        <v>0.89444035515234788</v>
      </c>
      <c r="G480" s="10">
        <f t="shared" si="44"/>
        <v>2.6818331510705799E-3</v>
      </c>
      <c r="H480" s="11">
        <f t="shared" si="47"/>
        <v>0.712047544872071</v>
      </c>
      <c r="I480">
        <f t="shared" si="45"/>
        <v>1.149504423224923E-3</v>
      </c>
    </row>
    <row r="481" spans="1:9">
      <c r="A481" s="3" t="s">
        <v>277</v>
      </c>
      <c r="B481">
        <v>16.22</v>
      </c>
      <c r="C481" s="4">
        <v>1139</v>
      </c>
      <c r="D481">
        <f t="shared" si="42"/>
        <v>70.221948212083845</v>
      </c>
      <c r="E481" s="10">
        <f t="shared" si="43"/>
        <v>1.2168166410091779E-3</v>
      </c>
      <c r="F481" s="11">
        <f t="shared" si="46"/>
        <v>0.89565717179335702</v>
      </c>
      <c r="G481" s="10">
        <f t="shared" si="44"/>
        <v>2.2538514875836682E-3</v>
      </c>
      <c r="H481" s="11">
        <f t="shared" si="47"/>
        <v>0.71430139635965462</v>
      </c>
      <c r="I481">
        <f t="shared" si="45"/>
        <v>4.463007552457654E-4</v>
      </c>
    </row>
    <row r="482" spans="1:9">
      <c r="A482" s="3" t="s">
        <v>15</v>
      </c>
      <c r="B482">
        <v>6.29</v>
      </c>
      <c r="C482" s="4">
        <v>441</v>
      </c>
      <c r="D482">
        <f t="shared" si="42"/>
        <v>70.111287758346577</v>
      </c>
      <c r="E482" s="10">
        <f t="shared" si="43"/>
        <v>4.7112918233981342E-4</v>
      </c>
      <c r="F482" s="11">
        <f t="shared" si="46"/>
        <v>0.89612830097569685</v>
      </c>
      <c r="G482" s="10">
        <f t="shared" si="44"/>
        <v>8.7402748809502304E-4</v>
      </c>
      <c r="H482" s="11">
        <f t="shared" si="47"/>
        <v>0.71517542384774968</v>
      </c>
      <c r="I482">
        <f t="shared" si="45"/>
        <v>3.6354433530338959E-4</v>
      </c>
    </row>
    <row r="483" spans="1:9">
      <c r="A483" s="3" t="s">
        <v>297</v>
      </c>
      <c r="B483">
        <v>5.1100000000000003</v>
      </c>
      <c r="C483" s="4">
        <v>357</v>
      </c>
      <c r="D483">
        <f t="shared" si="42"/>
        <v>69.863013698630127</v>
      </c>
      <c r="E483" s="10">
        <f t="shared" si="43"/>
        <v>3.8139029046556323E-4</v>
      </c>
      <c r="F483" s="11">
        <f t="shared" si="46"/>
        <v>0.89650969126616242</v>
      </c>
      <c r="G483" s="10">
        <f t="shared" si="44"/>
        <v>7.1006048714873898E-4</v>
      </c>
      <c r="H483" s="11">
        <f t="shared" si="47"/>
        <v>0.7158854843348984</v>
      </c>
      <c r="I483">
        <f t="shared" si="45"/>
        <v>2.5650497570184339E-4</v>
      </c>
    </row>
    <row r="484" spans="1:9">
      <c r="A484" s="3" t="s">
        <v>286</v>
      </c>
      <c r="B484">
        <v>3.6</v>
      </c>
      <c r="C484" s="4">
        <v>251</v>
      </c>
      <c r="D484">
        <f t="shared" si="42"/>
        <v>69.722222222222214</v>
      </c>
      <c r="E484" s="10">
        <f t="shared" si="43"/>
        <v>2.6814835548139037E-4</v>
      </c>
      <c r="F484" s="11">
        <f t="shared" si="46"/>
        <v>0.89677783962164381</v>
      </c>
      <c r="G484" s="10">
        <f t="shared" si="44"/>
        <v>5.0023830797171428E-4</v>
      </c>
      <c r="H484" s="11">
        <f t="shared" si="47"/>
        <v>0.71638572264287015</v>
      </c>
      <c r="I484">
        <f t="shared" si="45"/>
        <v>7.0682613391837013E-4</v>
      </c>
    </row>
    <row r="485" spans="1:9">
      <c r="A485" s="3" t="s">
        <v>73</v>
      </c>
      <c r="B485">
        <v>9.91</v>
      </c>
      <c r="C485" s="4">
        <v>690</v>
      </c>
      <c r="D485">
        <f t="shared" si="42"/>
        <v>69.626639757820385</v>
      </c>
      <c r="E485" s="10">
        <f t="shared" si="43"/>
        <v>7.3714089753848359E-4</v>
      </c>
      <c r="F485" s="11">
        <f t="shared" si="46"/>
        <v>0.89751498051918233</v>
      </c>
      <c r="G485" s="10">
        <f t="shared" si="44"/>
        <v>1.3770448977776914E-3</v>
      </c>
      <c r="H485" s="11">
        <f t="shared" si="47"/>
        <v>0.71776276754064783</v>
      </c>
      <c r="I485">
        <f t="shared" si="45"/>
        <v>5.1943853668390272E-4</v>
      </c>
    </row>
    <row r="486" spans="1:9">
      <c r="A486" s="3" t="s">
        <v>639</v>
      </c>
      <c r="B486">
        <v>7.27</v>
      </c>
      <c r="C486" s="4">
        <v>505</v>
      </c>
      <c r="D486">
        <f t="shared" si="42"/>
        <v>69.463548830811561</v>
      </c>
      <c r="E486" s="10">
        <f t="shared" si="43"/>
        <v>5.3950167138686121E-4</v>
      </c>
      <c r="F486" s="11">
        <f t="shared" si="46"/>
        <v>0.89805448219056916</v>
      </c>
      <c r="G486" s="10">
        <f t="shared" si="44"/>
        <v>1.0102034719317674E-3</v>
      </c>
      <c r="H486" s="11">
        <f t="shared" si="47"/>
        <v>0.71877297101257964</v>
      </c>
      <c r="I486">
        <f t="shared" si="45"/>
        <v>7.2803926365216931E-4</v>
      </c>
    </row>
    <row r="487" spans="1:9">
      <c r="A487" s="3" t="s">
        <v>403</v>
      </c>
      <c r="B487">
        <v>10.16</v>
      </c>
      <c r="C487" s="4">
        <v>703</v>
      </c>
      <c r="D487">
        <f t="shared" si="42"/>
        <v>69.19291338582677</v>
      </c>
      <c r="E487" s="10">
        <f t="shared" si="43"/>
        <v>7.5102905937616518E-4</v>
      </c>
      <c r="F487" s="11">
        <f t="shared" si="46"/>
        <v>0.89880551124994534</v>
      </c>
      <c r="G487" s="10">
        <f t="shared" si="44"/>
        <v>1.4117836691646161E-3</v>
      </c>
      <c r="H487" s="11">
        <f t="shared" si="47"/>
        <v>0.72018475468174425</v>
      </c>
      <c r="I487">
        <f t="shared" si="45"/>
        <v>4.349612228590205E-4</v>
      </c>
    </row>
    <row r="488" spans="1:9">
      <c r="A488" s="3" t="s">
        <v>531</v>
      </c>
      <c r="B488">
        <v>6.07</v>
      </c>
      <c r="C488" s="4">
        <v>420</v>
      </c>
      <c r="D488">
        <f t="shared" si="42"/>
        <v>69.192751235584836</v>
      </c>
      <c r="E488" s="10">
        <f t="shared" si="43"/>
        <v>4.4869445937125086E-4</v>
      </c>
      <c r="F488" s="11">
        <f t="shared" si="46"/>
        <v>0.89925420570931658</v>
      </c>
      <c r="G488" s="10">
        <f t="shared" si="44"/>
        <v>8.4345736927452951E-4</v>
      </c>
      <c r="H488" s="11">
        <f t="shared" si="47"/>
        <v>0.72102821205101875</v>
      </c>
      <c r="I488">
        <f t="shared" si="45"/>
        <v>1.3002792157001952E-3</v>
      </c>
    </row>
    <row r="489" spans="1:9">
      <c r="A489" s="3" t="s">
        <v>641</v>
      </c>
      <c r="B489">
        <v>18.13</v>
      </c>
      <c r="C489" s="4">
        <v>1253</v>
      </c>
      <c r="D489">
        <f t="shared" si="42"/>
        <v>69.111969111969117</v>
      </c>
      <c r="E489" s="10">
        <f t="shared" si="43"/>
        <v>1.3386051371242318E-3</v>
      </c>
      <c r="F489" s="11">
        <f t="shared" si="46"/>
        <v>0.90059281084644083</v>
      </c>
      <c r="G489" s="10">
        <f t="shared" si="44"/>
        <v>2.5192557009797723E-3</v>
      </c>
      <c r="H489" s="11">
        <f t="shared" si="47"/>
        <v>0.72354746775199852</v>
      </c>
      <c r="I489">
        <f t="shared" si="45"/>
        <v>9.7168540617031951E-4</v>
      </c>
    </row>
    <row r="490" spans="1:9">
      <c r="A490" s="3" t="s">
        <v>345</v>
      </c>
      <c r="B490">
        <v>13.54</v>
      </c>
      <c r="C490" s="4">
        <v>935</v>
      </c>
      <c r="D490">
        <f t="shared" si="42"/>
        <v>69.05465288035451</v>
      </c>
      <c r="E490" s="10">
        <f t="shared" si="43"/>
        <v>9.9887933217171314E-4</v>
      </c>
      <c r="F490" s="11">
        <f t="shared" si="46"/>
        <v>0.90159169017861251</v>
      </c>
      <c r="G490" s="10">
        <f t="shared" si="44"/>
        <v>1.8814518583158365E-3</v>
      </c>
      <c r="H490" s="11">
        <f t="shared" si="47"/>
        <v>0.7254289196103143</v>
      </c>
      <c r="I490">
        <f t="shared" si="45"/>
        <v>8.6657171627291252E-4</v>
      </c>
    </row>
    <row r="491" spans="1:9">
      <c r="A491" s="3" t="s">
        <v>536</v>
      </c>
      <c r="B491">
        <v>12.07</v>
      </c>
      <c r="C491" s="4">
        <v>833</v>
      </c>
      <c r="D491">
        <f t="shared" si="42"/>
        <v>69.014084507042256</v>
      </c>
      <c r="E491" s="10">
        <f t="shared" si="43"/>
        <v>8.8991067775298085E-4</v>
      </c>
      <c r="F491" s="11">
        <f t="shared" si="46"/>
        <v>0.90248160085636553</v>
      </c>
      <c r="G491" s="10">
        <f t="shared" si="44"/>
        <v>1.6771878825607199E-3</v>
      </c>
      <c r="H491" s="11">
        <f t="shared" si="47"/>
        <v>0.72710610749287508</v>
      </c>
      <c r="I491">
        <f t="shared" si="45"/>
        <v>9.334837613909075E-4</v>
      </c>
    </row>
    <row r="492" spans="1:9">
      <c r="A492" s="3" t="s">
        <v>552</v>
      </c>
      <c r="B492">
        <v>13</v>
      </c>
      <c r="C492" s="3">
        <v>897</v>
      </c>
      <c r="D492">
        <f t="shared" si="42"/>
        <v>69</v>
      </c>
      <c r="E492" s="10">
        <f t="shared" si="43"/>
        <v>9.5828316680002864E-4</v>
      </c>
      <c r="F492" s="11">
        <f t="shared" si="46"/>
        <v>0.90343988402316555</v>
      </c>
      <c r="G492" s="10">
        <f t="shared" si="44"/>
        <v>1.8064161121200794E-3</v>
      </c>
      <c r="H492" s="11">
        <f t="shared" si="47"/>
        <v>0.72891252360499514</v>
      </c>
      <c r="I492">
        <f t="shared" si="45"/>
        <v>2.7302022648501012E-4</v>
      </c>
    </row>
    <row r="493" spans="1:9">
      <c r="A493" s="3" t="s">
        <v>622</v>
      </c>
      <c r="B493">
        <v>3.8</v>
      </c>
      <c r="C493" s="4">
        <v>262</v>
      </c>
      <c r="D493">
        <f t="shared" si="42"/>
        <v>68.94736842105263</v>
      </c>
      <c r="E493" s="10">
        <f t="shared" si="43"/>
        <v>2.798998770363517E-4</v>
      </c>
      <c r="F493" s="11">
        <f t="shared" si="46"/>
        <v>0.90371978390020191</v>
      </c>
      <c r="G493" s="10">
        <f t="shared" si="44"/>
        <v>5.2802932508125397E-4</v>
      </c>
      <c r="H493" s="11">
        <f t="shared" si="47"/>
        <v>0.72944055293007637</v>
      </c>
      <c r="I493">
        <f t="shared" si="45"/>
        <v>7.6981817179733181E-4</v>
      </c>
    </row>
    <row r="494" spans="1:9">
      <c r="A494" s="3" t="s">
        <v>172</v>
      </c>
      <c r="B494">
        <v>10.71</v>
      </c>
      <c r="C494" s="4">
        <v>738</v>
      </c>
      <c r="D494">
        <f t="shared" si="42"/>
        <v>68.907563025210081</v>
      </c>
      <c r="E494" s="10">
        <f t="shared" si="43"/>
        <v>7.8842026432376932E-4</v>
      </c>
      <c r="F494" s="11">
        <f t="shared" si="46"/>
        <v>0.90450820416452571</v>
      </c>
      <c r="G494" s="10">
        <f t="shared" si="44"/>
        <v>1.4882089662158501E-3</v>
      </c>
      <c r="H494" s="11">
        <f t="shared" si="47"/>
        <v>0.73092876189629219</v>
      </c>
      <c r="I494">
        <f t="shared" si="45"/>
        <v>3.2966918394494726E-4</v>
      </c>
    </row>
    <row r="495" spans="1:9">
      <c r="A495" s="3" t="s">
        <v>221</v>
      </c>
      <c r="B495">
        <v>4.58</v>
      </c>
      <c r="C495" s="4">
        <v>315</v>
      </c>
      <c r="D495">
        <f t="shared" si="42"/>
        <v>68.777292576419214</v>
      </c>
      <c r="E495" s="10">
        <f t="shared" si="43"/>
        <v>3.3652084452843816E-4</v>
      </c>
      <c r="F495" s="11">
        <f t="shared" si="46"/>
        <v>0.90484472500905411</v>
      </c>
      <c r="G495" s="10">
        <f t="shared" si="44"/>
        <v>6.3641429180845877E-4</v>
      </c>
      <c r="H495" s="11">
        <f t="shared" si="47"/>
        <v>0.73156517618810069</v>
      </c>
      <c r="I495">
        <f t="shared" si="45"/>
        <v>9.5298521292608296E-4</v>
      </c>
    </row>
    <row r="496" spans="1:9">
      <c r="A496" s="3" t="s">
        <v>393</v>
      </c>
      <c r="B496">
        <v>13.18</v>
      </c>
      <c r="C496" s="4">
        <v>901</v>
      </c>
      <c r="D496">
        <f t="shared" si="42"/>
        <v>68.361153262518968</v>
      </c>
      <c r="E496" s="10">
        <f t="shared" si="43"/>
        <v>9.6255644736546915E-4</v>
      </c>
      <c r="F496" s="11">
        <f t="shared" si="46"/>
        <v>0.90580728145641953</v>
      </c>
      <c r="G496" s="10">
        <f t="shared" si="44"/>
        <v>1.8314280275186653E-3</v>
      </c>
      <c r="H496" s="11">
        <f t="shared" si="47"/>
        <v>0.73339660421561936</v>
      </c>
      <c r="I496">
        <f t="shared" si="45"/>
        <v>5.3890293250014043E-4</v>
      </c>
    </row>
    <row r="497" spans="1:9">
      <c r="A497" s="3" t="s">
        <v>24</v>
      </c>
      <c r="B497">
        <v>7.45</v>
      </c>
      <c r="C497" s="4">
        <v>509</v>
      </c>
      <c r="D497">
        <f t="shared" si="42"/>
        <v>68.322147651006716</v>
      </c>
      <c r="E497" s="10">
        <f t="shared" si="43"/>
        <v>5.4377495195230162E-4</v>
      </c>
      <c r="F497" s="11">
        <f t="shared" si="46"/>
        <v>0.90635105640837188</v>
      </c>
      <c r="G497" s="10">
        <f t="shared" si="44"/>
        <v>1.0352153873303533E-3</v>
      </c>
      <c r="H497" s="11">
        <f t="shared" si="47"/>
        <v>0.73443181960294968</v>
      </c>
      <c r="I497">
        <f t="shared" si="45"/>
        <v>2.0767056637693848E-4</v>
      </c>
    </row>
    <row r="498" spans="1:9">
      <c r="A498" s="3" t="s">
        <v>288</v>
      </c>
      <c r="B498">
        <v>2.87</v>
      </c>
      <c r="C498" s="4">
        <v>196</v>
      </c>
      <c r="D498">
        <f t="shared" si="42"/>
        <v>68.292682926829272</v>
      </c>
      <c r="E498" s="10">
        <f t="shared" si="43"/>
        <v>2.0939074770658374E-4</v>
      </c>
      <c r="F498" s="11">
        <f t="shared" si="46"/>
        <v>0.90656044715607842</v>
      </c>
      <c r="G498" s="10">
        <f t="shared" si="44"/>
        <v>3.9880109552189449E-4</v>
      </c>
      <c r="H498" s="11">
        <f t="shared" si="47"/>
        <v>0.7348306206984716</v>
      </c>
      <c r="I498">
        <f t="shared" si="45"/>
        <v>6.0928262066139993E-4</v>
      </c>
    </row>
    <row r="499" spans="1:9">
      <c r="A499" s="3" t="s">
        <v>623</v>
      </c>
      <c r="B499">
        <v>8.42</v>
      </c>
      <c r="C499" s="4">
        <v>575</v>
      </c>
      <c r="D499">
        <f t="shared" si="42"/>
        <v>68.289786223277915</v>
      </c>
      <c r="E499" s="10">
        <f t="shared" si="43"/>
        <v>6.1428408128206961E-4</v>
      </c>
      <c r="F499" s="11">
        <f t="shared" si="46"/>
        <v>0.90717473123736048</v>
      </c>
      <c r="G499" s="10">
        <f t="shared" si="44"/>
        <v>1.1700018203116207E-3</v>
      </c>
      <c r="H499" s="11">
        <f t="shared" si="47"/>
        <v>0.73600062251878318</v>
      </c>
      <c r="I499">
        <f t="shared" si="45"/>
        <v>3.4874272520835081E-4</v>
      </c>
    </row>
    <row r="500" spans="1:9">
      <c r="A500" s="3" t="s">
        <v>228</v>
      </c>
      <c r="B500">
        <v>4.8</v>
      </c>
      <c r="C500" s="4">
        <v>326</v>
      </c>
      <c r="D500">
        <f t="shared" si="42"/>
        <v>67.916666666666671</v>
      </c>
      <c r="E500" s="10">
        <f t="shared" si="43"/>
        <v>3.4827236608339949E-4</v>
      </c>
      <c r="F500" s="11">
        <f t="shared" si="46"/>
        <v>0.90752300360344385</v>
      </c>
      <c r="G500" s="10">
        <f t="shared" si="44"/>
        <v>6.6698441062895241E-4</v>
      </c>
      <c r="H500" s="11">
        <f t="shared" si="47"/>
        <v>0.73666760692941213</v>
      </c>
      <c r="I500">
        <f t="shared" si="45"/>
        <v>8.9789261346640004E-4</v>
      </c>
    </row>
    <row r="501" spans="1:9">
      <c r="A501" s="3" t="s">
        <v>649</v>
      </c>
      <c r="B501">
        <v>12.35</v>
      </c>
      <c r="C501" s="4">
        <v>838</v>
      </c>
      <c r="D501">
        <f t="shared" si="42"/>
        <v>67.854251012145752</v>
      </c>
      <c r="E501" s="10">
        <f t="shared" si="43"/>
        <v>8.9525227845978152E-4</v>
      </c>
      <c r="F501" s="11">
        <f t="shared" si="46"/>
        <v>0.90841825588190361</v>
      </c>
      <c r="G501" s="10">
        <f t="shared" si="44"/>
        <v>1.7160953065140756E-3</v>
      </c>
      <c r="H501" s="11">
        <f t="shared" si="47"/>
        <v>0.7383837022359262</v>
      </c>
      <c r="I501">
        <f t="shared" si="45"/>
        <v>9.9115330537169477E-4</v>
      </c>
    </row>
    <row r="502" spans="1:9">
      <c r="A502" s="3" t="s">
        <v>18</v>
      </c>
      <c r="B502">
        <v>13.62</v>
      </c>
      <c r="C502" s="4">
        <v>923</v>
      </c>
      <c r="D502">
        <f t="shared" si="42"/>
        <v>67.767988252569751</v>
      </c>
      <c r="E502" s="10">
        <f t="shared" si="43"/>
        <v>9.8605949047539171E-4</v>
      </c>
      <c r="F502" s="11">
        <f t="shared" si="46"/>
        <v>0.90940431537237898</v>
      </c>
      <c r="G502" s="10">
        <f t="shared" si="44"/>
        <v>1.8925682651596523E-3</v>
      </c>
      <c r="H502" s="11">
        <f t="shared" si="47"/>
        <v>0.7402762705010858</v>
      </c>
      <c r="I502">
        <f t="shared" si="45"/>
        <v>7.7307851836294628E-4</v>
      </c>
    </row>
    <row r="503" spans="1:9">
      <c r="A503" s="3" t="s">
        <v>495</v>
      </c>
      <c r="B503">
        <v>10.58</v>
      </c>
      <c r="C503" s="4">
        <v>713</v>
      </c>
      <c r="D503">
        <f t="shared" si="42"/>
        <v>67.391304347826093</v>
      </c>
      <c r="E503" s="10">
        <f t="shared" si="43"/>
        <v>7.617122607897663E-4</v>
      </c>
      <c r="F503" s="11">
        <f t="shared" si="46"/>
        <v>0.91016602763316878</v>
      </c>
      <c r="G503" s="10">
        <f t="shared" si="44"/>
        <v>1.4701448050946494E-3</v>
      </c>
      <c r="H503" s="11">
        <f t="shared" si="47"/>
        <v>0.74174641530618046</v>
      </c>
      <c r="I503">
        <f t="shared" si="45"/>
        <v>8.6605370517411906E-4</v>
      </c>
    </row>
    <row r="504" spans="1:9">
      <c r="A504" s="3" t="s">
        <v>330</v>
      </c>
      <c r="B504">
        <v>11.76</v>
      </c>
      <c r="C504" s="4">
        <v>784</v>
      </c>
      <c r="D504">
        <f t="shared" si="42"/>
        <v>66.666666666666671</v>
      </c>
      <c r="E504" s="10">
        <f t="shared" si="43"/>
        <v>8.3756299082633496E-4</v>
      </c>
      <c r="F504" s="11">
        <f t="shared" si="46"/>
        <v>0.91100359062399516</v>
      </c>
      <c r="G504" s="10">
        <f t="shared" si="44"/>
        <v>1.6341118060409334E-3</v>
      </c>
      <c r="H504" s="11">
        <f t="shared" si="47"/>
        <v>0.74338052711222136</v>
      </c>
      <c r="I504">
        <f t="shared" si="45"/>
        <v>1.0334903591565636E-3</v>
      </c>
    </row>
    <row r="505" spans="1:9">
      <c r="A505" s="3" t="s">
        <v>529</v>
      </c>
      <c r="B505">
        <v>14.03</v>
      </c>
      <c r="C505" s="4">
        <v>935</v>
      </c>
      <c r="D505">
        <f t="shared" si="42"/>
        <v>66.642908054169638</v>
      </c>
      <c r="E505" s="10">
        <f t="shared" si="43"/>
        <v>9.9887933217171314E-4</v>
      </c>
      <c r="F505" s="11">
        <f t="shared" si="46"/>
        <v>0.91200246995616685</v>
      </c>
      <c r="G505" s="10">
        <f t="shared" si="44"/>
        <v>1.9495398502342087E-3</v>
      </c>
      <c r="H505" s="11">
        <f t="shared" si="47"/>
        <v>0.74533006696245552</v>
      </c>
      <c r="I505">
        <f t="shared" si="45"/>
        <v>5.9021345269116843E-4</v>
      </c>
    </row>
    <row r="506" spans="1:9">
      <c r="A506" s="3" t="s">
        <v>545</v>
      </c>
      <c r="B506">
        <v>8</v>
      </c>
      <c r="C506" s="4">
        <v>532</v>
      </c>
      <c r="D506">
        <f t="shared" si="42"/>
        <v>66.5</v>
      </c>
      <c r="E506" s="10">
        <f t="shared" si="43"/>
        <v>5.6834631520358443E-4</v>
      </c>
      <c r="F506" s="11">
        <f t="shared" si="46"/>
        <v>0.91257081627137049</v>
      </c>
      <c r="G506" s="10">
        <f t="shared" si="44"/>
        <v>1.1116406843815873E-3</v>
      </c>
      <c r="H506" s="11">
        <f t="shared" si="47"/>
        <v>0.74644170764683715</v>
      </c>
      <c r="I506">
        <f t="shared" si="45"/>
        <v>2.7475228221141013E-4</v>
      </c>
    </row>
    <row r="507" spans="1:9">
      <c r="A507" s="3" t="s">
        <v>115</v>
      </c>
      <c r="B507">
        <v>3.72</v>
      </c>
      <c r="C507" s="4">
        <v>247</v>
      </c>
      <c r="D507">
        <f t="shared" si="42"/>
        <v>66.397849462365585</v>
      </c>
      <c r="E507" s="10">
        <f t="shared" si="43"/>
        <v>2.6387507491594991E-4</v>
      </c>
      <c r="F507" s="11">
        <f t="shared" si="46"/>
        <v>0.91283469134628648</v>
      </c>
      <c r="G507" s="10">
        <f t="shared" si="44"/>
        <v>5.1691291823743814E-4</v>
      </c>
      <c r="H507" s="11">
        <f t="shared" si="47"/>
        <v>0.74695862056507456</v>
      </c>
      <c r="I507">
        <f t="shared" si="45"/>
        <v>5.9984822754921563E-4</v>
      </c>
    </row>
    <row r="508" spans="1:9">
      <c r="A508" s="3" t="s">
        <v>550</v>
      </c>
      <c r="B508">
        <v>8.1199999999999992</v>
      </c>
      <c r="C508" s="4">
        <v>539</v>
      </c>
      <c r="D508">
        <f t="shared" si="42"/>
        <v>66.379310344827587</v>
      </c>
      <c r="E508" s="10">
        <f t="shared" si="43"/>
        <v>5.7582455619310531E-4</v>
      </c>
      <c r="F508" s="11">
        <f t="shared" si="46"/>
        <v>0.91341051590247957</v>
      </c>
      <c r="G508" s="10">
        <f t="shared" si="44"/>
        <v>1.1283152946473111E-3</v>
      </c>
      <c r="H508" s="11">
        <f t="shared" si="47"/>
        <v>0.74808693585972186</v>
      </c>
      <c r="I508">
        <f t="shared" si="45"/>
        <v>5.7272574091182804E-4</v>
      </c>
    </row>
    <row r="509" spans="1:9">
      <c r="A509" s="3" t="s">
        <v>646</v>
      </c>
      <c r="B509">
        <v>7.73</v>
      </c>
      <c r="C509" s="4">
        <v>511</v>
      </c>
      <c r="D509">
        <f t="shared" si="42"/>
        <v>66.106080206985766</v>
      </c>
      <c r="E509" s="10">
        <f t="shared" si="43"/>
        <v>5.4591159223502193E-4</v>
      </c>
      <c r="F509" s="11">
        <f t="shared" si="46"/>
        <v>0.91395642749471462</v>
      </c>
      <c r="G509" s="10">
        <f t="shared" si="44"/>
        <v>1.0741228112837089E-3</v>
      </c>
      <c r="H509" s="11">
        <f t="shared" si="47"/>
        <v>0.74916105867100558</v>
      </c>
      <c r="I509">
        <f t="shared" si="45"/>
        <v>1.832312198759567E-4</v>
      </c>
    </row>
    <row r="510" spans="1:9">
      <c r="A510" s="3" t="s">
        <v>532</v>
      </c>
      <c r="B510">
        <v>2.4700000000000002</v>
      </c>
      <c r="C510" s="4">
        <v>163</v>
      </c>
      <c r="D510">
        <f t="shared" si="42"/>
        <v>65.991902834008087</v>
      </c>
      <c r="E510" s="10">
        <f t="shared" si="43"/>
        <v>1.7413618304169975E-4</v>
      </c>
      <c r="F510" s="11">
        <f t="shared" si="46"/>
        <v>0.91413056367775636</v>
      </c>
      <c r="G510" s="10">
        <f t="shared" si="44"/>
        <v>3.4321906130281511E-4</v>
      </c>
      <c r="H510" s="11">
        <f t="shared" si="47"/>
        <v>0.74950427773230843</v>
      </c>
      <c r="I510">
        <f t="shared" si="45"/>
        <v>9.8497471184699759E-4</v>
      </c>
    </row>
    <row r="511" spans="1:9">
      <c r="A511" s="3" t="s">
        <v>383</v>
      </c>
      <c r="B511">
        <v>13.27</v>
      </c>
      <c r="C511" s="4">
        <v>875</v>
      </c>
      <c r="D511">
        <f t="shared" si="42"/>
        <v>65.93820648078372</v>
      </c>
      <c r="E511" s="10">
        <f t="shared" si="43"/>
        <v>9.3478012369010597E-4</v>
      </c>
      <c r="F511" s="11">
        <f t="shared" si="46"/>
        <v>0.91506534380144644</v>
      </c>
      <c r="G511" s="10">
        <f t="shared" si="44"/>
        <v>1.8439339852179581E-3</v>
      </c>
      <c r="H511" s="11">
        <f t="shared" si="47"/>
        <v>0.75134821171752642</v>
      </c>
      <c r="I511">
        <f t="shared" si="45"/>
        <v>9.7144930325787637E-4</v>
      </c>
    </row>
    <row r="512" spans="1:9">
      <c r="A512" s="3" t="s">
        <v>216</v>
      </c>
      <c r="B512">
        <v>13.05</v>
      </c>
      <c r="C512" s="4">
        <v>857</v>
      </c>
      <c r="D512">
        <f t="shared" si="42"/>
        <v>65.670498084291182</v>
      </c>
      <c r="E512" s="10">
        <f t="shared" si="43"/>
        <v>9.1555036114562382E-4</v>
      </c>
      <c r="F512" s="11">
        <f t="shared" si="46"/>
        <v>0.9159808941625921</v>
      </c>
      <c r="G512" s="10">
        <f t="shared" si="44"/>
        <v>1.8133638663974645E-3</v>
      </c>
      <c r="H512" s="11">
        <f t="shared" si="47"/>
        <v>0.75316157558392383</v>
      </c>
      <c r="I512">
        <f t="shared" si="45"/>
        <v>3.0052015238268837E-4</v>
      </c>
    </row>
    <row r="513" spans="1:9">
      <c r="A513" s="3" t="s">
        <v>16</v>
      </c>
      <c r="B513">
        <v>4.03</v>
      </c>
      <c r="C513" s="4">
        <v>264</v>
      </c>
      <c r="D513">
        <f t="shared" si="42"/>
        <v>65.50868486352357</v>
      </c>
      <c r="E513" s="10">
        <f t="shared" si="43"/>
        <v>2.8203651731907196E-4</v>
      </c>
      <c r="F513" s="11">
        <f t="shared" si="46"/>
        <v>0.91626293067991116</v>
      </c>
      <c r="G513" s="10">
        <f t="shared" si="44"/>
        <v>5.5998899475722471E-4</v>
      </c>
      <c r="H513" s="11">
        <f t="shared" si="47"/>
        <v>0.753721564578681</v>
      </c>
      <c r="I513">
        <f t="shared" si="45"/>
        <v>1.1989355035485483E-3</v>
      </c>
    </row>
    <row r="514" spans="1:9">
      <c r="A514" s="3" t="s">
        <v>347</v>
      </c>
      <c r="B514">
        <v>16.07</v>
      </c>
      <c r="C514" s="4">
        <v>1052</v>
      </c>
      <c r="D514">
        <f t="shared" ref="D514:D577" si="48">C514/B514</f>
        <v>65.463596764156819</v>
      </c>
      <c r="E514" s="10">
        <f t="shared" si="43"/>
        <v>1.1238727887108474E-3</v>
      </c>
      <c r="F514" s="11">
        <f t="shared" si="46"/>
        <v>0.917386803468622</v>
      </c>
      <c r="G514" s="10">
        <f t="shared" si="44"/>
        <v>2.2330082247515137E-3</v>
      </c>
      <c r="H514" s="11">
        <f t="shared" si="47"/>
        <v>0.75595457280343248</v>
      </c>
      <c r="I514">
        <f t="shared" si="45"/>
        <v>1.0448948941799152E-3</v>
      </c>
    </row>
    <row r="515" spans="1:9">
      <c r="A515" s="3" t="s">
        <v>20</v>
      </c>
      <c r="B515">
        <v>14</v>
      </c>
      <c r="C515" s="4">
        <v>916</v>
      </c>
      <c r="D515">
        <f t="shared" si="48"/>
        <v>65.428571428571431</v>
      </c>
      <c r="E515" s="10">
        <f t="shared" ref="E515:E578" si="49">C515/936049</f>
        <v>9.7858124948587083E-4</v>
      </c>
      <c r="F515" s="11">
        <f t="shared" si="46"/>
        <v>0.91836538471810791</v>
      </c>
      <c r="G515" s="10">
        <f t="shared" ref="G515:G578" si="50">B515/7196.57</f>
        <v>1.945371197667778E-3</v>
      </c>
      <c r="H515" s="11">
        <f t="shared" si="47"/>
        <v>0.75789994400110028</v>
      </c>
      <c r="I515">
        <f t="shared" ref="I515:I578" si="51">F515*H516-F516*H515</f>
        <v>2.9911974103380423E-4</v>
      </c>
    </row>
    <row r="516" spans="1:9">
      <c r="A516" s="3" t="s">
        <v>546</v>
      </c>
      <c r="B516">
        <v>4</v>
      </c>
      <c r="C516" s="4">
        <v>261</v>
      </c>
      <c r="D516">
        <f t="shared" si="48"/>
        <v>65.25</v>
      </c>
      <c r="E516" s="10">
        <f t="shared" si="49"/>
        <v>2.788315568949916E-4</v>
      </c>
      <c r="F516" s="11">
        <f t="shared" ref="F516:F579" si="52">F515+E516</f>
        <v>0.91864421627500292</v>
      </c>
      <c r="G516" s="10">
        <f t="shared" si="50"/>
        <v>5.5582034219079366E-4</v>
      </c>
      <c r="H516" s="11">
        <f t="shared" ref="H516:H579" si="53">H515+G516</f>
        <v>0.75845576434329109</v>
      </c>
      <c r="I516">
        <f t="shared" si="51"/>
        <v>1.9896729556945214E-3</v>
      </c>
    </row>
    <row r="517" spans="1:9">
      <c r="A517" s="3" t="s">
        <v>350</v>
      </c>
      <c r="B517">
        <v>26.6</v>
      </c>
      <c r="C517" s="4">
        <v>1735</v>
      </c>
      <c r="D517">
        <f t="shared" si="48"/>
        <v>65.225563909774436</v>
      </c>
      <c r="E517" s="10">
        <f t="shared" si="49"/>
        <v>1.85353544525981E-3</v>
      </c>
      <c r="F517" s="11">
        <f t="shared" si="52"/>
        <v>0.92049775172026271</v>
      </c>
      <c r="G517" s="10">
        <f t="shared" si="50"/>
        <v>3.6962052755687784E-3</v>
      </c>
      <c r="H517" s="11">
        <f t="shared" si="53"/>
        <v>0.76215196961885989</v>
      </c>
      <c r="I517">
        <f t="shared" si="51"/>
        <v>8.1877131173024864E-4</v>
      </c>
    </row>
    <row r="518" spans="1:9">
      <c r="A518" s="3" t="s">
        <v>644</v>
      </c>
      <c r="B518">
        <v>10.94</v>
      </c>
      <c r="C518" s="4">
        <v>713</v>
      </c>
      <c r="D518">
        <f t="shared" si="48"/>
        <v>65.173674588665449</v>
      </c>
      <c r="E518" s="10">
        <f t="shared" si="49"/>
        <v>7.617122607897663E-4</v>
      </c>
      <c r="F518" s="11">
        <f t="shared" si="52"/>
        <v>0.92125946398105252</v>
      </c>
      <c r="G518" s="10">
        <f t="shared" si="50"/>
        <v>1.5201686358918207E-3</v>
      </c>
      <c r="H518" s="11">
        <f t="shared" si="53"/>
        <v>0.76367213825475166</v>
      </c>
      <c r="I518">
        <f t="shared" si="51"/>
        <v>2.7343008987035233E-4</v>
      </c>
    </row>
    <row r="519" spans="1:9">
      <c r="A519" s="3" t="s">
        <v>160</v>
      </c>
      <c r="B519">
        <v>3.64</v>
      </c>
      <c r="C519" s="4">
        <v>236</v>
      </c>
      <c r="D519">
        <f t="shared" si="48"/>
        <v>64.835164835164832</v>
      </c>
      <c r="E519" s="10">
        <f t="shared" si="49"/>
        <v>2.5212355336098858E-4</v>
      </c>
      <c r="F519" s="11">
        <f t="shared" si="52"/>
        <v>0.92151158753441353</v>
      </c>
      <c r="G519" s="10">
        <f t="shared" si="50"/>
        <v>5.0579651139362231E-4</v>
      </c>
      <c r="H519" s="11">
        <f t="shared" si="53"/>
        <v>0.76417793476614526</v>
      </c>
      <c r="I519">
        <f t="shared" si="51"/>
        <v>1.1535954149498595E-3</v>
      </c>
    </row>
    <row r="520" spans="1:9">
      <c r="A520" s="3" t="s">
        <v>651</v>
      </c>
      <c r="B520">
        <v>15.34</v>
      </c>
      <c r="C520" s="4">
        <v>993</v>
      </c>
      <c r="D520">
        <f t="shared" si="48"/>
        <v>64.732724902216432</v>
      </c>
      <c r="E520" s="10">
        <f t="shared" si="49"/>
        <v>1.0608419003706002E-3</v>
      </c>
      <c r="F520" s="11">
        <f t="shared" si="52"/>
        <v>0.92257242943478412</v>
      </c>
      <c r="G520" s="10">
        <f t="shared" si="50"/>
        <v>2.1315710123016936E-3</v>
      </c>
      <c r="H520" s="11">
        <f t="shared" si="53"/>
        <v>0.76630950577844692</v>
      </c>
      <c r="I520">
        <f t="shared" si="51"/>
        <v>1.565376603826274E-3</v>
      </c>
    </row>
    <row r="521" spans="1:9">
      <c r="A521" s="3" t="s">
        <v>533</v>
      </c>
      <c r="B521">
        <v>20.8</v>
      </c>
      <c r="C521" s="4">
        <v>1345</v>
      </c>
      <c r="D521">
        <f t="shared" si="48"/>
        <v>64.663461538461533</v>
      </c>
      <c r="E521" s="10">
        <f t="shared" si="49"/>
        <v>1.4368905901293628E-3</v>
      </c>
      <c r="F521" s="11">
        <f t="shared" si="52"/>
        <v>0.92400932002491354</v>
      </c>
      <c r="G521" s="10">
        <f t="shared" si="50"/>
        <v>2.8902657793921272E-3</v>
      </c>
      <c r="H521" s="11">
        <f t="shared" si="53"/>
        <v>0.76919977155783903</v>
      </c>
      <c r="I521">
        <f t="shared" si="51"/>
        <v>4.4665619295158887E-4</v>
      </c>
    </row>
    <row r="522" spans="1:9">
      <c r="A522" s="3" t="s">
        <v>158</v>
      </c>
      <c r="B522">
        <v>5.93</v>
      </c>
      <c r="C522" s="4">
        <v>383</v>
      </c>
      <c r="D522">
        <f t="shared" si="48"/>
        <v>64.586846543001684</v>
      </c>
      <c r="E522" s="10">
        <f t="shared" si="49"/>
        <v>4.0916661414092641E-4</v>
      </c>
      <c r="F522" s="11">
        <f t="shared" si="52"/>
        <v>0.92441848663905446</v>
      </c>
      <c r="G522" s="10">
        <f t="shared" si="50"/>
        <v>8.2400365729785158E-4</v>
      </c>
      <c r="H522" s="11">
        <f t="shared" si="53"/>
        <v>0.77002377521513687</v>
      </c>
      <c r="I522">
        <f t="shared" si="51"/>
        <v>1.237202688348038E-3</v>
      </c>
    </row>
    <row r="523" spans="1:9">
      <c r="A523" s="3" t="s">
        <v>540</v>
      </c>
      <c r="B523">
        <v>16.420000000000002</v>
      </c>
      <c r="C523" s="4">
        <v>1060</v>
      </c>
      <c r="D523">
        <f t="shared" si="48"/>
        <v>64.555420219244823</v>
      </c>
      <c r="E523" s="10">
        <f t="shared" si="49"/>
        <v>1.1324193498417285E-3</v>
      </c>
      <c r="F523" s="11">
        <f t="shared" si="52"/>
        <v>0.92555090598889622</v>
      </c>
      <c r="G523" s="10">
        <f t="shared" si="50"/>
        <v>2.2816425046932082E-3</v>
      </c>
      <c r="H523" s="11">
        <f t="shared" si="53"/>
        <v>0.77230541771983008</v>
      </c>
      <c r="I523">
        <f t="shared" si="51"/>
        <v>1.5047303152639913E-3</v>
      </c>
    </row>
    <row r="524" spans="1:9">
      <c r="A524" s="3" t="s">
        <v>589</v>
      </c>
      <c r="B524">
        <v>19.95</v>
      </c>
      <c r="C524" s="4">
        <v>1286</v>
      </c>
      <c r="D524">
        <f t="shared" si="48"/>
        <v>64.461152882205511</v>
      </c>
      <c r="E524" s="10">
        <f t="shared" si="49"/>
        <v>1.3738597017891158E-3</v>
      </c>
      <c r="F524" s="11">
        <f t="shared" si="52"/>
        <v>0.92692476569068538</v>
      </c>
      <c r="G524" s="10">
        <f t="shared" si="50"/>
        <v>2.7721539566765833E-3</v>
      </c>
      <c r="H524" s="11">
        <f t="shared" si="53"/>
        <v>0.7750775716765067</v>
      </c>
      <c r="I524">
        <f t="shared" si="51"/>
        <v>1.3863282178036007E-3</v>
      </c>
    </row>
    <row r="525" spans="1:9">
      <c r="A525" s="3" t="s">
        <v>606</v>
      </c>
      <c r="B525">
        <v>18.329999999999998</v>
      </c>
      <c r="C525" s="4">
        <v>1177</v>
      </c>
      <c r="D525">
        <f t="shared" si="48"/>
        <v>64.211674849972724</v>
      </c>
      <c r="E525" s="10">
        <f t="shared" si="49"/>
        <v>1.2574128063808625E-3</v>
      </c>
      <c r="F525" s="11">
        <f t="shared" si="52"/>
        <v>0.92818217849706619</v>
      </c>
      <c r="G525" s="10">
        <f t="shared" si="50"/>
        <v>2.5470467180893118E-3</v>
      </c>
      <c r="H525" s="11">
        <f t="shared" si="53"/>
        <v>0.77762461839459607</v>
      </c>
      <c r="I525">
        <f t="shared" si="51"/>
        <v>4.729661436639887E-4</v>
      </c>
    </row>
    <row r="526" spans="1:9">
      <c r="A526" s="3" t="s">
        <v>578</v>
      </c>
      <c r="B526">
        <v>6.25</v>
      </c>
      <c r="C526" s="4">
        <v>401</v>
      </c>
      <c r="D526">
        <f t="shared" si="48"/>
        <v>64.16</v>
      </c>
      <c r="E526" s="10">
        <f t="shared" si="49"/>
        <v>4.2839637668540856E-4</v>
      </c>
      <c r="F526" s="11">
        <f t="shared" si="52"/>
        <v>0.92861057487375165</v>
      </c>
      <c r="G526" s="10">
        <f t="shared" si="50"/>
        <v>8.6846928467311513E-4</v>
      </c>
      <c r="H526" s="11">
        <f t="shared" si="53"/>
        <v>0.77849308767926917</v>
      </c>
      <c r="I526">
        <f t="shared" si="51"/>
        <v>2.5649600050448029E-4</v>
      </c>
    </row>
    <row r="527" spans="1:9">
      <c r="A527" s="3" t="s">
        <v>128</v>
      </c>
      <c r="B527">
        <v>3.38</v>
      </c>
      <c r="C527" s="4">
        <v>216</v>
      </c>
      <c r="D527">
        <f t="shared" si="48"/>
        <v>63.905325443786985</v>
      </c>
      <c r="E527" s="10">
        <f t="shared" si="49"/>
        <v>2.3075715053378615E-4</v>
      </c>
      <c r="F527" s="11">
        <f t="shared" si="52"/>
        <v>0.92884133202428543</v>
      </c>
      <c r="G527" s="10">
        <f t="shared" si="50"/>
        <v>4.6966818915122064E-4</v>
      </c>
      <c r="H527" s="11">
        <f t="shared" si="53"/>
        <v>0.77896275586842034</v>
      </c>
      <c r="I527">
        <f t="shared" si="51"/>
        <v>1.6059529928865723E-3</v>
      </c>
    </row>
    <row r="528" spans="1:9">
      <c r="A528" s="3" t="s">
        <v>211</v>
      </c>
      <c r="B528">
        <v>21.16</v>
      </c>
      <c r="C528" s="4">
        <v>1352</v>
      </c>
      <c r="D528">
        <f t="shared" si="48"/>
        <v>63.894139886578451</v>
      </c>
      <c r="E528" s="10">
        <f t="shared" si="49"/>
        <v>1.4443688311188837E-3</v>
      </c>
      <c r="F528" s="11">
        <f t="shared" si="52"/>
        <v>0.9302857008554043</v>
      </c>
      <c r="G528" s="10">
        <f t="shared" si="50"/>
        <v>2.9402896101892988E-3</v>
      </c>
      <c r="H528" s="11">
        <f t="shared" si="53"/>
        <v>0.78190304547860967</v>
      </c>
      <c r="I528">
        <f t="shared" si="51"/>
        <v>8.8325895802299215E-4</v>
      </c>
    </row>
    <row r="529" spans="1:9">
      <c r="A529" s="3" t="s">
        <v>226</v>
      </c>
      <c r="B529">
        <v>11.55</v>
      </c>
      <c r="C529" s="4">
        <v>730</v>
      </c>
      <c r="D529">
        <f t="shared" si="48"/>
        <v>63.203463203463201</v>
      </c>
      <c r="E529" s="10">
        <f t="shared" si="49"/>
        <v>7.798737031928884E-4</v>
      </c>
      <c r="F529" s="11">
        <f t="shared" si="52"/>
        <v>0.93106557455859718</v>
      </c>
      <c r="G529" s="10">
        <f t="shared" si="50"/>
        <v>1.6049312380759168E-3</v>
      </c>
      <c r="H529" s="11">
        <f t="shared" si="53"/>
        <v>0.78350797671668559</v>
      </c>
      <c r="I529">
        <f t="shared" si="51"/>
        <v>1.3175434991016255E-3</v>
      </c>
    </row>
    <row r="530" spans="1:9">
      <c r="A530" s="3" t="s">
        <v>605</v>
      </c>
      <c r="B530">
        <v>17.21</v>
      </c>
      <c r="C530" s="4">
        <v>1086</v>
      </c>
      <c r="D530">
        <f t="shared" si="48"/>
        <v>63.102847181870999</v>
      </c>
      <c r="E530" s="10">
        <f t="shared" si="49"/>
        <v>1.1601956735170914E-3</v>
      </c>
      <c r="F530" s="11">
        <f t="shared" si="52"/>
        <v>0.93222577023211428</v>
      </c>
      <c r="G530" s="10">
        <f t="shared" si="50"/>
        <v>2.3914170222758902E-3</v>
      </c>
      <c r="H530" s="11">
        <f t="shared" si="53"/>
        <v>0.78589939373896145</v>
      </c>
      <c r="I530">
        <f t="shared" si="51"/>
        <v>4.6823121790162681E-4</v>
      </c>
    </row>
    <row r="531" spans="1:9">
      <c r="A531" s="3" t="s">
        <v>628</v>
      </c>
      <c r="B531">
        <v>6.11</v>
      </c>
      <c r="C531" s="4">
        <v>385</v>
      </c>
      <c r="D531">
        <f t="shared" si="48"/>
        <v>63.011456628477902</v>
      </c>
      <c r="E531" s="10">
        <f t="shared" si="49"/>
        <v>4.1130325442364661E-4</v>
      </c>
      <c r="F531" s="11">
        <f t="shared" si="52"/>
        <v>0.9326370734865379</v>
      </c>
      <c r="G531" s="10">
        <f t="shared" si="50"/>
        <v>8.4901557269643742E-4</v>
      </c>
      <c r="H531" s="11">
        <f t="shared" si="53"/>
        <v>0.7867484093116579</v>
      </c>
      <c r="I531">
        <f t="shared" si="51"/>
        <v>7.0898388803364298E-4</v>
      </c>
    </row>
    <row r="532" spans="1:9">
      <c r="A532" s="3" t="s">
        <v>206</v>
      </c>
      <c r="B532">
        <v>9.1999999999999993</v>
      </c>
      <c r="C532" s="4">
        <v>575</v>
      </c>
      <c r="D532">
        <f t="shared" si="48"/>
        <v>62.500000000000007</v>
      </c>
      <c r="E532" s="10">
        <f t="shared" si="49"/>
        <v>6.1428408128206961E-4</v>
      </c>
      <c r="F532" s="11">
        <f t="shared" si="52"/>
        <v>0.93325135756781996</v>
      </c>
      <c r="G532" s="10">
        <f t="shared" si="50"/>
        <v>1.2783867870388254E-3</v>
      </c>
      <c r="H532" s="11">
        <f t="shared" si="53"/>
        <v>0.78802679609869675</v>
      </c>
      <c r="I532">
        <f t="shared" si="51"/>
        <v>2.875519616302169E-4</v>
      </c>
    </row>
    <row r="533" spans="1:9">
      <c r="A533" s="3" t="s">
        <v>60</v>
      </c>
      <c r="B533">
        <v>3.73</v>
      </c>
      <c r="C533" s="4">
        <v>233</v>
      </c>
      <c r="D533">
        <f t="shared" si="48"/>
        <v>62.466487935656836</v>
      </c>
      <c r="E533" s="10">
        <f t="shared" si="49"/>
        <v>2.4891859293690822E-4</v>
      </c>
      <c r="F533" s="11">
        <f t="shared" si="52"/>
        <v>0.93350027616075681</v>
      </c>
      <c r="G533" s="10">
        <f t="shared" si="50"/>
        <v>5.1830246909291512E-4</v>
      </c>
      <c r="H533" s="11">
        <f t="shared" si="53"/>
        <v>0.78854509856778965</v>
      </c>
      <c r="I533">
        <f t="shared" si="51"/>
        <v>3.8878746668902231E-4</v>
      </c>
    </row>
    <row r="534" spans="1:9">
      <c r="A534" s="3" t="s">
        <v>275</v>
      </c>
      <c r="B534">
        <v>5.03</v>
      </c>
      <c r="C534" s="4">
        <v>313</v>
      </c>
      <c r="D534">
        <f t="shared" si="48"/>
        <v>62.226640159045722</v>
      </c>
      <c r="E534" s="10">
        <f t="shared" si="49"/>
        <v>3.343842042457179E-4</v>
      </c>
      <c r="F534" s="11">
        <f t="shared" si="52"/>
        <v>0.93383466036500251</v>
      </c>
      <c r="G534" s="10">
        <f t="shared" si="50"/>
        <v>6.9894408030492315E-4</v>
      </c>
      <c r="H534" s="11">
        <f t="shared" si="53"/>
        <v>0.78924404264809456</v>
      </c>
      <c r="I534">
        <f t="shared" si="51"/>
        <v>4.9170997038061603E-4</v>
      </c>
    </row>
    <row r="535" spans="1:9">
      <c r="A535" s="3" t="s">
        <v>203</v>
      </c>
      <c r="B535">
        <v>6.33</v>
      </c>
      <c r="C535" s="4">
        <v>391</v>
      </c>
      <c r="D535">
        <f t="shared" si="48"/>
        <v>61.769352290679301</v>
      </c>
      <c r="E535" s="10">
        <f t="shared" si="49"/>
        <v>4.1771317527180733E-4</v>
      </c>
      <c r="F535" s="11">
        <f t="shared" si="52"/>
        <v>0.93425237354027435</v>
      </c>
      <c r="G535" s="10">
        <f t="shared" si="50"/>
        <v>8.7958569151693107E-4</v>
      </c>
      <c r="H535" s="11">
        <f t="shared" si="53"/>
        <v>0.79012362833961147</v>
      </c>
      <c r="I535">
        <f t="shared" si="51"/>
        <v>9.1735716812268997E-4</v>
      </c>
    </row>
    <row r="536" spans="1:9">
      <c r="A536" s="3" t="s">
        <v>593</v>
      </c>
      <c r="B536">
        <v>11.8</v>
      </c>
      <c r="C536" s="4">
        <v>728</v>
      </c>
      <c r="D536">
        <f t="shared" si="48"/>
        <v>61.694915254237287</v>
      </c>
      <c r="E536" s="10">
        <f t="shared" si="49"/>
        <v>7.777370629101682E-4</v>
      </c>
      <c r="F536" s="11">
        <f t="shared" si="52"/>
        <v>0.93503011060318453</v>
      </c>
      <c r="G536" s="10">
        <f t="shared" si="50"/>
        <v>1.6396700094628415E-3</v>
      </c>
      <c r="H536" s="11">
        <f t="shared" si="53"/>
        <v>0.79176329834907433</v>
      </c>
      <c r="I536">
        <f t="shared" si="51"/>
        <v>6.7082247280225715E-4</v>
      </c>
    </row>
    <row r="537" spans="1:9">
      <c r="A537" s="3" t="s">
        <v>636</v>
      </c>
      <c r="B537">
        <v>8.6199999999999992</v>
      </c>
      <c r="C537" s="4">
        <v>531</v>
      </c>
      <c r="D537">
        <f t="shared" si="48"/>
        <v>61.600928074245942</v>
      </c>
      <c r="E537" s="10">
        <f t="shared" si="49"/>
        <v>5.6727799506222428E-4</v>
      </c>
      <c r="F537" s="11">
        <f t="shared" si="52"/>
        <v>0.9355973885982467</v>
      </c>
      <c r="G537" s="10">
        <f t="shared" si="50"/>
        <v>1.1977928374211602E-3</v>
      </c>
      <c r="H537" s="11">
        <f t="shared" si="53"/>
        <v>0.79296109118649549</v>
      </c>
      <c r="I537">
        <f t="shared" si="51"/>
        <v>9.132207229463063E-4</v>
      </c>
    </row>
    <row r="538" spans="1:9">
      <c r="A538" s="3" t="s">
        <v>473</v>
      </c>
      <c r="B538">
        <v>11.69</v>
      </c>
      <c r="C538" s="4">
        <v>716</v>
      </c>
      <c r="D538">
        <f t="shared" si="48"/>
        <v>61.248930710008558</v>
      </c>
      <c r="E538" s="10">
        <f t="shared" si="49"/>
        <v>7.6491722121384666E-4</v>
      </c>
      <c r="F538" s="11">
        <f t="shared" si="52"/>
        <v>0.93636230581946056</v>
      </c>
      <c r="G538" s="10">
        <f t="shared" si="50"/>
        <v>1.6243849500525945E-3</v>
      </c>
      <c r="H538" s="11">
        <f t="shared" si="53"/>
        <v>0.79458547613654806</v>
      </c>
      <c r="I538">
        <f t="shared" si="51"/>
        <v>1.080347603471199E-3</v>
      </c>
    </row>
    <row r="539" spans="1:9">
      <c r="A539" s="3" t="s">
        <v>596</v>
      </c>
      <c r="B539">
        <v>13.79</v>
      </c>
      <c r="C539" s="4">
        <v>841</v>
      </c>
      <c r="D539">
        <f t="shared" si="48"/>
        <v>60.986221899927486</v>
      </c>
      <c r="E539" s="10">
        <f t="shared" si="49"/>
        <v>8.9845723888386188E-4</v>
      </c>
      <c r="F539" s="11">
        <f t="shared" si="52"/>
        <v>0.93726076305834438</v>
      </c>
      <c r="G539" s="10">
        <f t="shared" si="50"/>
        <v>1.9161906297027612E-3</v>
      </c>
      <c r="H539" s="11">
        <f t="shared" si="53"/>
        <v>0.79650166676625078</v>
      </c>
      <c r="I539">
        <f t="shared" si="51"/>
        <v>1.3164873279868372E-3</v>
      </c>
    </row>
    <row r="540" spans="1:9">
      <c r="A540" s="3" t="s">
        <v>474</v>
      </c>
      <c r="B540">
        <v>16.739999999999998</v>
      </c>
      <c r="C540" s="4">
        <v>1015</v>
      </c>
      <c r="D540">
        <f t="shared" si="48"/>
        <v>60.633213859020316</v>
      </c>
      <c r="E540" s="10">
        <f t="shared" si="49"/>
        <v>1.084344943480523E-3</v>
      </c>
      <c r="F540" s="11">
        <f t="shared" si="52"/>
        <v>0.93834510800182491</v>
      </c>
      <c r="G540" s="10">
        <f t="shared" si="50"/>
        <v>2.3261081320684715E-3</v>
      </c>
      <c r="H540" s="11">
        <f t="shared" si="53"/>
        <v>0.79882777489831924</v>
      </c>
      <c r="I540">
        <f t="shared" si="51"/>
        <v>7.8451071676710615E-4</v>
      </c>
    </row>
    <row r="541" spans="1:9">
      <c r="A541" s="3" t="s">
        <v>620</v>
      </c>
      <c r="B541">
        <v>9.9700000000000006</v>
      </c>
      <c r="C541" s="4">
        <v>604</v>
      </c>
      <c r="D541">
        <f t="shared" si="48"/>
        <v>60.581745235707118</v>
      </c>
      <c r="E541" s="10">
        <f t="shared" si="49"/>
        <v>6.4526536538151314E-4</v>
      </c>
      <c r="F541" s="11">
        <f t="shared" si="52"/>
        <v>0.93899037336720648</v>
      </c>
      <c r="G541" s="10">
        <f t="shared" si="50"/>
        <v>1.3853822029105533E-3</v>
      </c>
      <c r="H541" s="11">
        <f t="shared" si="53"/>
        <v>0.80021315710122976</v>
      </c>
      <c r="I541">
        <f t="shared" si="51"/>
        <v>7.8532070234660356E-4</v>
      </c>
    </row>
    <row r="542" spans="1:9">
      <c r="A542" s="3" t="s">
        <v>39</v>
      </c>
      <c r="B542">
        <v>9.9499999999999993</v>
      </c>
      <c r="C542" s="4">
        <v>600</v>
      </c>
      <c r="D542">
        <f t="shared" si="48"/>
        <v>60.301507537688444</v>
      </c>
      <c r="E542" s="10">
        <f t="shared" si="49"/>
        <v>6.4099208481607263E-4</v>
      </c>
      <c r="F542" s="11">
        <f t="shared" si="52"/>
        <v>0.93963136545202253</v>
      </c>
      <c r="G542" s="10">
        <f t="shared" si="50"/>
        <v>1.3826031011995993E-3</v>
      </c>
      <c r="H542" s="11">
        <f t="shared" si="53"/>
        <v>0.8015957602024294</v>
      </c>
      <c r="I542">
        <f t="shared" si="51"/>
        <v>5.6751997059789616E-4</v>
      </c>
    </row>
    <row r="543" spans="1:9">
      <c r="A543" s="3" t="s">
        <v>478</v>
      </c>
      <c r="B543">
        <v>7.18</v>
      </c>
      <c r="C543" s="4">
        <v>432</v>
      </c>
      <c r="D543">
        <f t="shared" si="48"/>
        <v>60.167130919220057</v>
      </c>
      <c r="E543" s="10">
        <f t="shared" si="49"/>
        <v>4.6151430106757229E-4</v>
      </c>
      <c r="F543" s="11">
        <f t="shared" si="52"/>
        <v>0.94009287975309008</v>
      </c>
      <c r="G543" s="10">
        <f t="shared" si="50"/>
        <v>9.9769751423247461E-4</v>
      </c>
      <c r="H543" s="11">
        <f t="shared" si="53"/>
        <v>0.80259345771666191</v>
      </c>
      <c r="I543">
        <f t="shared" si="51"/>
        <v>5.8641848066876001E-4</v>
      </c>
    </row>
    <row r="544" spans="1:9">
      <c r="A544" s="3" t="s">
        <v>615</v>
      </c>
      <c r="B544">
        <v>7.41</v>
      </c>
      <c r="C544" s="4">
        <v>445</v>
      </c>
      <c r="D544">
        <f t="shared" si="48"/>
        <v>60.053981106612682</v>
      </c>
      <c r="E544" s="10">
        <f t="shared" si="49"/>
        <v>4.7540246290525388E-4</v>
      </c>
      <c r="F544" s="11">
        <f t="shared" si="52"/>
        <v>0.94056828221599531</v>
      </c>
      <c r="G544" s="10">
        <f t="shared" si="50"/>
        <v>1.0296571839084453E-3</v>
      </c>
      <c r="H544" s="11">
        <f t="shared" si="53"/>
        <v>0.80362311490057037</v>
      </c>
      <c r="I544">
        <f t="shared" si="51"/>
        <v>8.2793315930385081E-4</v>
      </c>
    </row>
    <row r="545" spans="1:9">
      <c r="A545" s="3" t="s">
        <v>231</v>
      </c>
      <c r="B545">
        <v>10.46</v>
      </c>
      <c r="C545" s="4">
        <v>628</v>
      </c>
      <c r="D545">
        <f t="shared" si="48"/>
        <v>60.038240917782019</v>
      </c>
      <c r="E545" s="10">
        <f t="shared" si="49"/>
        <v>6.7090504877415601E-4</v>
      </c>
      <c r="F545" s="11">
        <f t="shared" si="52"/>
        <v>0.94123918726476952</v>
      </c>
      <c r="G545" s="10">
        <f t="shared" si="50"/>
        <v>1.4534701948289257E-3</v>
      </c>
      <c r="H545" s="11">
        <f t="shared" si="53"/>
        <v>0.80507658509539926</v>
      </c>
      <c r="I545">
        <f t="shared" si="51"/>
        <v>2.5294481954307724E-4</v>
      </c>
    </row>
    <row r="546" spans="1:9">
      <c r="A546" s="3" t="s">
        <v>26</v>
      </c>
      <c r="B546">
        <v>3.19</v>
      </c>
      <c r="C546" s="4">
        <v>191</v>
      </c>
      <c r="D546">
        <f t="shared" si="48"/>
        <v>59.874608150470223</v>
      </c>
      <c r="E546" s="10">
        <f t="shared" si="49"/>
        <v>2.0404914699978313E-4</v>
      </c>
      <c r="F546" s="11">
        <f t="shared" si="52"/>
        <v>0.9414432364117693</v>
      </c>
      <c r="G546" s="10">
        <f t="shared" si="50"/>
        <v>4.4326672289715798E-4</v>
      </c>
      <c r="H546" s="11">
        <f t="shared" si="53"/>
        <v>0.80551985181829644</v>
      </c>
      <c r="I546">
        <f t="shared" si="51"/>
        <v>8.5774646977287983E-4</v>
      </c>
    </row>
    <row r="547" spans="1:9">
      <c r="A547" s="3" t="s">
        <v>604</v>
      </c>
      <c r="B547">
        <v>10.78</v>
      </c>
      <c r="C547" s="4">
        <v>642</v>
      </c>
      <c r="D547">
        <f t="shared" si="48"/>
        <v>59.554730983302413</v>
      </c>
      <c r="E547" s="10">
        <f t="shared" si="49"/>
        <v>6.8586153075319775E-4</v>
      </c>
      <c r="F547" s="11">
        <f t="shared" si="52"/>
        <v>0.94212909794252253</v>
      </c>
      <c r="G547" s="10">
        <f t="shared" si="50"/>
        <v>1.497935822204189E-3</v>
      </c>
      <c r="H547" s="11">
        <f t="shared" si="53"/>
        <v>0.80701778764050058</v>
      </c>
      <c r="I547">
        <f t="shared" si="51"/>
        <v>7.4024715157483545E-4</v>
      </c>
    </row>
    <row r="548" spans="1:9">
      <c r="A548" s="3" t="s">
        <v>262</v>
      </c>
      <c r="B548">
        <v>9.27</v>
      </c>
      <c r="C548" s="4">
        <v>549</v>
      </c>
      <c r="D548">
        <f t="shared" si="48"/>
        <v>59.223300970873787</v>
      </c>
      <c r="E548" s="10">
        <f t="shared" si="49"/>
        <v>5.8650775760670654E-4</v>
      </c>
      <c r="F548" s="11">
        <f t="shared" si="52"/>
        <v>0.94271560570012924</v>
      </c>
      <c r="G548" s="10">
        <f t="shared" si="50"/>
        <v>1.2881136430271643E-3</v>
      </c>
      <c r="H548" s="11">
        <f t="shared" si="53"/>
        <v>0.80830590128352775</v>
      </c>
      <c r="I548">
        <f t="shared" si="51"/>
        <v>6.0783823589283248E-4</v>
      </c>
    </row>
    <row r="549" spans="1:9">
      <c r="A549" s="3" t="s">
        <v>537</v>
      </c>
      <c r="B549">
        <v>7.6</v>
      </c>
      <c r="C549" s="4">
        <v>449</v>
      </c>
      <c r="D549">
        <f t="shared" si="48"/>
        <v>59.078947368421055</v>
      </c>
      <c r="E549" s="10">
        <f t="shared" si="49"/>
        <v>4.796757434706944E-4</v>
      </c>
      <c r="F549" s="11">
        <f t="shared" si="52"/>
        <v>0.94319528144359999</v>
      </c>
      <c r="G549" s="10">
        <f t="shared" si="50"/>
        <v>1.0560586501625079E-3</v>
      </c>
      <c r="H549" s="11">
        <f t="shared" si="53"/>
        <v>0.80936195993369031</v>
      </c>
      <c r="I549">
        <f t="shared" si="51"/>
        <v>7.0282975733992892E-4</v>
      </c>
    </row>
    <row r="550" spans="1:9">
      <c r="A550" s="3" t="s">
        <v>380</v>
      </c>
      <c r="B550">
        <v>8.7799999999999994</v>
      </c>
      <c r="C550" s="4">
        <v>518</v>
      </c>
      <c r="D550">
        <f t="shared" si="48"/>
        <v>58.997722095671989</v>
      </c>
      <c r="E550" s="10">
        <f t="shared" si="49"/>
        <v>5.5338983322454269E-4</v>
      </c>
      <c r="F550" s="11">
        <f t="shared" si="52"/>
        <v>0.94374867127682449</v>
      </c>
      <c r="G550" s="10">
        <f t="shared" si="50"/>
        <v>1.2200256511087921E-3</v>
      </c>
      <c r="H550" s="11">
        <f t="shared" si="53"/>
        <v>0.8105819855847991</v>
      </c>
      <c r="I550">
        <f t="shared" si="51"/>
        <v>1.0268522551245551E-3</v>
      </c>
    </row>
    <row r="551" spans="1:9">
      <c r="A551" s="3" t="s">
        <v>492</v>
      </c>
      <c r="B551">
        <v>12.73</v>
      </c>
      <c r="C551" s="4">
        <v>742</v>
      </c>
      <c r="D551">
        <f t="shared" si="48"/>
        <v>58.287509819324427</v>
      </c>
      <c r="E551" s="10">
        <f t="shared" si="49"/>
        <v>7.9269354488920984E-4</v>
      </c>
      <c r="F551" s="11">
        <f t="shared" si="52"/>
        <v>0.94454136482171369</v>
      </c>
      <c r="G551" s="10">
        <f t="shared" si="50"/>
        <v>1.768898239022201E-3</v>
      </c>
      <c r="H551" s="11">
        <f t="shared" si="53"/>
        <v>0.81235088382382126</v>
      </c>
      <c r="I551">
        <f t="shared" si="51"/>
        <v>7.6474058677744594E-4</v>
      </c>
    </row>
    <row r="552" spans="1:9">
      <c r="A552" s="3" t="s">
        <v>624</v>
      </c>
      <c r="B552">
        <v>9.4700000000000006</v>
      </c>
      <c r="C552" s="4">
        <v>551</v>
      </c>
      <c r="D552">
        <f t="shared" si="48"/>
        <v>58.183738120380141</v>
      </c>
      <c r="E552" s="10">
        <f t="shared" si="49"/>
        <v>5.8864439788942674E-4</v>
      </c>
      <c r="F552" s="11">
        <f t="shared" si="52"/>
        <v>0.94513000921960311</v>
      </c>
      <c r="G552" s="10">
        <f t="shared" si="50"/>
        <v>1.3159046601367041E-3</v>
      </c>
      <c r="H552" s="11">
        <f t="shared" si="53"/>
        <v>0.81366678848395801</v>
      </c>
      <c r="I552">
        <f t="shared" si="51"/>
        <v>4.3007861012078763E-4</v>
      </c>
    </row>
    <row r="553" spans="1:9">
      <c r="A553" s="3" t="s">
        <v>111</v>
      </c>
      <c r="B553">
        <v>5.32</v>
      </c>
      <c r="C553" s="4">
        <v>309</v>
      </c>
      <c r="D553">
        <f t="shared" si="48"/>
        <v>58.082706766917291</v>
      </c>
      <c r="E553" s="10">
        <f t="shared" si="49"/>
        <v>3.3011092368027744E-4</v>
      </c>
      <c r="F553" s="11">
        <f t="shared" si="52"/>
        <v>0.9454601201432834</v>
      </c>
      <c r="G553" s="10">
        <f t="shared" si="50"/>
        <v>7.3924105511375565E-4</v>
      </c>
      <c r="H553" s="11">
        <f t="shared" si="53"/>
        <v>0.81440602953907182</v>
      </c>
      <c r="I553">
        <f t="shared" si="51"/>
        <v>7.8362843082246947E-4</v>
      </c>
    </row>
    <row r="554" spans="1:9">
      <c r="A554" s="3" t="s">
        <v>261</v>
      </c>
      <c r="B554">
        <v>9.68</v>
      </c>
      <c r="C554" s="4">
        <v>561</v>
      </c>
      <c r="D554">
        <f t="shared" si="48"/>
        <v>57.954545454545453</v>
      </c>
      <c r="E554" s="10">
        <f t="shared" si="49"/>
        <v>5.9932759930302797E-4</v>
      </c>
      <c r="F554" s="11">
        <f t="shared" si="52"/>
        <v>0.94605944774258643</v>
      </c>
      <c r="G554" s="10">
        <f t="shared" si="50"/>
        <v>1.3450852281017207E-3</v>
      </c>
      <c r="H554" s="11">
        <f t="shared" si="53"/>
        <v>0.81575111476717355</v>
      </c>
      <c r="I554">
        <f t="shared" si="51"/>
        <v>4.4440519565090986E-3</v>
      </c>
    </row>
    <row r="555" spans="1:9">
      <c r="A555" s="3" t="s">
        <v>340</v>
      </c>
      <c r="B555">
        <v>54.86</v>
      </c>
      <c r="C555" s="4">
        <v>3176</v>
      </c>
      <c r="D555">
        <f t="shared" si="48"/>
        <v>57.892818082391543</v>
      </c>
      <c r="E555" s="10">
        <f t="shared" si="49"/>
        <v>3.3929847689597448E-3</v>
      </c>
      <c r="F555" s="11">
        <f t="shared" si="52"/>
        <v>0.94945243251154621</v>
      </c>
      <c r="G555" s="10">
        <f t="shared" si="50"/>
        <v>7.623075993146735E-3</v>
      </c>
      <c r="H555" s="11">
        <f t="shared" si="53"/>
        <v>0.82337419076032026</v>
      </c>
      <c r="I555">
        <f t="shared" si="51"/>
        <v>3.4915705244065176E-4</v>
      </c>
    </row>
    <row r="556" spans="1:9">
      <c r="A556" s="3" t="s">
        <v>254</v>
      </c>
      <c r="B556">
        <v>4.28</v>
      </c>
      <c r="C556" s="4">
        <v>245</v>
      </c>
      <c r="D556">
        <f t="shared" si="48"/>
        <v>57.242990654205606</v>
      </c>
      <c r="E556" s="10">
        <f t="shared" si="49"/>
        <v>2.6173843463322966E-4</v>
      </c>
      <c r="F556" s="11">
        <f t="shared" si="52"/>
        <v>0.94971417094617938</v>
      </c>
      <c r="G556" s="10">
        <f t="shared" si="50"/>
        <v>5.9472776614414929E-4</v>
      </c>
      <c r="H556" s="11">
        <f t="shared" si="53"/>
        <v>0.82396891852646437</v>
      </c>
      <c r="I556">
        <f t="shared" si="51"/>
        <v>6.7148978154329964E-4</v>
      </c>
    </row>
    <row r="557" spans="1:9">
      <c r="A557" s="3" t="s">
        <v>188</v>
      </c>
      <c r="B557">
        <v>8.23</v>
      </c>
      <c r="C557" s="4">
        <v>471</v>
      </c>
      <c r="D557">
        <f t="shared" si="48"/>
        <v>57.229647630619681</v>
      </c>
      <c r="E557" s="10">
        <f t="shared" si="49"/>
        <v>5.0317878658061701E-4</v>
      </c>
      <c r="F557" s="11">
        <f t="shared" si="52"/>
        <v>0.95021734973275995</v>
      </c>
      <c r="G557" s="10">
        <f t="shared" si="50"/>
        <v>1.1436003540575581E-3</v>
      </c>
      <c r="H557" s="11">
        <f t="shared" si="53"/>
        <v>0.82511251888052195</v>
      </c>
      <c r="I557">
        <f t="shared" si="51"/>
        <v>2.4186024748362733E-4</v>
      </c>
    </row>
    <row r="558" spans="1:9">
      <c r="A558" s="3" t="s">
        <v>148</v>
      </c>
      <c r="B558">
        <v>2.96</v>
      </c>
      <c r="C558" s="4">
        <v>169</v>
      </c>
      <c r="D558">
        <f t="shared" si="48"/>
        <v>57.094594594594597</v>
      </c>
      <c r="E558" s="10">
        <f t="shared" si="49"/>
        <v>1.8054610388986046E-4</v>
      </c>
      <c r="F558" s="11">
        <f t="shared" si="52"/>
        <v>0.9503978958366498</v>
      </c>
      <c r="G558" s="10">
        <f t="shared" si="50"/>
        <v>4.113070532211873E-4</v>
      </c>
      <c r="H558" s="11">
        <f t="shared" si="53"/>
        <v>0.82552382593374318</v>
      </c>
      <c r="I558">
        <f t="shared" si="51"/>
        <v>9.9515154646345749E-4</v>
      </c>
    </row>
    <row r="559" spans="1:9">
      <c r="A559" s="3" t="s">
        <v>270</v>
      </c>
      <c r="B559">
        <v>12.15</v>
      </c>
      <c r="C559" s="4">
        <v>691</v>
      </c>
      <c r="D559">
        <f t="shared" si="48"/>
        <v>56.87242798353909</v>
      </c>
      <c r="E559" s="10">
        <f t="shared" si="49"/>
        <v>7.3820921767984364E-4</v>
      </c>
      <c r="F559" s="11">
        <f t="shared" si="52"/>
        <v>0.95113610505432966</v>
      </c>
      <c r="G559" s="10">
        <f t="shared" si="50"/>
        <v>1.688304289404536E-3</v>
      </c>
      <c r="H559" s="11">
        <f t="shared" si="53"/>
        <v>0.82721213022314777</v>
      </c>
      <c r="I559">
        <f t="shared" si="51"/>
        <v>7.5373040969206606E-4</v>
      </c>
    </row>
    <row r="560" spans="1:9">
      <c r="A560" s="3" t="s">
        <v>384</v>
      </c>
      <c r="B560">
        <v>9.1999999999999993</v>
      </c>
      <c r="C560" s="4">
        <v>523</v>
      </c>
      <c r="D560">
        <f t="shared" si="48"/>
        <v>56.847826086956523</v>
      </c>
      <c r="E560" s="10">
        <f t="shared" si="49"/>
        <v>5.5873143393134336E-4</v>
      </c>
      <c r="F560" s="11">
        <f t="shared" si="52"/>
        <v>0.95169483648826103</v>
      </c>
      <c r="G560" s="10">
        <f t="shared" si="50"/>
        <v>1.2783867870388254E-3</v>
      </c>
      <c r="H560" s="11">
        <f t="shared" si="53"/>
        <v>0.82849051701018661</v>
      </c>
      <c r="I560">
        <f t="shared" si="51"/>
        <v>2.2339617941902201E-4</v>
      </c>
    </row>
    <row r="561" spans="1:9">
      <c r="A561" s="3" t="s">
        <v>159</v>
      </c>
      <c r="B561">
        <v>2.72</v>
      </c>
      <c r="C561" s="4">
        <v>154</v>
      </c>
      <c r="D561">
        <f t="shared" si="48"/>
        <v>56.617647058823522</v>
      </c>
      <c r="E561" s="10">
        <f t="shared" si="49"/>
        <v>1.6452130176945864E-4</v>
      </c>
      <c r="F561" s="11">
        <f t="shared" si="52"/>
        <v>0.9518593577900305</v>
      </c>
      <c r="G561" s="10">
        <f t="shared" si="50"/>
        <v>3.7795783268973975E-4</v>
      </c>
      <c r="H561" s="11">
        <f t="shared" si="53"/>
        <v>0.8288684748428764</v>
      </c>
      <c r="I561">
        <f t="shared" si="51"/>
        <v>1.4327395316811042E-3</v>
      </c>
    </row>
    <row r="562" spans="1:9">
      <c r="A562" s="3" t="s">
        <v>152</v>
      </c>
      <c r="B562">
        <v>17.420000000000002</v>
      </c>
      <c r="C562" s="4">
        <v>984</v>
      </c>
      <c r="D562">
        <f t="shared" si="48"/>
        <v>56.486796785304243</v>
      </c>
      <c r="E562" s="10">
        <f t="shared" si="49"/>
        <v>1.0512270190983592E-3</v>
      </c>
      <c r="F562" s="11">
        <f t="shared" si="52"/>
        <v>0.95291058480912882</v>
      </c>
      <c r="G562" s="10">
        <f t="shared" si="50"/>
        <v>2.420597590240907E-3</v>
      </c>
      <c r="H562" s="11">
        <f t="shared" si="53"/>
        <v>0.83128907243311734</v>
      </c>
      <c r="I562">
        <f t="shared" si="51"/>
        <v>2.8146428094599774E-4</v>
      </c>
    </row>
    <row r="563" spans="1:9">
      <c r="A563" s="3" t="s">
        <v>293</v>
      </c>
      <c r="B563">
        <v>3.4</v>
      </c>
      <c r="C563" s="4">
        <v>190</v>
      </c>
      <c r="D563">
        <f t="shared" si="48"/>
        <v>55.882352941176471</v>
      </c>
      <c r="E563" s="10">
        <f t="shared" si="49"/>
        <v>2.02980826858423E-4</v>
      </c>
      <c r="F563" s="11">
        <f t="shared" si="52"/>
        <v>0.95311356563598726</v>
      </c>
      <c r="G563" s="10">
        <f t="shared" si="50"/>
        <v>4.7244729086217465E-4</v>
      </c>
      <c r="H563" s="11">
        <f t="shared" si="53"/>
        <v>0.83176151972397949</v>
      </c>
      <c r="I563">
        <f t="shared" si="51"/>
        <v>1.1922754395274904E-3</v>
      </c>
    </row>
    <row r="564" spans="1:9">
      <c r="A564" s="3" t="s">
        <v>642</v>
      </c>
      <c r="B564">
        <v>14.39</v>
      </c>
      <c r="C564" s="4">
        <v>803</v>
      </c>
      <c r="D564">
        <f t="shared" si="48"/>
        <v>55.802640722724114</v>
      </c>
      <c r="E564" s="10">
        <f t="shared" si="49"/>
        <v>8.5786107351217727E-4</v>
      </c>
      <c r="F564" s="11">
        <f t="shared" si="52"/>
        <v>0.95397142670949941</v>
      </c>
      <c r="G564" s="10">
        <f t="shared" si="50"/>
        <v>1.9995636810313804E-3</v>
      </c>
      <c r="H564" s="11">
        <f t="shared" si="53"/>
        <v>0.83376108340501087</v>
      </c>
      <c r="I564">
        <f t="shared" si="51"/>
        <v>7.4193351633244919E-4</v>
      </c>
    </row>
    <row r="565" spans="1:9">
      <c r="A565" s="3" t="s">
        <v>541</v>
      </c>
      <c r="B565">
        <v>8.9499999999999993</v>
      </c>
      <c r="C565" s="4">
        <v>499</v>
      </c>
      <c r="D565">
        <f t="shared" si="48"/>
        <v>55.754189944134083</v>
      </c>
      <c r="E565" s="10">
        <f t="shared" si="49"/>
        <v>5.3309175053870039E-4</v>
      </c>
      <c r="F565" s="11">
        <f t="shared" si="52"/>
        <v>0.95450451846003814</v>
      </c>
      <c r="G565" s="10">
        <f t="shared" si="50"/>
        <v>1.2436480156519008E-3</v>
      </c>
      <c r="H565" s="11">
        <f t="shared" si="53"/>
        <v>0.83500473142066278</v>
      </c>
      <c r="I565">
        <f t="shared" si="51"/>
        <v>5.8055586574967677E-4</v>
      </c>
    </row>
    <row r="566" spans="1:9">
      <c r="A566" s="3" t="s">
        <v>595</v>
      </c>
      <c r="B566">
        <v>6.98</v>
      </c>
      <c r="C566" s="4">
        <v>387</v>
      </c>
      <c r="D566">
        <f t="shared" si="48"/>
        <v>55.444126074498563</v>
      </c>
      <c r="E566" s="10">
        <f t="shared" si="49"/>
        <v>4.1343989470636687E-4</v>
      </c>
      <c r="F566" s="11">
        <f t="shared" si="52"/>
        <v>0.95491795835474447</v>
      </c>
      <c r="G566" s="10">
        <f t="shared" si="50"/>
        <v>9.6990649712293503E-4</v>
      </c>
      <c r="H566" s="11">
        <f t="shared" si="53"/>
        <v>0.8359746379177857</v>
      </c>
      <c r="I566">
        <f t="shared" si="51"/>
        <v>1.139140838890218E-3</v>
      </c>
    </row>
    <row r="567" spans="1:9">
      <c r="A567" s="3" t="s">
        <v>630</v>
      </c>
      <c r="B567">
        <v>13.68</v>
      </c>
      <c r="C567" s="4">
        <v>757</v>
      </c>
      <c r="D567">
        <f t="shared" si="48"/>
        <v>55.336257309941523</v>
      </c>
      <c r="E567" s="10">
        <f t="shared" si="49"/>
        <v>8.0871834700961163E-4</v>
      </c>
      <c r="F567" s="11">
        <f t="shared" si="52"/>
        <v>0.95572667670175404</v>
      </c>
      <c r="G567" s="10">
        <f t="shared" si="50"/>
        <v>1.9009055702925144E-3</v>
      </c>
      <c r="H567" s="11">
        <f t="shared" si="53"/>
        <v>0.83787554348807824</v>
      </c>
      <c r="I567">
        <f t="shared" si="51"/>
        <v>5.0451809058216224E-4</v>
      </c>
    </row>
    <row r="568" spans="1:9">
      <c r="A568" s="3" t="s">
        <v>653</v>
      </c>
      <c r="B568">
        <v>6.03</v>
      </c>
      <c r="C568" s="4">
        <v>331</v>
      </c>
      <c r="D568">
        <f t="shared" si="48"/>
        <v>54.892205638474294</v>
      </c>
      <c r="E568" s="10">
        <f t="shared" si="49"/>
        <v>3.5361396679020011E-4</v>
      </c>
      <c r="F568" s="11">
        <f t="shared" si="52"/>
        <v>0.95608029066854427</v>
      </c>
      <c r="G568" s="10">
        <f t="shared" si="50"/>
        <v>8.3789916585262148E-4</v>
      </c>
      <c r="H568" s="11">
        <f t="shared" si="53"/>
        <v>0.83871344265393089</v>
      </c>
      <c r="I568">
        <f t="shared" si="51"/>
        <v>5.5737998684113332E-4</v>
      </c>
    </row>
    <row r="569" spans="1:9">
      <c r="A569" s="3" t="s">
        <v>588</v>
      </c>
      <c r="B569">
        <v>6.61</v>
      </c>
      <c r="C569" s="4">
        <v>358</v>
      </c>
      <c r="D569">
        <f t="shared" si="48"/>
        <v>54.160363086232977</v>
      </c>
      <c r="E569" s="10">
        <f t="shared" si="49"/>
        <v>3.8245861060692333E-4</v>
      </c>
      <c r="F569" s="11">
        <f t="shared" si="52"/>
        <v>0.9564627492791512</v>
      </c>
      <c r="G569" s="10">
        <f t="shared" si="50"/>
        <v>9.1849311547028659E-4</v>
      </c>
      <c r="H569" s="11">
        <f t="shared" si="53"/>
        <v>0.83963193576940121</v>
      </c>
      <c r="I569">
        <f t="shared" si="51"/>
        <v>1.7641169394277956E-4</v>
      </c>
    </row>
    <row r="570" spans="1:9">
      <c r="A570" s="3" t="s">
        <v>144</v>
      </c>
      <c r="B570">
        <v>2.09</v>
      </c>
      <c r="C570" s="4">
        <v>113</v>
      </c>
      <c r="D570">
        <f t="shared" si="48"/>
        <v>54.066985645933016</v>
      </c>
      <c r="E570" s="10">
        <f t="shared" si="49"/>
        <v>1.2072017597369369E-4</v>
      </c>
      <c r="F570" s="11">
        <f t="shared" si="52"/>
        <v>0.95658346945512485</v>
      </c>
      <c r="G570" s="10">
        <f t="shared" si="50"/>
        <v>2.904161287946897E-4</v>
      </c>
      <c r="H570" s="11">
        <f t="shared" si="53"/>
        <v>0.83992235189819586</v>
      </c>
      <c r="I570">
        <f t="shared" si="51"/>
        <v>1.0857845214861106E-3</v>
      </c>
    </row>
    <row r="571" spans="1:9">
      <c r="A571" s="3" t="s">
        <v>558</v>
      </c>
      <c r="B571">
        <v>12.84</v>
      </c>
      <c r="C571" s="4">
        <v>692</v>
      </c>
      <c r="D571">
        <f t="shared" si="48"/>
        <v>53.894080996884739</v>
      </c>
      <c r="E571" s="10">
        <f t="shared" si="49"/>
        <v>7.3927753782120379E-4</v>
      </c>
      <c r="F571" s="11">
        <f t="shared" si="52"/>
        <v>0.95732274699294606</v>
      </c>
      <c r="G571" s="10">
        <f t="shared" si="50"/>
        <v>1.7841832984324478E-3</v>
      </c>
      <c r="H571" s="11">
        <f t="shared" si="53"/>
        <v>0.8417065351966283</v>
      </c>
      <c r="I571">
        <f t="shared" si="51"/>
        <v>1.171582183921549E-3</v>
      </c>
    </row>
    <row r="572" spans="1:9">
      <c r="A572" s="3" t="s">
        <v>106</v>
      </c>
      <c r="B572">
        <v>13.85</v>
      </c>
      <c r="C572" s="4">
        <v>746</v>
      </c>
      <c r="D572">
        <f t="shared" si="48"/>
        <v>53.862815884476532</v>
      </c>
      <c r="E572" s="10">
        <f t="shared" si="49"/>
        <v>7.9696682545465035E-4</v>
      </c>
      <c r="F572" s="11">
        <f t="shared" si="52"/>
        <v>0.95811971381840066</v>
      </c>
      <c r="G572" s="10">
        <f t="shared" si="50"/>
        <v>1.9245279348356231E-3</v>
      </c>
      <c r="H572" s="11">
        <f t="shared" si="53"/>
        <v>0.84363106313146397</v>
      </c>
      <c r="I572">
        <f t="shared" si="51"/>
        <v>1.4795883456044656E-3</v>
      </c>
    </row>
    <row r="573" spans="1:9">
      <c r="A573" s="3" t="s">
        <v>439</v>
      </c>
      <c r="B573">
        <v>17.47</v>
      </c>
      <c r="C573" s="4">
        <v>939</v>
      </c>
      <c r="D573">
        <f t="shared" si="48"/>
        <v>53.749284487693188</v>
      </c>
      <c r="E573" s="10">
        <f t="shared" si="49"/>
        <v>1.0031526127371538E-3</v>
      </c>
      <c r="F573" s="11">
        <f t="shared" si="52"/>
        <v>0.95912286643113787</v>
      </c>
      <c r="G573" s="10">
        <f t="shared" si="50"/>
        <v>2.4275453445182912E-3</v>
      </c>
      <c r="H573" s="11">
        <f t="shared" si="53"/>
        <v>0.84605860847598224</v>
      </c>
      <c r="I573">
        <f t="shared" si="51"/>
        <v>3.3129434486345311E-4</v>
      </c>
    </row>
    <row r="574" spans="1:9">
      <c r="A574" s="3" t="s">
        <v>44</v>
      </c>
      <c r="B574">
        <v>3.91</v>
      </c>
      <c r="C574" s="4">
        <v>210</v>
      </c>
      <c r="D574">
        <f t="shared" si="48"/>
        <v>53.708439897698206</v>
      </c>
      <c r="E574" s="10">
        <f t="shared" si="49"/>
        <v>2.2434722968562543E-4</v>
      </c>
      <c r="F574" s="11">
        <f t="shared" si="52"/>
        <v>0.95934721366082354</v>
      </c>
      <c r="G574" s="10">
        <f t="shared" si="50"/>
        <v>5.4331438449150085E-4</v>
      </c>
      <c r="H574" s="11">
        <f t="shared" si="53"/>
        <v>0.84660192286047375</v>
      </c>
      <c r="I574">
        <f t="shared" si="51"/>
        <v>3.3881689328174591E-4</v>
      </c>
    </row>
    <row r="575" spans="1:9">
      <c r="A575" s="3" t="s">
        <v>70</v>
      </c>
      <c r="B575">
        <v>3.98</v>
      </c>
      <c r="C575" s="4">
        <v>212</v>
      </c>
      <c r="D575">
        <f t="shared" si="48"/>
        <v>53.266331658291456</v>
      </c>
      <c r="E575" s="10">
        <f t="shared" si="49"/>
        <v>2.2648386996834569E-4</v>
      </c>
      <c r="F575" s="11">
        <f t="shared" si="52"/>
        <v>0.95957369753079191</v>
      </c>
      <c r="G575" s="10">
        <f t="shared" si="50"/>
        <v>5.530412404798397E-4</v>
      </c>
      <c r="H575" s="11">
        <f t="shared" si="53"/>
        <v>0.84715496410095359</v>
      </c>
      <c r="I575">
        <f t="shared" si="51"/>
        <v>4.1628423657147362E-4</v>
      </c>
    </row>
    <row r="576" spans="1:9">
      <c r="A576" s="3" t="s">
        <v>197</v>
      </c>
      <c r="B576">
        <v>4.88</v>
      </c>
      <c r="C576" s="4">
        <v>259</v>
      </c>
      <c r="D576">
        <f t="shared" si="48"/>
        <v>53.07377049180328</v>
      </c>
      <c r="E576" s="10">
        <f t="shared" si="49"/>
        <v>2.7669491661227135E-4</v>
      </c>
      <c r="F576" s="11">
        <f t="shared" si="52"/>
        <v>0.95985039244740422</v>
      </c>
      <c r="G576" s="10">
        <f t="shared" si="50"/>
        <v>6.7810081747276825E-4</v>
      </c>
      <c r="H576" s="11">
        <f t="shared" si="53"/>
        <v>0.84783306491842636</v>
      </c>
      <c r="I576">
        <f t="shared" si="51"/>
        <v>1.1956215136270654E-3</v>
      </c>
    </row>
    <row r="577" spans="1:9">
      <c r="A577" s="3" t="s">
        <v>609</v>
      </c>
      <c r="B577">
        <v>14.01</v>
      </c>
      <c r="C577" s="4">
        <v>743</v>
      </c>
      <c r="D577">
        <f t="shared" si="48"/>
        <v>53.033547466095648</v>
      </c>
      <c r="E577" s="10">
        <f t="shared" si="49"/>
        <v>7.9376186503056999E-4</v>
      </c>
      <c r="F577" s="11">
        <f t="shared" si="52"/>
        <v>0.96064415431243477</v>
      </c>
      <c r="G577" s="10">
        <f t="shared" si="50"/>
        <v>1.946760748523255E-3</v>
      </c>
      <c r="H577" s="11">
        <f t="shared" si="53"/>
        <v>0.84977982566694965</v>
      </c>
      <c r="I577">
        <f t="shared" si="51"/>
        <v>2.5787499518603596E-4</v>
      </c>
    </row>
    <row r="578" spans="1:9">
      <c r="A578" s="3" t="s">
        <v>204</v>
      </c>
      <c r="B578">
        <v>3.02</v>
      </c>
      <c r="C578" s="4">
        <v>160</v>
      </c>
      <c r="D578">
        <f t="shared" ref="D578:D641" si="54">C578/B578</f>
        <v>52.980132450331126</v>
      </c>
      <c r="E578" s="10">
        <f t="shared" si="49"/>
        <v>1.7093122261761939E-4</v>
      </c>
      <c r="F578" s="11">
        <f t="shared" si="52"/>
        <v>0.96081508553505235</v>
      </c>
      <c r="G578" s="10">
        <f t="shared" si="50"/>
        <v>4.1964435835404923E-4</v>
      </c>
      <c r="H578" s="11">
        <f t="shared" si="53"/>
        <v>0.85019947002530372</v>
      </c>
      <c r="I578">
        <f t="shared" si="51"/>
        <v>3.3005896521509648E-4</v>
      </c>
    </row>
    <row r="579" spans="1:9">
      <c r="A579" s="3" t="s">
        <v>81</v>
      </c>
      <c r="B579">
        <v>3.86</v>
      </c>
      <c r="C579" s="4">
        <v>204</v>
      </c>
      <c r="D579">
        <f t="shared" si="54"/>
        <v>52.84974093264249</v>
      </c>
      <c r="E579" s="10">
        <f t="shared" ref="E579:E642" si="55">C579/936049</f>
        <v>2.1793730883746471E-4</v>
      </c>
      <c r="F579" s="11">
        <f t="shared" si="52"/>
        <v>0.96103302284388981</v>
      </c>
      <c r="G579" s="10">
        <f t="shared" ref="G579:G642" si="56">B579/7196.57</f>
        <v>5.3636663021411585E-4</v>
      </c>
      <c r="H579" s="11">
        <f t="shared" si="53"/>
        <v>0.85073583665551789</v>
      </c>
      <c r="I579">
        <f t="shared" ref="I579:I642" si="57">F579*H580-F580*H579</f>
        <v>2.2154905055890017E-3</v>
      </c>
    </row>
    <row r="580" spans="1:9">
      <c r="A580" s="3" t="s">
        <v>417</v>
      </c>
      <c r="B580">
        <v>25.86</v>
      </c>
      <c r="C580" s="4">
        <v>1362</v>
      </c>
      <c r="D580">
        <f t="shared" si="54"/>
        <v>52.668213457076568</v>
      </c>
      <c r="E580" s="10">
        <f t="shared" si="55"/>
        <v>1.455052032532485E-3</v>
      </c>
      <c r="F580" s="11">
        <f t="shared" ref="F580:F643" si="58">F579+E580</f>
        <v>0.96248807487642229</v>
      </c>
      <c r="G580" s="10">
        <f t="shared" si="56"/>
        <v>3.5933785122634811E-3</v>
      </c>
      <c r="H580" s="11">
        <f t="shared" ref="H580:H643" si="59">H579+G580</f>
        <v>0.85432921516778138</v>
      </c>
      <c r="I580">
        <f t="shared" si="57"/>
        <v>4.5376862562196418E-4</v>
      </c>
    </row>
    <row r="581" spans="1:9">
      <c r="A581" s="3" t="s">
        <v>198</v>
      </c>
      <c r="B581">
        <v>5.29</v>
      </c>
      <c r="C581" s="4">
        <v>278</v>
      </c>
      <c r="D581">
        <f t="shared" si="54"/>
        <v>52.551984877126657</v>
      </c>
      <c r="E581" s="10">
        <f t="shared" si="55"/>
        <v>2.9699299929811365E-4</v>
      </c>
      <c r="F581" s="11">
        <f t="shared" si="58"/>
        <v>0.96278506787572038</v>
      </c>
      <c r="G581" s="10">
        <f t="shared" si="56"/>
        <v>7.3507240254732471E-4</v>
      </c>
      <c r="H581" s="11">
        <f t="shared" si="59"/>
        <v>0.85506428757032871</v>
      </c>
      <c r="I581">
        <f t="shared" si="57"/>
        <v>1.0669187650957923E-3</v>
      </c>
    </row>
    <row r="582" spans="1:9">
      <c r="A582" s="3" t="s">
        <v>295</v>
      </c>
      <c r="B582">
        <v>12.42</v>
      </c>
      <c r="C582" s="4">
        <v>651</v>
      </c>
      <c r="D582">
        <f t="shared" si="54"/>
        <v>52.415458937198068</v>
      </c>
      <c r="E582" s="10">
        <f t="shared" si="55"/>
        <v>6.9547641202543883E-4</v>
      </c>
      <c r="F582" s="11">
        <f t="shared" si="58"/>
        <v>0.96348054428774577</v>
      </c>
      <c r="G582" s="10">
        <f t="shared" si="56"/>
        <v>1.7258221625024144E-3</v>
      </c>
      <c r="H582" s="11">
        <f t="shared" si="59"/>
        <v>0.8567901097328311</v>
      </c>
      <c r="I582">
        <f t="shared" si="57"/>
        <v>6.4663487271832132E-4</v>
      </c>
    </row>
    <row r="583" spans="1:9">
      <c r="A583" s="3" t="s">
        <v>238</v>
      </c>
      <c r="B583">
        <v>7.51</v>
      </c>
      <c r="C583" s="4">
        <v>392</v>
      </c>
      <c r="D583">
        <f t="shared" si="54"/>
        <v>52.197070572569906</v>
      </c>
      <c r="E583" s="10">
        <f t="shared" si="55"/>
        <v>4.1878149541316748E-4</v>
      </c>
      <c r="F583" s="11">
        <f t="shared" si="58"/>
        <v>0.96389932578315896</v>
      </c>
      <c r="G583" s="10">
        <f t="shared" si="56"/>
        <v>1.0435526924632151E-3</v>
      </c>
      <c r="H583" s="11">
        <f t="shared" si="59"/>
        <v>0.85783366242529435</v>
      </c>
      <c r="I583">
        <f t="shared" si="57"/>
        <v>7.5096493407045273E-4</v>
      </c>
    </row>
    <row r="584" spans="1:9">
      <c r="A584" s="3" t="s">
        <v>230</v>
      </c>
      <c r="B584">
        <v>8.7200000000000006</v>
      </c>
      <c r="C584" s="4">
        <v>455</v>
      </c>
      <c r="D584">
        <f t="shared" si="54"/>
        <v>52.178899082568805</v>
      </c>
      <c r="E584" s="10">
        <f t="shared" si="55"/>
        <v>4.8608566431885511E-4</v>
      </c>
      <c r="F584" s="11">
        <f t="shared" si="58"/>
        <v>0.9643854114474778</v>
      </c>
      <c r="G584" s="10">
        <f t="shared" si="56"/>
        <v>1.2116883459759302E-3</v>
      </c>
      <c r="H584" s="11">
        <f t="shared" si="59"/>
        <v>0.85904535077127031</v>
      </c>
      <c r="I584">
        <f t="shared" si="57"/>
        <v>4.5919597761434616E-4</v>
      </c>
    </row>
    <row r="585" spans="1:9">
      <c r="A585" s="3" t="s">
        <v>100</v>
      </c>
      <c r="B585">
        <v>5.31</v>
      </c>
      <c r="C585" s="4">
        <v>275</v>
      </c>
      <c r="D585">
        <f t="shared" si="54"/>
        <v>51.789077212806028</v>
      </c>
      <c r="E585" s="10">
        <f t="shared" si="55"/>
        <v>2.9378803887403329E-4</v>
      </c>
      <c r="F585" s="11">
        <f t="shared" si="58"/>
        <v>0.96467919948635183</v>
      </c>
      <c r="G585" s="10">
        <f t="shared" si="56"/>
        <v>7.3785150425827856E-4</v>
      </c>
      <c r="H585" s="11">
        <f t="shared" si="59"/>
        <v>0.85978320227552862</v>
      </c>
      <c r="I585">
        <f t="shared" si="57"/>
        <v>4.8739466404035259E-4</v>
      </c>
    </row>
    <row r="586" spans="1:9">
      <c r="A586" s="3" t="s">
        <v>530</v>
      </c>
      <c r="B586">
        <v>5.63</v>
      </c>
      <c r="C586" s="4">
        <v>291</v>
      </c>
      <c r="D586">
        <f t="shared" si="54"/>
        <v>51.687388987566607</v>
      </c>
      <c r="E586" s="10">
        <f t="shared" si="55"/>
        <v>3.1088116113579524E-4</v>
      </c>
      <c r="F586" s="11">
        <f t="shared" si="58"/>
        <v>0.96499008064748759</v>
      </c>
      <c r="G586" s="10">
        <f t="shared" si="56"/>
        <v>7.823171316335421E-4</v>
      </c>
      <c r="H586" s="11">
        <f t="shared" si="59"/>
        <v>0.86056551940716219</v>
      </c>
      <c r="I586">
        <f t="shared" si="57"/>
        <v>1.0911870439797022E-3</v>
      </c>
    </row>
    <row r="587" spans="1:9">
      <c r="A587" s="3" t="s">
        <v>368</v>
      </c>
      <c r="B587">
        <v>12.56</v>
      </c>
      <c r="C587" s="4">
        <v>645</v>
      </c>
      <c r="D587">
        <f t="shared" si="54"/>
        <v>51.353503184713375</v>
      </c>
      <c r="E587" s="10">
        <f t="shared" si="55"/>
        <v>6.8906649117727811E-4</v>
      </c>
      <c r="F587" s="11">
        <f t="shared" si="58"/>
        <v>0.96567914713866487</v>
      </c>
      <c r="G587" s="10">
        <f t="shared" si="56"/>
        <v>1.7452758744790923E-3</v>
      </c>
      <c r="H587" s="11">
        <f t="shared" si="59"/>
        <v>0.86231079528164134</v>
      </c>
      <c r="I587">
        <f t="shared" si="57"/>
        <v>3.3203072669929501E-4</v>
      </c>
    </row>
    <row r="588" spans="1:9">
      <c r="A588" s="3" t="s">
        <v>87</v>
      </c>
      <c r="B588">
        <v>3.82</v>
      </c>
      <c r="C588" s="4">
        <v>196</v>
      </c>
      <c r="D588">
        <f t="shared" si="54"/>
        <v>51.308900523560212</v>
      </c>
      <c r="E588" s="10">
        <f t="shared" si="55"/>
        <v>2.0939074770658374E-4</v>
      </c>
      <c r="F588" s="11">
        <f t="shared" si="58"/>
        <v>0.96588853788637141</v>
      </c>
      <c r="G588" s="10">
        <f t="shared" si="56"/>
        <v>5.3080842679220793E-4</v>
      </c>
      <c r="H588" s="11">
        <f t="shared" si="59"/>
        <v>0.86284160370843355</v>
      </c>
      <c r="I588">
        <f t="shared" si="57"/>
        <v>1.5745352167068072E-3</v>
      </c>
    </row>
    <row r="589" spans="1:9">
      <c r="A589" s="3" t="s">
        <v>464</v>
      </c>
      <c r="B589">
        <v>18.05</v>
      </c>
      <c r="C589" s="4">
        <v>920</v>
      </c>
      <c r="D589">
        <f t="shared" si="54"/>
        <v>50.969529085872573</v>
      </c>
      <c r="E589" s="10">
        <f t="shared" si="55"/>
        <v>9.8285453005131146E-4</v>
      </c>
      <c r="F589" s="11">
        <f t="shared" si="58"/>
        <v>0.96687139241642273</v>
      </c>
      <c r="G589" s="10">
        <f t="shared" si="56"/>
        <v>2.5081392941359564E-3</v>
      </c>
      <c r="H589" s="11">
        <f t="shared" si="59"/>
        <v>0.8653497430025695</v>
      </c>
      <c r="I589">
        <f t="shared" si="57"/>
        <v>1.1165278708186177E-3</v>
      </c>
    </row>
    <row r="590" spans="1:9">
      <c r="A590" s="3" t="s">
        <v>126</v>
      </c>
      <c r="B590">
        <v>12.79</v>
      </c>
      <c r="C590" s="4">
        <v>651</v>
      </c>
      <c r="D590">
        <f t="shared" si="54"/>
        <v>50.899139953088351</v>
      </c>
      <c r="E590" s="10">
        <f t="shared" si="55"/>
        <v>6.9547641202543883E-4</v>
      </c>
      <c r="F590" s="11">
        <f t="shared" si="58"/>
        <v>0.96756686882844811</v>
      </c>
      <c r="G590" s="10">
        <f t="shared" si="56"/>
        <v>1.7772355441550626E-3</v>
      </c>
      <c r="H590" s="11">
        <f t="shared" si="59"/>
        <v>0.8671269785467246</v>
      </c>
      <c r="I590">
        <f t="shared" si="57"/>
        <v>4.3216436670534542E-4</v>
      </c>
    </row>
    <row r="591" spans="1:9">
      <c r="A591" s="3" t="s">
        <v>224</v>
      </c>
      <c r="B591">
        <v>4.93</v>
      </c>
      <c r="C591" s="4">
        <v>249</v>
      </c>
      <c r="D591">
        <f t="shared" si="54"/>
        <v>50.507099391480736</v>
      </c>
      <c r="E591" s="10">
        <f t="shared" si="55"/>
        <v>2.6601171519867017E-4</v>
      </c>
      <c r="F591" s="11">
        <f t="shared" si="58"/>
        <v>0.9678328805436468</v>
      </c>
      <c r="G591" s="10">
        <f t="shared" si="56"/>
        <v>6.8504857175015314E-4</v>
      </c>
      <c r="H591" s="11">
        <f t="shared" si="59"/>
        <v>0.86781202711847472</v>
      </c>
      <c r="I591">
        <f t="shared" si="57"/>
        <v>4.9696299779555808E-4</v>
      </c>
    </row>
    <row r="592" spans="1:9">
      <c r="A592" s="3" t="s">
        <v>614</v>
      </c>
      <c r="B592">
        <v>5.66</v>
      </c>
      <c r="C592" s="4">
        <v>285</v>
      </c>
      <c r="D592">
        <f t="shared" si="54"/>
        <v>50.353356890459359</v>
      </c>
      <c r="E592" s="10">
        <f t="shared" si="55"/>
        <v>3.0447124028763452E-4</v>
      </c>
      <c r="F592" s="11">
        <f t="shared" si="58"/>
        <v>0.96813735178393445</v>
      </c>
      <c r="G592" s="10">
        <f t="shared" si="56"/>
        <v>7.8648578419997304E-4</v>
      </c>
      <c r="H592" s="11">
        <f t="shared" si="59"/>
        <v>0.86859851290267465</v>
      </c>
      <c r="I592">
        <f t="shared" si="57"/>
        <v>1.8350644743391209E-3</v>
      </c>
    </row>
    <row r="593" spans="1:9">
      <c r="A593" s="3" t="s">
        <v>360</v>
      </c>
      <c r="B593">
        <v>20.78</v>
      </c>
      <c r="C593" s="4">
        <v>1035</v>
      </c>
      <c r="D593">
        <f t="shared" si="54"/>
        <v>49.807507218479302</v>
      </c>
      <c r="E593" s="10">
        <f t="shared" si="55"/>
        <v>1.1057113463077254E-3</v>
      </c>
      <c r="F593" s="11">
        <f t="shared" si="58"/>
        <v>0.96924306313024222</v>
      </c>
      <c r="G593" s="10">
        <f t="shared" si="56"/>
        <v>2.8874866776811732E-3</v>
      </c>
      <c r="H593" s="11">
        <f t="shared" si="59"/>
        <v>0.87148599958035577</v>
      </c>
      <c r="I593">
        <f t="shared" si="57"/>
        <v>6.4386387778081478E-4</v>
      </c>
    </row>
    <row r="594" spans="1:9">
      <c r="A594" s="3" t="s">
        <v>643</v>
      </c>
      <c r="B594">
        <v>7.29</v>
      </c>
      <c r="C594" s="4">
        <v>363</v>
      </c>
      <c r="D594">
        <f t="shared" si="54"/>
        <v>49.794238683127574</v>
      </c>
      <c r="E594" s="10">
        <f t="shared" si="55"/>
        <v>3.8780021131372395E-4</v>
      </c>
      <c r="F594" s="11">
        <f t="shared" si="58"/>
        <v>0.9696308633415559</v>
      </c>
      <c r="G594" s="10">
        <f t="shared" si="56"/>
        <v>1.0129825736427216E-3</v>
      </c>
      <c r="H594" s="11">
        <f t="shared" si="59"/>
        <v>0.87249898215399846</v>
      </c>
      <c r="I594">
        <f t="shared" si="57"/>
        <v>7.4920430794245263E-4</v>
      </c>
    </row>
    <row r="595" spans="1:9">
      <c r="A595" s="3" t="s">
        <v>29</v>
      </c>
      <c r="B595">
        <v>8.48</v>
      </c>
      <c r="C595" s="4">
        <v>422</v>
      </c>
      <c r="D595">
        <f t="shared" si="54"/>
        <v>49.764150943396224</v>
      </c>
      <c r="E595" s="10">
        <f t="shared" si="55"/>
        <v>4.5083109965397112E-4</v>
      </c>
      <c r="F595" s="11">
        <f t="shared" si="58"/>
        <v>0.97008169444120984</v>
      </c>
      <c r="G595" s="10">
        <f t="shared" si="56"/>
        <v>1.1783391254444827E-3</v>
      </c>
      <c r="H595" s="11">
        <f t="shared" si="59"/>
        <v>0.87367732127944298</v>
      </c>
      <c r="I595">
        <f t="shared" si="57"/>
        <v>3.1249694159263264E-4</v>
      </c>
    </row>
    <row r="596" spans="1:9">
      <c r="A596" s="3" t="s">
        <v>76</v>
      </c>
      <c r="B596">
        <v>3.53</v>
      </c>
      <c r="C596" s="4">
        <v>175</v>
      </c>
      <c r="D596">
        <f t="shared" si="54"/>
        <v>49.575070821529749</v>
      </c>
      <c r="E596" s="10">
        <f t="shared" si="55"/>
        <v>1.8695602473802121E-4</v>
      </c>
      <c r="F596" s="11">
        <f t="shared" si="58"/>
        <v>0.9702686504659479</v>
      </c>
      <c r="G596" s="10">
        <f t="shared" si="56"/>
        <v>4.9051145198337543E-4</v>
      </c>
      <c r="H596" s="11">
        <f t="shared" si="59"/>
        <v>0.8741678327314264</v>
      </c>
      <c r="I596">
        <f t="shared" si="57"/>
        <v>9.8777707247155178E-4</v>
      </c>
    </row>
    <row r="597" spans="1:9">
      <c r="A597" s="3" t="s">
        <v>594</v>
      </c>
      <c r="B597">
        <v>11.15</v>
      </c>
      <c r="C597" s="4">
        <v>552</v>
      </c>
      <c r="D597">
        <f t="shared" si="54"/>
        <v>49.506726457399104</v>
      </c>
      <c r="E597" s="10">
        <f t="shared" si="55"/>
        <v>5.897127180307869E-4</v>
      </c>
      <c r="F597" s="11">
        <f t="shared" si="58"/>
        <v>0.97085836318397867</v>
      </c>
      <c r="G597" s="10">
        <f t="shared" si="56"/>
        <v>1.5493492038568374E-3</v>
      </c>
      <c r="H597" s="11">
        <f t="shared" si="59"/>
        <v>0.87571718193528325</v>
      </c>
      <c r="I597">
        <f t="shared" si="57"/>
        <v>6.5112661605881694E-4</v>
      </c>
    </row>
    <row r="598" spans="1:9">
      <c r="A598" s="3" t="s">
        <v>117</v>
      </c>
      <c r="B598">
        <v>7.33</v>
      </c>
      <c r="C598" s="4">
        <v>361</v>
      </c>
      <c r="D598">
        <f t="shared" si="54"/>
        <v>49.249658935879943</v>
      </c>
      <c r="E598" s="10">
        <f t="shared" si="55"/>
        <v>3.8566357103100374E-4</v>
      </c>
      <c r="F598" s="11">
        <f t="shared" si="58"/>
        <v>0.97124402675500965</v>
      </c>
      <c r="G598" s="10">
        <f t="shared" si="56"/>
        <v>1.0185407770646295E-3</v>
      </c>
      <c r="H598" s="11">
        <f t="shared" si="59"/>
        <v>0.8767357227123479</v>
      </c>
      <c r="I598">
        <f t="shared" si="57"/>
        <v>9.3958058056575755E-4</v>
      </c>
    </row>
    <row r="599" spans="1:9">
      <c r="A599" s="3" t="s">
        <v>518</v>
      </c>
      <c r="B599">
        <v>10.55</v>
      </c>
      <c r="C599" s="4">
        <v>517</v>
      </c>
      <c r="D599">
        <f t="shared" si="54"/>
        <v>49.004739336492889</v>
      </c>
      <c r="E599" s="10">
        <f t="shared" si="55"/>
        <v>5.5232151308318264E-4</v>
      </c>
      <c r="F599" s="11">
        <f t="shared" si="58"/>
        <v>0.9717963482680928</v>
      </c>
      <c r="G599" s="10">
        <f t="shared" si="56"/>
        <v>1.4659761525282185E-3</v>
      </c>
      <c r="H599" s="11">
        <f t="shared" si="59"/>
        <v>0.87820169886487609</v>
      </c>
      <c r="I599">
        <f t="shared" si="57"/>
        <v>6.7156360944398141E-4</v>
      </c>
    </row>
    <row r="600" spans="1:9">
      <c r="A600" s="3" t="s">
        <v>135</v>
      </c>
      <c r="B600">
        <v>7.53</v>
      </c>
      <c r="C600" s="4">
        <v>368</v>
      </c>
      <c r="D600">
        <f t="shared" si="54"/>
        <v>48.871181938911022</v>
      </c>
      <c r="E600" s="10">
        <f t="shared" si="55"/>
        <v>3.9314181202052456E-4</v>
      </c>
      <c r="F600" s="11">
        <f t="shared" si="58"/>
        <v>0.97218949008011335</v>
      </c>
      <c r="G600" s="10">
        <f t="shared" si="56"/>
        <v>1.0463317941741691E-3</v>
      </c>
      <c r="H600" s="11">
        <f t="shared" si="59"/>
        <v>0.87924803065905022</v>
      </c>
      <c r="I600">
        <f t="shared" si="57"/>
        <v>6.658645358021964E-4</v>
      </c>
    </row>
    <row r="601" spans="1:9">
      <c r="A601" s="3" t="s">
        <v>241</v>
      </c>
      <c r="B601">
        <v>7.46</v>
      </c>
      <c r="C601" s="4">
        <v>364</v>
      </c>
      <c r="D601">
        <f t="shared" si="54"/>
        <v>48.793565683646115</v>
      </c>
      <c r="E601" s="10">
        <f t="shared" si="55"/>
        <v>3.888685314550841E-4</v>
      </c>
      <c r="F601" s="11">
        <f t="shared" si="58"/>
        <v>0.97257835861156838</v>
      </c>
      <c r="G601" s="10">
        <f t="shared" si="56"/>
        <v>1.0366049381858302E-3</v>
      </c>
      <c r="H601" s="11">
        <f t="shared" si="59"/>
        <v>0.88028463559723602</v>
      </c>
      <c r="I601">
        <f t="shared" si="57"/>
        <v>3.9555908680166674E-4</v>
      </c>
    </row>
    <row r="602" spans="1:9">
      <c r="A602" s="3" t="s">
        <v>640</v>
      </c>
      <c r="B602">
        <v>4.43</v>
      </c>
      <c r="C602" s="4">
        <v>216</v>
      </c>
      <c r="D602">
        <f t="shared" si="54"/>
        <v>48.758465011286688</v>
      </c>
      <c r="E602" s="10">
        <f t="shared" si="55"/>
        <v>2.3075715053378615E-4</v>
      </c>
      <c r="F602" s="11">
        <f t="shared" si="58"/>
        <v>0.97280911576210216</v>
      </c>
      <c r="G602" s="10">
        <f t="shared" si="56"/>
        <v>6.1557102897630397E-4</v>
      </c>
      <c r="H602" s="11">
        <f t="shared" si="59"/>
        <v>0.88090020662621238</v>
      </c>
      <c r="I602">
        <f t="shared" si="57"/>
        <v>4.767515956829449E-4</v>
      </c>
    </row>
    <row r="603" spans="1:9">
      <c r="A603" s="3" t="s">
        <v>543</v>
      </c>
      <c r="B603">
        <v>5.33</v>
      </c>
      <c r="C603" s="4">
        <v>259</v>
      </c>
      <c r="D603">
        <f t="shared" si="54"/>
        <v>48.592870544090054</v>
      </c>
      <c r="E603" s="10">
        <f t="shared" si="55"/>
        <v>2.7669491661227135E-4</v>
      </c>
      <c r="F603" s="11">
        <f t="shared" si="58"/>
        <v>0.97308581067871447</v>
      </c>
      <c r="G603" s="10">
        <f t="shared" si="56"/>
        <v>7.4063060596923263E-4</v>
      </c>
      <c r="H603" s="11">
        <f t="shared" si="59"/>
        <v>0.88164083723218156</v>
      </c>
      <c r="I603">
        <f t="shared" si="57"/>
        <v>4.4015084791226844E-4</v>
      </c>
    </row>
    <row r="604" spans="1:9">
      <c r="A604" s="3" t="s">
        <v>619</v>
      </c>
      <c r="B604">
        <v>4.92</v>
      </c>
      <c r="C604" s="4">
        <v>239</v>
      </c>
      <c r="D604">
        <f t="shared" si="54"/>
        <v>48.577235772357724</v>
      </c>
      <c r="E604" s="10">
        <f t="shared" si="55"/>
        <v>2.5532851378506894E-4</v>
      </c>
      <c r="F604" s="11">
        <f t="shared" si="58"/>
        <v>0.97334113919249954</v>
      </c>
      <c r="G604" s="10">
        <f t="shared" si="56"/>
        <v>6.8365902089467627E-4</v>
      </c>
      <c r="H604" s="11">
        <f t="shared" si="59"/>
        <v>0.88232449625307618</v>
      </c>
      <c r="I604">
        <f t="shared" si="57"/>
        <v>3.6871188309339775E-4</v>
      </c>
    </row>
    <row r="605" spans="1:9">
      <c r="A605" s="3" t="s">
        <v>253</v>
      </c>
      <c r="B605">
        <v>4.12</v>
      </c>
      <c r="C605" s="4">
        <v>200</v>
      </c>
      <c r="D605">
        <f t="shared" si="54"/>
        <v>48.543689320388346</v>
      </c>
      <c r="E605" s="10">
        <f t="shared" si="55"/>
        <v>2.1366402827202423E-4</v>
      </c>
      <c r="F605" s="11">
        <f t="shared" si="58"/>
        <v>0.97355480322077159</v>
      </c>
      <c r="G605" s="10">
        <f t="shared" si="56"/>
        <v>5.7249495245651752E-4</v>
      </c>
      <c r="H605" s="11">
        <f t="shared" si="59"/>
        <v>0.88289699120553267</v>
      </c>
      <c r="I605">
        <f t="shared" si="57"/>
        <v>4.8622100186257455E-4</v>
      </c>
    </row>
    <row r="606" spans="1:9">
      <c r="A606" s="3" t="s">
        <v>554</v>
      </c>
      <c r="B606">
        <v>5.4</v>
      </c>
      <c r="C606" s="4">
        <v>259</v>
      </c>
      <c r="D606">
        <f t="shared" si="54"/>
        <v>47.962962962962962</v>
      </c>
      <c r="E606" s="10">
        <f t="shared" si="55"/>
        <v>2.7669491661227135E-4</v>
      </c>
      <c r="F606" s="11">
        <f t="shared" si="58"/>
        <v>0.9738314981373839</v>
      </c>
      <c r="G606" s="10">
        <f t="shared" si="56"/>
        <v>7.5035746195757159E-4</v>
      </c>
      <c r="H606" s="11">
        <f t="shared" si="59"/>
        <v>0.88364734866749028</v>
      </c>
      <c r="I606">
        <f t="shared" si="57"/>
        <v>1.0125349434702002E-3</v>
      </c>
    </row>
    <row r="607" spans="1:9">
      <c r="A607" s="3" t="s">
        <v>57</v>
      </c>
      <c r="B607">
        <v>11.18</v>
      </c>
      <c r="C607" s="4">
        <v>530</v>
      </c>
      <c r="D607">
        <f t="shared" si="54"/>
        <v>47.406082289803223</v>
      </c>
      <c r="E607" s="10">
        <f t="shared" si="55"/>
        <v>5.6620967492086423E-4</v>
      </c>
      <c r="F607" s="11">
        <f t="shared" si="58"/>
        <v>0.97439770781230473</v>
      </c>
      <c r="G607" s="10">
        <f t="shared" si="56"/>
        <v>1.5535178564232684E-3</v>
      </c>
      <c r="H607" s="11">
        <f t="shared" si="59"/>
        <v>0.8852008665239135</v>
      </c>
      <c r="I607">
        <f t="shared" si="57"/>
        <v>7.3018410571534798E-4</v>
      </c>
    </row>
    <row r="608" spans="1:9">
      <c r="A608" s="3" t="s">
        <v>151</v>
      </c>
      <c r="B608">
        <v>8.0399999999999991</v>
      </c>
      <c r="C608" s="4">
        <v>379</v>
      </c>
      <c r="D608">
        <f t="shared" si="54"/>
        <v>47.139303482587067</v>
      </c>
      <c r="E608" s="10">
        <f t="shared" si="55"/>
        <v>4.0489333357548589E-4</v>
      </c>
      <c r="F608" s="11">
        <f t="shared" si="58"/>
        <v>0.97480260114588024</v>
      </c>
      <c r="G608" s="10">
        <f t="shared" si="56"/>
        <v>1.1171988878034952E-3</v>
      </c>
      <c r="H608" s="11">
        <f t="shared" si="59"/>
        <v>0.88631806541171698</v>
      </c>
      <c r="I608">
        <f t="shared" si="57"/>
        <v>1.1795070100059091E-3</v>
      </c>
    </row>
    <row r="609" spans="1:9">
      <c r="A609" s="3" t="s">
        <v>572</v>
      </c>
      <c r="B609">
        <v>12.93</v>
      </c>
      <c r="C609" s="4">
        <v>604</v>
      </c>
      <c r="D609">
        <f t="shared" si="54"/>
        <v>46.71307037896365</v>
      </c>
      <c r="E609" s="10">
        <f t="shared" si="55"/>
        <v>6.4526536538151314E-4</v>
      </c>
      <c r="F609" s="11">
        <f t="shared" si="58"/>
        <v>0.97544786651126181</v>
      </c>
      <c r="G609" s="10">
        <f t="shared" si="56"/>
        <v>1.7966892561317406E-3</v>
      </c>
      <c r="H609" s="11">
        <f t="shared" si="59"/>
        <v>0.88811475466784873</v>
      </c>
      <c r="I609">
        <f t="shared" si="57"/>
        <v>3.9972029170587398E-4</v>
      </c>
    </row>
    <row r="610" spans="1:9">
      <c r="A610" s="3" t="s">
        <v>40</v>
      </c>
      <c r="B610">
        <v>4.37</v>
      </c>
      <c r="C610" s="4">
        <v>203</v>
      </c>
      <c r="D610">
        <f t="shared" si="54"/>
        <v>46.453089244851256</v>
      </c>
      <c r="E610" s="10">
        <f t="shared" si="55"/>
        <v>2.1686898869610459E-4</v>
      </c>
      <c r="F610" s="11">
        <f t="shared" si="58"/>
        <v>0.97566473549995791</v>
      </c>
      <c r="G610" s="10">
        <f t="shared" si="56"/>
        <v>6.072337238434421E-4</v>
      </c>
      <c r="H610" s="11">
        <f t="shared" si="59"/>
        <v>0.88872198839169214</v>
      </c>
      <c r="I610">
        <f t="shared" si="57"/>
        <v>9.4230626307800769E-4</v>
      </c>
    </row>
    <row r="611" spans="1:9">
      <c r="A611" s="3" t="s">
        <v>184</v>
      </c>
      <c r="B611">
        <v>10.27</v>
      </c>
      <c r="C611" s="4">
        <v>474</v>
      </c>
      <c r="D611">
        <f t="shared" si="54"/>
        <v>46.153846153846153</v>
      </c>
      <c r="E611" s="10">
        <f t="shared" si="55"/>
        <v>5.0638374700469736E-4</v>
      </c>
      <c r="F611" s="11">
        <f t="shared" si="58"/>
        <v>0.97617111924696265</v>
      </c>
      <c r="G611" s="10">
        <f t="shared" si="56"/>
        <v>1.4270687285748629E-3</v>
      </c>
      <c r="H611" s="11">
        <f t="shared" si="59"/>
        <v>0.89014905712026704</v>
      </c>
      <c r="I611">
        <f t="shared" si="57"/>
        <v>1.2105518983568375E-3</v>
      </c>
    </row>
    <row r="612" spans="1:9">
      <c r="A612" s="3" t="s">
        <v>34</v>
      </c>
      <c r="B612">
        <v>13.18</v>
      </c>
      <c r="C612" s="4">
        <v>607</v>
      </c>
      <c r="D612">
        <f t="shared" si="54"/>
        <v>46.0546282245827</v>
      </c>
      <c r="E612" s="10">
        <f t="shared" si="55"/>
        <v>6.484703258055935E-4</v>
      </c>
      <c r="F612" s="11">
        <f t="shared" si="58"/>
        <v>0.97681958957276827</v>
      </c>
      <c r="G612" s="10">
        <f t="shared" si="56"/>
        <v>1.8314280275186653E-3</v>
      </c>
      <c r="H612" s="11">
        <f t="shared" si="59"/>
        <v>0.89198048514778572</v>
      </c>
      <c r="I612">
        <f t="shared" si="57"/>
        <v>6.4277719901140173E-4</v>
      </c>
    </row>
    <row r="613" spans="1:9">
      <c r="A613" s="3" t="s">
        <v>119</v>
      </c>
      <c r="B613">
        <v>6.94</v>
      </c>
      <c r="C613" s="4">
        <v>314</v>
      </c>
      <c r="D613">
        <f t="shared" si="54"/>
        <v>45.244956772334291</v>
      </c>
      <c r="E613" s="10">
        <f t="shared" si="55"/>
        <v>3.35452524387078E-4</v>
      </c>
      <c r="F613" s="11">
        <f t="shared" si="58"/>
        <v>0.97715504209715531</v>
      </c>
      <c r="G613" s="10">
        <f t="shared" si="56"/>
        <v>9.6434829370102711E-4</v>
      </c>
      <c r="H613" s="11">
        <f t="shared" si="59"/>
        <v>0.89294483344148678</v>
      </c>
      <c r="I613">
        <f t="shared" si="57"/>
        <v>3.9567089525527344E-4</v>
      </c>
    </row>
    <row r="614" spans="1:9">
      <c r="A614" s="3" t="s">
        <v>280</v>
      </c>
      <c r="B614">
        <v>4.2699999999999996</v>
      </c>
      <c r="C614" s="4">
        <v>193</v>
      </c>
      <c r="D614">
        <f t="shared" si="54"/>
        <v>45.199063231850118</v>
      </c>
      <c r="E614" s="10">
        <f t="shared" si="55"/>
        <v>2.0618578728250338E-4</v>
      </c>
      <c r="F614" s="11">
        <f t="shared" si="58"/>
        <v>0.9773612278844378</v>
      </c>
      <c r="G614" s="10">
        <f t="shared" si="56"/>
        <v>5.933382152886722E-4</v>
      </c>
      <c r="H614" s="11">
        <f t="shared" si="59"/>
        <v>0.8935381716567754</v>
      </c>
      <c r="I614">
        <f t="shared" si="57"/>
        <v>4.611452847759212E-4</v>
      </c>
    </row>
    <row r="615" spans="1:9">
      <c r="A615" s="3" t="s">
        <v>201</v>
      </c>
      <c r="B615">
        <v>4.97</v>
      </c>
      <c r="C615" s="4">
        <v>224</v>
      </c>
      <c r="D615">
        <f t="shared" si="54"/>
        <v>45.070422535211272</v>
      </c>
      <c r="E615" s="10">
        <f t="shared" si="55"/>
        <v>2.3930371166466712E-4</v>
      </c>
      <c r="F615" s="11">
        <f t="shared" si="58"/>
        <v>0.9776005315961025</v>
      </c>
      <c r="G615" s="10">
        <f t="shared" si="56"/>
        <v>6.9060677517206116E-4</v>
      </c>
      <c r="H615" s="11">
        <f t="shared" si="59"/>
        <v>0.89422877843194748</v>
      </c>
      <c r="I615">
        <f t="shared" si="57"/>
        <v>2.9848817869571054E-4</v>
      </c>
    </row>
    <row r="616" spans="1:9">
      <c r="A616" s="3" t="s">
        <v>27</v>
      </c>
      <c r="B616">
        <v>3.21</v>
      </c>
      <c r="C616" s="4">
        <v>144</v>
      </c>
      <c r="D616">
        <f t="shared" si="54"/>
        <v>44.859813084112147</v>
      </c>
      <c r="E616" s="10">
        <f t="shared" si="55"/>
        <v>1.5383810035585744E-4</v>
      </c>
      <c r="F616" s="11">
        <f t="shared" si="58"/>
        <v>0.97775436969645835</v>
      </c>
      <c r="G616" s="10">
        <f t="shared" si="56"/>
        <v>4.4604582460811194E-4</v>
      </c>
      <c r="H616" s="11">
        <f t="shared" si="59"/>
        <v>0.89467482425655565</v>
      </c>
      <c r="I616">
        <f t="shared" si="57"/>
        <v>4.6225070368621779E-4</v>
      </c>
    </row>
    <row r="617" spans="1:9">
      <c r="A617" s="3" t="s">
        <v>221</v>
      </c>
      <c r="B617">
        <v>4.95</v>
      </c>
      <c r="C617" s="4">
        <v>220</v>
      </c>
      <c r="D617">
        <f t="shared" si="54"/>
        <v>44.444444444444443</v>
      </c>
      <c r="E617" s="10">
        <f t="shared" si="55"/>
        <v>2.3503043109922663E-4</v>
      </c>
      <c r="F617" s="11">
        <f t="shared" si="58"/>
        <v>0.97798940012755753</v>
      </c>
      <c r="G617" s="10">
        <f t="shared" si="56"/>
        <v>6.8782767346110721E-4</v>
      </c>
      <c r="H617" s="11">
        <f t="shared" si="59"/>
        <v>0.89536265193001674</v>
      </c>
      <c r="I617">
        <f t="shared" si="57"/>
        <v>1.016549116056753E-3</v>
      </c>
    </row>
    <row r="618" spans="1:9">
      <c r="A618" s="3" t="s">
        <v>285</v>
      </c>
      <c r="B618">
        <v>10.88</v>
      </c>
      <c r="C618" s="4">
        <v>483</v>
      </c>
      <c r="D618">
        <f t="shared" si="54"/>
        <v>44.393382352941174</v>
      </c>
      <c r="E618" s="10">
        <f t="shared" si="55"/>
        <v>5.1599862827693855E-4</v>
      </c>
      <c r="F618" s="11">
        <f t="shared" si="58"/>
        <v>0.97850539875583442</v>
      </c>
      <c r="G618" s="10">
        <f t="shared" si="56"/>
        <v>1.511831330758959E-3</v>
      </c>
      <c r="H618" s="11">
        <f t="shared" si="59"/>
        <v>0.89687448326077568</v>
      </c>
      <c r="I618">
        <f t="shared" si="57"/>
        <v>6.4946824572242878E-4</v>
      </c>
    </row>
    <row r="619" spans="1:9">
      <c r="A619" s="3" t="s">
        <v>597</v>
      </c>
      <c r="B619">
        <v>6.94</v>
      </c>
      <c r="C619" s="4">
        <v>307</v>
      </c>
      <c r="D619">
        <f t="shared" si="54"/>
        <v>44.236311239193078</v>
      </c>
      <c r="E619" s="10">
        <f t="shared" si="55"/>
        <v>3.2797428339755719E-4</v>
      </c>
      <c r="F619" s="11">
        <f t="shared" si="58"/>
        <v>0.97883337303923201</v>
      </c>
      <c r="G619" s="10">
        <f t="shared" si="56"/>
        <v>9.6434829370102711E-4</v>
      </c>
      <c r="H619" s="11">
        <f t="shared" si="59"/>
        <v>0.89783883155447675</v>
      </c>
      <c r="I619">
        <f t="shared" si="57"/>
        <v>4.9466448182799994E-4</v>
      </c>
    </row>
    <row r="620" spans="1:9">
      <c r="A620" s="3" t="s">
        <v>59</v>
      </c>
      <c r="B620">
        <v>5.28</v>
      </c>
      <c r="C620" s="4">
        <v>233</v>
      </c>
      <c r="D620">
        <f t="shared" si="54"/>
        <v>44.128787878787875</v>
      </c>
      <c r="E620" s="10">
        <f t="shared" si="55"/>
        <v>2.4891859293690822E-4</v>
      </c>
      <c r="F620" s="11">
        <f t="shared" si="58"/>
        <v>0.97908229163216887</v>
      </c>
      <c r="G620" s="10">
        <f t="shared" si="56"/>
        <v>7.3368285169184773E-4</v>
      </c>
      <c r="H620" s="11">
        <f t="shared" si="59"/>
        <v>0.89857251440616859</v>
      </c>
      <c r="I620">
        <f t="shared" si="57"/>
        <v>4.5712391095187321E-4</v>
      </c>
    </row>
    <row r="621" spans="1:9">
      <c r="A621" s="3" t="s">
        <v>273</v>
      </c>
      <c r="B621">
        <v>4.87</v>
      </c>
      <c r="C621" s="4">
        <v>214</v>
      </c>
      <c r="D621">
        <f t="shared" si="54"/>
        <v>43.942505133470227</v>
      </c>
      <c r="E621" s="10">
        <f t="shared" si="55"/>
        <v>2.2862051025106592E-4</v>
      </c>
      <c r="F621" s="11">
        <f t="shared" si="58"/>
        <v>0.97931091214241994</v>
      </c>
      <c r="G621" s="10">
        <f t="shared" si="56"/>
        <v>6.7671126661729137E-4</v>
      </c>
      <c r="H621" s="11">
        <f t="shared" si="59"/>
        <v>0.89924922567278587</v>
      </c>
      <c r="I621">
        <f t="shared" si="57"/>
        <v>7.7057148715531376E-4</v>
      </c>
    </row>
    <row r="622" spans="1:9">
      <c r="A622" s="3" t="s">
        <v>165</v>
      </c>
      <c r="B622">
        <v>8.19</v>
      </c>
      <c r="C622" s="4">
        <v>358</v>
      </c>
      <c r="D622">
        <f t="shared" si="54"/>
        <v>43.711843711843713</v>
      </c>
      <c r="E622" s="10">
        <f t="shared" si="55"/>
        <v>3.8245861060692333E-4</v>
      </c>
      <c r="F622" s="11">
        <f t="shared" si="58"/>
        <v>0.97969337075302687</v>
      </c>
      <c r="G622" s="10">
        <f t="shared" si="56"/>
        <v>1.1380421506356499E-3</v>
      </c>
      <c r="H622" s="11">
        <f t="shared" si="59"/>
        <v>0.90038726782342149</v>
      </c>
      <c r="I622">
        <f t="shared" si="57"/>
        <v>1.366737490815062E-3</v>
      </c>
    </row>
    <row r="623" spans="1:9">
      <c r="A623" s="3" t="s">
        <v>503</v>
      </c>
      <c r="B623">
        <v>14.47</v>
      </c>
      <c r="C623" s="4">
        <v>627</v>
      </c>
      <c r="D623">
        <f t="shared" si="54"/>
        <v>43.331029716655145</v>
      </c>
      <c r="E623" s="10">
        <f t="shared" si="55"/>
        <v>6.6983672863279596E-4</v>
      </c>
      <c r="F623" s="11">
        <f t="shared" si="58"/>
        <v>0.98036320748165962</v>
      </c>
      <c r="G623" s="10">
        <f t="shared" si="56"/>
        <v>2.0106800878751962E-3</v>
      </c>
      <c r="H623" s="11">
        <f t="shared" si="59"/>
        <v>0.90239794791129668</v>
      </c>
      <c r="I623">
        <f t="shared" si="57"/>
        <v>6.1922655291579698E-4</v>
      </c>
    </row>
    <row r="624" spans="1:9">
      <c r="A624" s="3" t="s">
        <v>585</v>
      </c>
      <c r="B624">
        <v>6.52</v>
      </c>
      <c r="C624" s="4">
        <v>279</v>
      </c>
      <c r="D624">
        <f t="shared" si="54"/>
        <v>42.791411042944787</v>
      </c>
      <c r="E624" s="10">
        <f t="shared" si="55"/>
        <v>2.9806131943947381E-4</v>
      </c>
      <c r="F624" s="11">
        <f t="shared" si="58"/>
        <v>0.98066126880109905</v>
      </c>
      <c r="G624" s="10">
        <f t="shared" si="56"/>
        <v>9.0598715777099367E-4</v>
      </c>
      <c r="H624" s="11">
        <f t="shared" si="59"/>
        <v>0.9033039350690677</v>
      </c>
      <c r="I624">
        <f t="shared" si="57"/>
        <v>9.0859592371606013E-4</v>
      </c>
    </row>
    <row r="625" spans="1:9">
      <c r="A625" s="3" t="s">
        <v>99</v>
      </c>
      <c r="B625">
        <v>9.5500000000000007</v>
      </c>
      <c r="C625" s="4">
        <v>407</v>
      </c>
      <c r="D625">
        <f t="shared" si="54"/>
        <v>42.617801047120416</v>
      </c>
      <c r="E625" s="10">
        <f t="shared" si="55"/>
        <v>4.3480629753356927E-4</v>
      </c>
      <c r="F625" s="11">
        <f t="shared" si="58"/>
        <v>0.98109607509863261</v>
      </c>
      <c r="G625" s="10">
        <f t="shared" si="56"/>
        <v>1.3270210669805199E-3</v>
      </c>
      <c r="H625" s="11">
        <f t="shared" si="59"/>
        <v>0.90463095613604827</v>
      </c>
      <c r="I625">
        <f t="shared" si="57"/>
        <v>7.9389333845925059E-4</v>
      </c>
    </row>
    <row r="626" spans="1:9">
      <c r="A626" s="3" t="s">
        <v>175</v>
      </c>
      <c r="B626">
        <v>8.34</v>
      </c>
      <c r="C626" s="4">
        <v>355</v>
      </c>
      <c r="D626">
        <f t="shared" si="54"/>
        <v>42.565947242206235</v>
      </c>
      <c r="E626" s="10">
        <f t="shared" si="55"/>
        <v>3.7925365018284297E-4</v>
      </c>
      <c r="F626" s="11">
        <f t="shared" si="58"/>
        <v>0.98147532874881549</v>
      </c>
      <c r="G626" s="10">
        <f t="shared" si="56"/>
        <v>1.1588854134678048E-3</v>
      </c>
      <c r="H626" s="11">
        <f t="shared" si="59"/>
        <v>0.90578984154951603</v>
      </c>
      <c r="I626">
        <f t="shared" si="57"/>
        <v>5.5335817954726974E-4</v>
      </c>
    </row>
    <row r="627" spans="1:9">
      <c r="A627" s="3" t="s">
        <v>155</v>
      </c>
      <c r="B627">
        <v>5.81</v>
      </c>
      <c r="C627" s="4">
        <v>247</v>
      </c>
      <c r="D627">
        <f t="shared" si="54"/>
        <v>42.512908777969024</v>
      </c>
      <c r="E627" s="10">
        <f t="shared" si="55"/>
        <v>2.6387507491594991E-4</v>
      </c>
      <c r="F627" s="11">
        <f t="shared" si="58"/>
        <v>0.98173920382373148</v>
      </c>
      <c r="G627" s="10">
        <f t="shared" si="56"/>
        <v>8.0732904703212783E-4</v>
      </c>
      <c r="H627" s="11">
        <f t="shared" si="59"/>
        <v>0.90659717059654821</v>
      </c>
      <c r="I627">
        <f t="shared" si="57"/>
        <v>9.8730831362159321E-4</v>
      </c>
    </row>
    <row r="628" spans="1:9">
      <c r="A628" s="3" t="s">
        <v>610</v>
      </c>
      <c r="B628">
        <v>10.34</v>
      </c>
      <c r="C628" s="4">
        <v>437</v>
      </c>
      <c r="D628">
        <f t="shared" si="54"/>
        <v>42.263056092843328</v>
      </c>
      <c r="E628" s="10">
        <f t="shared" si="55"/>
        <v>4.6685590177437291E-4</v>
      </c>
      <c r="F628" s="11">
        <f t="shared" si="58"/>
        <v>0.9822060597255059</v>
      </c>
      <c r="G628" s="10">
        <f t="shared" si="56"/>
        <v>1.4367955845632017E-3</v>
      </c>
      <c r="H628" s="11">
        <f t="shared" si="59"/>
        <v>0.90803396618111143</v>
      </c>
      <c r="I628">
        <f t="shared" si="57"/>
        <v>2.303061474624557E-3</v>
      </c>
    </row>
    <row r="629" spans="1:9">
      <c r="A629" s="3" t="s">
        <v>421</v>
      </c>
      <c r="B629">
        <v>24.11</v>
      </c>
      <c r="C629" s="4">
        <v>1018</v>
      </c>
      <c r="D629">
        <f t="shared" si="54"/>
        <v>42.223143923683118</v>
      </c>
      <c r="E629" s="10">
        <f t="shared" si="55"/>
        <v>1.0875499039046032E-3</v>
      </c>
      <c r="F629" s="11">
        <f t="shared" si="58"/>
        <v>0.98329360962941048</v>
      </c>
      <c r="G629" s="10">
        <f t="shared" si="56"/>
        <v>3.3502071125550087E-3</v>
      </c>
      <c r="H629" s="11">
        <f t="shared" si="59"/>
        <v>0.91138417329366639</v>
      </c>
      <c r="I629">
        <f t="shared" si="57"/>
        <v>3.6888919593969227E-4</v>
      </c>
    </row>
    <row r="630" spans="1:9">
      <c r="A630" s="3" t="s">
        <v>577</v>
      </c>
      <c r="B630">
        <v>3.84</v>
      </c>
      <c r="C630" s="4">
        <v>160</v>
      </c>
      <c r="D630">
        <f t="shared" si="54"/>
        <v>41.666666666666671</v>
      </c>
      <c r="E630" s="10">
        <f t="shared" si="55"/>
        <v>1.7093122261761939E-4</v>
      </c>
      <c r="F630" s="11">
        <f t="shared" si="58"/>
        <v>0.98346454085202806</v>
      </c>
      <c r="G630" s="10">
        <f t="shared" si="56"/>
        <v>5.3358752850316189E-4</v>
      </c>
      <c r="H630" s="11">
        <f t="shared" si="59"/>
        <v>0.91191776082216958</v>
      </c>
      <c r="I630">
        <f t="shared" si="57"/>
        <v>2.3991463476019659E-3</v>
      </c>
    </row>
    <row r="631" spans="1:9">
      <c r="A631" s="3" t="s">
        <v>635</v>
      </c>
      <c r="B631">
        <v>24.97</v>
      </c>
      <c r="C631" s="4">
        <v>1040</v>
      </c>
      <c r="D631">
        <f t="shared" si="54"/>
        <v>41.649979975971171</v>
      </c>
      <c r="E631" s="10">
        <f t="shared" si="55"/>
        <v>1.111052947014526E-3</v>
      </c>
      <c r="F631" s="11">
        <f t="shared" si="58"/>
        <v>0.98457559379904258</v>
      </c>
      <c r="G631" s="10">
        <f t="shared" si="56"/>
        <v>3.4697084861260294E-3</v>
      </c>
      <c r="H631" s="11">
        <f t="shared" si="59"/>
        <v>0.91538746930829562</v>
      </c>
      <c r="I631">
        <f t="shared" si="57"/>
        <v>5.0956836255966476E-4</v>
      </c>
    </row>
    <row r="632" spans="1:9">
      <c r="A632" s="3" t="s">
        <v>36</v>
      </c>
      <c r="B632">
        <v>5.29</v>
      </c>
      <c r="C632" s="4">
        <v>219</v>
      </c>
      <c r="D632">
        <f t="shared" si="54"/>
        <v>41.398865784499051</v>
      </c>
      <c r="E632" s="10">
        <f t="shared" si="55"/>
        <v>2.3396211095786653E-4</v>
      </c>
      <c r="F632" s="11">
        <f t="shared" si="58"/>
        <v>0.98480955591000041</v>
      </c>
      <c r="G632" s="10">
        <f t="shared" si="56"/>
        <v>7.3507240254732471E-4</v>
      </c>
      <c r="H632" s="11">
        <f t="shared" si="59"/>
        <v>0.91612254171084295</v>
      </c>
      <c r="I632">
        <f t="shared" si="57"/>
        <v>2.3765282669635512E-3</v>
      </c>
    </row>
    <row r="633" spans="1:9">
      <c r="A633" s="3" t="s">
        <v>395</v>
      </c>
      <c r="B633">
        <v>24.44</v>
      </c>
      <c r="C633" s="4">
        <v>989</v>
      </c>
      <c r="D633">
        <f t="shared" si="54"/>
        <v>40.466448445171849</v>
      </c>
      <c r="E633" s="10">
        <f t="shared" si="55"/>
        <v>1.0565686198051598E-3</v>
      </c>
      <c r="F633" s="11">
        <f t="shared" si="58"/>
        <v>0.9858661245298056</v>
      </c>
      <c r="G633" s="10">
        <f t="shared" si="56"/>
        <v>3.3960622907857497E-3</v>
      </c>
      <c r="H633" s="11">
        <f t="shared" si="59"/>
        <v>0.91951860400162866</v>
      </c>
      <c r="I633">
        <f t="shared" si="57"/>
        <v>1.180743035405607E-3</v>
      </c>
    </row>
    <row r="634" spans="1:9">
      <c r="A634" s="3" t="s">
        <v>626</v>
      </c>
      <c r="B634">
        <v>12.14</v>
      </c>
      <c r="C634" s="4">
        <v>491</v>
      </c>
      <c r="D634">
        <f t="shared" si="54"/>
        <v>40.444810543657326</v>
      </c>
      <c r="E634" s="10">
        <f t="shared" si="55"/>
        <v>5.2454518940781947E-4</v>
      </c>
      <c r="F634" s="11">
        <f t="shared" si="58"/>
        <v>0.98639066971921341</v>
      </c>
      <c r="G634" s="10">
        <f t="shared" si="56"/>
        <v>1.686914738549059E-3</v>
      </c>
      <c r="H634" s="11">
        <f t="shared" si="59"/>
        <v>0.92120551874017775</v>
      </c>
      <c r="I634">
        <f t="shared" si="57"/>
        <v>6.3092705271539096E-4</v>
      </c>
    </row>
    <row r="635" spans="1:9">
      <c r="A635" s="3" t="s">
        <v>42</v>
      </c>
      <c r="B635">
        <v>6.47</v>
      </c>
      <c r="C635" s="4">
        <v>260</v>
      </c>
      <c r="D635">
        <f t="shared" si="54"/>
        <v>40.185471406491502</v>
      </c>
      <c r="E635" s="10">
        <f t="shared" si="55"/>
        <v>2.777632367536315E-4</v>
      </c>
      <c r="F635" s="11">
        <f t="shared" si="58"/>
        <v>0.98666843295596707</v>
      </c>
      <c r="G635" s="10">
        <f t="shared" si="56"/>
        <v>8.9903940349360877E-4</v>
      </c>
      <c r="H635" s="11">
        <f t="shared" si="59"/>
        <v>0.92210455814367132</v>
      </c>
      <c r="I635">
        <f t="shared" si="57"/>
        <v>6.9091716765989908E-4</v>
      </c>
    </row>
    <row r="636" spans="1:9">
      <c r="A636" s="3" t="s">
        <v>397</v>
      </c>
      <c r="B636">
        <v>7.08</v>
      </c>
      <c r="C636" s="4">
        <v>284</v>
      </c>
      <c r="D636">
        <f t="shared" si="54"/>
        <v>40.112994350282484</v>
      </c>
      <c r="E636" s="10">
        <f t="shared" si="55"/>
        <v>3.0340292014627437E-4</v>
      </c>
      <c r="F636" s="11">
        <f t="shared" si="58"/>
        <v>0.98697183587611337</v>
      </c>
      <c r="G636" s="10">
        <f t="shared" si="56"/>
        <v>9.8380200567770482E-4</v>
      </c>
      <c r="H636" s="11">
        <f t="shared" si="59"/>
        <v>0.92308836014934903</v>
      </c>
      <c r="I636">
        <f t="shared" si="57"/>
        <v>5.7817848353858281E-4</v>
      </c>
    </row>
    <row r="637" spans="1:9">
      <c r="A637" s="3" t="s">
        <v>650</v>
      </c>
      <c r="B637">
        <v>5.92</v>
      </c>
      <c r="C637" s="4">
        <v>237</v>
      </c>
      <c r="D637">
        <f t="shared" si="54"/>
        <v>40.033783783783782</v>
      </c>
      <c r="E637" s="10">
        <f t="shared" si="55"/>
        <v>2.5319187350234868E-4</v>
      </c>
      <c r="F637" s="11">
        <f t="shared" si="58"/>
        <v>0.98722502774961574</v>
      </c>
      <c r="G637" s="10">
        <f t="shared" si="56"/>
        <v>8.226141064423746E-4</v>
      </c>
      <c r="H637" s="11">
        <f t="shared" si="59"/>
        <v>0.92391097425579138</v>
      </c>
      <c r="I637">
        <f t="shared" si="57"/>
        <v>7.4097052189814328E-4</v>
      </c>
    </row>
    <row r="638" spans="1:9">
      <c r="A638" s="3" t="s">
        <v>91</v>
      </c>
      <c r="B638">
        <v>7.56</v>
      </c>
      <c r="C638" s="4">
        <v>300</v>
      </c>
      <c r="D638">
        <f t="shared" si="54"/>
        <v>39.682539682539684</v>
      </c>
      <c r="E638" s="10">
        <f t="shared" si="55"/>
        <v>3.2049604240803631E-4</v>
      </c>
      <c r="F638" s="11">
        <f t="shared" si="58"/>
        <v>0.98754552379202376</v>
      </c>
      <c r="G638" s="10">
        <f t="shared" si="56"/>
        <v>1.0505004467406E-3</v>
      </c>
      <c r="H638" s="11">
        <f t="shared" si="59"/>
        <v>0.92496147470253198</v>
      </c>
      <c r="I638">
        <f t="shared" si="57"/>
        <v>1.2412080282478977E-3</v>
      </c>
    </row>
    <row r="639" spans="1:9">
      <c r="A639" s="3" t="s">
        <v>542</v>
      </c>
      <c r="B639">
        <v>12.66</v>
      </c>
      <c r="C639" s="4">
        <v>502</v>
      </c>
      <c r="D639">
        <f t="shared" si="54"/>
        <v>39.652448657187996</v>
      </c>
      <c r="E639" s="10">
        <f t="shared" si="55"/>
        <v>5.3629671096278074E-4</v>
      </c>
      <c r="F639" s="11">
        <f t="shared" si="58"/>
        <v>0.98808182050298654</v>
      </c>
      <c r="G639" s="10">
        <f t="shared" si="56"/>
        <v>1.7591713830338621E-3</v>
      </c>
      <c r="H639" s="11">
        <f t="shared" si="59"/>
        <v>0.92672064608556581</v>
      </c>
      <c r="I639">
        <f t="shared" si="57"/>
        <v>6.5716120561543079E-4</v>
      </c>
    </row>
    <row r="640" spans="1:9">
      <c r="A640" s="3" t="s">
        <v>171</v>
      </c>
      <c r="B640">
        <v>6.69</v>
      </c>
      <c r="C640" s="4">
        <v>264</v>
      </c>
      <c r="D640">
        <f t="shared" si="54"/>
        <v>39.461883408071749</v>
      </c>
      <c r="E640" s="10">
        <f t="shared" si="55"/>
        <v>2.8203651731907196E-4</v>
      </c>
      <c r="F640" s="11">
        <f t="shared" si="58"/>
        <v>0.9883638570203056</v>
      </c>
      <c r="G640" s="10">
        <f t="shared" si="56"/>
        <v>9.2960952231410253E-4</v>
      </c>
      <c r="H640" s="11">
        <f t="shared" si="59"/>
        <v>0.92765025560787995</v>
      </c>
      <c r="I640">
        <f t="shared" si="57"/>
        <v>1.4910121581520608E-3</v>
      </c>
    </row>
    <row r="641" spans="1:9">
      <c r="A641" s="3" t="s">
        <v>278</v>
      </c>
      <c r="B641">
        <v>15.15</v>
      </c>
      <c r="C641" s="4">
        <v>595</v>
      </c>
      <c r="D641">
        <f t="shared" si="54"/>
        <v>39.273927392739274</v>
      </c>
      <c r="E641" s="10">
        <f t="shared" si="55"/>
        <v>6.3565048410927207E-4</v>
      </c>
      <c r="F641" s="11">
        <f t="shared" si="58"/>
        <v>0.9889995075044149</v>
      </c>
      <c r="G641" s="10">
        <f t="shared" si="56"/>
        <v>2.1051695460476312E-3</v>
      </c>
      <c r="H641" s="11">
        <f t="shared" si="59"/>
        <v>0.92975542515392762</v>
      </c>
      <c r="I641">
        <f t="shared" si="57"/>
        <v>1.2186078549540902E-3</v>
      </c>
    </row>
    <row r="642" spans="1:9">
      <c r="A642" s="3" t="s">
        <v>564</v>
      </c>
      <c r="B642">
        <v>12.38</v>
      </c>
      <c r="C642" s="4">
        <v>486</v>
      </c>
      <c r="D642">
        <f t="shared" ref="D642:D673" si="60">C642/B642</f>
        <v>39.256865912762521</v>
      </c>
      <c r="E642" s="10">
        <f t="shared" si="55"/>
        <v>5.192035887010189E-4</v>
      </c>
      <c r="F642" s="11">
        <f t="shared" si="58"/>
        <v>0.98951871109311595</v>
      </c>
      <c r="G642" s="10">
        <f t="shared" si="56"/>
        <v>1.7202639590805065E-3</v>
      </c>
      <c r="H642" s="11">
        <f t="shared" si="59"/>
        <v>0.93147568911300815</v>
      </c>
      <c r="I642">
        <f t="shared" si="57"/>
        <v>1.8830557480464805E-3</v>
      </c>
    </row>
    <row r="643" spans="1:9">
      <c r="A643" s="3" t="s">
        <v>566</v>
      </c>
      <c r="B643">
        <v>19</v>
      </c>
      <c r="C643" s="4">
        <v>733</v>
      </c>
      <c r="D643">
        <f t="shared" si="60"/>
        <v>38.578947368421055</v>
      </c>
      <c r="E643" s="10">
        <f t="shared" ref="E643:E673" si="61">C643/936049</f>
        <v>7.8307866361696876E-4</v>
      </c>
      <c r="F643" s="11">
        <f t="shared" si="58"/>
        <v>0.99030178975673289</v>
      </c>
      <c r="G643" s="10">
        <f t="shared" ref="G643:G673" si="62">B643/7196.57</f>
        <v>2.6401466254062701E-3</v>
      </c>
      <c r="H643" s="11">
        <f t="shared" si="59"/>
        <v>0.93411583573841439</v>
      </c>
      <c r="I643">
        <f t="shared" ref="I643:I673" si="63">F643*H644-F644*H643</f>
        <v>3.9010920774673608E-4</v>
      </c>
    </row>
    <row r="644" spans="1:9">
      <c r="A644" s="3" t="s">
        <v>220</v>
      </c>
      <c r="B644">
        <v>3.93</v>
      </c>
      <c r="C644" s="4">
        <v>151</v>
      </c>
      <c r="D644">
        <f t="shared" si="60"/>
        <v>38.422391857506362</v>
      </c>
      <c r="E644" s="10">
        <f t="shared" si="61"/>
        <v>1.6131634134537829E-4</v>
      </c>
      <c r="F644" s="11">
        <f t="shared" ref="F644:F673" si="64">F643+E644</f>
        <v>0.99046310609807831</v>
      </c>
      <c r="G644" s="10">
        <f t="shared" si="62"/>
        <v>5.4609348620245481E-4</v>
      </c>
      <c r="H644" s="11">
        <f t="shared" ref="H644:H673" si="65">H643+G644</f>
        <v>0.93466192922461688</v>
      </c>
      <c r="I644">
        <f t="shared" si="63"/>
        <v>9.9060119713301198E-4</v>
      </c>
    </row>
    <row r="645" spans="1:9">
      <c r="A645" s="3" t="s">
        <v>544</v>
      </c>
      <c r="B645">
        <v>9.94</v>
      </c>
      <c r="C645" s="4">
        <v>378</v>
      </c>
      <c r="D645">
        <f t="shared" si="60"/>
        <v>38.028169014084511</v>
      </c>
      <c r="E645" s="10">
        <f t="shared" si="61"/>
        <v>4.0382501343412579E-4</v>
      </c>
      <c r="F645" s="11">
        <f t="shared" si="64"/>
        <v>0.99086693111151247</v>
      </c>
      <c r="G645" s="10">
        <f t="shared" si="62"/>
        <v>1.3812135503441223E-3</v>
      </c>
      <c r="H645" s="11">
        <f t="shared" si="65"/>
        <v>0.93604314277496103</v>
      </c>
      <c r="I645">
        <f t="shared" si="63"/>
        <v>1.2314100758114011E-3</v>
      </c>
    </row>
    <row r="646" spans="1:9">
      <c r="A646" s="3" t="s">
        <v>621</v>
      </c>
      <c r="B646">
        <v>12.27</v>
      </c>
      <c r="C646" s="4">
        <v>458</v>
      </c>
      <c r="D646">
        <f t="shared" si="60"/>
        <v>37.32681336593317</v>
      </c>
      <c r="E646" s="10">
        <f t="shared" si="61"/>
        <v>4.8929062474293542E-4</v>
      </c>
      <c r="F646" s="11">
        <f t="shared" si="64"/>
        <v>0.99135622173625537</v>
      </c>
      <c r="G646" s="10">
        <f t="shared" si="62"/>
        <v>1.7049788996702595E-3</v>
      </c>
      <c r="H646" s="11">
        <f t="shared" si="65"/>
        <v>0.93774812167463129</v>
      </c>
      <c r="I646">
        <f t="shared" si="63"/>
        <v>7.2158897816798628E-4</v>
      </c>
    </row>
    <row r="647" spans="1:9">
      <c r="A647" s="3" t="s">
        <v>659</v>
      </c>
      <c r="B647">
        <v>7.18</v>
      </c>
      <c r="C647" s="4">
        <v>267</v>
      </c>
      <c r="D647">
        <f t="shared" si="60"/>
        <v>37.186629526462397</v>
      </c>
      <c r="E647" s="10">
        <f t="shared" si="61"/>
        <v>2.8524147774315232E-4</v>
      </c>
      <c r="F647" s="11">
        <f t="shared" si="64"/>
        <v>0.99164146321399849</v>
      </c>
      <c r="G647" s="10">
        <f t="shared" si="62"/>
        <v>9.9769751423247461E-4</v>
      </c>
      <c r="H647" s="11">
        <f t="shared" si="65"/>
        <v>0.93874581918886379</v>
      </c>
      <c r="I647">
        <f t="shared" si="63"/>
        <v>7.3386811989406553E-4</v>
      </c>
    </row>
    <row r="648" spans="1:9">
      <c r="A648" s="3" t="s">
        <v>338</v>
      </c>
      <c r="B648">
        <v>7.24</v>
      </c>
      <c r="C648" s="4">
        <v>263</v>
      </c>
      <c r="D648">
        <f t="shared" si="60"/>
        <v>36.325966850828728</v>
      </c>
      <c r="E648" s="10">
        <f t="shared" si="61"/>
        <v>2.8096819717771186E-4</v>
      </c>
      <c r="F648" s="11">
        <f t="shared" si="64"/>
        <v>0.9919224314111762</v>
      </c>
      <c r="G648" s="10">
        <f t="shared" si="62"/>
        <v>1.0060348193653367E-3</v>
      </c>
      <c r="H648" s="11">
        <f t="shared" si="65"/>
        <v>0.93975185400822914</v>
      </c>
      <c r="I648">
        <f t="shared" si="63"/>
        <v>1.208150250751161E-3</v>
      </c>
    </row>
    <row r="649" spans="1:9">
      <c r="A649" s="3" t="s">
        <v>570</v>
      </c>
      <c r="B649">
        <v>11.81</v>
      </c>
      <c r="C649" s="4">
        <v>418</v>
      </c>
      <c r="D649">
        <f t="shared" si="60"/>
        <v>35.393734123624043</v>
      </c>
      <c r="E649" s="10">
        <f t="shared" si="61"/>
        <v>4.465578190885306E-4</v>
      </c>
      <c r="F649" s="11">
        <f t="shared" si="64"/>
        <v>0.99236898923026473</v>
      </c>
      <c r="G649" s="10">
        <f t="shared" si="62"/>
        <v>1.6410595603183185E-3</v>
      </c>
      <c r="H649" s="11">
        <f t="shared" si="65"/>
        <v>0.94139291356854748</v>
      </c>
      <c r="I649">
        <f t="shared" si="63"/>
        <v>4.642680952754441E-4</v>
      </c>
    </row>
    <row r="650" spans="1:9">
      <c r="A650" s="3" t="s">
        <v>660</v>
      </c>
      <c r="B650">
        <v>4.49</v>
      </c>
      <c r="C650" s="4">
        <v>154</v>
      </c>
      <c r="D650">
        <f t="shared" si="60"/>
        <v>34.298440979955458</v>
      </c>
      <c r="E650" s="10">
        <f t="shared" si="61"/>
        <v>1.6452130176945864E-4</v>
      </c>
      <c r="F650" s="11">
        <f t="shared" si="64"/>
        <v>0.9925335105320342</v>
      </c>
      <c r="G650" s="10">
        <f t="shared" si="62"/>
        <v>6.2390833410916596E-4</v>
      </c>
      <c r="H650" s="11">
        <f t="shared" si="65"/>
        <v>0.94201682190265668</v>
      </c>
      <c r="I650">
        <f t="shared" si="63"/>
        <v>1.0989975647064387E-3</v>
      </c>
    </row>
    <row r="651" spans="1:9">
      <c r="A651" s="3" t="s">
        <v>499</v>
      </c>
      <c r="B651">
        <v>10.61</v>
      </c>
      <c r="C651" s="4">
        <v>362</v>
      </c>
      <c r="D651">
        <f t="shared" si="60"/>
        <v>34.118755890669185</v>
      </c>
      <c r="E651" s="10">
        <f t="shared" si="61"/>
        <v>3.8673189117236384E-4</v>
      </c>
      <c r="F651" s="11">
        <f t="shared" si="64"/>
        <v>0.99292024242320653</v>
      </c>
      <c r="G651" s="10">
        <f t="shared" si="62"/>
        <v>1.4743134576610801E-3</v>
      </c>
      <c r="H651" s="11">
        <f t="shared" si="65"/>
        <v>0.9434911353603177</v>
      </c>
      <c r="I651">
        <f t="shared" si="63"/>
        <v>7.875228099095688E-4</v>
      </c>
    </row>
    <row r="652" spans="1:9">
      <c r="A652" s="3" t="s">
        <v>591</v>
      </c>
      <c r="B652">
        <v>7.6</v>
      </c>
      <c r="C652" s="4">
        <v>259</v>
      </c>
      <c r="D652">
        <f t="shared" si="60"/>
        <v>34.078947368421055</v>
      </c>
      <c r="E652" s="10">
        <f t="shared" si="61"/>
        <v>2.7669491661227135E-4</v>
      </c>
      <c r="F652" s="11">
        <f t="shared" si="64"/>
        <v>0.99319693733981884</v>
      </c>
      <c r="G652" s="10">
        <f t="shared" si="62"/>
        <v>1.0560586501625079E-3</v>
      </c>
      <c r="H652" s="11">
        <f t="shared" si="65"/>
        <v>0.94454719401048026</v>
      </c>
      <c r="I652">
        <f t="shared" si="63"/>
        <v>1.5414624726306503E-3</v>
      </c>
    </row>
    <row r="653" spans="1:9">
      <c r="A653" s="3" t="s">
        <v>656</v>
      </c>
      <c r="B653">
        <v>14.73</v>
      </c>
      <c r="C653" s="4">
        <v>487</v>
      </c>
      <c r="D653">
        <f t="shared" si="60"/>
        <v>33.061778682959947</v>
      </c>
      <c r="E653" s="10">
        <f t="shared" si="61"/>
        <v>5.2027190884237895E-4</v>
      </c>
      <c r="F653" s="11">
        <f t="shared" si="64"/>
        <v>0.99371720924866125</v>
      </c>
      <c r="G653" s="10">
        <f t="shared" si="62"/>
        <v>2.0468084101175977E-3</v>
      </c>
      <c r="H653" s="11">
        <f t="shared" si="65"/>
        <v>0.94659400242059788</v>
      </c>
      <c r="I653">
        <f t="shared" si="63"/>
        <v>2.0972398033481943E-3</v>
      </c>
    </row>
    <row r="654" spans="1:9">
      <c r="A654" s="3" t="s">
        <v>178</v>
      </c>
      <c r="B654">
        <v>20</v>
      </c>
      <c r="C654" s="4">
        <v>657</v>
      </c>
      <c r="D654">
        <f t="shared" si="60"/>
        <v>32.85</v>
      </c>
      <c r="E654" s="10">
        <f t="shared" si="61"/>
        <v>7.0188633287359954E-4</v>
      </c>
      <c r="F654" s="11">
        <f t="shared" si="64"/>
        <v>0.99441909558153485</v>
      </c>
      <c r="G654" s="10">
        <f t="shared" si="62"/>
        <v>2.7791017109539684E-3</v>
      </c>
      <c r="H654" s="11">
        <f t="shared" si="65"/>
        <v>0.94937310413155185</v>
      </c>
      <c r="I654">
        <f t="shared" si="63"/>
        <v>9.0233037498821389E-4</v>
      </c>
    </row>
    <row r="655" spans="1:9">
      <c r="A655" s="3" t="s">
        <v>75</v>
      </c>
      <c r="B655">
        <v>8.6</v>
      </c>
      <c r="C655" s="4">
        <v>282</v>
      </c>
      <c r="D655">
        <f t="shared" si="60"/>
        <v>32.790697674418603</v>
      </c>
      <c r="E655" s="10">
        <f t="shared" si="61"/>
        <v>3.0126627986355416E-4</v>
      </c>
      <c r="F655" s="11">
        <f t="shared" si="64"/>
        <v>0.99472036186139845</v>
      </c>
      <c r="G655" s="10">
        <f t="shared" si="62"/>
        <v>1.1950137357102065E-3</v>
      </c>
      <c r="H655" s="11">
        <f t="shared" si="65"/>
        <v>0.95056811786726203</v>
      </c>
      <c r="I655">
        <f t="shared" si="63"/>
        <v>2.7951710698959076E-4</v>
      </c>
    </row>
    <row r="656" spans="1:9">
      <c r="A656" s="3" t="s">
        <v>260</v>
      </c>
      <c r="B656">
        <v>2.61</v>
      </c>
      <c r="C656" s="4">
        <v>80</v>
      </c>
      <c r="D656">
        <f t="shared" si="60"/>
        <v>30.651340996168585</v>
      </c>
      <c r="E656" s="10">
        <f t="shared" si="61"/>
        <v>8.5465611308809694E-5</v>
      </c>
      <c r="F656" s="11">
        <f t="shared" si="64"/>
        <v>0.99480582747270729</v>
      </c>
      <c r="G656" s="10">
        <f t="shared" si="62"/>
        <v>3.6267277327949287E-4</v>
      </c>
      <c r="H656" s="11">
        <f t="shared" si="65"/>
        <v>0.95093079064054153</v>
      </c>
      <c r="I656">
        <f t="shared" si="63"/>
        <v>7.7804449681906362E-4</v>
      </c>
    </row>
    <row r="657" spans="1:9">
      <c r="A657" s="3" t="s">
        <v>141</v>
      </c>
      <c r="B657">
        <v>7.26</v>
      </c>
      <c r="C657" s="4">
        <v>222</v>
      </c>
      <c r="D657">
        <f t="shared" si="60"/>
        <v>30.578512396694215</v>
      </c>
      <c r="E657" s="10">
        <f t="shared" si="61"/>
        <v>2.3716707138194689E-4</v>
      </c>
      <c r="F657" s="11">
        <f t="shared" si="64"/>
        <v>0.99504299454408929</v>
      </c>
      <c r="G657" s="10">
        <f t="shared" si="62"/>
        <v>1.0088139210762904E-3</v>
      </c>
      <c r="H657" s="11">
        <f t="shared" si="65"/>
        <v>0.95193960456161786</v>
      </c>
      <c r="I657">
        <f t="shared" si="63"/>
        <v>1.9882140407851967E-3</v>
      </c>
    </row>
    <row r="658" spans="1:9">
      <c r="A658" s="3" t="s">
        <v>627</v>
      </c>
      <c r="B658">
        <v>18.55</v>
      </c>
      <c r="C658" s="4">
        <v>567</v>
      </c>
      <c r="D658">
        <f t="shared" si="60"/>
        <v>30.566037735849054</v>
      </c>
      <c r="E658" s="10">
        <f t="shared" si="61"/>
        <v>6.0573752015118869E-4</v>
      </c>
      <c r="F658" s="11">
        <f t="shared" si="64"/>
        <v>0.99564873206424043</v>
      </c>
      <c r="G658" s="10">
        <f t="shared" si="62"/>
        <v>2.5776168369098058E-3</v>
      </c>
      <c r="H658" s="11">
        <f t="shared" si="65"/>
        <v>0.95451722139852768</v>
      </c>
      <c r="I658">
        <f t="shared" si="63"/>
        <v>1.5354849199630261E-3</v>
      </c>
    </row>
    <row r="659" spans="1:9">
      <c r="A659" s="3" t="s">
        <v>592</v>
      </c>
      <c r="B659">
        <v>14.29</v>
      </c>
      <c r="C659" s="4">
        <v>433</v>
      </c>
      <c r="D659">
        <f t="shared" si="60"/>
        <v>30.300909727081876</v>
      </c>
      <c r="E659" s="10">
        <f t="shared" si="61"/>
        <v>4.6258262120893245E-4</v>
      </c>
      <c r="F659" s="11">
        <f t="shared" si="64"/>
        <v>0.99611131468544933</v>
      </c>
      <c r="G659" s="10">
        <f t="shared" si="62"/>
        <v>1.9856681724766101E-3</v>
      </c>
      <c r="H659" s="11">
        <f t="shared" si="65"/>
        <v>0.95650288957100427</v>
      </c>
      <c r="I659">
        <f t="shared" si="63"/>
        <v>5.7497891031110804E-4</v>
      </c>
    </row>
    <row r="660" spans="1:9">
      <c r="A660" s="3" t="s">
        <v>300</v>
      </c>
      <c r="B660">
        <v>5.35</v>
      </c>
      <c r="C660" s="4">
        <v>162</v>
      </c>
      <c r="D660">
        <f t="shared" si="60"/>
        <v>30.280373831775702</v>
      </c>
      <c r="E660" s="10">
        <f t="shared" si="61"/>
        <v>1.7306786290033962E-4</v>
      </c>
      <c r="F660" s="11">
        <f t="shared" si="64"/>
        <v>0.99628438254834972</v>
      </c>
      <c r="G660" s="10">
        <f t="shared" si="62"/>
        <v>7.4340970768018648E-4</v>
      </c>
      <c r="H660" s="11">
        <f t="shared" si="65"/>
        <v>0.95724629927868443</v>
      </c>
      <c r="I660">
        <f t="shared" si="63"/>
        <v>1.2345932217260325E-3</v>
      </c>
    </row>
    <row r="661" spans="1:9">
      <c r="A661" s="3" t="s">
        <v>535</v>
      </c>
      <c r="B661">
        <v>11.4</v>
      </c>
      <c r="C661" s="4">
        <v>336</v>
      </c>
      <c r="D661">
        <f t="shared" si="60"/>
        <v>29.473684210526315</v>
      </c>
      <c r="E661" s="10">
        <f t="shared" si="61"/>
        <v>3.5895556749700067E-4</v>
      </c>
      <c r="F661" s="11">
        <f t="shared" si="64"/>
        <v>0.99664333811584671</v>
      </c>
      <c r="G661" s="10">
        <f t="shared" si="62"/>
        <v>1.5840879752437621E-3</v>
      </c>
      <c r="H661" s="11">
        <f t="shared" si="65"/>
        <v>0.95883038725392822</v>
      </c>
      <c r="I661">
        <f t="shared" si="63"/>
        <v>2.0400290899806883E-3</v>
      </c>
    </row>
    <row r="662" spans="1:9">
      <c r="A662" s="3" t="s">
        <v>502</v>
      </c>
      <c r="B662">
        <v>18.71</v>
      </c>
      <c r="C662" s="4">
        <v>538</v>
      </c>
      <c r="D662">
        <f t="shared" si="60"/>
        <v>28.754676643506144</v>
      </c>
      <c r="E662" s="10">
        <f t="shared" si="61"/>
        <v>5.7475623605174515E-4</v>
      </c>
      <c r="F662" s="11">
        <f t="shared" si="64"/>
        <v>0.99721809435189845</v>
      </c>
      <c r="G662" s="10">
        <f t="shared" si="62"/>
        <v>2.5998496505974375E-3</v>
      </c>
      <c r="H662" s="11">
        <f t="shared" si="65"/>
        <v>0.96143023690452567</v>
      </c>
      <c r="I662">
        <f t="shared" si="63"/>
        <v>1.647285247650454E-3</v>
      </c>
    </row>
    <row r="663" spans="1:9">
      <c r="A663" s="3" t="s">
        <v>586</v>
      </c>
      <c r="B663">
        <v>15.09</v>
      </c>
      <c r="C663" s="4">
        <v>432</v>
      </c>
      <c r="D663">
        <f t="shared" si="60"/>
        <v>28.628230616302186</v>
      </c>
      <c r="E663" s="10">
        <f t="shared" si="61"/>
        <v>4.6151430106757229E-4</v>
      </c>
      <c r="F663" s="11">
        <f t="shared" si="64"/>
        <v>0.99767960865296601</v>
      </c>
      <c r="G663" s="10">
        <f t="shared" si="62"/>
        <v>2.0968322409147693E-3</v>
      </c>
      <c r="H663" s="11">
        <f t="shared" si="65"/>
        <v>0.9635270691454404</v>
      </c>
      <c r="I663">
        <f t="shared" si="63"/>
        <v>1.0108345399363339E-3</v>
      </c>
    </row>
    <row r="664" spans="1:9">
      <c r="A664" s="3" t="s">
        <v>85</v>
      </c>
      <c r="B664">
        <v>9.17</v>
      </c>
      <c r="C664" s="4">
        <v>253</v>
      </c>
      <c r="D664">
        <f t="shared" si="60"/>
        <v>27.589967284623775</v>
      </c>
      <c r="E664" s="10">
        <f t="shared" si="61"/>
        <v>2.7028499576411063E-4</v>
      </c>
      <c r="F664" s="11">
        <f t="shared" si="64"/>
        <v>0.9979498936487301</v>
      </c>
      <c r="G664" s="10">
        <f t="shared" si="62"/>
        <v>1.2742181344723945E-3</v>
      </c>
      <c r="H664" s="11">
        <f t="shared" si="65"/>
        <v>0.96480128727991277</v>
      </c>
      <c r="I664">
        <f t="shared" si="63"/>
        <v>2.344973287242258E-3</v>
      </c>
    </row>
    <row r="665" spans="1:9">
      <c r="A665" s="3" t="s">
        <v>561</v>
      </c>
      <c r="B665">
        <v>21.11</v>
      </c>
      <c r="C665" s="4">
        <v>565</v>
      </c>
      <c r="D665">
        <f t="shared" si="60"/>
        <v>26.764566556134533</v>
      </c>
      <c r="E665" s="10">
        <f t="shared" si="61"/>
        <v>6.0360087986846838E-4</v>
      </c>
      <c r="F665" s="11">
        <f t="shared" si="64"/>
        <v>0.99855349452859854</v>
      </c>
      <c r="G665" s="10">
        <f t="shared" si="62"/>
        <v>2.9333418559119137E-3</v>
      </c>
      <c r="H665" s="11">
        <f t="shared" si="65"/>
        <v>0.96773462913582464</v>
      </c>
      <c r="I665">
        <f t="shared" si="63"/>
        <v>1.7267824536892906E-3</v>
      </c>
    </row>
    <row r="666" spans="1:9">
      <c r="A666" s="3" t="s">
        <v>579</v>
      </c>
      <c r="B666">
        <v>15.47</v>
      </c>
      <c r="C666" s="4">
        <v>406</v>
      </c>
      <c r="D666">
        <f t="shared" si="60"/>
        <v>26.244343891402714</v>
      </c>
      <c r="E666" s="10">
        <f t="shared" si="61"/>
        <v>4.3373797739220917E-4</v>
      </c>
      <c r="F666" s="11">
        <f t="shared" si="64"/>
        <v>0.99898723250599075</v>
      </c>
      <c r="G666" s="10">
        <f t="shared" si="62"/>
        <v>2.1496351734228945E-3</v>
      </c>
      <c r="H666" s="11">
        <f t="shared" si="65"/>
        <v>0.96988426430924757</v>
      </c>
      <c r="I666">
        <f t="shared" si="63"/>
        <v>6.8686879847312809E-4</v>
      </c>
    </row>
    <row r="667" spans="1:9">
      <c r="A667" s="3" t="s">
        <v>608</v>
      </c>
      <c r="B667">
        <v>6.12</v>
      </c>
      <c r="C667" s="4">
        <v>157</v>
      </c>
      <c r="D667">
        <f t="shared" si="60"/>
        <v>25.653594771241831</v>
      </c>
      <c r="E667" s="10">
        <f t="shared" si="61"/>
        <v>1.67726262193539E-4</v>
      </c>
      <c r="F667" s="11">
        <f t="shared" si="64"/>
        <v>0.99915495876818428</v>
      </c>
      <c r="G667" s="10">
        <f t="shared" si="62"/>
        <v>8.504051235519144E-4</v>
      </c>
      <c r="H667" s="11">
        <f t="shared" si="65"/>
        <v>0.97073466943279951</v>
      </c>
      <c r="I667">
        <f t="shared" si="63"/>
        <v>6.3989695635713328E-4</v>
      </c>
    </row>
    <row r="668" spans="1:9">
      <c r="A668" s="3" t="s">
        <v>607</v>
      </c>
      <c r="B668">
        <v>5.58</v>
      </c>
      <c r="C668" s="4">
        <v>130</v>
      </c>
      <c r="D668">
        <f t="shared" si="60"/>
        <v>23.297491039426522</v>
      </c>
      <c r="E668" s="10">
        <f t="shared" si="61"/>
        <v>1.3888161837681575E-4</v>
      </c>
      <c r="F668" s="11">
        <f t="shared" si="64"/>
        <v>0.99929384038656111</v>
      </c>
      <c r="G668" s="10">
        <f t="shared" si="62"/>
        <v>7.7536937735615721E-4</v>
      </c>
      <c r="H668" s="11">
        <f t="shared" si="65"/>
        <v>0.97151003881015563</v>
      </c>
      <c r="I668">
        <f t="shared" si="63"/>
        <v>8.7850780832210429E-4</v>
      </c>
    </row>
    <row r="669" spans="1:9">
      <c r="A669" s="3" t="s">
        <v>202</v>
      </c>
      <c r="B669">
        <v>7.56</v>
      </c>
      <c r="C669" s="4">
        <v>165</v>
      </c>
      <c r="D669">
        <f t="shared" si="60"/>
        <v>21.825396825396826</v>
      </c>
      <c r="E669" s="10">
        <f t="shared" si="61"/>
        <v>1.7627282332441998E-4</v>
      </c>
      <c r="F669" s="11">
        <f t="shared" si="64"/>
        <v>0.99947011320988555</v>
      </c>
      <c r="G669" s="10">
        <f t="shared" si="62"/>
        <v>1.0505004467406E-3</v>
      </c>
      <c r="H669" s="11">
        <f t="shared" si="65"/>
        <v>0.97256053925689623</v>
      </c>
      <c r="I669">
        <f t="shared" si="63"/>
        <v>1.4158167837818869E-3</v>
      </c>
    </row>
    <row r="670" spans="1:9">
      <c r="A670" s="3" t="s">
        <v>637</v>
      </c>
      <c r="B670">
        <v>11.96</v>
      </c>
      <c r="C670" s="4">
        <v>236</v>
      </c>
      <c r="D670">
        <f t="shared" si="60"/>
        <v>19.732441471571907</v>
      </c>
      <c r="E670" s="10">
        <f t="shared" si="61"/>
        <v>2.5212355336098858E-4</v>
      </c>
      <c r="F670" s="11">
        <f t="shared" si="64"/>
        <v>0.99972223676324656</v>
      </c>
      <c r="G670" s="10">
        <f t="shared" si="62"/>
        <v>1.6619028231504732E-3</v>
      </c>
      <c r="H670" s="11">
        <f t="shared" si="65"/>
        <v>0.97422244208004671</v>
      </c>
      <c r="I670">
        <f t="shared" si="63"/>
        <v>1.6478335333396377E-3</v>
      </c>
    </row>
    <row r="671" spans="1:9">
      <c r="A671" s="3" t="s">
        <v>613</v>
      </c>
      <c r="B671">
        <v>13.81</v>
      </c>
      <c r="C671" s="4">
        <v>260</v>
      </c>
      <c r="D671">
        <f t="shared" si="60"/>
        <v>18.82693700217234</v>
      </c>
      <c r="E671" s="10">
        <f t="shared" si="61"/>
        <v>2.777632367536315E-4</v>
      </c>
      <c r="F671" s="11">
        <f t="shared" si="64"/>
        <v>1.0000000000000002</v>
      </c>
      <c r="G671" s="10">
        <f t="shared" si="62"/>
        <v>1.9189697314137154E-3</v>
      </c>
      <c r="H671" s="11">
        <f t="shared" si="65"/>
        <v>0.97614141181146041</v>
      </c>
      <c r="I671">
        <f t="shared" si="63"/>
        <v>2.1984084084501365E-2</v>
      </c>
    </row>
    <row r="672" spans="1:9">
      <c r="A672" s="3" t="s">
        <v>26</v>
      </c>
      <c r="B672">
        <v>158.21</v>
      </c>
      <c r="C672" s="4">
        <v>0</v>
      </c>
      <c r="D672">
        <f t="shared" si="60"/>
        <v>0</v>
      </c>
      <c r="E672" s="10">
        <f t="shared" si="61"/>
        <v>0</v>
      </c>
      <c r="F672" s="11">
        <f t="shared" si="64"/>
        <v>1.0000000000000002</v>
      </c>
      <c r="G672" s="10">
        <f t="shared" si="62"/>
        <v>2.1984084084501369E-2</v>
      </c>
      <c r="H672" s="11">
        <f t="shared" si="65"/>
        <v>0.99812549589596178</v>
      </c>
      <c r="I672">
        <f t="shared" si="63"/>
        <v>1.8745041040384436E-3</v>
      </c>
    </row>
    <row r="673" spans="1:9">
      <c r="A673" s="3" t="s">
        <v>648</v>
      </c>
      <c r="B673">
        <v>13.49</v>
      </c>
      <c r="C673" s="4">
        <v>0</v>
      </c>
      <c r="D673">
        <f t="shared" si="60"/>
        <v>0</v>
      </c>
      <c r="E673" s="10">
        <f t="shared" si="61"/>
        <v>0</v>
      </c>
      <c r="F673" s="11">
        <f t="shared" si="64"/>
        <v>1.0000000000000002</v>
      </c>
      <c r="G673" s="10">
        <f t="shared" si="62"/>
        <v>1.8745041040384518E-3</v>
      </c>
      <c r="H673" s="11">
        <f t="shared" si="65"/>
        <v>1.0000000000000002</v>
      </c>
      <c r="I673">
        <f t="shared" si="63"/>
        <v>0</v>
      </c>
    </row>
    <row r="674" spans="1:9">
      <c r="B674">
        <v>7196.5700000000024</v>
      </c>
      <c r="C674" s="5">
        <v>936049</v>
      </c>
      <c r="E674" s="10"/>
      <c r="F674" s="11"/>
      <c r="G674" s="10"/>
      <c r="H674" s="11"/>
    </row>
    <row r="675" spans="1:9">
      <c r="E675" s="10"/>
      <c r="F675" s="11"/>
      <c r="G675" s="10"/>
      <c r="H675" s="11"/>
    </row>
    <row r="676" spans="1:9">
      <c r="E676" s="10"/>
      <c r="F676" s="11"/>
      <c r="G676" s="10"/>
      <c r="H676" s="11"/>
    </row>
    <row r="677" spans="1:9">
      <c r="E677" s="10"/>
      <c r="F677" s="11"/>
      <c r="G677" s="10"/>
      <c r="H677" s="11"/>
    </row>
    <row r="678" spans="1:9">
      <c r="E678" s="10"/>
      <c r="F678" s="11"/>
      <c r="G678" s="10"/>
      <c r="H678" s="11"/>
    </row>
    <row r="679" spans="1:9">
      <c r="E679" s="10"/>
      <c r="F679" s="11"/>
      <c r="G679" s="10"/>
      <c r="H679" s="11"/>
    </row>
    <row r="680" spans="1:9">
      <c r="E680" s="10"/>
      <c r="F680" s="11"/>
      <c r="G680" s="10"/>
      <c r="H680" s="11"/>
    </row>
    <row r="681" spans="1:9">
      <c r="E681" s="10"/>
      <c r="F681" s="11"/>
      <c r="G681" s="10"/>
      <c r="H681" s="11"/>
    </row>
    <row r="682" spans="1:9">
      <c r="E682" s="10"/>
      <c r="F682" s="11"/>
      <c r="G682" s="10"/>
      <c r="H682" s="11"/>
    </row>
    <row r="683" spans="1:9">
      <c r="E683" s="10"/>
      <c r="F683" s="11"/>
      <c r="G683" s="10"/>
      <c r="H683" s="11"/>
    </row>
    <row r="684" spans="1:9">
      <c r="E684" s="10"/>
      <c r="F684" s="11"/>
      <c r="G684" s="10"/>
      <c r="H684" s="11"/>
    </row>
    <row r="685" spans="1:9">
      <c r="E685" s="10"/>
      <c r="F685" s="11"/>
      <c r="G685" s="10"/>
      <c r="H685" s="11"/>
    </row>
    <row r="686" spans="1:9">
      <c r="E686" s="10"/>
      <c r="F686" s="11"/>
      <c r="G686" s="10"/>
      <c r="H686" s="11"/>
    </row>
    <row r="687" spans="1:9">
      <c r="E687" s="10"/>
      <c r="F687" s="11"/>
      <c r="G687" s="10"/>
      <c r="H687" s="11"/>
    </row>
    <row r="688" spans="1:9">
      <c r="E688" s="10"/>
      <c r="F688" s="11"/>
      <c r="G688" s="10"/>
      <c r="H688" s="11"/>
    </row>
    <row r="689" spans="5:8">
      <c r="E689" s="10"/>
      <c r="F689" s="11"/>
      <c r="G689" s="10"/>
      <c r="H689" s="11"/>
    </row>
    <row r="690" spans="5:8">
      <c r="E690" s="10"/>
      <c r="F690" s="11"/>
      <c r="G690" s="10"/>
      <c r="H690" s="11"/>
    </row>
    <row r="691" spans="5:8">
      <c r="E691" s="10"/>
      <c r="F691" s="11"/>
      <c r="G691" s="10"/>
      <c r="H691" s="11"/>
    </row>
    <row r="692" spans="5:8">
      <c r="E692" s="10"/>
      <c r="F692" s="11"/>
      <c r="G692" s="10"/>
      <c r="H692" s="11"/>
    </row>
    <row r="693" spans="5:8">
      <c r="E693" s="10"/>
      <c r="F693" s="11"/>
      <c r="G693" s="10"/>
      <c r="H693" s="11"/>
    </row>
    <row r="694" spans="5:8">
      <c r="E694" s="10"/>
      <c r="F694" s="11"/>
      <c r="G694" s="10"/>
      <c r="H694" s="11"/>
    </row>
    <row r="695" spans="5:8">
      <c r="E695" s="10"/>
      <c r="F695" s="11"/>
      <c r="G695" s="10"/>
      <c r="H695" s="11"/>
    </row>
    <row r="696" spans="5:8">
      <c r="E696" s="10"/>
      <c r="F696" s="11"/>
      <c r="G696" s="10"/>
      <c r="H696" s="11"/>
    </row>
    <row r="697" spans="5:8">
      <c r="E697" s="10"/>
      <c r="F697" s="11"/>
      <c r="G697" s="10"/>
      <c r="H697" s="11"/>
    </row>
    <row r="698" spans="5:8">
      <c r="E698" s="10"/>
      <c r="F698" s="11"/>
      <c r="G698" s="10"/>
      <c r="H698" s="11"/>
    </row>
    <row r="699" spans="5:8">
      <c r="E699" s="10"/>
      <c r="F699" s="11"/>
      <c r="G699" s="10"/>
      <c r="H699" s="11"/>
    </row>
    <row r="700" spans="5:8">
      <c r="E700" s="10"/>
      <c r="F700" s="11"/>
      <c r="G700" s="10"/>
      <c r="H700" s="11"/>
    </row>
    <row r="701" spans="5:8">
      <c r="E701" s="10"/>
      <c r="F701" s="11"/>
      <c r="G701" s="10"/>
      <c r="H701" s="11"/>
    </row>
    <row r="702" spans="5:8">
      <c r="E702" s="10"/>
      <c r="F702" s="11"/>
      <c r="G702" s="10"/>
      <c r="H702" s="11"/>
    </row>
    <row r="703" spans="5:8">
      <c r="E703" s="10"/>
      <c r="F703" s="11"/>
      <c r="G703" s="10"/>
      <c r="H703" s="11"/>
    </row>
    <row r="704" spans="5:8">
      <c r="E704" s="10"/>
      <c r="F704" s="11"/>
      <c r="G704" s="10"/>
      <c r="H704" s="11"/>
    </row>
    <row r="705" spans="5:8">
      <c r="E705" s="10"/>
      <c r="F705" s="11"/>
      <c r="G705" s="10"/>
      <c r="H705" s="11"/>
    </row>
    <row r="706" spans="5:8">
      <c r="E706" s="10"/>
      <c r="F706" s="11"/>
      <c r="G706" s="10"/>
      <c r="H706" s="11"/>
    </row>
    <row r="707" spans="5:8">
      <c r="E707" s="10"/>
      <c r="F707" s="11"/>
      <c r="G707" s="10"/>
      <c r="H707" s="11"/>
    </row>
    <row r="708" spans="5:8">
      <c r="E708" s="10"/>
      <c r="F708" s="11"/>
      <c r="G708" s="10"/>
      <c r="H708" s="11"/>
    </row>
    <row r="709" spans="5:8">
      <c r="E709" s="10"/>
      <c r="F709" s="11"/>
      <c r="G709" s="10"/>
      <c r="H709" s="11"/>
    </row>
    <row r="710" spans="5:8">
      <c r="E710" s="10"/>
      <c r="F710" s="11"/>
      <c r="G710" s="10"/>
      <c r="H710" s="11"/>
    </row>
    <row r="711" spans="5:8">
      <c r="E711" s="10"/>
      <c r="F711" s="11"/>
      <c r="G711" s="10"/>
      <c r="H711" s="11"/>
    </row>
    <row r="712" spans="5:8">
      <c r="E712" s="10"/>
      <c r="F712" s="11"/>
      <c r="G712" s="10"/>
      <c r="H712" s="11"/>
    </row>
    <row r="713" spans="5:8">
      <c r="E713" s="10"/>
      <c r="F713" s="11"/>
      <c r="G713" s="10"/>
      <c r="H713" s="11"/>
    </row>
    <row r="714" spans="5:8">
      <c r="E714" s="10"/>
      <c r="F714" s="11"/>
      <c r="G714" s="10"/>
      <c r="H714" s="11"/>
    </row>
    <row r="715" spans="5:8">
      <c r="E715" s="10"/>
      <c r="F715" s="11"/>
      <c r="G715" s="10"/>
      <c r="H715" s="11"/>
    </row>
    <row r="716" spans="5:8">
      <c r="E716" s="10"/>
      <c r="F716" s="11"/>
      <c r="G716" s="10"/>
      <c r="H716" s="11"/>
    </row>
    <row r="717" spans="5:8">
      <c r="E717" s="10"/>
      <c r="F717" s="11"/>
      <c r="G717" s="10"/>
      <c r="H717" s="11"/>
    </row>
    <row r="718" spans="5:8">
      <c r="E718" s="10"/>
      <c r="F718" s="11"/>
      <c r="G718" s="10"/>
      <c r="H718" s="11"/>
    </row>
    <row r="719" spans="5:8">
      <c r="E719" s="10"/>
      <c r="F719" s="11"/>
      <c r="G719" s="10"/>
      <c r="H719" s="11"/>
    </row>
    <row r="720" spans="5:8">
      <c r="E720" s="10"/>
      <c r="F720" s="11"/>
      <c r="G720" s="10"/>
      <c r="H720" s="11"/>
    </row>
    <row r="721" spans="5:8">
      <c r="E721" s="10"/>
      <c r="F721" s="11"/>
      <c r="G721" s="10"/>
      <c r="H721" s="11"/>
    </row>
    <row r="722" spans="5:8">
      <c r="E722" s="10"/>
      <c r="F722" s="11"/>
      <c r="G722" s="10"/>
      <c r="H722" s="11"/>
    </row>
    <row r="723" spans="5:8">
      <c r="E723" s="10"/>
      <c r="F723" s="11"/>
      <c r="G723" s="10"/>
      <c r="H723" s="11"/>
    </row>
    <row r="724" spans="5:8">
      <c r="E724" s="10"/>
      <c r="F724" s="11"/>
      <c r="G724" s="10"/>
      <c r="H724" s="11"/>
    </row>
    <row r="725" spans="5:8">
      <c r="E725" s="10"/>
      <c r="F725" s="11"/>
      <c r="G725" s="10"/>
      <c r="H725" s="11"/>
    </row>
    <row r="726" spans="5:8">
      <c r="E726" s="10"/>
      <c r="F726" s="11"/>
      <c r="G726" s="10"/>
      <c r="H726" s="11"/>
    </row>
    <row r="727" spans="5:8">
      <c r="E727" s="10"/>
      <c r="F727" s="11"/>
      <c r="G727" s="10"/>
      <c r="H727" s="11"/>
    </row>
    <row r="728" spans="5:8">
      <c r="E728" s="10"/>
      <c r="F728" s="11"/>
      <c r="G728" s="10"/>
      <c r="H728" s="11"/>
    </row>
    <row r="729" spans="5:8">
      <c r="E729" s="10"/>
      <c r="F729" s="11"/>
      <c r="G729" s="10"/>
      <c r="H729" s="11"/>
    </row>
    <row r="730" spans="5:8">
      <c r="E730" s="10"/>
      <c r="F730" s="11"/>
      <c r="G730" s="10"/>
      <c r="H730" s="11"/>
    </row>
    <row r="731" spans="5:8">
      <c r="E731" s="10"/>
      <c r="F731" s="11"/>
      <c r="G731" s="10"/>
      <c r="H731" s="11"/>
    </row>
    <row r="732" spans="5:8">
      <c r="E732" s="10"/>
      <c r="F732" s="11"/>
      <c r="G732" s="10"/>
      <c r="H732" s="11"/>
    </row>
    <row r="733" spans="5:8">
      <c r="E733" s="10"/>
      <c r="F733" s="11"/>
      <c r="G733" s="10"/>
      <c r="H733" s="11"/>
    </row>
    <row r="734" spans="5:8">
      <c r="E734" s="10"/>
      <c r="F734" s="11"/>
      <c r="G734" s="10"/>
      <c r="H734" s="11"/>
    </row>
    <row r="735" spans="5:8">
      <c r="E735" s="10"/>
      <c r="F735" s="11"/>
      <c r="G735" s="10"/>
      <c r="H735" s="11"/>
    </row>
    <row r="736" spans="5:8">
      <c r="E736" s="10"/>
      <c r="F736" s="11"/>
      <c r="G736" s="10"/>
      <c r="H736" s="11"/>
    </row>
    <row r="737" spans="5:8">
      <c r="E737" s="10"/>
      <c r="F737" s="11"/>
      <c r="G737" s="10"/>
      <c r="H737" s="11"/>
    </row>
    <row r="738" spans="5:8">
      <c r="E738" s="10"/>
      <c r="F738" s="11"/>
      <c r="G738" s="10"/>
      <c r="H738" s="11"/>
    </row>
    <row r="739" spans="5:8">
      <c r="E739" s="10"/>
      <c r="F739" s="11"/>
      <c r="G739" s="10"/>
      <c r="H739" s="11"/>
    </row>
    <row r="740" spans="5:8">
      <c r="E740" s="10"/>
      <c r="F740" s="11"/>
      <c r="G740" s="10"/>
      <c r="H740" s="11"/>
    </row>
    <row r="741" spans="5:8">
      <c r="E741" s="10"/>
      <c r="F741" s="11"/>
      <c r="G741" s="10"/>
      <c r="H741" s="11"/>
    </row>
    <row r="742" spans="5:8">
      <c r="E742" s="10"/>
      <c r="F742" s="11"/>
      <c r="G742" s="10"/>
      <c r="H742" s="11"/>
    </row>
    <row r="743" spans="5:8">
      <c r="E743" s="10"/>
      <c r="F743" s="11"/>
      <c r="G743" s="10"/>
      <c r="H743" s="11"/>
    </row>
    <row r="744" spans="5:8">
      <c r="E744" s="10"/>
      <c r="F744" s="11"/>
      <c r="G744" s="10"/>
      <c r="H744" s="11"/>
    </row>
    <row r="745" spans="5:8">
      <c r="E745" s="10"/>
      <c r="F745" s="11"/>
      <c r="G745" s="10"/>
      <c r="H745" s="11"/>
    </row>
    <row r="746" spans="5:8">
      <c r="E746" s="10"/>
      <c r="F746" s="11"/>
      <c r="G746" s="10"/>
      <c r="H746" s="11"/>
    </row>
    <row r="747" spans="5:8">
      <c r="E747" s="10"/>
      <c r="F747" s="11"/>
      <c r="G747" s="10"/>
      <c r="H747" s="11"/>
    </row>
    <row r="748" spans="5:8">
      <c r="E748" s="10"/>
      <c r="F748" s="11"/>
      <c r="G748" s="10"/>
      <c r="H748" s="11"/>
    </row>
    <row r="749" spans="5:8">
      <c r="E749" s="10"/>
      <c r="F749" s="11"/>
      <c r="G749" s="10"/>
      <c r="H749" s="11"/>
    </row>
    <row r="750" spans="5:8">
      <c r="E750" s="10"/>
      <c r="F750" s="11"/>
      <c r="G750" s="10"/>
      <c r="H750" s="11"/>
    </row>
    <row r="751" spans="5:8">
      <c r="E751" s="10"/>
      <c r="F751" s="11"/>
      <c r="G751" s="10"/>
      <c r="H751" s="11"/>
    </row>
    <row r="752" spans="5:8">
      <c r="E752" s="10"/>
      <c r="F752" s="11"/>
      <c r="G752" s="10"/>
      <c r="H752" s="11"/>
    </row>
    <row r="753" spans="5:8">
      <c r="E753" s="10"/>
      <c r="F753" s="11"/>
      <c r="G753" s="10"/>
      <c r="H753" s="11"/>
    </row>
    <row r="754" spans="5:8">
      <c r="E754" s="10"/>
      <c r="F754" s="11"/>
      <c r="G754" s="10"/>
      <c r="H754" s="11"/>
    </row>
    <row r="755" spans="5:8">
      <c r="E755" s="10"/>
      <c r="F755" s="11"/>
      <c r="G755" s="10"/>
      <c r="H755" s="11"/>
    </row>
    <row r="756" spans="5:8">
      <c r="E756" s="10"/>
      <c r="F756" s="11"/>
      <c r="G756" s="10"/>
      <c r="H756" s="11"/>
    </row>
    <row r="757" spans="5:8">
      <c r="E757" s="10"/>
      <c r="F757" s="11"/>
      <c r="G757" s="10"/>
      <c r="H757" s="11"/>
    </row>
    <row r="758" spans="5:8">
      <c r="E758" s="10"/>
      <c r="F758" s="11"/>
      <c r="G758" s="10"/>
      <c r="H758" s="11"/>
    </row>
    <row r="759" spans="5:8">
      <c r="E759" s="10"/>
      <c r="F759" s="11"/>
      <c r="G759" s="10"/>
      <c r="H759" s="11"/>
    </row>
    <row r="760" spans="5:8">
      <c r="E760" s="10"/>
      <c r="F760" s="11"/>
      <c r="G760" s="10"/>
      <c r="H760" s="11"/>
    </row>
    <row r="761" spans="5:8">
      <c r="E761" s="10"/>
      <c r="F761" s="11"/>
      <c r="G761" s="10"/>
      <c r="H761" s="11"/>
    </row>
    <row r="762" spans="5:8">
      <c r="E762" s="10"/>
      <c r="F762" s="11"/>
      <c r="G762" s="10"/>
      <c r="H762" s="11"/>
    </row>
    <row r="763" spans="5:8">
      <c r="E763" s="10"/>
      <c r="F763" s="11"/>
      <c r="G763" s="10"/>
      <c r="H763" s="11"/>
    </row>
    <row r="764" spans="5:8">
      <c r="E764" s="10"/>
      <c r="F764" s="11"/>
      <c r="G764" s="10"/>
      <c r="H764" s="11"/>
    </row>
    <row r="765" spans="5:8">
      <c r="E765" s="10"/>
      <c r="F765" s="11"/>
      <c r="G765" s="10"/>
      <c r="H765" s="11"/>
    </row>
    <row r="766" spans="5:8">
      <c r="E766" s="10"/>
      <c r="F766" s="11"/>
      <c r="G766" s="10"/>
      <c r="H766" s="11"/>
    </row>
    <row r="767" spans="5:8">
      <c r="E767" s="10"/>
      <c r="F767" s="11"/>
      <c r="G767" s="10"/>
      <c r="H767" s="11"/>
    </row>
    <row r="768" spans="5:8">
      <c r="E768" s="10"/>
      <c r="F768" s="11"/>
      <c r="G768" s="10"/>
      <c r="H768" s="11"/>
    </row>
    <row r="769" spans="5:8">
      <c r="E769" s="10"/>
      <c r="F769" s="11"/>
      <c r="G769" s="10"/>
      <c r="H769" s="11"/>
    </row>
    <row r="770" spans="5:8">
      <c r="E770" s="10"/>
      <c r="F770" s="11"/>
      <c r="G770" s="10"/>
      <c r="H770" s="11"/>
    </row>
    <row r="771" spans="5:8">
      <c r="E771" s="10"/>
      <c r="F771" s="11"/>
      <c r="G771" s="10"/>
      <c r="H771" s="11"/>
    </row>
    <row r="772" spans="5:8">
      <c r="E772" s="10"/>
      <c r="F772" s="11"/>
      <c r="G772" s="10"/>
      <c r="H772" s="11"/>
    </row>
    <row r="773" spans="5:8">
      <c r="E773" s="10"/>
      <c r="F773" s="11"/>
      <c r="G773" s="10"/>
      <c r="H773" s="11"/>
    </row>
    <row r="774" spans="5:8">
      <c r="E774" s="10"/>
      <c r="F774" s="11"/>
      <c r="G774" s="10"/>
      <c r="H774" s="11"/>
    </row>
    <row r="775" spans="5:8">
      <c r="E775" s="10"/>
      <c r="F775" s="11"/>
      <c r="G775" s="10"/>
      <c r="H775" s="11"/>
    </row>
    <row r="776" spans="5:8">
      <c r="E776" s="10"/>
      <c r="F776" s="11"/>
      <c r="G776" s="10"/>
      <c r="H776" s="11"/>
    </row>
    <row r="777" spans="5:8">
      <c r="E777" s="10"/>
      <c r="F777" s="11"/>
      <c r="G777" s="10"/>
      <c r="H777" s="11"/>
    </row>
    <row r="778" spans="5:8">
      <c r="E778" s="10"/>
      <c r="F778" s="11"/>
      <c r="G778" s="10"/>
      <c r="H778" s="11"/>
    </row>
    <row r="779" spans="5:8">
      <c r="E779" s="10"/>
      <c r="F779" s="11"/>
      <c r="G779" s="10"/>
      <c r="H779" s="11"/>
    </row>
    <row r="780" spans="5:8">
      <c r="E780" s="10"/>
      <c r="F780" s="11"/>
      <c r="G780" s="10"/>
      <c r="H780" s="11"/>
    </row>
    <row r="781" spans="5:8">
      <c r="E781" s="10"/>
      <c r="F781" s="11"/>
      <c r="G781" s="10"/>
      <c r="H781" s="11"/>
    </row>
    <row r="782" spans="5:8">
      <c r="E782" s="10"/>
      <c r="F782" s="11"/>
      <c r="G782" s="10"/>
      <c r="H782" s="11"/>
    </row>
    <row r="783" spans="5:8">
      <c r="E783" s="10"/>
      <c r="F783" s="11"/>
      <c r="G783" s="10"/>
      <c r="H783" s="11"/>
    </row>
    <row r="784" spans="5:8">
      <c r="E784" s="10"/>
      <c r="F784" s="11"/>
      <c r="G784" s="10"/>
      <c r="H784" s="11"/>
    </row>
    <row r="785" spans="5:8">
      <c r="E785" s="10"/>
      <c r="F785" s="11"/>
      <c r="G785" s="10"/>
      <c r="H785" s="11"/>
    </row>
    <row r="786" spans="5:8">
      <c r="E786" s="10"/>
      <c r="F786" s="11"/>
      <c r="G786" s="10"/>
      <c r="H786" s="11"/>
    </row>
    <row r="787" spans="5:8">
      <c r="E787" s="10"/>
      <c r="F787" s="11"/>
      <c r="G787" s="10"/>
      <c r="H787" s="11"/>
    </row>
    <row r="788" spans="5:8">
      <c r="E788" s="10"/>
      <c r="F788" s="11"/>
      <c r="G788" s="10"/>
      <c r="H788" s="11"/>
    </row>
    <row r="789" spans="5:8">
      <c r="E789" s="10"/>
      <c r="F789" s="11"/>
      <c r="G789" s="10"/>
      <c r="H789" s="11"/>
    </row>
    <row r="790" spans="5:8">
      <c r="E790" s="10"/>
      <c r="F790" s="11"/>
      <c r="G790" s="10"/>
      <c r="H790" s="11"/>
    </row>
    <row r="791" spans="5:8">
      <c r="E791" s="10"/>
      <c r="F791" s="11"/>
      <c r="G791" s="10"/>
      <c r="H791" s="11"/>
    </row>
    <row r="792" spans="5:8">
      <c r="E792" s="10"/>
      <c r="F792" s="11"/>
      <c r="G792" s="10"/>
      <c r="H792" s="11"/>
    </row>
    <row r="793" spans="5:8">
      <c r="E793" s="10"/>
      <c r="F793" s="11"/>
      <c r="G793" s="10"/>
      <c r="H793" s="11"/>
    </row>
    <row r="794" spans="5:8">
      <c r="E794" s="10"/>
      <c r="F794" s="11"/>
      <c r="G794" s="10"/>
      <c r="H794" s="11"/>
    </row>
    <row r="795" spans="5:8">
      <c r="E795" s="10"/>
      <c r="F795" s="11"/>
      <c r="G795" s="10"/>
      <c r="H795" s="11"/>
    </row>
    <row r="796" spans="5:8">
      <c r="E796" s="10"/>
      <c r="F796" s="11"/>
      <c r="G796" s="10"/>
      <c r="H796" s="11"/>
    </row>
    <row r="797" spans="5:8">
      <c r="E797" s="10"/>
      <c r="F797" s="11"/>
      <c r="G797" s="10"/>
      <c r="H797" s="11"/>
    </row>
    <row r="798" spans="5:8">
      <c r="E798" s="10"/>
      <c r="F798" s="11"/>
      <c r="G798" s="10"/>
      <c r="H798" s="11"/>
    </row>
    <row r="799" spans="5:8">
      <c r="E799" s="10"/>
      <c r="F799" s="11"/>
      <c r="G799" s="10"/>
      <c r="H799" s="11"/>
    </row>
    <row r="800" spans="5:8">
      <c r="E800" s="10"/>
      <c r="F800" s="11"/>
      <c r="G800" s="10"/>
      <c r="H800" s="11"/>
    </row>
    <row r="801" spans="5:8">
      <c r="E801" s="10"/>
      <c r="F801" s="11"/>
      <c r="G801" s="10"/>
      <c r="H801" s="11"/>
    </row>
    <row r="802" spans="5:8">
      <c r="E802" s="10"/>
      <c r="F802" s="11"/>
      <c r="G802" s="10"/>
      <c r="H802" s="11"/>
    </row>
    <row r="803" spans="5:8">
      <c r="E803" s="10"/>
      <c r="F803" s="11"/>
      <c r="G803" s="10"/>
      <c r="H803" s="11"/>
    </row>
    <row r="804" spans="5:8">
      <c r="E804" s="10"/>
      <c r="F804" s="11"/>
      <c r="G804" s="10"/>
      <c r="H804" s="11"/>
    </row>
    <row r="805" spans="5:8">
      <c r="E805" s="10"/>
      <c r="F805" s="11"/>
      <c r="G805" s="10"/>
      <c r="H805" s="11"/>
    </row>
    <row r="806" spans="5:8">
      <c r="E806" s="10"/>
      <c r="F806" s="11"/>
      <c r="G806" s="10"/>
      <c r="H806" s="11"/>
    </row>
    <row r="807" spans="5:8">
      <c r="E807" s="10"/>
      <c r="F807" s="11"/>
      <c r="G807" s="10"/>
      <c r="H807" s="11"/>
    </row>
    <row r="808" spans="5:8">
      <c r="E808" s="10"/>
      <c r="F808" s="11"/>
      <c r="G808" s="10"/>
      <c r="H808" s="11"/>
    </row>
    <row r="809" spans="5:8">
      <c r="E809" s="10"/>
      <c r="F809" s="11"/>
      <c r="G809" s="10"/>
      <c r="H809" s="11"/>
    </row>
    <row r="810" spans="5:8">
      <c r="E810" s="10"/>
      <c r="F810" s="11"/>
      <c r="G810" s="10"/>
      <c r="H810" s="11"/>
    </row>
    <row r="811" spans="5:8">
      <c r="E811" s="10"/>
      <c r="F811" s="11"/>
      <c r="G811" s="10"/>
      <c r="H811" s="11"/>
    </row>
    <row r="812" spans="5:8">
      <c r="E812" s="10"/>
      <c r="F812" s="11"/>
      <c r="G812" s="10"/>
      <c r="H812" s="11"/>
    </row>
    <row r="813" spans="5:8">
      <c r="E813" s="10"/>
      <c r="F813" s="11"/>
      <c r="G813" s="10"/>
      <c r="H813" s="11"/>
    </row>
    <row r="814" spans="5:8">
      <c r="E814" s="10"/>
      <c r="F814" s="11"/>
      <c r="G814" s="10"/>
      <c r="H814" s="11"/>
    </row>
    <row r="815" spans="5:8">
      <c r="E815" s="10"/>
      <c r="F815" s="11"/>
      <c r="G815" s="10"/>
      <c r="H815" s="11"/>
    </row>
    <row r="816" spans="5:8">
      <c r="E816" s="10"/>
      <c r="F816" s="11"/>
      <c r="G816" s="10"/>
      <c r="H816" s="11"/>
    </row>
    <row r="817" spans="5:8">
      <c r="E817" s="10"/>
      <c r="F817" s="11"/>
      <c r="G817" s="10"/>
      <c r="H817" s="11"/>
    </row>
    <row r="818" spans="5:8">
      <c r="E818" s="10"/>
      <c r="F818" s="11"/>
      <c r="G818" s="10"/>
      <c r="H818" s="11"/>
    </row>
    <row r="819" spans="5:8">
      <c r="E819" s="10"/>
      <c r="F819" s="11"/>
      <c r="G819" s="10"/>
      <c r="H819" s="11"/>
    </row>
    <row r="820" spans="5:8">
      <c r="E820" s="10"/>
      <c r="F820" s="11"/>
      <c r="G820" s="10"/>
      <c r="H820" s="11"/>
    </row>
    <row r="821" spans="5:8">
      <c r="E821" s="10"/>
      <c r="F821" s="11"/>
      <c r="G821" s="10"/>
      <c r="H821" s="11"/>
    </row>
    <row r="822" spans="5:8">
      <c r="E822" s="10"/>
      <c r="F822" s="11"/>
      <c r="G822" s="10"/>
      <c r="H822" s="11"/>
    </row>
    <row r="823" spans="5:8">
      <c r="E823" s="10"/>
      <c r="F823" s="11"/>
      <c r="G823" s="10"/>
      <c r="H823" s="11"/>
    </row>
    <row r="824" spans="5:8">
      <c r="E824" s="10"/>
      <c r="F824" s="11"/>
      <c r="G824" s="10"/>
      <c r="H824" s="11"/>
    </row>
    <row r="825" spans="5:8">
      <c r="E825" s="10"/>
      <c r="F825" s="11"/>
      <c r="G825" s="10"/>
      <c r="H825" s="11"/>
    </row>
    <row r="826" spans="5:8">
      <c r="E826" s="10"/>
      <c r="F826" s="11"/>
      <c r="G826" s="10"/>
      <c r="H826" s="11"/>
    </row>
    <row r="827" spans="5:8">
      <c r="E827" s="10"/>
      <c r="F827" s="11"/>
      <c r="G827" s="10"/>
      <c r="H827" s="11"/>
    </row>
    <row r="828" spans="5:8">
      <c r="E828" s="10"/>
      <c r="F828" s="11"/>
      <c r="G828" s="10"/>
      <c r="H828" s="11"/>
    </row>
    <row r="829" spans="5:8">
      <c r="E829" s="10"/>
      <c r="F829" s="11"/>
      <c r="G829" s="10"/>
      <c r="H829" s="11"/>
    </row>
    <row r="830" spans="5:8">
      <c r="E830" s="10"/>
      <c r="F830" s="11"/>
      <c r="G830" s="10"/>
      <c r="H830" s="11"/>
    </row>
    <row r="831" spans="5:8">
      <c r="E831" s="10"/>
      <c r="F831" s="11"/>
      <c r="G831" s="10"/>
      <c r="H831" s="11"/>
    </row>
    <row r="832" spans="5:8">
      <c r="E832" s="10"/>
      <c r="F832" s="11"/>
      <c r="G832" s="10"/>
      <c r="H832" s="11"/>
    </row>
    <row r="833" spans="5:8">
      <c r="E833" s="10"/>
      <c r="F833" s="11"/>
      <c r="G833" s="10"/>
      <c r="H833" s="11"/>
    </row>
    <row r="834" spans="5:8">
      <c r="E834" s="10"/>
      <c r="F834" s="11"/>
      <c r="G834" s="10"/>
      <c r="H834" s="11"/>
    </row>
    <row r="835" spans="5:8">
      <c r="E835" s="10"/>
      <c r="F835" s="11"/>
      <c r="G835" s="10"/>
      <c r="H835" s="11"/>
    </row>
    <row r="836" spans="5:8">
      <c r="E836" s="10"/>
      <c r="F836" s="11"/>
      <c r="G836" s="10"/>
      <c r="H836" s="11"/>
    </row>
    <row r="837" spans="5:8">
      <c r="E837" s="10"/>
      <c r="F837" s="11"/>
      <c r="G837" s="10"/>
      <c r="H837" s="11"/>
    </row>
    <row r="838" spans="5:8">
      <c r="E838" s="10"/>
      <c r="F838" s="11"/>
      <c r="G838" s="10"/>
      <c r="H838" s="11"/>
    </row>
    <row r="839" spans="5:8">
      <c r="E839" s="10"/>
      <c r="F839" s="11"/>
      <c r="G839" s="10"/>
      <c r="H839" s="11"/>
    </row>
    <row r="840" spans="5:8">
      <c r="E840" s="10"/>
      <c r="F840" s="11"/>
      <c r="G840" s="10"/>
      <c r="H840" s="11"/>
    </row>
    <row r="841" spans="5:8">
      <c r="E841" s="10"/>
      <c r="F841" s="11"/>
      <c r="G841" s="10"/>
      <c r="H841" s="11"/>
    </row>
    <row r="842" spans="5:8">
      <c r="E842" s="10"/>
      <c r="F842" s="11"/>
      <c r="G842" s="10"/>
      <c r="H842" s="11"/>
    </row>
    <row r="843" spans="5:8">
      <c r="E843" s="10"/>
      <c r="F843" s="11"/>
      <c r="G843" s="10"/>
      <c r="H843" s="11"/>
    </row>
    <row r="844" spans="5:8">
      <c r="E844" s="10"/>
      <c r="F844" s="11"/>
      <c r="G844" s="10"/>
      <c r="H844" s="11"/>
    </row>
    <row r="845" spans="5:8">
      <c r="E845" s="10"/>
      <c r="F845" s="11"/>
      <c r="G845" s="10"/>
      <c r="H845" s="11"/>
    </row>
    <row r="846" spans="5:8">
      <c r="E846" s="10"/>
      <c r="F846" s="11"/>
      <c r="G846" s="10"/>
      <c r="H846" s="11"/>
    </row>
    <row r="847" spans="5:8">
      <c r="E847" s="10"/>
      <c r="F847" s="11"/>
      <c r="G847" s="10"/>
      <c r="H847" s="11"/>
    </row>
    <row r="848" spans="5:8">
      <c r="E848" s="10"/>
      <c r="F848" s="11"/>
      <c r="G848" s="10"/>
      <c r="H848" s="11"/>
    </row>
    <row r="849" spans="5:8">
      <c r="E849" s="10"/>
      <c r="F849" s="11"/>
      <c r="G849" s="10"/>
      <c r="H849" s="11"/>
    </row>
    <row r="850" spans="5:8">
      <c r="E850" s="10"/>
      <c r="F850" s="11"/>
      <c r="G850" s="10"/>
      <c r="H850" s="11"/>
    </row>
    <row r="851" spans="5:8">
      <c r="E851" s="10"/>
      <c r="F851" s="11"/>
      <c r="G851" s="10"/>
      <c r="H851" s="11"/>
    </row>
    <row r="852" spans="5:8">
      <c r="E852" s="10"/>
      <c r="F852" s="11"/>
      <c r="G852" s="10"/>
      <c r="H852" s="11"/>
    </row>
    <row r="853" spans="5:8">
      <c r="E853" s="10"/>
      <c r="F853" s="11"/>
      <c r="G853" s="10"/>
      <c r="H853" s="11"/>
    </row>
    <row r="854" spans="5:8">
      <c r="E854" s="10"/>
      <c r="F854" s="11"/>
      <c r="G854" s="10"/>
      <c r="H854" s="11"/>
    </row>
    <row r="855" spans="5:8">
      <c r="E855" s="10"/>
      <c r="F855" s="11"/>
      <c r="G855" s="10"/>
      <c r="H855" s="11"/>
    </row>
    <row r="856" spans="5:8">
      <c r="E856" s="10"/>
      <c r="F856" s="11"/>
      <c r="G856" s="10"/>
      <c r="H856" s="11"/>
    </row>
    <row r="857" spans="5:8">
      <c r="E857" s="10"/>
      <c r="F857" s="11"/>
      <c r="G857" s="10"/>
      <c r="H857" s="11"/>
    </row>
    <row r="858" spans="5:8">
      <c r="E858" s="10"/>
      <c r="F858" s="11"/>
      <c r="G858" s="10"/>
      <c r="H858" s="11"/>
    </row>
    <row r="859" spans="5:8">
      <c r="E859" s="10"/>
      <c r="F859" s="11"/>
      <c r="G859" s="10"/>
      <c r="H859" s="11"/>
    </row>
    <row r="860" spans="5:8">
      <c r="E860" s="10"/>
      <c r="F860" s="11"/>
      <c r="G860" s="10"/>
      <c r="H860" s="11"/>
    </row>
    <row r="861" spans="5:8">
      <c r="E861" s="10"/>
      <c r="F861" s="11"/>
      <c r="G861" s="10"/>
      <c r="H861" s="11"/>
    </row>
    <row r="862" spans="5:8">
      <c r="E862" s="10"/>
      <c r="F862" s="11"/>
      <c r="G862" s="10"/>
      <c r="H862" s="11"/>
    </row>
    <row r="863" spans="5:8">
      <c r="E863" s="10"/>
      <c r="F863" s="11"/>
      <c r="G863" s="10"/>
      <c r="H863" s="11"/>
    </row>
    <row r="864" spans="5:8">
      <c r="E864" s="10"/>
      <c r="F864" s="11"/>
      <c r="G864" s="10"/>
      <c r="H864" s="11"/>
    </row>
    <row r="865" spans="5:8">
      <c r="E865" s="10"/>
      <c r="F865" s="11"/>
      <c r="G865" s="10"/>
      <c r="H865" s="11"/>
    </row>
    <row r="866" spans="5:8">
      <c r="E866" s="10"/>
      <c r="F866" s="11"/>
      <c r="G866" s="10"/>
      <c r="H866" s="11"/>
    </row>
    <row r="867" spans="5:8">
      <c r="E867" s="10"/>
      <c r="F867" s="11"/>
      <c r="G867" s="10"/>
      <c r="H867" s="11"/>
    </row>
    <row r="868" spans="5:8">
      <c r="E868" s="10"/>
      <c r="F868" s="11"/>
      <c r="G868" s="10"/>
      <c r="H868" s="11"/>
    </row>
    <row r="869" spans="5:8">
      <c r="E869" s="10"/>
      <c r="F869" s="11"/>
      <c r="G869" s="10"/>
      <c r="H869" s="11"/>
    </row>
    <row r="870" spans="5:8">
      <c r="E870" s="10"/>
      <c r="F870" s="11"/>
      <c r="G870" s="10"/>
      <c r="H870" s="11"/>
    </row>
    <row r="871" spans="5:8">
      <c r="E871" s="10"/>
      <c r="F871" s="11"/>
      <c r="G871" s="10"/>
      <c r="H871" s="11"/>
    </row>
    <row r="872" spans="5:8">
      <c r="E872" s="10"/>
      <c r="F872" s="11"/>
      <c r="G872" s="10"/>
      <c r="H872" s="11"/>
    </row>
    <row r="873" spans="5:8">
      <c r="E873" s="10"/>
      <c r="F873" s="11"/>
      <c r="G873" s="10"/>
      <c r="H873" s="11"/>
    </row>
    <row r="874" spans="5:8">
      <c r="E874" s="10"/>
      <c r="F874" s="11"/>
      <c r="G874" s="10"/>
      <c r="H874" s="11"/>
    </row>
    <row r="875" spans="5:8">
      <c r="E875" s="10"/>
      <c r="F875" s="11"/>
      <c r="G875" s="10"/>
      <c r="H875" s="11"/>
    </row>
    <row r="876" spans="5:8">
      <c r="E876" s="10"/>
      <c r="F876" s="11"/>
      <c r="G876" s="10"/>
      <c r="H876" s="11"/>
    </row>
    <row r="877" spans="5:8">
      <c r="E877" s="10"/>
      <c r="F877" s="11"/>
      <c r="G877" s="10"/>
      <c r="H877" s="11"/>
    </row>
    <row r="878" spans="5:8">
      <c r="E878" s="10"/>
      <c r="F878" s="11"/>
      <c r="G878" s="10"/>
      <c r="H878" s="11"/>
    </row>
    <row r="879" spans="5:8">
      <c r="E879" s="10"/>
      <c r="F879" s="11"/>
      <c r="G879" s="10"/>
      <c r="H879" s="11"/>
    </row>
    <row r="880" spans="5:8">
      <c r="E880" s="10"/>
      <c r="F880" s="11"/>
      <c r="G880" s="10"/>
      <c r="H880" s="11"/>
    </row>
    <row r="881" spans="5:8">
      <c r="E881" s="10"/>
      <c r="F881" s="11"/>
      <c r="G881" s="10"/>
      <c r="H881" s="11"/>
    </row>
    <row r="882" spans="5:8">
      <c r="E882" s="10"/>
      <c r="F882" s="11"/>
      <c r="G882" s="10"/>
      <c r="H882" s="11"/>
    </row>
    <row r="883" spans="5:8">
      <c r="E883" s="10"/>
      <c r="F883" s="11"/>
      <c r="G883" s="10"/>
      <c r="H883" s="11"/>
    </row>
    <row r="884" spans="5:8">
      <c r="E884" s="10"/>
      <c r="F884" s="11"/>
      <c r="G884" s="10"/>
      <c r="H884" s="11"/>
    </row>
    <row r="885" spans="5:8">
      <c r="E885" s="10"/>
      <c r="F885" s="11"/>
      <c r="G885" s="10"/>
      <c r="H885" s="11"/>
    </row>
    <row r="886" spans="5:8">
      <c r="E886" s="10"/>
      <c r="F886" s="11"/>
      <c r="G886" s="10"/>
      <c r="H886" s="11"/>
    </row>
    <row r="887" spans="5:8">
      <c r="E887" s="10"/>
      <c r="F887" s="11"/>
      <c r="G887" s="10"/>
      <c r="H887" s="11"/>
    </row>
    <row r="888" spans="5:8">
      <c r="E888" s="10"/>
      <c r="F888" s="11"/>
      <c r="G888" s="10"/>
      <c r="H888" s="11"/>
    </row>
    <row r="889" spans="5:8">
      <c r="E889" s="10"/>
      <c r="F889" s="11"/>
      <c r="G889" s="10"/>
      <c r="H889" s="11"/>
    </row>
    <row r="890" spans="5:8">
      <c r="E890" s="10"/>
      <c r="F890" s="11"/>
      <c r="G890" s="10"/>
      <c r="H890" s="11"/>
    </row>
    <row r="891" spans="5:8">
      <c r="E891" s="10"/>
      <c r="F891" s="11"/>
      <c r="G891" s="10"/>
      <c r="H891" s="11"/>
    </row>
    <row r="892" spans="5:8">
      <c r="E892" s="10"/>
      <c r="F892" s="11"/>
      <c r="G892" s="10"/>
      <c r="H892" s="11"/>
    </row>
    <row r="893" spans="5:8">
      <c r="E893" s="10"/>
      <c r="F893" s="11"/>
      <c r="G893" s="10"/>
      <c r="H893" s="11"/>
    </row>
    <row r="894" spans="5:8">
      <c r="E894" s="10"/>
      <c r="F894" s="11"/>
      <c r="G894" s="10"/>
      <c r="H894" s="11"/>
    </row>
    <row r="895" spans="5:8">
      <c r="E895" s="10"/>
      <c r="F895" s="11"/>
      <c r="G895" s="10"/>
      <c r="H895" s="11"/>
    </row>
    <row r="896" spans="5:8">
      <c r="E896" s="10"/>
      <c r="F896" s="11"/>
      <c r="G896" s="10"/>
      <c r="H896" s="11"/>
    </row>
    <row r="897" spans="5:8">
      <c r="E897" s="10"/>
      <c r="F897" s="11"/>
      <c r="G897" s="10"/>
      <c r="H897" s="11"/>
    </row>
    <row r="898" spans="5:8">
      <c r="E898" s="10"/>
      <c r="F898" s="11"/>
      <c r="G898" s="10"/>
      <c r="H898" s="11"/>
    </row>
    <row r="899" spans="5:8">
      <c r="E899" s="10"/>
      <c r="F899" s="11"/>
      <c r="G899" s="10"/>
      <c r="H899" s="11"/>
    </row>
    <row r="900" spans="5:8">
      <c r="E900" s="10"/>
      <c r="F900" s="11"/>
      <c r="G900" s="10"/>
      <c r="H900" s="11"/>
    </row>
    <row r="901" spans="5:8">
      <c r="E901" s="10"/>
      <c r="F901" s="11"/>
      <c r="G901" s="10"/>
      <c r="H901" s="11"/>
    </row>
    <row r="902" spans="5:8">
      <c r="E902" s="10"/>
      <c r="F902" s="11"/>
      <c r="G902" s="10"/>
      <c r="H902" s="11"/>
    </row>
    <row r="903" spans="5:8">
      <c r="E903" s="10"/>
      <c r="F903" s="11"/>
      <c r="G903" s="10"/>
      <c r="H903" s="11"/>
    </row>
    <row r="904" spans="5:8">
      <c r="E904" s="10"/>
      <c r="F904" s="11"/>
      <c r="G904" s="10"/>
      <c r="H904" s="11"/>
    </row>
    <row r="905" spans="5:8">
      <c r="E905" s="10"/>
      <c r="F905" s="11"/>
      <c r="G905" s="10"/>
      <c r="H905" s="11"/>
    </row>
    <row r="906" spans="5:8">
      <c r="E906" s="10"/>
      <c r="F906" s="11"/>
      <c r="G906" s="10"/>
      <c r="H906" s="11"/>
    </row>
    <row r="907" spans="5:8">
      <c r="E907" s="10"/>
      <c r="F907" s="11"/>
      <c r="G907" s="10"/>
      <c r="H907" s="11"/>
    </row>
    <row r="908" spans="5:8">
      <c r="E908" s="10"/>
      <c r="F908" s="11"/>
      <c r="G908" s="10"/>
      <c r="H908" s="11"/>
    </row>
    <row r="909" spans="5:8">
      <c r="E909" s="10"/>
      <c r="F909" s="11"/>
      <c r="G909" s="10"/>
      <c r="H909" s="11"/>
    </row>
    <row r="910" spans="5:8">
      <c r="E910" s="10"/>
      <c r="F910" s="11"/>
      <c r="G910" s="10"/>
      <c r="H910" s="11"/>
    </row>
    <row r="911" spans="5:8">
      <c r="E911" s="10"/>
      <c r="F911" s="11"/>
      <c r="G911" s="10"/>
      <c r="H911" s="11"/>
    </row>
    <row r="912" spans="5:8">
      <c r="E912" s="10"/>
      <c r="F912" s="11"/>
      <c r="G912" s="10"/>
      <c r="H912" s="11"/>
    </row>
    <row r="913" spans="5:8">
      <c r="E913" s="10"/>
      <c r="F913" s="11"/>
      <c r="G913" s="10"/>
      <c r="H913" s="11"/>
    </row>
    <row r="914" spans="5:8">
      <c r="E914" s="10"/>
      <c r="F914" s="11"/>
      <c r="G914" s="10"/>
      <c r="H914" s="11"/>
    </row>
    <row r="915" spans="5:8">
      <c r="E915" s="10"/>
      <c r="F915" s="11"/>
      <c r="G915" s="10"/>
      <c r="H915" s="11"/>
    </row>
    <row r="916" spans="5:8">
      <c r="E916" s="10"/>
      <c r="F916" s="11"/>
      <c r="G916" s="10"/>
      <c r="H916" s="11"/>
    </row>
    <row r="917" spans="5:8">
      <c r="E917" s="10"/>
      <c r="F917" s="11"/>
      <c r="G917" s="10"/>
      <c r="H917" s="11"/>
    </row>
    <row r="918" spans="5:8">
      <c r="E918" s="10"/>
      <c r="F918" s="11"/>
      <c r="G918" s="10"/>
      <c r="H918" s="11"/>
    </row>
    <row r="919" spans="5:8">
      <c r="E919" s="10"/>
      <c r="F919" s="11"/>
      <c r="G919" s="10"/>
      <c r="H919" s="11"/>
    </row>
    <row r="920" spans="5:8">
      <c r="E920" s="10"/>
      <c r="F920" s="11"/>
      <c r="G920" s="10"/>
      <c r="H920" s="11"/>
    </row>
    <row r="921" spans="5:8">
      <c r="E921" s="10"/>
      <c r="F921" s="11"/>
      <c r="G921" s="10"/>
      <c r="H921" s="11"/>
    </row>
    <row r="922" spans="5:8">
      <c r="E922" s="10"/>
      <c r="F922" s="11"/>
      <c r="G922" s="10"/>
      <c r="H922" s="11"/>
    </row>
    <row r="923" spans="5:8">
      <c r="E923" s="10"/>
      <c r="F923" s="11"/>
      <c r="G923" s="10"/>
      <c r="H923" s="11"/>
    </row>
    <row r="924" spans="5:8">
      <c r="E924" s="10"/>
      <c r="F924" s="11"/>
      <c r="G924" s="10"/>
      <c r="H924" s="11"/>
    </row>
    <row r="925" spans="5:8">
      <c r="E925" s="10"/>
      <c r="F925" s="11"/>
      <c r="G925" s="10"/>
      <c r="H925" s="11"/>
    </row>
    <row r="926" spans="5:8">
      <c r="E926" s="10"/>
      <c r="F926" s="11"/>
      <c r="G926" s="10"/>
      <c r="H926" s="11"/>
    </row>
    <row r="927" spans="5:8">
      <c r="E927" s="10"/>
      <c r="F927" s="11"/>
      <c r="G927" s="10"/>
      <c r="H927" s="11"/>
    </row>
    <row r="928" spans="5:8">
      <c r="E928" s="10"/>
      <c r="F928" s="11"/>
      <c r="G928" s="10"/>
      <c r="H928" s="11"/>
    </row>
    <row r="929" spans="5:8">
      <c r="E929" s="10"/>
      <c r="F929" s="11"/>
      <c r="G929" s="10"/>
      <c r="H929" s="11"/>
    </row>
    <row r="930" spans="5:8">
      <c r="E930" s="10"/>
      <c r="F930" s="11"/>
      <c r="G930" s="10"/>
      <c r="H930" s="11"/>
    </row>
    <row r="931" spans="5:8">
      <c r="E931" s="10"/>
      <c r="F931" s="11"/>
      <c r="G931" s="10"/>
      <c r="H931" s="11"/>
    </row>
    <row r="932" spans="5:8">
      <c r="E932" s="10"/>
      <c r="F932" s="11"/>
      <c r="G932" s="10"/>
      <c r="H932" s="11"/>
    </row>
    <row r="933" spans="5:8">
      <c r="E933" s="10"/>
      <c r="F933" s="11"/>
      <c r="G933" s="10"/>
      <c r="H933" s="11"/>
    </row>
    <row r="934" spans="5:8">
      <c r="E934" s="10"/>
      <c r="F934" s="11"/>
      <c r="G934" s="10"/>
      <c r="H934" s="11"/>
    </row>
    <row r="935" spans="5:8">
      <c r="E935" s="10"/>
      <c r="F935" s="11"/>
      <c r="G935" s="10"/>
      <c r="H935" s="11"/>
    </row>
    <row r="936" spans="5:8">
      <c r="E936" s="10"/>
      <c r="F936" s="11"/>
      <c r="G936" s="10"/>
      <c r="H936" s="11"/>
    </row>
    <row r="937" spans="5:8">
      <c r="E937" s="10"/>
      <c r="F937" s="11"/>
      <c r="G937" s="10"/>
      <c r="H937" s="11"/>
    </row>
    <row r="938" spans="5:8">
      <c r="E938" s="10"/>
      <c r="F938" s="11"/>
      <c r="G938" s="10"/>
      <c r="H938" s="11"/>
    </row>
    <row r="939" spans="5:8">
      <c r="E939" s="10"/>
      <c r="F939" s="11"/>
      <c r="G939" s="10"/>
      <c r="H939" s="11"/>
    </row>
    <row r="940" spans="5:8">
      <c r="E940" s="10"/>
      <c r="F940" s="11"/>
      <c r="G940" s="10"/>
      <c r="H940" s="11"/>
    </row>
    <row r="941" spans="5:8">
      <c r="E941" s="10"/>
      <c r="F941" s="11"/>
      <c r="G941" s="10"/>
      <c r="H941" s="11"/>
    </row>
    <row r="942" spans="5:8">
      <c r="E942" s="10"/>
      <c r="F942" s="11"/>
      <c r="G942" s="10"/>
      <c r="H942" s="11"/>
    </row>
    <row r="943" spans="5:8">
      <c r="E943" s="10"/>
      <c r="F943" s="11"/>
      <c r="G943" s="10"/>
      <c r="H943" s="11"/>
    </row>
    <row r="944" spans="5:8">
      <c r="E944" s="10"/>
      <c r="F944" s="11"/>
      <c r="G944" s="10"/>
      <c r="H944" s="11"/>
    </row>
    <row r="945" spans="5:8">
      <c r="E945" s="10"/>
      <c r="F945" s="11"/>
      <c r="G945" s="10"/>
      <c r="H945" s="11"/>
    </row>
    <row r="946" spans="5:8">
      <c r="E946" s="10"/>
      <c r="F946" s="11"/>
      <c r="G946" s="10"/>
      <c r="H946" s="11"/>
    </row>
    <row r="947" spans="5:8">
      <c r="E947" s="10"/>
      <c r="F947" s="11"/>
      <c r="G947" s="10"/>
      <c r="H947" s="11"/>
    </row>
    <row r="948" spans="5:8">
      <c r="E948" s="10"/>
      <c r="F948" s="11"/>
      <c r="G948" s="10"/>
      <c r="H948" s="11"/>
    </row>
    <row r="949" spans="5:8">
      <c r="E949" s="10"/>
      <c r="F949" s="11"/>
      <c r="G949" s="10"/>
      <c r="H949" s="11"/>
    </row>
    <row r="950" spans="5:8">
      <c r="E950" s="10"/>
      <c r="F950" s="11"/>
      <c r="G950" s="10"/>
      <c r="H950" s="11"/>
    </row>
    <row r="951" spans="5:8">
      <c r="E951" s="10"/>
      <c r="F951" s="11"/>
      <c r="G951" s="10"/>
      <c r="H951" s="11"/>
    </row>
    <row r="952" spans="5:8">
      <c r="E952" s="10"/>
      <c r="F952" s="11"/>
      <c r="G952" s="10"/>
      <c r="H952" s="11"/>
    </row>
    <row r="953" spans="5:8">
      <c r="E953" s="10"/>
      <c r="F953" s="11"/>
      <c r="G953" s="10"/>
      <c r="H953" s="11"/>
    </row>
    <row r="954" spans="5:8">
      <c r="E954" s="10"/>
      <c r="F954" s="11"/>
      <c r="G954" s="10"/>
      <c r="H954" s="11"/>
    </row>
    <row r="955" spans="5:8">
      <c r="E955" s="10"/>
      <c r="F955" s="11"/>
      <c r="G955" s="10"/>
      <c r="H955" s="11"/>
    </row>
    <row r="956" spans="5:8">
      <c r="E956" s="10"/>
      <c r="F956" s="11"/>
      <c r="G956" s="10"/>
      <c r="H956" s="11"/>
    </row>
    <row r="957" spans="5:8">
      <c r="E957" s="10"/>
      <c r="F957" s="11"/>
      <c r="G957" s="10"/>
      <c r="H957" s="11"/>
    </row>
    <row r="958" spans="5:8">
      <c r="E958" s="10"/>
      <c r="F958" s="11"/>
      <c r="G958" s="10"/>
      <c r="H958" s="11"/>
    </row>
    <row r="959" spans="5:8">
      <c r="E959" s="10"/>
      <c r="F959" s="11"/>
      <c r="G959" s="10"/>
      <c r="H959" s="11"/>
    </row>
    <row r="960" spans="5:8">
      <c r="E960" s="10"/>
      <c r="F960" s="11"/>
      <c r="G960" s="10"/>
      <c r="H960" s="11"/>
    </row>
    <row r="961" spans="5:8">
      <c r="E961" s="10"/>
      <c r="F961" s="11"/>
      <c r="G961" s="10"/>
      <c r="H961" s="11"/>
    </row>
    <row r="962" spans="5:8">
      <c r="E962" s="10"/>
      <c r="F962" s="11"/>
      <c r="G962" s="10"/>
      <c r="H962" s="11"/>
    </row>
    <row r="963" spans="5:8">
      <c r="E963" s="10"/>
      <c r="F963" s="11"/>
      <c r="G963" s="10"/>
      <c r="H963" s="11"/>
    </row>
    <row r="964" spans="5:8">
      <c r="E964" s="10"/>
      <c r="F964" s="11"/>
      <c r="G964" s="10"/>
      <c r="H964" s="11"/>
    </row>
    <row r="965" spans="5:8">
      <c r="E965" s="10"/>
      <c r="F965" s="11"/>
      <c r="G965" s="10"/>
      <c r="H965" s="11"/>
    </row>
    <row r="966" spans="5:8">
      <c r="E966" s="10"/>
      <c r="F966" s="11"/>
      <c r="G966" s="10"/>
      <c r="H966" s="11"/>
    </row>
    <row r="967" spans="5:8">
      <c r="E967" s="10"/>
      <c r="F967" s="11"/>
      <c r="G967" s="10"/>
      <c r="H967" s="11"/>
    </row>
    <row r="968" spans="5:8">
      <c r="E968" s="10"/>
      <c r="F968" s="11"/>
      <c r="G968" s="10"/>
      <c r="H968" s="11"/>
    </row>
    <row r="969" spans="5:8">
      <c r="E969" s="10"/>
      <c r="F969" s="11"/>
      <c r="G969" s="10"/>
      <c r="H969" s="11"/>
    </row>
    <row r="970" spans="5:8">
      <c r="E970" s="10"/>
      <c r="F970" s="11"/>
      <c r="G970" s="10"/>
      <c r="H970" s="11"/>
    </row>
    <row r="971" spans="5:8">
      <c r="E971" s="10"/>
      <c r="F971" s="11"/>
      <c r="G971" s="10"/>
      <c r="H971" s="11"/>
    </row>
    <row r="972" spans="5:8">
      <c r="E972" s="10"/>
      <c r="F972" s="11"/>
      <c r="G972" s="10"/>
      <c r="H972" s="11"/>
    </row>
    <row r="973" spans="5:8">
      <c r="E973" s="10"/>
      <c r="F973" s="11"/>
      <c r="G973" s="10"/>
      <c r="H973" s="11"/>
    </row>
    <row r="974" spans="5:8">
      <c r="E974" s="10"/>
      <c r="F974" s="11"/>
      <c r="G974" s="10"/>
      <c r="H974" s="11"/>
    </row>
    <row r="975" spans="5:8">
      <c r="E975" s="10"/>
      <c r="F975" s="11"/>
      <c r="G975" s="10"/>
      <c r="H975" s="11"/>
    </row>
    <row r="976" spans="5:8">
      <c r="E976" s="10"/>
      <c r="F976" s="11"/>
      <c r="G976" s="10"/>
      <c r="H976" s="11"/>
    </row>
    <row r="977" spans="5:8">
      <c r="E977" s="10"/>
      <c r="F977" s="11"/>
      <c r="G977" s="10"/>
      <c r="H977" s="11"/>
    </row>
    <row r="978" spans="5:8">
      <c r="E978" s="10"/>
      <c r="F978" s="11"/>
      <c r="G978" s="10"/>
      <c r="H978" s="11"/>
    </row>
    <row r="979" spans="5:8">
      <c r="E979" s="10"/>
      <c r="F979" s="11"/>
      <c r="G979" s="10"/>
      <c r="H979" s="11"/>
    </row>
    <row r="980" spans="5:8">
      <c r="E980" s="10"/>
      <c r="F980" s="11"/>
      <c r="G980" s="10"/>
      <c r="H980" s="11"/>
    </row>
    <row r="981" spans="5:8">
      <c r="E981" s="10"/>
      <c r="F981" s="11"/>
      <c r="G981" s="10"/>
      <c r="H981" s="11"/>
    </row>
    <row r="982" spans="5:8">
      <c r="E982" s="10"/>
      <c r="F982" s="11"/>
      <c r="G982" s="10"/>
      <c r="H982" s="11"/>
    </row>
    <row r="983" spans="5:8">
      <c r="E983" s="10"/>
      <c r="F983" s="11"/>
      <c r="G983" s="10"/>
      <c r="H983" s="11"/>
    </row>
    <row r="984" spans="5:8">
      <c r="E984" s="10"/>
      <c r="F984" s="11"/>
      <c r="G984" s="10"/>
      <c r="H984" s="11"/>
    </row>
    <row r="985" spans="5:8">
      <c r="E985" s="10"/>
      <c r="F985" s="11"/>
      <c r="G985" s="10"/>
      <c r="H985" s="11"/>
    </row>
    <row r="986" spans="5:8">
      <c r="E986" s="10"/>
      <c r="F986" s="11"/>
      <c r="G986" s="10"/>
      <c r="H986" s="11"/>
    </row>
    <row r="987" spans="5:8">
      <c r="E987" s="10"/>
      <c r="F987" s="11"/>
      <c r="G987" s="10"/>
      <c r="H987" s="11"/>
    </row>
    <row r="988" spans="5:8">
      <c r="E988" s="10"/>
      <c r="F988" s="11"/>
      <c r="G988" s="10"/>
      <c r="H988" s="11"/>
    </row>
    <row r="989" spans="5:8">
      <c r="E989" s="10"/>
      <c r="F989" s="11"/>
      <c r="G989" s="10"/>
      <c r="H989" s="11"/>
    </row>
    <row r="990" spans="5:8">
      <c r="E990" s="10"/>
      <c r="F990" s="11"/>
      <c r="G990" s="10"/>
      <c r="H990" s="11"/>
    </row>
    <row r="991" spans="5:8">
      <c r="E991" s="10"/>
      <c r="F991" s="11"/>
      <c r="G991" s="10"/>
      <c r="H991" s="11"/>
    </row>
    <row r="992" spans="5:8">
      <c r="E992" s="10"/>
      <c r="F992" s="11"/>
      <c r="G992" s="10"/>
      <c r="H992" s="11"/>
    </row>
    <row r="993" spans="5:8">
      <c r="E993" s="10"/>
      <c r="F993" s="11"/>
      <c r="G993" s="10"/>
      <c r="H993" s="11"/>
    </row>
    <row r="994" spans="5:8">
      <c r="E994" s="10"/>
      <c r="F994" s="11"/>
      <c r="G994" s="10"/>
      <c r="H994" s="11"/>
    </row>
    <row r="995" spans="5:8">
      <c r="E995" s="10"/>
      <c r="F995" s="11"/>
      <c r="G995" s="10"/>
      <c r="H995" s="11"/>
    </row>
    <row r="996" spans="5:8">
      <c r="E996" s="10"/>
      <c r="F996" s="11"/>
      <c r="G996" s="10"/>
      <c r="H996" s="11"/>
    </row>
    <row r="997" spans="5:8">
      <c r="E997" s="10"/>
      <c r="F997" s="11"/>
      <c r="G997" s="10"/>
      <c r="H997" s="11"/>
    </row>
    <row r="998" spans="5:8">
      <c r="E998" s="10"/>
      <c r="F998" s="11"/>
      <c r="G998" s="10"/>
      <c r="H998" s="11"/>
    </row>
    <row r="999" spans="5:8">
      <c r="E999" s="10"/>
      <c r="F999" s="11"/>
      <c r="G999" s="10"/>
      <c r="H999" s="11"/>
    </row>
    <row r="1000" spans="5:8">
      <c r="E1000" s="10"/>
      <c r="F1000" s="11"/>
      <c r="G1000" s="10"/>
      <c r="H1000" s="11"/>
    </row>
    <row r="1001" spans="5:8">
      <c r="E1001" s="10"/>
      <c r="F1001" s="11"/>
      <c r="G1001" s="10"/>
      <c r="H1001" s="11"/>
    </row>
    <row r="1002" spans="5:8">
      <c r="E1002" s="10"/>
      <c r="F1002" s="11"/>
      <c r="G1002" s="10"/>
      <c r="H1002" s="11"/>
    </row>
    <row r="1003" spans="5:8">
      <c r="E1003" s="10"/>
      <c r="F1003" s="11"/>
      <c r="G1003" s="10"/>
      <c r="H1003" s="11"/>
    </row>
    <row r="1004" spans="5:8">
      <c r="E1004" s="10"/>
      <c r="F1004" s="11"/>
      <c r="G1004" s="10"/>
      <c r="H1004" s="11"/>
    </row>
    <row r="1005" spans="5:8">
      <c r="E1005" s="10"/>
      <c r="F1005" s="11"/>
      <c r="G1005" s="10"/>
      <c r="H1005" s="11"/>
    </row>
    <row r="1006" spans="5:8">
      <c r="E1006" s="10"/>
      <c r="F1006" s="11"/>
      <c r="G1006" s="10"/>
      <c r="H1006" s="11"/>
    </row>
    <row r="1007" spans="5:8">
      <c r="E1007" s="10"/>
      <c r="F1007" s="11"/>
      <c r="G1007" s="10"/>
      <c r="H1007" s="11"/>
    </row>
    <row r="1008" spans="5:8">
      <c r="E1008" s="10"/>
      <c r="F1008" s="11"/>
      <c r="G1008" s="10"/>
      <c r="H1008" s="11"/>
    </row>
    <row r="1009" spans="5:8">
      <c r="E1009" s="10"/>
      <c r="F1009" s="11"/>
      <c r="G1009" s="10"/>
      <c r="H1009" s="11"/>
    </row>
    <row r="1010" spans="5:8">
      <c r="E1010" s="10"/>
      <c r="F1010" s="11"/>
      <c r="G1010" s="10"/>
      <c r="H1010" s="11"/>
    </row>
    <row r="1011" spans="5:8">
      <c r="E1011" s="10"/>
      <c r="F1011" s="11"/>
      <c r="G1011" s="10"/>
      <c r="H1011" s="11"/>
    </row>
    <row r="1012" spans="5:8">
      <c r="E1012" s="10"/>
      <c r="F1012" s="11"/>
      <c r="G1012" s="10"/>
      <c r="H1012" s="11"/>
    </row>
    <row r="1013" spans="5:8">
      <c r="E1013" s="10"/>
      <c r="F1013" s="11"/>
      <c r="G1013" s="10"/>
      <c r="H1013" s="11"/>
    </row>
    <row r="1014" spans="5:8">
      <c r="E1014" s="10"/>
      <c r="F1014" s="11"/>
      <c r="G1014" s="10"/>
      <c r="H1014" s="11"/>
    </row>
    <row r="1015" spans="5:8">
      <c r="E1015" s="10"/>
      <c r="F1015" s="11"/>
      <c r="G1015" s="10"/>
      <c r="H1015" s="11"/>
    </row>
    <row r="1016" spans="5:8">
      <c r="E1016" s="10"/>
      <c r="F1016" s="11"/>
      <c r="G1016" s="10"/>
      <c r="H1016" s="11"/>
    </row>
    <row r="1017" spans="5:8">
      <c r="E1017" s="10"/>
      <c r="F1017" s="11"/>
      <c r="G1017" s="10"/>
      <c r="H1017" s="11"/>
    </row>
    <row r="1018" spans="5:8">
      <c r="E1018" s="10"/>
      <c r="F1018" s="11"/>
      <c r="G1018" s="10"/>
      <c r="H1018" s="11"/>
    </row>
    <row r="1019" spans="5:8">
      <c r="E1019" s="10"/>
      <c r="F1019" s="11"/>
      <c r="G1019" s="10"/>
      <c r="H1019" s="11"/>
    </row>
    <row r="1020" spans="5:8">
      <c r="E1020" s="10"/>
      <c r="F1020" s="11"/>
      <c r="G1020" s="10"/>
      <c r="H1020" s="11"/>
    </row>
    <row r="1021" spans="5:8">
      <c r="E1021" s="10"/>
      <c r="F1021" s="11"/>
      <c r="G1021" s="10"/>
      <c r="H1021" s="11"/>
    </row>
    <row r="1022" spans="5:8">
      <c r="E1022" s="10"/>
      <c r="F1022" s="11"/>
      <c r="G1022" s="10"/>
      <c r="H1022" s="11"/>
    </row>
    <row r="1023" spans="5:8">
      <c r="E1023" s="10"/>
      <c r="F1023" s="11"/>
      <c r="G1023" s="10"/>
      <c r="H1023" s="11"/>
    </row>
    <row r="1024" spans="5:8">
      <c r="E1024" s="10"/>
      <c r="F1024" s="11"/>
      <c r="G1024" s="10"/>
      <c r="H1024" s="11"/>
    </row>
    <row r="1025" spans="5:8">
      <c r="E1025" s="10"/>
      <c r="F1025" s="11"/>
      <c r="G1025" s="10"/>
      <c r="H1025" s="11"/>
    </row>
    <row r="1026" spans="5:8">
      <c r="E1026" s="10"/>
      <c r="F1026" s="11"/>
      <c r="G1026" s="10"/>
      <c r="H1026" s="11"/>
    </row>
    <row r="1027" spans="5:8">
      <c r="E1027" s="10"/>
      <c r="F1027" s="11"/>
      <c r="G1027" s="10"/>
      <c r="H1027" s="11"/>
    </row>
    <row r="1028" spans="5:8">
      <c r="E1028" s="10"/>
      <c r="F1028" s="11"/>
      <c r="G1028" s="10"/>
      <c r="H1028" s="11"/>
    </row>
    <row r="1029" spans="5:8">
      <c r="E1029" s="10"/>
      <c r="F1029" s="11"/>
      <c r="G1029" s="10"/>
      <c r="H1029" s="11"/>
    </row>
    <row r="1030" spans="5:8">
      <c r="E1030" s="10"/>
      <c r="F1030" s="11"/>
      <c r="G1030" s="10"/>
      <c r="H1030" s="11"/>
    </row>
    <row r="1031" spans="5:8">
      <c r="E1031" s="10"/>
      <c r="F1031" s="11"/>
      <c r="G1031" s="10"/>
      <c r="H1031" s="11"/>
    </row>
    <row r="1032" spans="5:8">
      <c r="E1032" s="10"/>
      <c r="F1032" s="11"/>
      <c r="G1032" s="10"/>
      <c r="H1032" s="11"/>
    </row>
    <row r="1033" spans="5:8">
      <c r="E1033" s="10"/>
      <c r="F1033" s="11"/>
      <c r="G1033" s="10"/>
      <c r="H1033" s="11"/>
    </row>
    <row r="1034" spans="5:8">
      <c r="E1034" s="10"/>
      <c r="F1034" s="11"/>
      <c r="G1034" s="10"/>
      <c r="H1034" s="11"/>
    </row>
    <row r="1035" spans="5:8">
      <c r="E1035" s="10"/>
      <c r="F1035" s="11"/>
      <c r="G1035" s="10"/>
      <c r="H1035" s="11"/>
    </row>
    <row r="1036" spans="5:8">
      <c r="E1036" s="10"/>
      <c r="F1036" s="11"/>
      <c r="G1036" s="10"/>
      <c r="H1036" s="11"/>
    </row>
    <row r="1037" spans="5:8">
      <c r="E1037" s="10"/>
      <c r="F1037" s="11"/>
      <c r="G1037" s="10"/>
      <c r="H1037" s="11"/>
    </row>
    <row r="1038" spans="5:8">
      <c r="E1038" s="10"/>
      <c r="F1038" s="11"/>
      <c r="G1038" s="10"/>
      <c r="H1038" s="11"/>
    </row>
    <row r="1039" spans="5:8">
      <c r="E1039" s="10"/>
      <c r="F1039" s="11"/>
      <c r="G1039" s="10"/>
      <c r="H1039" s="11"/>
    </row>
    <row r="1040" spans="5:8">
      <c r="E1040" s="10"/>
      <c r="F1040" s="11"/>
      <c r="G1040" s="10"/>
      <c r="H1040" s="11"/>
    </row>
    <row r="1041" spans="5:8">
      <c r="E1041" s="10"/>
      <c r="F1041" s="11"/>
      <c r="G1041" s="10"/>
      <c r="H1041" s="11"/>
    </row>
    <row r="1042" spans="5:8">
      <c r="E1042" s="10"/>
      <c r="F1042" s="11"/>
      <c r="G1042" s="10"/>
      <c r="H1042" s="11"/>
    </row>
    <row r="1043" spans="5:8">
      <c r="E1043" s="10"/>
      <c r="F1043" s="11"/>
      <c r="G1043" s="10"/>
      <c r="H1043" s="11"/>
    </row>
    <row r="1044" spans="5:8">
      <c r="E1044" s="10"/>
      <c r="F1044" s="11"/>
      <c r="G1044" s="10"/>
      <c r="H1044" s="11"/>
    </row>
    <row r="1045" spans="5:8">
      <c r="E1045" s="10"/>
      <c r="F1045" s="11"/>
      <c r="G1045" s="10"/>
      <c r="H1045" s="11"/>
    </row>
    <row r="1046" spans="5:8">
      <c r="E1046" s="10"/>
      <c r="F1046" s="11"/>
      <c r="G1046" s="10"/>
      <c r="H1046" s="11"/>
    </row>
    <row r="1047" spans="5:8">
      <c r="E1047" s="10"/>
      <c r="F1047" s="11"/>
      <c r="G1047" s="10"/>
      <c r="H1047" s="11"/>
    </row>
    <row r="1048" spans="5:8">
      <c r="E1048" s="10"/>
      <c r="F1048" s="11"/>
      <c r="G1048" s="10"/>
      <c r="H1048" s="11"/>
    </row>
    <row r="1049" spans="5:8">
      <c r="E1049" s="10"/>
      <c r="F1049" s="11"/>
      <c r="G1049" s="10"/>
      <c r="H1049" s="11"/>
    </row>
    <row r="1050" spans="5:8">
      <c r="E1050" s="10"/>
      <c r="F1050" s="11"/>
      <c r="G1050" s="10"/>
      <c r="H1050" s="11"/>
    </row>
    <row r="1051" spans="5:8">
      <c r="E1051" s="10"/>
      <c r="F1051" s="11"/>
      <c r="G1051" s="10"/>
      <c r="H1051" s="11"/>
    </row>
    <row r="1052" spans="5:8">
      <c r="E1052" s="10"/>
      <c r="F1052" s="11"/>
      <c r="G1052" s="10"/>
      <c r="H1052" s="11"/>
    </row>
    <row r="1053" spans="5:8">
      <c r="E1053" s="10"/>
      <c r="F1053" s="11"/>
      <c r="G1053" s="10"/>
      <c r="H1053" s="11"/>
    </row>
    <row r="1054" spans="5:8">
      <c r="E1054" s="10"/>
      <c r="F1054" s="11"/>
      <c r="G1054" s="10"/>
      <c r="H1054" s="11"/>
    </row>
    <row r="1055" spans="5:8">
      <c r="E1055" s="10"/>
      <c r="F1055" s="11"/>
      <c r="G1055" s="10"/>
      <c r="H1055" s="11"/>
    </row>
    <row r="1056" spans="5:8">
      <c r="E1056" s="10"/>
      <c r="F1056" s="11"/>
      <c r="G1056" s="10"/>
      <c r="H1056" s="11"/>
    </row>
    <row r="1057" spans="5:8">
      <c r="E1057" s="10"/>
      <c r="F1057" s="11"/>
      <c r="G1057" s="10"/>
      <c r="H1057" s="11"/>
    </row>
    <row r="1058" spans="5:8">
      <c r="E1058" s="10"/>
      <c r="F1058" s="11"/>
      <c r="G1058" s="10"/>
      <c r="H1058" s="11"/>
    </row>
    <row r="1059" spans="5:8">
      <c r="E1059" s="10"/>
      <c r="F1059" s="11"/>
      <c r="G1059" s="10"/>
      <c r="H1059" s="11"/>
    </row>
    <row r="1060" spans="5:8">
      <c r="E1060" s="10"/>
      <c r="F1060" s="11"/>
      <c r="G1060" s="10"/>
      <c r="H1060" s="11"/>
    </row>
    <row r="1061" spans="5:8">
      <c r="E1061" s="10"/>
      <c r="F1061" s="11"/>
      <c r="G1061" s="10"/>
      <c r="H1061" s="11"/>
    </row>
    <row r="1062" spans="5:8">
      <c r="E1062" s="10"/>
      <c r="F1062" s="11"/>
      <c r="G1062" s="10"/>
      <c r="H1062" s="11"/>
    </row>
    <row r="1063" spans="5:8">
      <c r="E1063" s="10"/>
      <c r="F1063" s="11"/>
      <c r="G1063" s="10"/>
      <c r="H1063" s="11"/>
    </row>
    <row r="1064" spans="5:8">
      <c r="E1064" s="10"/>
      <c r="F1064" s="11"/>
      <c r="G1064" s="10"/>
      <c r="H1064" s="11"/>
    </row>
    <row r="1065" spans="5:8">
      <c r="E1065" s="10"/>
      <c r="F1065" s="11"/>
      <c r="G1065" s="10"/>
      <c r="H1065" s="11"/>
    </row>
    <row r="1066" spans="5:8">
      <c r="E1066" s="10"/>
      <c r="F1066" s="11"/>
      <c r="G1066" s="10"/>
      <c r="H1066" s="11"/>
    </row>
    <row r="1067" spans="5:8">
      <c r="E1067" s="10"/>
      <c r="F1067" s="11"/>
      <c r="G1067" s="10"/>
      <c r="H1067" s="11"/>
    </row>
    <row r="1068" spans="5:8">
      <c r="E1068" s="10"/>
      <c r="F1068" s="11"/>
      <c r="G1068" s="10"/>
      <c r="H1068" s="11"/>
    </row>
    <row r="1069" spans="5:8">
      <c r="E1069" s="10"/>
      <c r="F1069" s="11"/>
      <c r="G1069" s="10"/>
      <c r="H1069" s="11"/>
    </row>
    <row r="1070" spans="5:8">
      <c r="E1070" s="10"/>
      <c r="F1070" s="11"/>
      <c r="G1070" s="10"/>
      <c r="H1070" s="11"/>
    </row>
    <row r="1071" spans="5:8">
      <c r="E1071" s="10"/>
      <c r="F1071" s="11"/>
      <c r="G1071" s="10"/>
      <c r="H1071" s="11"/>
    </row>
    <row r="1072" spans="5:8">
      <c r="E1072" s="10"/>
      <c r="F1072" s="11"/>
      <c r="G1072" s="10"/>
      <c r="H1072" s="11"/>
    </row>
    <row r="1073" spans="5:8">
      <c r="E1073" s="10"/>
      <c r="F1073" s="11"/>
      <c r="G1073" s="10"/>
      <c r="H1073" s="11"/>
    </row>
    <row r="1074" spans="5:8">
      <c r="E1074" s="10"/>
      <c r="F1074" s="11"/>
      <c r="G1074" s="10"/>
      <c r="H1074" s="11"/>
    </row>
    <row r="1075" spans="5:8">
      <c r="E1075" s="10"/>
      <c r="F1075" s="11"/>
      <c r="G1075" s="10"/>
      <c r="H1075" s="11"/>
    </row>
    <row r="1076" spans="5:8">
      <c r="E1076" s="10"/>
      <c r="F1076" s="11"/>
      <c r="G1076" s="10"/>
      <c r="H1076" s="11"/>
    </row>
    <row r="1077" spans="5:8">
      <c r="E1077" s="10"/>
      <c r="F1077" s="11"/>
      <c r="G1077" s="10"/>
      <c r="H1077" s="11"/>
    </row>
    <row r="1078" spans="5:8">
      <c r="E1078" s="10"/>
      <c r="F1078" s="11"/>
      <c r="G1078" s="10"/>
      <c r="H1078" s="11"/>
    </row>
    <row r="1079" spans="5:8">
      <c r="E1079" s="10"/>
      <c r="F1079" s="11"/>
      <c r="G1079" s="10"/>
      <c r="H1079" s="11"/>
    </row>
    <row r="1080" spans="5:8">
      <c r="E1080" s="10"/>
      <c r="F1080" s="11"/>
      <c r="G1080" s="10"/>
      <c r="H1080" s="11"/>
    </row>
    <row r="1081" spans="5:8">
      <c r="E1081" s="10"/>
      <c r="F1081" s="11"/>
      <c r="G1081" s="10"/>
      <c r="H1081" s="11"/>
    </row>
    <row r="1082" spans="5:8">
      <c r="E1082" s="10"/>
      <c r="F1082" s="11"/>
      <c r="G1082" s="10"/>
      <c r="H1082" s="11"/>
    </row>
    <row r="1083" spans="5:8">
      <c r="E1083" s="10"/>
      <c r="F1083" s="11"/>
      <c r="G1083" s="10"/>
      <c r="H1083" s="11"/>
    </row>
    <row r="1084" spans="5:8">
      <c r="E1084" s="10"/>
      <c r="F1084" s="11"/>
      <c r="G1084" s="10"/>
      <c r="H1084" s="11"/>
    </row>
    <row r="1085" spans="5:8">
      <c r="E1085" s="10"/>
      <c r="F1085" s="11"/>
      <c r="G1085" s="10"/>
      <c r="H1085" s="11"/>
    </row>
    <row r="1086" spans="5:8">
      <c r="E1086" s="10"/>
      <c r="F1086" s="11"/>
      <c r="G1086" s="10"/>
      <c r="H1086" s="11"/>
    </row>
    <row r="1087" spans="5:8">
      <c r="E1087" s="10"/>
      <c r="F1087" s="11"/>
      <c r="G1087" s="10"/>
      <c r="H1087" s="11"/>
    </row>
    <row r="1088" spans="5:8">
      <c r="E1088" s="10"/>
      <c r="F1088" s="11"/>
      <c r="G1088" s="10"/>
      <c r="H1088" s="11"/>
    </row>
    <row r="1089" spans="5:8">
      <c r="E1089" s="10"/>
      <c r="F1089" s="11"/>
      <c r="G1089" s="10"/>
      <c r="H1089" s="11"/>
    </row>
    <row r="1090" spans="5:8">
      <c r="E1090" s="10"/>
      <c r="F1090" s="11"/>
      <c r="G1090" s="10"/>
      <c r="H1090" s="11"/>
    </row>
    <row r="1091" spans="5:8">
      <c r="E1091" s="10"/>
      <c r="F1091" s="11"/>
      <c r="G1091" s="10"/>
      <c r="H1091" s="11"/>
    </row>
    <row r="1092" spans="5:8">
      <c r="E1092" s="10"/>
      <c r="F1092" s="11"/>
      <c r="G1092" s="10"/>
      <c r="H1092" s="11"/>
    </row>
    <row r="1093" spans="5:8">
      <c r="E1093" s="10"/>
      <c r="F1093" s="11"/>
      <c r="G1093" s="10"/>
      <c r="H1093" s="11"/>
    </row>
    <row r="1094" spans="5:8">
      <c r="E1094" s="10"/>
      <c r="F1094" s="11"/>
      <c r="G1094" s="10"/>
      <c r="H1094" s="11"/>
    </row>
    <row r="1095" spans="5:8">
      <c r="E1095" s="10"/>
      <c r="F1095" s="11"/>
      <c r="G1095" s="10"/>
      <c r="H1095" s="11"/>
    </row>
    <row r="1096" spans="5:8">
      <c r="E1096" s="10"/>
      <c r="F1096" s="11"/>
      <c r="G1096" s="10"/>
      <c r="H1096" s="11"/>
    </row>
    <row r="1097" spans="5:8">
      <c r="E1097" s="10"/>
      <c r="F1097" s="11"/>
      <c r="G1097" s="10"/>
      <c r="H1097" s="11"/>
    </row>
    <row r="1098" spans="5:8">
      <c r="E1098" s="10"/>
      <c r="F1098" s="11"/>
      <c r="G1098" s="10"/>
      <c r="H1098" s="11"/>
    </row>
    <row r="1099" spans="5:8">
      <c r="E1099" s="10"/>
      <c r="F1099" s="11"/>
      <c r="G1099" s="10"/>
      <c r="H1099" s="11"/>
    </row>
    <row r="1100" spans="5:8">
      <c r="E1100" s="10"/>
      <c r="F1100" s="11"/>
      <c r="G1100" s="10"/>
      <c r="H1100" s="11"/>
    </row>
    <row r="1101" spans="5:8">
      <c r="E1101" s="10"/>
      <c r="F1101" s="11"/>
      <c r="G1101" s="10"/>
      <c r="H1101" s="11"/>
    </row>
    <row r="1102" spans="5:8">
      <c r="E1102" s="10"/>
      <c r="F1102" s="11"/>
      <c r="G1102" s="10"/>
      <c r="H1102" s="11"/>
    </row>
    <row r="1103" spans="5:8">
      <c r="E1103" s="10"/>
      <c r="F1103" s="11"/>
      <c r="G1103" s="10"/>
      <c r="H1103" s="11"/>
    </row>
    <row r="1104" spans="5:8">
      <c r="E1104" s="10"/>
      <c r="F1104" s="11"/>
      <c r="G1104" s="10"/>
      <c r="H1104" s="11"/>
    </row>
    <row r="1105" spans="5:8">
      <c r="E1105" s="10"/>
      <c r="F1105" s="11"/>
      <c r="G1105" s="10"/>
      <c r="H1105" s="11"/>
    </row>
    <row r="1106" spans="5:8">
      <c r="E1106" s="10"/>
      <c r="F1106" s="11"/>
      <c r="G1106" s="10"/>
      <c r="H1106" s="11"/>
    </row>
    <row r="1107" spans="5:8">
      <c r="E1107" s="10"/>
      <c r="F1107" s="11"/>
      <c r="G1107" s="10"/>
      <c r="H1107" s="11"/>
    </row>
    <row r="1108" spans="5:8">
      <c r="E1108" s="10"/>
      <c r="F1108" s="11"/>
      <c r="G1108" s="10"/>
      <c r="H1108" s="11"/>
    </row>
    <row r="1109" spans="5:8">
      <c r="E1109" s="10"/>
      <c r="F1109" s="11"/>
      <c r="G1109" s="10"/>
      <c r="H1109" s="11"/>
    </row>
    <row r="1110" spans="5:8">
      <c r="E1110" s="10"/>
      <c r="F1110" s="11"/>
      <c r="G1110" s="10"/>
      <c r="H1110" s="11"/>
    </row>
    <row r="1111" spans="5:8">
      <c r="E1111" s="10"/>
      <c r="F1111" s="11"/>
      <c r="G1111" s="10"/>
      <c r="H1111" s="11"/>
    </row>
    <row r="1112" spans="5:8">
      <c r="E1112" s="10"/>
      <c r="F1112" s="11"/>
      <c r="G1112" s="10"/>
      <c r="H1112" s="11"/>
    </row>
    <row r="1113" spans="5:8">
      <c r="E1113" s="10"/>
      <c r="F1113" s="11"/>
      <c r="G1113" s="10"/>
      <c r="H1113" s="11"/>
    </row>
    <row r="1114" spans="5:8">
      <c r="E1114" s="10"/>
      <c r="F1114" s="11"/>
      <c r="G1114" s="10"/>
      <c r="H1114" s="11"/>
    </row>
    <row r="1115" spans="5:8">
      <c r="E1115" s="10"/>
      <c r="F1115" s="11"/>
      <c r="G1115" s="10"/>
      <c r="H1115" s="11"/>
    </row>
    <row r="1116" spans="5:8">
      <c r="E1116" s="10"/>
      <c r="F1116" s="11"/>
      <c r="G1116" s="10"/>
      <c r="H1116" s="11"/>
    </row>
    <row r="1117" spans="5:8">
      <c r="E1117" s="10"/>
      <c r="F1117" s="11"/>
      <c r="G1117" s="10"/>
      <c r="H1117" s="11"/>
    </row>
    <row r="1118" spans="5:8">
      <c r="E1118" s="10"/>
      <c r="F1118" s="11"/>
      <c r="G1118" s="10"/>
      <c r="H1118" s="11"/>
    </row>
    <row r="1119" spans="5:8">
      <c r="E1119" s="10"/>
      <c r="F1119" s="11"/>
      <c r="G1119" s="10"/>
      <c r="H1119" s="11"/>
    </row>
    <row r="1120" spans="5:8">
      <c r="E1120" s="10"/>
      <c r="F1120" s="11"/>
      <c r="G1120" s="10"/>
      <c r="H1120" s="11"/>
    </row>
    <row r="1121" spans="5:8">
      <c r="E1121" s="10"/>
      <c r="F1121" s="11"/>
      <c r="G1121" s="10"/>
      <c r="H1121" s="11"/>
    </row>
    <row r="1122" spans="5:8">
      <c r="E1122" s="10"/>
      <c r="F1122" s="11"/>
      <c r="G1122" s="10"/>
      <c r="H1122" s="11"/>
    </row>
    <row r="1123" spans="5:8">
      <c r="E1123" s="10"/>
      <c r="F1123" s="11"/>
      <c r="G1123" s="10"/>
      <c r="H1123" s="11"/>
    </row>
    <row r="1124" spans="5:8">
      <c r="E1124" s="10"/>
      <c r="F1124" s="11"/>
      <c r="G1124" s="10"/>
      <c r="H1124" s="11"/>
    </row>
    <row r="1125" spans="5:8">
      <c r="E1125" s="10"/>
      <c r="F1125" s="11"/>
      <c r="G1125" s="10"/>
      <c r="H1125" s="11"/>
    </row>
    <row r="1126" spans="5:8">
      <c r="E1126" s="10"/>
      <c r="F1126" s="11"/>
      <c r="G1126" s="10"/>
      <c r="H1126" s="11"/>
    </row>
    <row r="1127" spans="5:8">
      <c r="E1127" s="10"/>
      <c r="F1127" s="11"/>
      <c r="G1127" s="10"/>
      <c r="H1127" s="11"/>
    </row>
    <row r="1128" spans="5:8">
      <c r="E1128" s="10"/>
      <c r="F1128" s="11"/>
      <c r="G1128" s="10"/>
      <c r="H1128" s="11"/>
    </row>
    <row r="1129" spans="5:8">
      <c r="E1129" s="10"/>
      <c r="F1129" s="11"/>
      <c r="G1129" s="10"/>
      <c r="H1129" s="11"/>
    </row>
    <row r="1130" spans="5:8">
      <c r="E1130" s="10"/>
      <c r="F1130" s="11"/>
      <c r="G1130" s="10"/>
      <c r="H1130" s="11"/>
    </row>
    <row r="1131" spans="5:8">
      <c r="E1131" s="10"/>
      <c r="F1131" s="11"/>
      <c r="G1131" s="10"/>
      <c r="H1131" s="11"/>
    </row>
    <row r="1132" spans="5:8">
      <c r="E1132" s="10"/>
      <c r="F1132" s="11"/>
      <c r="G1132" s="10"/>
      <c r="H1132" s="11"/>
    </row>
    <row r="1133" spans="5:8">
      <c r="E1133" s="10"/>
      <c r="F1133" s="11"/>
      <c r="G1133" s="10"/>
      <c r="H1133" s="11"/>
    </row>
    <row r="1134" spans="5:8">
      <c r="E1134" s="10"/>
      <c r="F1134" s="11"/>
      <c r="G1134" s="10"/>
      <c r="H1134" s="11"/>
    </row>
    <row r="1135" spans="5:8">
      <c r="E1135" s="10"/>
      <c r="F1135" s="11"/>
      <c r="G1135" s="10"/>
      <c r="H1135" s="11"/>
    </row>
    <row r="1136" spans="5:8">
      <c r="E1136" s="10"/>
      <c r="F1136" s="11"/>
      <c r="G1136" s="10"/>
      <c r="H1136" s="11"/>
    </row>
    <row r="1137" spans="5:8">
      <c r="E1137" s="10"/>
      <c r="F1137" s="11"/>
      <c r="G1137" s="10"/>
      <c r="H1137" s="11"/>
    </row>
    <row r="1138" spans="5:8">
      <c r="E1138" s="10"/>
      <c r="F1138" s="11"/>
      <c r="G1138" s="10"/>
      <c r="H1138" s="11"/>
    </row>
    <row r="1139" spans="5:8">
      <c r="E1139" s="10"/>
      <c r="F1139" s="11"/>
      <c r="G1139" s="10"/>
      <c r="H1139" s="11"/>
    </row>
    <row r="1140" spans="5:8">
      <c r="E1140" s="10"/>
      <c r="F1140" s="11"/>
      <c r="G1140" s="10"/>
      <c r="H1140" s="11"/>
    </row>
    <row r="1141" spans="5:8">
      <c r="E1141" s="10"/>
      <c r="F1141" s="11"/>
      <c r="G1141" s="10"/>
      <c r="H1141" s="11"/>
    </row>
    <row r="1142" spans="5:8">
      <c r="E1142" s="10"/>
      <c r="F1142" s="11"/>
      <c r="G1142" s="10"/>
      <c r="H1142" s="11"/>
    </row>
    <row r="1143" spans="5:8">
      <c r="E1143" s="10"/>
      <c r="F1143" s="11"/>
      <c r="G1143" s="10"/>
      <c r="H1143" s="11"/>
    </row>
    <row r="1144" spans="5:8">
      <c r="E1144" s="10"/>
      <c r="F1144" s="11"/>
      <c r="G1144" s="10"/>
      <c r="H1144" s="11"/>
    </row>
    <row r="1145" spans="5:8">
      <c r="E1145" s="10"/>
      <c r="F1145" s="11"/>
      <c r="G1145" s="10"/>
      <c r="H1145" s="11"/>
    </row>
    <row r="1146" spans="5:8">
      <c r="E1146" s="10"/>
      <c r="F1146" s="11"/>
      <c r="G1146" s="10"/>
      <c r="H1146" s="11"/>
    </row>
    <row r="1147" spans="5:8">
      <c r="E1147" s="10"/>
      <c r="F1147" s="11"/>
      <c r="G1147" s="10"/>
      <c r="H1147" s="11"/>
    </row>
    <row r="1148" spans="5:8">
      <c r="E1148" s="10"/>
      <c r="F1148" s="11"/>
      <c r="G1148" s="10"/>
      <c r="H1148" s="11"/>
    </row>
  </sheetData>
  <sortState ref="A2:D674">
    <sortCondition descending="1" ref="D1"/>
  </sortState>
  <pageMargins left="0.7" right="0.7" top="0.78740157499999996" bottom="0.78740157499999996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>
  <dimension ref="A1:J1148"/>
  <sheetViews>
    <sheetView workbookViewId="0">
      <selection sqref="A1:I1"/>
    </sheetView>
  </sheetViews>
  <sheetFormatPr defaultRowHeight="15"/>
  <cols>
    <col min="5" max="5" width="9.28515625" customWidth="1"/>
    <col min="6" max="6" width="12.140625" customWidth="1"/>
  </cols>
  <sheetData>
    <row r="1" spans="1:10">
      <c r="A1" s="23" t="s">
        <v>0</v>
      </c>
      <c r="B1" s="24" t="s">
        <v>663</v>
      </c>
      <c r="C1" s="25" t="s">
        <v>1</v>
      </c>
      <c r="D1" s="26" t="s">
        <v>664</v>
      </c>
      <c r="E1" s="21" t="s">
        <v>665</v>
      </c>
      <c r="F1" s="21" t="s">
        <v>666</v>
      </c>
      <c r="G1" s="21" t="s">
        <v>667</v>
      </c>
      <c r="H1" s="21" t="s">
        <v>668</v>
      </c>
      <c r="I1" s="22" t="s">
        <v>669</v>
      </c>
    </row>
    <row r="2" spans="1:10">
      <c r="A2" s="3" t="s">
        <v>301</v>
      </c>
      <c r="B2">
        <v>1.2</v>
      </c>
      <c r="C2" s="4">
        <v>1630</v>
      </c>
      <c r="D2">
        <f t="shared" ref="D2:D65" si="0">C2/B2</f>
        <v>1358.3333333333335</v>
      </c>
      <c r="E2" s="10">
        <f>C2/970713</f>
        <v>1.6791780886832668E-3</v>
      </c>
      <c r="F2" s="11">
        <f>E2</f>
        <v>1.6791780886832668E-3</v>
      </c>
      <c r="G2" s="10">
        <f>B2/7196.57</f>
        <v>1.667461026572381E-4</v>
      </c>
      <c r="H2" s="11">
        <f>G2</f>
        <v>1.667461026572381E-4</v>
      </c>
      <c r="I2">
        <f>F2*H3-F3*H2</f>
        <v>1.291864176222189E-5</v>
      </c>
      <c r="J2" s="13" t="s">
        <v>671</v>
      </c>
    </row>
    <row r="3" spans="1:10">
      <c r="A3" s="3" t="s">
        <v>149</v>
      </c>
      <c r="B3">
        <v>230.33</v>
      </c>
      <c r="C3" s="4">
        <v>237659</v>
      </c>
      <c r="D3">
        <f t="shared" si="0"/>
        <v>1031.8195632353579</v>
      </c>
      <c r="E3" s="10">
        <f t="shared" ref="E3:E66" si="1">C3/970713</f>
        <v>0.24482931618305306</v>
      </c>
      <c r="F3" s="11">
        <f>F2+E3</f>
        <v>0.24650849427173632</v>
      </c>
      <c r="G3" s="10">
        <f t="shared" ref="G3:G66" si="2">B3/7196.57</f>
        <v>3.2005524854201377E-2</v>
      </c>
      <c r="H3" s="11">
        <f>H2+G3</f>
        <v>3.2172270956858616E-2</v>
      </c>
      <c r="I3">
        <f t="shared" ref="I3:I66" si="3">F3*H4-F4*H3</f>
        <v>1.1821171959134485E-4</v>
      </c>
    </row>
    <row r="4" spans="1:10">
      <c r="A4" s="3" t="s">
        <v>309</v>
      </c>
      <c r="B4">
        <v>5.93</v>
      </c>
      <c r="C4" s="4">
        <v>2562</v>
      </c>
      <c r="D4">
        <f t="shared" si="0"/>
        <v>432.04047217537942</v>
      </c>
      <c r="E4" s="10">
        <f t="shared" si="1"/>
        <v>2.6392970939917359E-3</v>
      </c>
      <c r="F4" s="11">
        <f t="shared" ref="F4:F67" si="4">F3+E4</f>
        <v>0.24914779136572807</v>
      </c>
      <c r="G4" s="10">
        <f t="shared" si="2"/>
        <v>8.2400365729785158E-4</v>
      </c>
      <c r="H4" s="11">
        <f t="shared" ref="H4:H67" si="5">H3+G4</f>
        <v>3.2996274614156468E-2</v>
      </c>
      <c r="I4">
        <f t="shared" si="3"/>
        <v>1.3989711955677518E-3</v>
      </c>
    </row>
    <row r="5" spans="1:10">
      <c r="A5" s="3" t="s">
        <v>661</v>
      </c>
      <c r="B5">
        <v>65.930000000000007</v>
      </c>
      <c r="C5" s="4">
        <v>25993</v>
      </c>
      <c r="D5">
        <f t="shared" si="0"/>
        <v>394.25147884119519</v>
      </c>
      <c r="E5" s="10">
        <f t="shared" si="1"/>
        <v>2.6777224576162058E-2</v>
      </c>
      <c r="F5" s="11">
        <f t="shared" si="4"/>
        <v>0.27592501594189012</v>
      </c>
      <c r="G5" s="10">
        <f t="shared" si="2"/>
        <v>9.1613087901597588E-3</v>
      </c>
      <c r="H5" s="11">
        <f t="shared" si="5"/>
        <v>4.2157583404316225E-2</v>
      </c>
      <c r="I5">
        <f t="shared" si="3"/>
        <v>3.2800388933806532E-5</v>
      </c>
    </row>
    <row r="6" spans="1:10">
      <c r="A6" s="3" t="s">
        <v>257</v>
      </c>
      <c r="B6">
        <v>1.5</v>
      </c>
      <c r="C6" s="4">
        <v>569</v>
      </c>
      <c r="D6">
        <f t="shared" si="0"/>
        <v>379.33333333333331</v>
      </c>
      <c r="E6" s="10">
        <f t="shared" si="1"/>
        <v>5.8616707512931213E-4</v>
      </c>
      <c r="F6" s="11">
        <f t="shared" si="4"/>
        <v>0.27651118301701944</v>
      </c>
      <c r="G6" s="10">
        <f t="shared" si="2"/>
        <v>2.0843262832154764E-4</v>
      </c>
      <c r="H6" s="11">
        <f t="shared" si="5"/>
        <v>4.2366016032637774E-2</v>
      </c>
      <c r="I6">
        <f t="shared" si="3"/>
        <v>9.4599403998862908E-6</v>
      </c>
    </row>
    <row r="7" spans="1:10">
      <c r="A7" s="3" t="s">
        <v>142</v>
      </c>
      <c r="B7">
        <v>0.42</v>
      </c>
      <c r="C7" s="4">
        <v>153</v>
      </c>
      <c r="D7">
        <f t="shared" si="0"/>
        <v>364.28571428571428</v>
      </c>
      <c r="E7" s="10">
        <f t="shared" si="1"/>
        <v>1.5761610280278518E-4</v>
      </c>
      <c r="F7" s="11">
        <f t="shared" si="4"/>
        <v>0.27666879911982223</v>
      </c>
      <c r="G7" s="10">
        <f t="shared" si="2"/>
        <v>5.8361135930033335E-5</v>
      </c>
      <c r="H7" s="11">
        <f t="shared" si="5"/>
        <v>4.2424377168567805E-2</v>
      </c>
      <c r="I7">
        <f t="shared" si="3"/>
        <v>2.1137441996642303E-4</v>
      </c>
    </row>
    <row r="8" spans="1:10">
      <c r="A8" s="3" t="s">
        <v>167</v>
      </c>
      <c r="B8">
        <v>8.9700000000000006</v>
      </c>
      <c r="C8" s="4">
        <v>3054</v>
      </c>
      <c r="D8">
        <f t="shared" si="0"/>
        <v>340.46822742474916</v>
      </c>
      <c r="E8" s="10">
        <f t="shared" si="1"/>
        <v>3.1461410324163785E-3</v>
      </c>
      <c r="F8" s="11">
        <f t="shared" si="4"/>
        <v>0.27981494015223862</v>
      </c>
      <c r="G8" s="10">
        <f t="shared" si="2"/>
        <v>1.2464271173628549E-3</v>
      </c>
      <c r="H8" s="11">
        <f t="shared" si="5"/>
        <v>4.3670804285930662E-2</v>
      </c>
      <c r="I8">
        <f t="shared" si="3"/>
        <v>3.1049572291262824E-4</v>
      </c>
    </row>
    <row r="9" spans="1:10">
      <c r="A9" s="3" t="s">
        <v>255</v>
      </c>
      <c r="B9">
        <v>12.74</v>
      </c>
      <c r="C9" s="4">
        <v>4109</v>
      </c>
      <c r="D9">
        <f t="shared" si="0"/>
        <v>322.52747252747253</v>
      </c>
      <c r="E9" s="10">
        <f t="shared" si="1"/>
        <v>4.232971022331008E-3</v>
      </c>
      <c r="F9" s="11">
        <f t="shared" si="4"/>
        <v>0.28404791117456962</v>
      </c>
      <c r="G9" s="10">
        <f t="shared" si="2"/>
        <v>1.770287789877678E-3</v>
      </c>
      <c r="H9" s="11">
        <f t="shared" si="5"/>
        <v>4.5441092075808341E-2</v>
      </c>
      <c r="I9">
        <f t="shared" si="3"/>
        <v>3.7036130413172288E-5</v>
      </c>
    </row>
    <row r="10" spans="1:10">
      <c r="A10" s="3" t="s">
        <v>193</v>
      </c>
      <c r="B10">
        <v>1.51</v>
      </c>
      <c r="C10" s="4">
        <v>482</v>
      </c>
      <c r="D10">
        <f t="shared" si="0"/>
        <v>319.20529801324506</v>
      </c>
      <c r="E10" s="10">
        <f t="shared" si="1"/>
        <v>4.9654223235910103E-4</v>
      </c>
      <c r="F10" s="11">
        <f t="shared" si="4"/>
        <v>0.28454445340692874</v>
      </c>
      <c r="G10" s="10">
        <f t="shared" si="2"/>
        <v>2.0982217917702461E-4</v>
      </c>
      <c r="H10" s="11">
        <f t="shared" si="5"/>
        <v>4.5650914254985367E-2</v>
      </c>
      <c r="I10">
        <f t="shared" si="3"/>
        <v>1.485573145076774E-4</v>
      </c>
    </row>
    <row r="11" spans="1:10">
      <c r="A11" s="3" t="s">
        <v>303</v>
      </c>
      <c r="B11">
        <v>6.01</v>
      </c>
      <c r="C11" s="4">
        <v>1894</v>
      </c>
      <c r="D11">
        <f t="shared" si="0"/>
        <v>315.14143094841933</v>
      </c>
      <c r="E11" s="10">
        <f t="shared" si="1"/>
        <v>1.9511431288135629E-3</v>
      </c>
      <c r="F11" s="11">
        <f t="shared" si="4"/>
        <v>0.2864955965357423</v>
      </c>
      <c r="G11" s="10">
        <f t="shared" si="2"/>
        <v>8.3512006414166752E-4</v>
      </c>
      <c r="H11" s="11">
        <f t="shared" si="5"/>
        <v>4.6486034319127033E-2</v>
      </c>
      <c r="I11">
        <f t="shared" si="3"/>
        <v>1.9186156519146631E-4</v>
      </c>
    </row>
    <row r="12" spans="1:10">
      <c r="A12" s="3" t="s">
        <v>408</v>
      </c>
      <c r="B12">
        <v>7.52</v>
      </c>
      <c r="C12" s="4">
        <v>2245</v>
      </c>
      <c r="D12">
        <f t="shared" si="0"/>
        <v>298.53723404255322</v>
      </c>
      <c r="E12" s="10">
        <f t="shared" si="1"/>
        <v>2.3127330117140698E-3</v>
      </c>
      <c r="F12" s="11">
        <f t="shared" si="4"/>
        <v>0.28880832954745639</v>
      </c>
      <c r="G12" s="10">
        <f t="shared" si="2"/>
        <v>1.0449422433186921E-3</v>
      </c>
      <c r="H12" s="11">
        <f t="shared" si="5"/>
        <v>4.7530976562445724E-2</v>
      </c>
      <c r="I12">
        <f t="shared" si="3"/>
        <v>3.8231111539895231E-4</v>
      </c>
    </row>
    <row r="13" spans="1:10">
      <c r="A13" s="3" t="s">
        <v>274</v>
      </c>
      <c r="B13">
        <v>14.64</v>
      </c>
      <c r="C13" s="4">
        <v>4191</v>
      </c>
      <c r="D13">
        <f t="shared" si="0"/>
        <v>286.27049180327867</v>
      </c>
      <c r="E13" s="10">
        <f t="shared" si="1"/>
        <v>4.3174450120684483E-3</v>
      </c>
      <c r="F13" s="11">
        <f t="shared" si="4"/>
        <v>0.29312577455952482</v>
      </c>
      <c r="G13" s="10">
        <f t="shared" si="2"/>
        <v>2.0343024524183051E-3</v>
      </c>
      <c r="H13" s="11">
        <f t="shared" si="5"/>
        <v>4.956527901486403E-2</v>
      </c>
      <c r="I13">
        <f t="shared" si="3"/>
        <v>2.1644804924716814E-4</v>
      </c>
    </row>
    <row r="14" spans="1:10">
      <c r="A14" s="3" t="s">
        <v>118</v>
      </c>
      <c r="B14">
        <v>8.26</v>
      </c>
      <c r="C14" s="4">
        <v>2350</v>
      </c>
      <c r="D14">
        <f t="shared" si="0"/>
        <v>284.50363196125909</v>
      </c>
      <c r="E14" s="10">
        <f t="shared" si="1"/>
        <v>2.4209009254022558E-3</v>
      </c>
      <c r="F14" s="11">
        <f t="shared" si="4"/>
        <v>0.29554667548492708</v>
      </c>
      <c r="G14" s="10">
        <f t="shared" si="2"/>
        <v>1.147769006623989E-3</v>
      </c>
      <c r="H14" s="11">
        <f t="shared" si="5"/>
        <v>5.0713048021488016E-2</v>
      </c>
      <c r="I14">
        <f t="shared" si="3"/>
        <v>3.9292179806663975E-4</v>
      </c>
    </row>
    <row r="15" spans="1:10">
      <c r="A15" s="3" t="s">
        <v>517</v>
      </c>
      <c r="B15">
        <v>14.95</v>
      </c>
      <c r="C15" s="4">
        <v>4231</v>
      </c>
      <c r="D15">
        <f t="shared" si="0"/>
        <v>283.01003344481609</v>
      </c>
      <c r="E15" s="10">
        <f t="shared" si="1"/>
        <v>4.3586518363306148E-3</v>
      </c>
      <c r="F15" s="11">
        <f t="shared" si="4"/>
        <v>0.29990532732125769</v>
      </c>
      <c r="G15" s="10">
        <f t="shared" si="2"/>
        <v>2.0773785289380912E-3</v>
      </c>
      <c r="H15" s="11">
        <f t="shared" si="5"/>
        <v>5.2790426550426109E-2</v>
      </c>
      <c r="I15">
        <f t="shared" si="3"/>
        <v>1.0283422701306416E-4</v>
      </c>
    </row>
    <row r="16" spans="1:10">
      <c r="A16" s="3" t="s">
        <v>14</v>
      </c>
      <c r="B16">
        <v>3.77</v>
      </c>
      <c r="C16" s="4">
        <v>998</v>
      </c>
      <c r="D16">
        <f t="shared" si="0"/>
        <v>264.72148541114058</v>
      </c>
      <c r="E16" s="10">
        <f t="shared" si="1"/>
        <v>1.028110265341043E-3</v>
      </c>
      <c r="F16" s="11">
        <f t="shared" si="4"/>
        <v>0.30093343758659874</v>
      </c>
      <c r="G16" s="10">
        <f t="shared" si="2"/>
        <v>5.2386067251482303E-4</v>
      </c>
      <c r="H16" s="11">
        <f t="shared" si="5"/>
        <v>5.3314287222940931E-2</v>
      </c>
      <c r="I16">
        <f t="shared" si="3"/>
        <v>7.6160089784386986E-4</v>
      </c>
    </row>
    <row r="17" spans="1:9">
      <c r="A17" s="3" t="s">
        <v>23</v>
      </c>
      <c r="B17">
        <v>27.83</v>
      </c>
      <c r="C17" s="4">
        <v>7322</v>
      </c>
      <c r="D17">
        <f t="shared" si="0"/>
        <v>263.09737693136907</v>
      </c>
      <c r="E17" s="10">
        <f t="shared" si="1"/>
        <v>7.542909181189497E-3</v>
      </c>
      <c r="F17" s="11">
        <f t="shared" si="4"/>
        <v>0.30847634676778823</v>
      </c>
      <c r="G17" s="10">
        <f t="shared" si="2"/>
        <v>3.8671200307924471E-3</v>
      </c>
      <c r="H17" s="11">
        <f t="shared" si="5"/>
        <v>5.7181407253733378E-2</v>
      </c>
      <c r="I17">
        <f t="shared" si="3"/>
        <v>6.3119962507626054E-5</v>
      </c>
    </row>
    <row r="18" spans="1:9">
      <c r="A18" s="3" t="s">
        <v>289</v>
      </c>
      <c r="B18">
        <v>2.2599999999999998</v>
      </c>
      <c r="C18" s="4">
        <v>573</v>
      </c>
      <c r="D18">
        <f t="shared" si="0"/>
        <v>253.53982300884959</v>
      </c>
      <c r="E18" s="10">
        <f t="shared" si="1"/>
        <v>5.9028775755552872E-4</v>
      </c>
      <c r="F18" s="11">
        <f t="shared" si="4"/>
        <v>0.30906663452534378</v>
      </c>
      <c r="G18" s="10">
        <f t="shared" si="2"/>
        <v>3.1403849333779839E-4</v>
      </c>
      <c r="H18" s="11">
        <f t="shared" si="5"/>
        <v>5.7495445747071175E-2</v>
      </c>
      <c r="I18">
        <f t="shared" si="3"/>
        <v>5.2569296839663146E-4</v>
      </c>
    </row>
    <row r="19" spans="1:9">
      <c r="A19" s="3" t="s">
        <v>234</v>
      </c>
      <c r="B19">
        <v>18.68</v>
      </c>
      <c r="C19" s="4">
        <v>4669</v>
      </c>
      <c r="D19">
        <f t="shared" si="0"/>
        <v>249.94646680942185</v>
      </c>
      <c r="E19" s="10">
        <f t="shared" si="1"/>
        <v>4.8098665620013329E-3</v>
      </c>
      <c r="F19" s="11">
        <f t="shared" si="4"/>
        <v>0.31387650108734511</v>
      </c>
      <c r="G19" s="10">
        <f t="shared" si="2"/>
        <v>2.5956809980310063E-3</v>
      </c>
      <c r="H19" s="11">
        <f t="shared" si="5"/>
        <v>6.0091126745102183E-2</v>
      </c>
      <c r="I19">
        <f t="shared" si="3"/>
        <v>1.4285907709793155E-3</v>
      </c>
    </row>
    <row r="20" spans="1:9">
      <c r="A20" s="3" t="s">
        <v>526</v>
      </c>
      <c r="B20">
        <v>50.4</v>
      </c>
      <c r="C20" s="4">
        <v>12432</v>
      </c>
      <c r="D20">
        <f t="shared" si="0"/>
        <v>246.66666666666669</v>
      </c>
      <c r="E20" s="10">
        <f t="shared" si="1"/>
        <v>1.280708098068121E-2</v>
      </c>
      <c r="F20" s="11">
        <f t="shared" si="4"/>
        <v>0.32668358206802633</v>
      </c>
      <c r="G20" s="10">
        <f t="shared" si="2"/>
        <v>7.0033363116040002E-3</v>
      </c>
      <c r="H20" s="11">
        <f t="shared" si="5"/>
        <v>6.7094463056706188E-2</v>
      </c>
      <c r="I20">
        <f t="shared" si="3"/>
        <v>8.5423535838123621E-4</v>
      </c>
    </row>
    <row r="21" spans="1:9">
      <c r="A21" s="3" t="s">
        <v>404</v>
      </c>
      <c r="B21">
        <v>29.88</v>
      </c>
      <c r="C21" s="4">
        <v>7265</v>
      </c>
      <c r="D21">
        <f t="shared" si="0"/>
        <v>243.13922356091032</v>
      </c>
      <c r="E21" s="10">
        <f t="shared" si="1"/>
        <v>7.4841894566159105E-3</v>
      </c>
      <c r="F21" s="11">
        <f t="shared" si="4"/>
        <v>0.33416777152464222</v>
      </c>
      <c r="G21" s="10">
        <f t="shared" si="2"/>
        <v>4.1519779561652289E-3</v>
      </c>
      <c r="H21" s="11">
        <f t="shared" si="5"/>
        <v>7.124644101287142E-2</v>
      </c>
      <c r="I21">
        <f t="shared" si="3"/>
        <v>5.0029447902903701E-4</v>
      </c>
    </row>
    <row r="22" spans="1:9">
      <c r="A22" s="3" t="s">
        <v>279</v>
      </c>
      <c r="B22">
        <v>17.13</v>
      </c>
      <c r="C22" s="4">
        <v>4021</v>
      </c>
      <c r="D22">
        <f t="shared" si="0"/>
        <v>234.73438412142443</v>
      </c>
      <c r="E22" s="10">
        <f t="shared" si="1"/>
        <v>4.1423160089542428E-3</v>
      </c>
      <c r="F22" s="11">
        <f t="shared" si="4"/>
        <v>0.33831008753359648</v>
      </c>
      <c r="G22" s="10">
        <f t="shared" si="2"/>
        <v>2.3803006154320739E-3</v>
      </c>
      <c r="H22" s="11">
        <f t="shared" si="5"/>
        <v>7.3626741628303488E-2</v>
      </c>
      <c r="I22">
        <f t="shared" si="3"/>
        <v>1.2089824928124271E-4</v>
      </c>
    </row>
    <row r="23" spans="1:9">
      <c r="A23" s="3" t="s">
        <v>485</v>
      </c>
      <c r="B23">
        <v>4.04</v>
      </c>
      <c r="C23" s="4">
        <v>910</v>
      </c>
      <c r="D23">
        <f t="shared" si="0"/>
        <v>225.24752475247524</v>
      </c>
      <c r="E23" s="10">
        <f t="shared" si="1"/>
        <v>9.374552519642778E-4</v>
      </c>
      <c r="F23" s="11">
        <f t="shared" si="4"/>
        <v>0.33924754278556074</v>
      </c>
      <c r="G23" s="10">
        <f t="shared" si="2"/>
        <v>5.6137854561270168E-4</v>
      </c>
      <c r="H23" s="11">
        <f t="shared" si="5"/>
        <v>7.4188120173916183E-2</v>
      </c>
      <c r="I23">
        <f t="shared" si="3"/>
        <v>3.027928186254622E-4</v>
      </c>
    </row>
    <row r="24" spans="1:9">
      <c r="A24" s="3" t="s">
        <v>212</v>
      </c>
      <c r="B24">
        <v>10.050000000000001</v>
      </c>
      <c r="C24" s="4">
        <v>2237</v>
      </c>
      <c r="D24">
        <f t="shared" si="0"/>
        <v>222.5870646766169</v>
      </c>
      <c r="E24" s="10">
        <f t="shared" si="1"/>
        <v>2.3044916468616368E-3</v>
      </c>
      <c r="F24" s="11">
        <f t="shared" si="4"/>
        <v>0.34155203443242238</v>
      </c>
      <c r="G24" s="10">
        <f t="shared" si="2"/>
        <v>1.3964986097543693E-3</v>
      </c>
      <c r="H24" s="11">
        <f t="shared" si="5"/>
        <v>7.5584618783670551E-2</v>
      </c>
      <c r="I24">
        <f t="shared" si="3"/>
        <v>2.6401667490740556E-3</v>
      </c>
    </row>
    <row r="25" spans="1:9">
      <c r="A25" s="3" t="s">
        <v>316</v>
      </c>
      <c r="B25">
        <v>87.17</v>
      </c>
      <c r="C25" s="4">
        <v>19225</v>
      </c>
      <c r="D25">
        <f t="shared" si="0"/>
        <v>220.54605942411379</v>
      </c>
      <c r="E25" s="10">
        <f t="shared" si="1"/>
        <v>1.9805029911003563E-2</v>
      </c>
      <c r="F25" s="11">
        <f t="shared" si="4"/>
        <v>0.36135706434342596</v>
      </c>
      <c r="G25" s="10">
        <f t="shared" si="2"/>
        <v>1.2112714807192872E-2</v>
      </c>
      <c r="H25" s="11">
        <f t="shared" si="5"/>
        <v>8.769733359086343E-2</v>
      </c>
      <c r="I25">
        <f t="shared" si="3"/>
        <v>1.0033237327312233E-4</v>
      </c>
    </row>
    <row r="26" spans="1:9">
      <c r="A26" s="3" t="s">
        <v>381</v>
      </c>
      <c r="B26">
        <v>3.29</v>
      </c>
      <c r="C26" s="4">
        <v>718</v>
      </c>
      <c r="D26">
        <f t="shared" si="0"/>
        <v>218.23708206686931</v>
      </c>
      <c r="E26" s="10">
        <f t="shared" si="1"/>
        <v>7.3966249550588077E-4</v>
      </c>
      <c r="F26" s="11">
        <f t="shared" si="4"/>
        <v>0.36209672683893185</v>
      </c>
      <c r="G26" s="10">
        <f t="shared" si="2"/>
        <v>4.5716223145192783E-4</v>
      </c>
      <c r="H26" s="11">
        <f t="shared" si="5"/>
        <v>8.8154495822315354E-2</v>
      </c>
      <c r="I26">
        <f t="shared" si="3"/>
        <v>1.0804893668947546E-4</v>
      </c>
    </row>
    <row r="27" spans="1:9">
      <c r="A27" s="3" t="s">
        <v>176</v>
      </c>
      <c r="B27">
        <v>3.53</v>
      </c>
      <c r="C27" s="4">
        <v>766</v>
      </c>
      <c r="D27">
        <f t="shared" si="0"/>
        <v>216.9971671388102</v>
      </c>
      <c r="E27" s="10">
        <f t="shared" si="1"/>
        <v>7.8911068462047998E-4</v>
      </c>
      <c r="F27" s="11">
        <f t="shared" si="4"/>
        <v>0.3628858375235523</v>
      </c>
      <c r="G27" s="10">
        <f t="shared" si="2"/>
        <v>4.9051145198337543E-4</v>
      </c>
      <c r="H27" s="11">
        <f t="shared" si="5"/>
        <v>8.8645007274298734E-2</v>
      </c>
      <c r="I27">
        <f t="shared" si="3"/>
        <v>2.9657560444915076E-4</v>
      </c>
    </row>
    <row r="28" spans="1:9">
      <c r="A28" s="3" t="s">
        <v>251</v>
      </c>
      <c r="B28">
        <v>9.48</v>
      </c>
      <c r="C28" s="4">
        <v>1987</v>
      </c>
      <c r="D28">
        <f t="shared" si="0"/>
        <v>209.59915611814344</v>
      </c>
      <c r="E28" s="10">
        <f t="shared" si="1"/>
        <v>2.0469489952230991E-3</v>
      </c>
      <c r="F28" s="11">
        <f t="shared" si="4"/>
        <v>0.36493278651877542</v>
      </c>
      <c r="G28" s="10">
        <f t="shared" si="2"/>
        <v>1.3172942109921811E-3</v>
      </c>
      <c r="H28" s="11">
        <f t="shared" si="5"/>
        <v>8.9962301485290913E-2</v>
      </c>
      <c r="I28">
        <f t="shared" si="3"/>
        <v>2.0467177276427967E-4</v>
      </c>
    </row>
    <row r="29" spans="1:9">
      <c r="A29" s="3" t="s">
        <v>219</v>
      </c>
      <c r="B29">
        <v>6.54</v>
      </c>
      <c r="C29" s="4">
        <v>1370</v>
      </c>
      <c r="D29">
        <f t="shared" si="0"/>
        <v>209.48012232415903</v>
      </c>
      <c r="E29" s="10">
        <f t="shared" si="1"/>
        <v>1.4113337309791874E-3</v>
      </c>
      <c r="F29" s="11">
        <f t="shared" si="4"/>
        <v>0.3663441202497546</v>
      </c>
      <c r="G29" s="10">
        <f t="shared" si="2"/>
        <v>9.0876625948194774E-4</v>
      </c>
      <c r="H29" s="11">
        <f t="shared" si="5"/>
        <v>9.0871067744772854E-2</v>
      </c>
      <c r="I29">
        <f t="shared" si="3"/>
        <v>7.226238111865263E-4</v>
      </c>
    </row>
    <row r="30" spans="1:9">
      <c r="A30" s="3" t="s">
        <v>514</v>
      </c>
      <c r="B30">
        <v>23.05</v>
      </c>
      <c r="C30" s="4">
        <v>4815</v>
      </c>
      <c r="D30">
        <f t="shared" si="0"/>
        <v>208.89370932754881</v>
      </c>
      <c r="E30" s="10">
        <f t="shared" si="1"/>
        <v>4.9602714705582395E-3</v>
      </c>
      <c r="F30" s="11">
        <f t="shared" si="4"/>
        <v>0.37130439172031282</v>
      </c>
      <c r="G30" s="10">
        <f t="shared" si="2"/>
        <v>3.202914721874449E-3</v>
      </c>
      <c r="H30" s="11">
        <f t="shared" si="5"/>
        <v>9.4073982466647305E-2</v>
      </c>
      <c r="I30">
        <f t="shared" si="3"/>
        <v>1.9965015610759126E-3</v>
      </c>
    </row>
    <row r="31" spans="1:9">
      <c r="A31" s="3" t="s">
        <v>41</v>
      </c>
      <c r="B31">
        <v>63.49</v>
      </c>
      <c r="C31" s="4">
        <v>13200</v>
      </c>
      <c r="D31">
        <f t="shared" si="0"/>
        <v>207.9067569696015</v>
      </c>
      <c r="E31" s="10">
        <f t="shared" si="1"/>
        <v>1.3598252006514799E-2</v>
      </c>
      <c r="F31" s="11">
        <f t="shared" si="4"/>
        <v>0.38490264372682764</v>
      </c>
      <c r="G31" s="10">
        <f t="shared" si="2"/>
        <v>8.8222583814233733E-3</v>
      </c>
      <c r="H31" s="11">
        <f t="shared" si="5"/>
        <v>0.10289624084807068</v>
      </c>
      <c r="I31">
        <f t="shared" si="3"/>
        <v>1.5822084206645881E-4</v>
      </c>
    </row>
    <row r="32" spans="1:9">
      <c r="A32" s="3" t="s">
        <v>104</v>
      </c>
      <c r="B32">
        <v>4.96</v>
      </c>
      <c r="C32" s="4">
        <v>1010</v>
      </c>
      <c r="D32">
        <f t="shared" si="0"/>
        <v>203.62903225806451</v>
      </c>
      <c r="E32" s="10">
        <f t="shared" si="1"/>
        <v>1.0404723126196929E-3</v>
      </c>
      <c r="F32" s="11">
        <f t="shared" si="4"/>
        <v>0.38594311603944731</v>
      </c>
      <c r="G32" s="10">
        <f t="shared" si="2"/>
        <v>6.8921722431658419E-4</v>
      </c>
      <c r="H32" s="11">
        <f t="shared" si="5"/>
        <v>0.10358545807238727</v>
      </c>
      <c r="I32">
        <f t="shared" si="3"/>
        <v>1.3969708746467552E-4</v>
      </c>
    </row>
    <row r="33" spans="1:9">
      <c r="A33" s="3" t="s">
        <v>511</v>
      </c>
      <c r="B33">
        <v>4.34</v>
      </c>
      <c r="C33" s="4">
        <v>872</v>
      </c>
      <c r="D33">
        <f t="shared" si="0"/>
        <v>200.92165898617512</v>
      </c>
      <c r="E33" s="10">
        <f t="shared" si="1"/>
        <v>8.9830876891522002E-4</v>
      </c>
      <c r="F33" s="11">
        <f t="shared" si="4"/>
        <v>0.38684142480836253</v>
      </c>
      <c r="G33" s="10">
        <f t="shared" si="2"/>
        <v>6.0306507127701116E-4</v>
      </c>
      <c r="H33" s="11">
        <f t="shared" si="5"/>
        <v>0.10418852314366428</v>
      </c>
      <c r="I33">
        <f t="shared" si="3"/>
        <v>1.0988466238405492E-4</v>
      </c>
    </row>
    <row r="34" spans="1:9">
      <c r="A34" s="3" t="s">
        <v>58</v>
      </c>
      <c r="B34">
        <v>3.41</v>
      </c>
      <c r="C34" s="4">
        <v>684</v>
      </c>
      <c r="D34">
        <f t="shared" si="0"/>
        <v>200.5865102639296</v>
      </c>
      <c r="E34" s="10">
        <f t="shared" si="1"/>
        <v>7.0463669488303959E-4</v>
      </c>
      <c r="F34" s="11">
        <f t="shared" si="4"/>
        <v>0.38754606150324555</v>
      </c>
      <c r="G34" s="10">
        <f t="shared" si="2"/>
        <v>4.7383684171765163E-4</v>
      </c>
      <c r="H34" s="11">
        <f t="shared" si="5"/>
        <v>0.10466235998538193</v>
      </c>
      <c r="I34">
        <f t="shared" si="3"/>
        <v>9.395656317981449E-5</v>
      </c>
    </row>
    <row r="35" spans="1:9">
      <c r="A35" s="3" t="s">
        <v>244</v>
      </c>
      <c r="B35">
        <v>2.91</v>
      </c>
      <c r="C35" s="4">
        <v>582</v>
      </c>
      <c r="D35">
        <f t="shared" si="0"/>
        <v>200</v>
      </c>
      <c r="E35" s="10">
        <f t="shared" si="1"/>
        <v>5.9955929301451613E-4</v>
      </c>
      <c r="F35" s="11">
        <f t="shared" si="4"/>
        <v>0.38814562079626008</v>
      </c>
      <c r="G35" s="10">
        <f t="shared" si="2"/>
        <v>4.0435929894380241E-4</v>
      </c>
      <c r="H35" s="11">
        <f t="shared" si="5"/>
        <v>0.10506671928432573</v>
      </c>
      <c r="I35">
        <f t="shared" si="3"/>
        <v>1.547726004879138E-4</v>
      </c>
    </row>
    <row r="36" spans="1:9">
      <c r="A36" s="3" t="s">
        <v>292</v>
      </c>
      <c r="B36">
        <v>4.75</v>
      </c>
      <c r="C36" s="4">
        <v>937</v>
      </c>
      <c r="D36">
        <f t="shared" si="0"/>
        <v>197.26315789473685</v>
      </c>
      <c r="E36" s="10">
        <f t="shared" si="1"/>
        <v>9.6526985834123993E-4</v>
      </c>
      <c r="F36" s="11">
        <f t="shared" si="4"/>
        <v>0.3891108906546013</v>
      </c>
      <c r="G36" s="10">
        <f t="shared" si="2"/>
        <v>6.6003665635156752E-4</v>
      </c>
      <c r="H36" s="11">
        <f t="shared" si="5"/>
        <v>0.10572675594067731</v>
      </c>
      <c r="I36">
        <f t="shared" si="3"/>
        <v>2.0493979917690641E-4</v>
      </c>
    </row>
    <row r="37" spans="1:9">
      <c r="A37" s="3" t="s">
        <v>68</v>
      </c>
      <c r="B37">
        <v>6.26</v>
      </c>
      <c r="C37" s="4">
        <v>1226</v>
      </c>
      <c r="D37">
        <f t="shared" si="0"/>
        <v>195.84664536741215</v>
      </c>
      <c r="E37" s="10">
        <f t="shared" si="1"/>
        <v>1.2629891636353897E-3</v>
      </c>
      <c r="F37" s="11">
        <f t="shared" si="4"/>
        <v>0.39037387981823668</v>
      </c>
      <c r="G37" s="10">
        <f t="shared" si="2"/>
        <v>8.6985883552859211E-4</v>
      </c>
      <c r="H37" s="11">
        <f t="shared" si="5"/>
        <v>0.1065966147762059</v>
      </c>
      <c r="I37">
        <f t="shared" si="3"/>
        <v>1.5532225375188002E-4</v>
      </c>
    </row>
    <row r="38" spans="1:9">
      <c r="A38" s="3" t="s">
        <v>548</v>
      </c>
      <c r="B38">
        <v>4.74</v>
      </c>
      <c r="C38" s="4">
        <v>927</v>
      </c>
      <c r="D38">
        <f t="shared" si="0"/>
        <v>195.56962025316454</v>
      </c>
      <c r="E38" s="10">
        <f t="shared" si="1"/>
        <v>9.5496815227569839E-4</v>
      </c>
      <c r="F38" s="11">
        <f t="shared" si="4"/>
        <v>0.39132884797051237</v>
      </c>
      <c r="G38" s="10">
        <f t="shared" si="2"/>
        <v>6.5864710549609054E-4</v>
      </c>
      <c r="H38" s="11">
        <f t="shared" si="5"/>
        <v>0.10725526188170199</v>
      </c>
      <c r="I38">
        <f t="shared" si="3"/>
        <v>4.308261950319095E-4</v>
      </c>
    </row>
    <row r="39" spans="1:9">
      <c r="A39" s="3" t="s">
        <v>284</v>
      </c>
      <c r="B39">
        <v>13.08</v>
      </c>
      <c r="C39" s="4">
        <v>2538</v>
      </c>
      <c r="D39">
        <f t="shared" si="0"/>
        <v>194.03669724770643</v>
      </c>
      <c r="E39" s="10">
        <f t="shared" si="1"/>
        <v>2.6145729994344362E-3</v>
      </c>
      <c r="F39" s="11">
        <f t="shared" si="4"/>
        <v>0.39394342096994683</v>
      </c>
      <c r="G39" s="10">
        <f t="shared" si="2"/>
        <v>1.8175325189638955E-3</v>
      </c>
      <c r="H39" s="11">
        <f t="shared" si="5"/>
        <v>0.10907279440066589</v>
      </c>
      <c r="I39">
        <f t="shared" si="3"/>
        <v>7.9885710457007486E-5</v>
      </c>
    </row>
    <row r="40" spans="1:9">
      <c r="A40" s="3" t="s">
        <v>501</v>
      </c>
      <c r="B40">
        <v>2.42</v>
      </c>
      <c r="C40" s="4">
        <v>468</v>
      </c>
      <c r="D40">
        <f t="shared" si="0"/>
        <v>193.38842975206612</v>
      </c>
      <c r="E40" s="10">
        <f t="shared" si="1"/>
        <v>4.8211984386734285E-4</v>
      </c>
      <c r="F40" s="11">
        <f t="shared" si="4"/>
        <v>0.3944255408138142</v>
      </c>
      <c r="G40" s="10">
        <f t="shared" si="2"/>
        <v>3.3627130702543016E-4</v>
      </c>
      <c r="H40" s="11">
        <f t="shared" si="5"/>
        <v>0.10940906570769132</v>
      </c>
      <c r="I40">
        <f t="shared" si="3"/>
        <v>1.2910378289678059E-4</v>
      </c>
    </row>
    <row r="41" spans="1:9">
      <c r="A41" s="3" t="s">
        <v>298</v>
      </c>
      <c r="B41">
        <v>3.9</v>
      </c>
      <c r="C41" s="4">
        <v>751</v>
      </c>
      <c r="D41">
        <f t="shared" si="0"/>
        <v>192.56410256410257</v>
      </c>
      <c r="E41" s="10">
        <f t="shared" si="1"/>
        <v>7.7365812552216773E-4</v>
      </c>
      <c r="F41" s="11">
        <f t="shared" si="4"/>
        <v>0.39519919893933636</v>
      </c>
      <c r="G41" s="10">
        <f t="shared" si="2"/>
        <v>5.4192483363602387E-4</v>
      </c>
      <c r="H41" s="11">
        <f t="shared" si="5"/>
        <v>0.10995099054132734</v>
      </c>
      <c r="I41">
        <f t="shared" si="3"/>
        <v>5.1948349133970617E-4</v>
      </c>
    </row>
    <row r="42" spans="1:9">
      <c r="A42" s="3" t="s">
        <v>97</v>
      </c>
      <c r="B42">
        <v>15.66</v>
      </c>
      <c r="C42" s="4">
        <v>3006</v>
      </c>
      <c r="D42">
        <f t="shared" si="0"/>
        <v>191.95402298850576</v>
      </c>
      <c r="E42" s="10">
        <f t="shared" si="1"/>
        <v>3.0966928433017794E-3</v>
      </c>
      <c r="F42" s="11">
        <f t="shared" si="4"/>
        <v>0.39829589178263813</v>
      </c>
      <c r="G42" s="10">
        <f t="shared" si="2"/>
        <v>2.1760366396769574E-3</v>
      </c>
      <c r="H42" s="11">
        <f t="shared" si="5"/>
        <v>0.1121270271810043</v>
      </c>
      <c r="I42">
        <f t="shared" si="3"/>
        <v>1.5729465805820048E-4</v>
      </c>
    </row>
    <row r="43" spans="1:9">
      <c r="A43" s="3" t="s">
        <v>243</v>
      </c>
      <c r="B43">
        <v>4.71</v>
      </c>
      <c r="C43" s="4">
        <v>895</v>
      </c>
      <c r="D43">
        <f t="shared" si="0"/>
        <v>190.02123142250531</v>
      </c>
      <c r="E43" s="10">
        <f t="shared" si="1"/>
        <v>9.2200269286596556E-4</v>
      </c>
      <c r="F43" s="11">
        <f t="shared" si="4"/>
        <v>0.3992178944755041</v>
      </c>
      <c r="G43" s="10">
        <f t="shared" si="2"/>
        <v>6.544784529296596E-4</v>
      </c>
      <c r="H43" s="11">
        <f t="shared" si="5"/>
        <v>0.11278150563393396</v>
      </c>
      <c r="I43">
        <f t="shared" si="3"/>
        <v>1.6980309077681277E-4</v>
      </c>
    </row>
    <row r="44" spans="1:9">
      <c r="A44" s="3" t="s">
        <v>401</v>
      </c>
      <c r="B44">
        <v>5.08</v>
      </c>
      <c r="C44" s="4">
        <v>964</v>
      </c>
      <c r="D44">
        <f t="shared" si="0"/>
        <v>189.76377952755905</v>
      </c>
      <c r="E44" s="10">
        <f t="shared" si="1"/>
        <v>9.9308446471820205E-4</v>
      </c>
      <c r="F44" s="11">
        <f t="shared" si="4"/>
        <v>0.40021097894022228</v>
      </c>
      <c r="G44" s="10">
        <f t="shared" si="2"/>
        <v>7.0589183458230804E-4</v>
      </c>
      <c r="H44" s="11">
        <f t="shared" si="5"/>
        <v>0.11348739746851627</v>
      </c>
      <c r="I44">
        <f t="shared" si="3"/>
        <v>2.1064240974109222E-4</v>
      </c>
    </row>
    <row r="45" spans="1:9">
      <c r="A45" s="3" t="s">
        <v>519</v>
      </c>
      <c r="B45">
        <v>6.3</v>
      </c>
      <c r="C45" s="4">
        <v>1195</v>
      </c>
      <c r="D45">
        <f t="shared" si="0"/>
        <v>189.6825396825397</v>
      </c>
      <c r="E45" s="10">
        <f t="shared" si="1"/>
        <v>1.231053874832211E-3</v>
      </c>
      <c r="F45" s="11">
        <f t="shared" si="4"/>
        <v>0.40144203281505447</v>
      </c>
      <c r="G45" s="10">
        <f t="shared" si="2"/>
        <v>8.7541703895050002E-4</v>
      </c>
      <c r="H45" s="11">
        <f t="shared" si="5"/>
        <v>0.11436281450746677</v>
      </c>
      <c r="I45">
        <f t="shared" si="3"/>
        <v>7.5762010482656461E-5</v>
      </c>
    </row>
    <row r="46" spans="1:9">
      <c r="A46" s="3" t="s">
        <v>506</v>
      </c>
      <c r="B46">
        <v>2.2599999999999998</v>
      </c>
      <c r="C46" s="4">
        <v>427</v>
      </c>
      <c r="D46">
        <f t="shared" si="0"/>
        <v>188.93805309734515</v>
      </c>
      <c r="E46" s="10">
        <f t="shared" si="1"/>
        <v>4.3988284899862265E-4</v>
      </c>
      <c r="F46" s="11">
        <f t="shared" si="4"/>
        <v>0.40188191566405307</v>
      </c>
      <c r="G46" s="10">
        <f t="shared" si="2"/>
        <v>3.1403849333779839E-4</v>
      </c>
      <c r="H46" s="11">
        <f t="shared" si="5"/>
        <v>0.11467685300080457</v>
      </c>
      <c r="I46">
        <f t="shared" si="3"/>
        <v>1.7359227235044794E-4</v>
      </c>
    </row>
    <row r="47" spans="1:9">
      <c r="A47" s="3" t="s">
        <v>299</v>
      </c>
      <c r="B47">
        <v>5.15</v>
      </c>
      <c r="C47" s="4">
        <v>965</v>
      </c>
      <c r="D47">
        <f t="shared" si="0"/>
        <v>187.37864077669903</v>
      </c>
      <c r="E47" s="10">
        <f t="shared" si="1"/>
        <v>9.9411463532475606E-4</v>
      </c>
      <c r="F47" s="11">
        <f t="shared" si="4"/>
        <v>0.40287603029937785</v>
      </c>
      <c r="G47" s="10">
        <f t="shared" si="2"/>
        <v>7.156186905706469E-4</v>
      </c>
      <c r="H47" s="11">
        <f t="shared" si="5"/>
        <v>0.11539247169137522</v>
      </c>
      <c r="I47">
        <f t="shared" si="3"/>
        <v>5.6960544112145961E-5</v>
      </c>
    </row>
    <row r="48" spans="1:9">
      <c r="A48" s="3" t="s">
        <v>123</v>
      </c>
      <c r="B48">
        <v>1.68</v>
      </c>
      <c r="C48" s="4">
        <v>312</v>
      </c>
      <c r="D48">
        <f t="shared" si="0"/>
        <v>185.71428571428572</v>
      </c>
      <c r="E48" s="10">
        <f t="shared" si="1"/>
        <v>3.2141322924489525E-4</v>
      </c>
      <c r="F48" s="11">
        <f t="shared" si="4"/>
        <v>0.40319744352862275</v>
      </c>
      <c r="G48" s="10">
        <f t="shared" si="2"/>
        <v>2.3344454372013334E-4</v>
      </c>
      <c r="H48" s="11">
        <f t="shared" si="5"/>
        <v>0.11562591623509536</v>
      </c>
      <c r="I48">
        <f t="shared" si="3"/>
        <v>2.0502622301520751E-4</v>
      </c>
    </row>
    <row r="49" spans="1:9">
      <c r="A49" s="3" t="s">
        <v>282</v>
      </c>
      <c r="B49">
        <v>6.03</v>
      </c>
      <c r="C49" s="4">
        <v>1115</v>
      </c>
      <c r="D49">
        <f t="shared" si="0"/>
        <v>184.90878938640131</v>
      </c>
      <c r="E49" s="10">
        <f t="shared" si="1"/>
        <v>1.1486402263078789E-3</v>
      </c>
      <c r="F49" s="11">
        <f t="shared" si="4"/>
        <v>0.40434608375493064</v>
      </c>
      <c r="G49" s="10">
        <f t="shared" si="2"/>
        <v>8.3789916585262148E-4</v>
      </c>
      <c r="H49" s="11">
        <f t="shared" si="5"/>
        <v>0.11646381540094798</v>
      </c>
      <c r="I49">
        <f t="shared" si="3"/>
        <v>2.3897239129489628E-4</v>
      </c>
    </row>
    <row r="50" spans="1:9">
      <c r="A50" s="3" t="s">
        <v>388</v>
      </c>
      <c r="B50">
        <v>7.01</v>
      </c>
      <c r="C50" s="4">
        <v>1291</v>
      </c>
      <c r="D50">
        <f t="shared" si="0"/>
        <v>184.16547788873038</v>
      </c>
      <c r="E50" s="10">
        <f t="shared" si="1"/>
        <v>1.3299502530614096E-3</v>
      </c>
      <c r="F50" s="11">
        <f t="shared" si="4"/>
        <v>0.40567603400799207</v>
      </c>
      <c r="G50" s="10">
        <f t="shared" si="2"/>
        <v>9.7407514968936596E-4</v>
      </c>
      <c r="H50" s="11">
        <f t="shared" si="5"/>
        <v>0.11743789055063734</v>
      </c>
      <c r="I50">
        <f t="shared" si="3"/>
        <v>7.6426277611230109E-5</v>
      </c>
    </row>
    <row r="51" spans="1:9">
      <c r="A51" s="3" t="s">
        <v>398</v>
      </c>
      <c r="B51">
        <v>2.2400000000000002</v>
      </c>
      <c r="C51" s="4">
        <v>412</v>
      </c>
      <c r="D51">
        <f t="shared" si="0"/>
        <v>183.92857142857142</v>
      </c>
      <c r="E51" s="10">
        <f t="shared" si="1"/>
        <v>4.2443028990031041E-4</v>
      </c>
      <c r="F51" s="11">
        <f t="shared" si="4"/>
        <v>0.40610046429789237</v>
      </c>
      <c r="G51" s="10">
        <f t="shared" si="2"/>
        <v>3.1125939162684449E-4</v>
      </c>
      <c r="H51" s="11">
        <f t="shared" si="5"/>
        <v>0.11774914994226419</v>
      </c>
      <c r="I51">
        <f t="shared" si="3"/>
        <v>5.5711239102723686E-5</v>
      </c>
    </row>
    <row r="52" spans="1:9">
      <c r="A52" s="3" t="s">
        <v>419</v>
      </c>
      <c r="B52">
        <v>1.63</v>
      </c>
      <c r="C52" s="4">
        <v>299</v>
      </c>
      <c r="D52">
        <f t="shared" si="0"/>
        <v>183.43558282208591</v>
      </c>
      <c r="E52" s="10">
        <f t="shared" si="1"/>
        <v>3.080210113596913E-4</v>
      </c>
      <c r="F52" s="11">
        <f t="shared" si="4"/>
        <v>0.40640848530925205</v>
      </c>
      <c r="G52" s="10">
        <f t="shared" si="2"/>
        <v>2.2649678944274842E-4</v>
      </c>
      <c r="H52" s="11">
        <f t="shared" si="5"/>
        <v>0.11797564673170695</v>
      </c>
      <c r="I52">
        <f t="shared" si="3"/>
        <v>1.2980708776502009E-4</v>
      </c>
    </row>
    <row r="53" spans="1:9">
      <c r="A53" s="3" t="s">
        <v>437</v>
      </c>
      <c r="B53">
        <v>3.79</v>
      </c>
      <c r="C53" s="4">
        <v>693</v>
      </c>
      <c r="D53">
        <f t="shared" si="0"/>
        <v>182.84960422163587</v>
      </c>
      <c r="E53" s="10">
        <f t="shared" si="1"/>
        <v>7.13908230342027E-4</v>
      </c>
      <c r="F53" s="11">
        <f t="shared" si="4"/>
        <v>0.40712239353959406</v>
      </c>
      <c r="G53" s="10">
        <f t="shared" si="2"/>
        <v>5.2663977422577699E-4</v>
      </c>
      <c r="H53" s="11">
        <f t="shared" si="5"/>
        <v>0.11850228650593272</v>
      </c>
      <c r="I53">
        <f t="shared" si="3"/>
        <v>1.0747635521297372E-3</v>
      </c>
    </row>
    <row r="54" spans="1:9">
      <c r="A54" s="3" t="s">
        <v>458</v>
      </c>
      <c r="B54">
        <v>31.32</v>
      </c>
      <c r="C54" s="4">
        <v>5710</v>
      </c>
      <c r="D54">
        <f t="shared" si="0"/>
        <v>182.31162196679438</v>
      </c>
      <c r="E54" s="10">
        <f t="shared" si="1"/>
        <v>5.8822741634242046E-3</v>
      </c>
      <c r="F54" s="11">
        <f t="shared" si="4"/>
        <v>0.41300466770301825</v>
      </c>
      <c r="G54" s="10">
        <f t="shared" si="2"/>
        <v>4.3520732793539147E-3</v>
      </c>
      <c r="H54" s="11">
        <f t="shared" si="5"/>
        <v>0.12285435978528664</v>
      </c>
      <c r="I54">
        <f t="shared" si="3"/>
        <v>3.1284134123693574E-4</v>
      </c>
    </row>
    <row r="55" spans="1:9">
      <c r="A55" s="3" t="s">
        <v>180</v>
      </c>
      <c r="B55">
        <v>9.09</v>
      </c>
      <c r="C55" s="4">
        <v>1650</v>
      </c>
      <c r="D55">
        <f t="shared" si="0"/>
        <v>181.51815181518151</v>
      </c>
      <c r="E55" s="10">
        <f t="shared" si="1"/>
        <v>1.6997815008143499E-3</v>
      </c>
      <c r="F55" s="11">
        <f t="shared" si="4"/>
        <v>0.41470444920383259</v>
      </c>
      <c r="G55" s="10">
        <f t="shared" si="2"/>
        <v>1.2631017276285787E-3</v>
      </c>
      <c r="H55" s="11">
        <f t="shared" si="5"/>
        <v>0.12411746151291522</v>
      </c>
      <c r="I55">
        <f t="shared" si="3"/>
        <v>3.0546743701648227E-4</v>
      </c>
    </row>
    <row r="56" spans="1:9">
      <c r="A56" s="3" t="s">
        <v>480</v>
      </c>
      <c r="B56">
        <v>8.84</v>
      </c>
      <c r="C56" s="4">
        <v>1595</v>
      </c>
      <c r="D56">
        <f t="shared" si="0"/>
        <v>180.42986425339367</v>
      </c>
      <c r="E56" s="10">
        <f t="shared" si="1"/>
        <v>1.6431221174538716E-3</v>
      </c>
      <c r="F56" s="11">
        <f t="shared" si="4"/>
        <v>0.41634757132128647</v>
      </c>
      <c r="G56" s="10">
        <f t="shared" si="2"/>
        <v>1.228362956241654E-3</v>
      </c>
      <c r="H56" s="11">
        <f t="shared" si="5"/>
        <v>0.12534582446915687</v>
      </c>
      <c r="I56">
        <f t="shared" si="3"/>
        <v>7.805941474349834E-4</v>
      </c>
    </row>
    <row r="57" spans="1:9">
      <c r="A57" s="3" t="s">
        <v>390</v>
      </c>
      <c r="B57">
        <v>22.57</v>
      </c>
      <c r="C57" s="4">
        <v>4067</v>
      </c>
      <c r="D57">
        <f t="shared" si="0"/>
        <v>180.19494904740807</v>
      </c>
      <c r="E57" s="10">
        <f t="shared" si="1"/>
        <v>4.1897038568557343E-3</v>
      </c>
      <c r="F57" s="11">
        <f t="shared" si="4"/>
        <v>0.42053727517814221</v>
      </c>
      <c r="G57" s="10">
        <f t="shared" si="2"/>
        <v>3.1362162808115535E-3</v>
      </c>
      <c r="H57" s="11">
        <f t="shared" si="5"/>
        <v>0.12848204074996844</v>
      </c>
      <c r="I57">
        <f t="shared" si="3"/>
        <v>1.3319849265062272E-4</v>
      </c>
    </row>
    <row r="58" spans="1:9">
      <c r="A58" s="3" t="s">
        <v>235</v>
      </c>
      <c r="B58">
        <v>3.84</v>
      </c>
      <c r="C58" s="4">
        <v>689</v>
      </c>
      <c r="D58">
        <f t="shared" si="0"/>
        <v>179.42708333333334</v>
      </c>
      <c r="E58" s="10">
        <f t="shared" si="1"/>
        <v>7.097875479158103E-4</v>
      </c>
      <c r="F58" s="11">
        <f t="shared" si="4"/>
        <v>0.421247062726058</v>
      </c>
      <c r="G58" s="10">
        <f t="shared" si="2"/>
        <v>5.3358752850316189E-4</v>
      </c>
      <c r="H58" s="11">
        <f t="shared" si="5"/>
        <v>0.1290156282784716</v>
      </c>
      <c r="I58">
        <f t="shared" si="3"/>
        <v>1.2795313653776036E-4</v>
      </c>
    </row>
    <row r="59" spans="1:9">
      <c r="A59" s="3" t="s">
        <v>497</v>
      </c>
      <c r="B59">
        <v>3.68</v>
      </c>
      <c r="C59" s="4">
        <v>658</v>
      </c>
      <c r="D59">
        <f t="shared" si="0"/>
        <v>178.80434782608694</v>
      </c>
      <c r="E59" s="10">
        <f t="shared" si="1"/>
        <v>6.7785225911263169E-4</v>
      </c>
      <c r="F59" s="11">
        <f t="shared" si="4"/>
        <v>0.42192491498517065</v>
      </c>
      <c r="G59" s="10">
        <f t="shared" si="2"/>
        <v>5.1135471481553022E-4</v>
      </c>
      <c r="H59" s="11">
        <f t="shared" si="5"/>
        <v>0.12952698299328713</v>
      </c>
      <c r="I59">
        <f t="shared" si="3"/>
        <v>1.9392709120502616E-4</v>
      </c>
    </row>
    <row r="60" spans="1:9">
      <c r="A60" s="3" t="s">
        <v>448</v>
      </c>
      <c r="B60">
        <v>5.57</v>
      </c>
      <c r="C60" s="4">
        <v>994</v>
      </c>
      <c r="D60">
        <f t="shared" si="0"/>
        <v>178.45601436265707</v>
      </c>
      <c r="E60" s="10">
        <f t="shared" si="1"/>
        <v>1.0239895829148265E-3</v>
      </c>
      <c r="F60" s="11">
        <f t="shared" si="4"/>
        <v>0.42294890456808548</v>
      </c>
      <c r="G60" s="10">
        <f t="shared" si="2"/>
        <v>7.7397982650068023E-4</v>
      </c>
      <c r="H60" s="11">
        <f t="shared" si="5"/>
        <v>0.13030096281978781</v>
      </c>
      <c r="I60">
        <f t="shared" si="3"/>
        <v>8.0272094039914033E-5</v>
      </c>
    </row>
    <row r="61" spans="1:9">
      <c r="A61" s="3" t="s">
        <v>405</v>
      </c>
      <c r="B61">
        <v>2.2999999999999998</v>
      </c>
      <c r="C61" s="4">
        <v>409</v>
      </c>
      <c r="D61">
        <f t="shared" si="0"/>
        <v>177.82608695652175</v>
      </c>
      <c r="E61" s="10">
        <f t="shared" si="1"/>
        <v>4.2133977808064794E-4</v>
      </c>
      <c r="F61" s="11">
        <f t="shared" si="4"/>
        <v>0.4233702443461661</v>
      </c>
      <c r="G61" s="10">
        <f t="shared" si="2"/>
        <v>3.1959669675970636E-4</v>
      </c>
      <c r="H61" s="11">
        <f t="shared" si="5"/>
        <v>0.13062055951654752</v>
      </c>
      <c r="I61">
        <f t="shared" si="3"/>
        <v>1.0335583912408214E-4</v>
      </c>
    </row>
    <row r="62" spans="1:9">
      <c r="A62" s="3" t="s">
        <v>527</v>
      </c>
      <c r="B62">
        <v>2.96</v>
      </c>
      <c r="C62" s="4">
        <v>526</v>
      </c>
      <c r="D62">
        <f t="shared" si="0"/>
        <v>177.70270270270271</v>
      </c>
      <c r="E62" s="10">
        <f t="shared" si="1"/>
        <v>5.4186973904748364E-4</v>
      </c>
      <c r="F62" s="11">
        <f t="shared" si="4"/>
        <v>0.42391211408521356</v>
      </c>
      <c r="G62" s="10">
        <f t="shared" si="2"/>
        <v>4.113070532211873E-4</v>
      </c>
      <c r="H62" s="11">
        <f t="shared" si="5"/>
        <v>0.1310318665697687</v>
      </c>
      <c r="I62">
        <f t="shared" si="3"/>
        <v>5.9102547650095177E-4</v>
      </c>
    </row>
    <row r="63" spans="1:9">
      <c r="A63" s="3" t="s">
        <v>445</v>
      </c>
      <c r="B63">
        <v>16.89</v>
      </c>
      <c r="C63" s="4">
        <v>2992</v>
      </c>
      <c r="D63">
        <f t="shared" si="0"/>
        <v>177.14624037892244</v>
      </c>
      <c r="E63" s="10">
        <f t="shared" si="1"/>
        <v>3.082270454810021E-3</v>
      </c>
      <c r="F63" s="11">
        <f t="shared" si="4"/>
        <v>0.42699438454002359</v>
      </c>
      <c r="G63" s="10">
        <f t="shared" si="2"/>
        <v>2.3469513949006264E-3</v>
      </c>
      <c r="H63" s="11">
        <f t="shared" si="5"/>
        <v>0.13337881796466933</v>
      </c>
      <c r="I63">
        <f t="shared" si="3"/>
        <v>7.5761383926291337E-4</v>
      </c>
    </row>
    <row r="64" spans="1:9">
      <c r="A64" s="3" t="s">
        <v>472</v>
      </c>
      <c r="B64">
        <v>21.46</v>
      </c>
      <c r="C64" s="4">
        <v>3753</v>
      </c>
      <c r="D64">
        <f t="shared" si="0"/>
        <v>174.88350419384901</v>
      </c>
      <c r="E64" s="10">
        <f t="shared" si="1"/>
        <v>3.8662302863977302E-3</v>
      </c>
      <c r="F64" s="11">
        <f t="shared" si="4"/>
        <v>0.4308606148264213</v>
      </c>
      <c r="G64" s="10">
        <f t="shared" si="2"/>
        <v>2.9819761358536082E-3</v>
      </c>
      <c r="H64" s="11">
        <f t="shared" si="5"/>
        <v>0.13636079410052293</v>
      </c>
      <c r="I64">
        <f t="shared" si="3"/>
        <v>1.4425260029499176E-4</v>
      </c>
    </row>
    <row r="65" spans="1:9">
      <c r="A65" s="3" t="s">
        <v>434</v>
      </c>
      <c r="B65">
        <v>4.08</v>
      </c>
      <c r="C65" s="4">
        <v>712</v>
      </c>
      <c r="D65">
        <f t="shared" si="0"/>
        <v>174.50980392156862</v>
      </c>
      <c r="E65" s="10">
        <f t="shared" si="1"/>
        <v>7.3348147186655583E-4</v>
      </c>
      <c r="F65" s="11">
        <f t="shared" si="4"/>
        <v>0.43159409629828788</v>
      </c>
      <c r="G65" s="10">
        <f t="shared" si="2"/>
        <v>5.669367490346096E-4</v>
      </c>
      <c r="H65" s="11">
        <f t="shared" si="5"/>
        <v>0.13692773084955753</v>
      </c>
      <c r="I65">
        <f t="shared" si="3"/>
        <v>1.9471262139700296E-4</v>
      </c>
    </row>
    <row r="66" spans="1:9">
      <c r="A66" s="3" t="s">
        <v>463</v>
      </c>
      <c r="B66">
        <v>5.5</v>
      </c>
      <c r="C66" s="4">
        <v>958</v>
      </c>
      <c r="D66">
        <f t="shared" ref="D66:D129" si="6">C66/B66</f>
        <v>174.18181818181819</v>
      </c>
      <c r="E66" s="10">
        <f t="shared" si="1"/>
        <v>9.8690344107887711E-4</v>
      </c>
      <c r="F66" s="11">
        <f t="shared" si="4"/>
        <v>0.43258099973936676</v>
      </c>
      <c r="G66" s="10">
        <f t="shared" si="2"/>
        <v>7.6425297051234138E-4</v>
      </c>
      <c r="H66" s="11">
        <f t="shared" si="5"/>
        <v>0.13769198382006986</v>
      </c>
      <c r="I66">
        <f t="shared" si="3"/>
        <v>1.1121351471482382E-3</v>
      </c>
    </row>
    <row r="67" spans="1:9">
      <c r="A67" s="3" t="s">
        <v>429</v>
      </c>
      <c r="B67">
        <v>31.41</v>
      </c>
      <c r="C67" s="4">
        <v>5470</v>
      </c>
      <c r="D67">
        <f t="shared" si="6"/>
        <v>174.14836039477873</v>
      </c>
      <c r="E67" s="10">
        <f t="shared" ref="E67:E130" si="7">C67/970713</f>
        <v>5.6350332178512087E-3</v>
      </c>
      <c r="F67" s="11">
        <f t="shared" si="4"/>
        <v>0.43821603295721795</v>
      </c>
      <c r="G67" s="10">
        <f t="shared" ref="G67:G130" si="8">B67/7196.57</f>
        <v>4.3645792370532073E-3</v>
      </c>
      <c r="H67" s="11">
        <f t="shared" si="5"/>
        <v>0.14205656305712308</v>
      </c>
      <c r="I67">
        <f t="shared" ref="I67:I130" si="9">F67*H68-F68*H67</f>
        <v>4.4322776818300769E-4</v>
      </c>
    </row>
    <row r="68" spans="1:9">
      <c r="A68" s="3" t="s">
        <v>336</v>
      </c>
      <c r="B68">
        <v>12.47</v>
      </c>
      <c r="C68" s="4">
        <v>2160</v>
      </c>
      <c r="D68">
        <f t="shared" si="6"/>
        <v>173.21571772253407</v>
      </c>
      <c r="E68" s="10">
        <f t="shared" si="7"/>
        <v>2.225168510156967E-3</v>
      </c>
      <c r="F68" s="11">
        <f t="shared" ref="F68:F131" si="10">F67+E68</f>
        <v>0.44044120146737492</v>
      </c>
      <c r="G68" s="10">
        <f t="shared" si="8"/>
        <v>1.7327699167797993E-3</v>
      </c>
      <c r="H68" s="11">
        <f t="shared" ref="H68:H131" si="11">H67+G68</f>
        <v>0.14378933297390287</v>
      </c>
      <c r="I68">
        <f t="shared" si="9"/>
        <v>1.0061787512581633E-4</v>
      </c>
    </row>
    <row r="69" spans="1:9">
      <c r="A69" s="3" t="s">
        <v>256</v>
      </c>
      <c r="B69">
        <v>2.83</v>
      </c>
      <c r="C69" s="4">
        <v>490</v>
      </c>
      <c r="D69">
        <f t="shared" si="6"/>
        <v>173.14487632508835</v>
      </c>
      <c r="E69" s="10">
        <f t="shared" si="7"/>
        <v>5.0478359721153421E-4</v>
      </c>
      <c r="F69" s="11">
        <f t="shared" si="10"/>
        <v>0.44094598506458643</v>
      </c>
      <c r="G69" s="10">
        <f t="shared" si="8"/>
        <v>3.9324289209998652E-4</v>
      </c>
      <c r="H69" s="11">
        <f t="shared" si="11"/>
        <v>0.14418257586600286</v>
      </c>
      <c r="I69">
        <f t="shared" si="9"/>
        <v>1.2960190308064501E-4</v>
      </c>
    </row>
    <row r="70" spans="1:9">
      <c r="A70" s="3" t="s">
        <v>491</v>
      </c>
      <c r="B70">
        <v>3.64</v>
      </c>
      <c r="C70" s="4">
        <v>629</v>
      </c>
      <c r="D70">
        <f t="shared" si="6"/>
        <v>172.80219780219781</v>
      </c>
      <c r="E70" s="10">
        <f t="shared" si="7"/>
        <v>6.4797731152256121E-4</v>
      </c>
      <c r="F70" s="11">
        <f t="shared" si="10"/>
        <v>0.44159396237610898</v>
      </c>
      <c r="G70" s="10">
        <f t="shared" si="8"/>
        <v>5.0579651139362231E-4</v>
      </c>
      <c r="H70" s="11">
        <f t="shared" si="11"/>
        <v>0.14468837237739648</v>
      </c>
      <c r="I70">
        <f t="shared" si="9"/>
        <v>1.9900876823511493E-4</v>
      </c>
    </row>
    <row r="71" spans="1:9">
      <c r="A71" s="3" t="s">
        <v>51</v>
      </c>
      <c r="B71">
        <v>5.58</v>
      </c>
      <c r="C71" s="4">
        <v>962</v>
      </c>
      <c r="D71">
        <f t="shared" si="6"/>
        <v>172.40143369175627</v>
      </c>
      <c r="E71" s="10">
        <f t="shared" si="7"/>
        <v>9.9102412350509359E-4</v>
      </c>
      <c r="F71" s="11">
        <f t="shared" si="10"/>
        <v>0.44258498649961409</v>
      </c>
      <c r="G71" s="10">
        <f t="shared" si="8"/>
        <v>7.7536937735615721E-4</v>
      </c>
      <c r="H71" s="11">
        <f t="shared" si="11"/>
        <v>0.14546374175475263</v>
      </c>
      <c r="I71">
        <f t="shared" si="9"/>
        <v>9.382917483724551E-5</v>
      </c>
    </row>
    <row r="72" spans="1:9">
      <c r="A72" s="3" t="s">
        <v>399</v>
      </c>
      <c r="B72">
        <v>2.61</v>
      </c>
      <c r="C72" s="4">
        <v>445</v>
      </c>
      <c r="D72">
        <f t="shared" si="6"/>
        <v>170.49808429118775</v>
      </c>
      <c r="E72" s="10">
        <f t="shared" si="7"/>
        <v>4.5842591991659737E-4</v>
      </c>
      <c r="F72" s="11">
        <f t="shared" si="10"/>
        <v>0.44304341241953066</v>
      </c>
      <c r="G72" s="10">
        <f t="shared" si="8"/>
        <v>3.6267277327949287E-4</v>
      </c>
      <c r="H72" s="11">
        <f t="shared" si="11"/>
        <v>0.14582641452803213</v>
      </c>
      <c r="I72">
        <f t="shared" si="9"/>
        <v>1.9673963788498228E-4</v>
      </c>
    </row>
    <row r="73" spans="1:9">
      <c r="A73" s="3" t="s">
        <v>328</v>
      </c>
      <c r="B73">
        <v>5.47</v>
      </c>
      <c r="C73" s="4">
        <v>932</v>
      </c>
      <c r="D73">
        <f t="shared" si="6"/>
        <v>170.38391224862889</v>
      </c>
      <c r="E73" s="10">
        <f t="shared" si="7"/>
        <v>9.6011900530846911E-4</v>
      </c>
      <c r="F73" s="11">
        <f t="shared" si="10"/>
        <v>0.44400353142483912</v>
      </c>
      <c r="G73" s="10">
        <f t="shared" si="8"/>
        <v>7.6008431794591033E-4</v>
      </c>
      <c r="H73" s="11">
        <f t="shared" si="11"/>
        <v>0.14658649884597805</v>
      </c>
      <c r="I73">
        <f t="shared" si="9"/>
        <v>2.0487655090992152E-4</v>
      </c>
    </row>
    <row r="74" spans="1:9">
      <c r="A74" s="3" t="s">
        <v>153</v>
      </c>
      <c r="B74">
        <v>5.69</v>
      </c>
      <c r="C74" s="4">
        <v>968</v>
      </c>
      <c r="D74">
        <f t="shared" si="6"/>
        <v>170.12302284710017</v>
      </c>
      <c r="E74" s="10">
        <f t="shared" si="7"/>
        <v>9.9720514714441853E-4</v>
      </c>
      <c r="F74" s="11">
        <f t="shared" si="10"/>
        <v>0.44500073657198352</v>
      </c>
      <c r="G74" s="10">
        <f t="shared" si="8"/>
        <v>7.9065443676640409E-4</v>
      </c>
      <c r="H74" s="11">
        <f t="shared" si="11"/>
        <v>0.14737715328274445</v>
      </c>
      <c r="I74">
        <f t="shared" si="9"/>
        <v>1.9672741881908429E-4</v>
      </c>
    </row>
    <row r="75" spans="1:9">
      <c r="A75" s="3" t="s">
        <v>427</v>
      </c>
      <c r="B75">
        <v>5.46</v>
      </c>
      <c r="C75" s="4">
        <v>928</v>
      </c>
      <c r="D75">
        <f t="shared" si="6"/>
        <v>169.96336996336996</v>
      </c>
      <c r="E75" s="10">
        <f t="shared" si="7"/>
        <v>9.5599832288225251E-4</v>
      </c>
      <c r="F75" s="11">
        <f t="shared" si="10"/>
        <v>0.44595673489486576</v>
      </c>
      <c r="G75" s="10">
        <f t="shared" si="8"/>
        <v>7.5869476709043335E-4</v>
      </c>
      <c r="H75" s="11">
        <f t="shared" si="11"/>
        <v>0.14813584804983487</v>
      </c>
      <c r="I75">
        <f t="shared" si="9"/>
        <v>1.6341000493412944E-3</v>
      </c>
    </row>
    <row r="76" spans="1:9">
      <c r="A76" s="3" t="s">
        <v>342</v>
      </c>
      <c r="B76">
        <v>45.33</v>
      </c>
      <c r="C76" s="4">
        <v>7699</v>
      </c>
      <c r="D76">
        <f t="shared" si="6"/>
        <v>169.84337083609088</v>
      </c>
      <c r="E76" s="10">
        <f t="shared" si="7"/>
        <v>7.9312834998604125E-3</v>
      </c>
      <c r="F76" s="11">
        <f t="shared" si="10"/>
        <v>0.45388801839472614</v>
      </c>
      <c r="G76" s="10">
        <f t="shared" si="8"/>
        <v>6.298834027877169E-3</v>
      </c>
      <c r="H76" s="11">
        <f t="shared" si="11"/>
        <v>0.15443468207771205</v>
      </c>
      <c r="I76">
        <f t="shared" si="9"/>
        <v>2.4341804991316607E-4</v>
      </c>
    </row>
    <row r="77" spans="1:9">
      <c r="A77" s="3" t="s">
        <v>338</v>
      </c>
      <c r="B77">
        <v>6.72</v>
      </c>
      <c r="C77" s="4">
        <v>1134</v>
      </c>
      <c r="D77">
        <f t="shared" si="6"/>
        <v>168.75</v>
      </c>
      <c r="E77" s="10">
        <f t="shared" si="7"/>
        <v>1.1682134678324078E-3</v>
      </c>
      <c r="F77" s="11">
        <f t="shared" si="10"/>
        <v>0.45505623186255856</v>
      </c>
      <c r="G77" s="10">
        <f t="shared" si="8"/>
        <v>9.3377817488053336E-4</v>
      </c>
      <c r="H77" s="11">
        <f t="shared" si="11"/>
        <v>0.15536846025259257</v>
      </c>
      <c r="I77">
        <f t="shared" si="9"/>
        <v>1.7276760922575601E-3</v>
      </c>
    </row>
    <row r="78" spans="1:9">
      <c r="A78" s="3" t="s">
        <v>183</v>
      </c>
      <c r="B78">
        <v>47.57</v>
      </c>
      <c r="C78" s="4">
        <v>7999</v>
      </c>
      <c r="D78">
        <f t="shared" si="6"/>
        <v>168.15219676266554</v>
      </c>
      <c r="E78" s="10">
        <f t="shared" si="7"/>
        <v>8.2403346818266578E-3</v>
      </c>
      <c r="F78" s="11">
        <f t="shared" si="10"/>
        <v>0.46329656654438522</v>
      </c>
      <c r="G78" s="10">
        <f t="shared" si="8"/>
        <v>6.610093419504014E-3</v>
      </c>
      <c r="H78" s="11">
        <f t="shared" si="11"/>
        <v>0.1619785536720966</v>
      </c>
      <c r="I78">
        <f t="shared" si="9"/>
        <v>4.3486416972748909E-4</v>
      </c>
    </row>
    <row r="79" spans="1:9">
      <c r="A79" s="3" t="s">
        <v>38</v>
      </c>
      <c r="B79">
        <v>11.97</v>
      </c>
      <c r="C79" s="4">
        <v>2012</v>
      </c>
      <c r="D79">
        <f t="shared" si="6"/>
        <v>168.08688387635755</v>
      </c>
      <c r="E79" s="10">
        <f t="shared" si="7"/>
        <v>2.0727032603869528E-3</v>
      </c>
      <c r="F79" s="11">
        <f t="shared" si="10"/>
        <v>0.46536926980477217</v>
      </c>
      <c r="G79" s="10">
        <f t="shared" si="8"/>
        <v>1.6632923740059502E-3</v>
      </c>
      <c r="H79" s="11">
        <f t="shared" si="11"/>
        <v>0.16364184604610255</v>
      </c>
      <c r="I79">
        <f t="shared" si="9"/>
        <v>1.6375374217343502E-3</v>
      </c>
    </row>
    <row r="80" spans="1:9">
      <c r="A80" s="3" t="s">
        <v>19</v>
      </c>
      <c r="B80">
        <v>44.99</v>
      </c>
      <c r="C80" s="4">
        <v>7544</v>
      </c>
      <c r="D80">
        <f t="shared" si="6"/>
        <v>167.68170704601022</v>
      </c>
      <c r="E80" s="10">
        <f t="shared" si="7"/>
        <v>7.7716070558445181E-3</v>
      </c>
      <c r="F80" s="11">
        <f t="shared" si="10"/>
        <v>0.47314087686061668</v>
      </c>
      <c r="G80" s="10">
        <f t="shared" si="8"/>
        <v>6.2515892987909522E-3</v>
      </c>
      <c r="H80" s="11">
        <f t="shared" si="11"/>
        <v>0.16989343534489348</v>
      </c>
      <c r="I80">
        <f t="shared" si="9"/>
        <v>9.9851007066192876E-5</v>
      </c>
    </row>
    <row r="81" spans="1:9">
      <c r="A81" s="3" t="s">
        <v>28</v>
      </c>
      <c r="B81">
        <v>2.73</v>
      </c>
      <c r="C81" s="4">
        <v>455</v>
      </c>
      <c r="D81">
        <f t="shared" si="6"/>
        <v>166.66666666666666</v>
      </c>
      <c r="E81" s="10">
        <f t="shared" si="7"/>
        <v>4.687276259821389E-4</v>
      </c>
      <c r="F81" s="11">
        <f t="shared" si="10"/>
        <v>0.47360960448659883</v>
      </c>
      <c r="G81" s="10">
        <f t="shared" si="8"/>
        <v>3.7934738354521668E-4</v>
      </c>
      <c r="H81" s="11">
        <f t="shared" si="11"/>
        <v>0.17027278272843871</v>
      </c>
      <c r="I81">
        <f t="shared" si="9"/>
        <v>2.4135323534241193E-4</v>
      </c>
    </row>
    <row r="82" spans="1:9">
      <c r="A82" s="3" t="s">
        <v>525</v>
      </c>
      <c r="B82">
        <v>6.57</v>
      </c>
      <c r="C82" s="4">
        <v>1089</v>
      </c>
      <c r="D82">
        <f t="shared" si="6"/>
        <v>165.75342465753425</v>
      </c>
      <c r="E82" s="10">
        <f t="shared" si="7"/>
        <v>1.1218557905374709E-3</v>
      </c>
      <c r="F82" s="11">
        <f t="shared" si="10"/>
        <v>0.47473146027713631</v>
      </c>
      <c r="G82" s="10">
        <f t="shared" si="8"/>
        <v>9.1293491204837867E-4</v>
      </c>
      <c r="H82" s="11">
        <f t="shared" si="11"/>
        <v>0.1711857176404871</v>
      </c>
      <c r="I82">
        <f t="shared" si="9"/>
        <v>1.8710525800889888E-4</v>
      </c>
    </row>
    <row r="83" spans="1:9">
      <c r="A83" s="3" t="s">
        <v>191</v>
      </c>
      <c r="B83">
        <v>5.09</v>
      </c>
      <c r="C83" s="4">
        <v>843</v>
      </c>
      <c r="D83">
        <f t="shared" si="6"/>
        <v>165.61886051080552</v>
      </c>
      <c r="E83" s="10">
        <f t="shared" si="7"/>
        <v>8.6843382132514965E-4</v>
      </c>
      <c r="F83" s="11">
        <f t="shared" si="10"/>
        <v>0.47559989409846148</v>
      </c>
      <c r="G83" s="10">
        <f t="shared" si="8"/>
        <v>7.0728138543778491E-4</v>
      </c>
      <c r="H83" s="11">
        <f t="shared" si="11"/>
        <v>0.17189299902592489</v>
      </c>
      <c r="I83">
        <f t="shared" si="9"/>
        <v>1.3782546897979364E-4</v>
      </c>
    </row>
    <row r="84" spans="1:9">
      <c r="A84" s="3" t="s">
        <v>287</v>
      </c>
      <c r="B84">
        <v>3.72</v>
      </c>
      <c r="C84" s="4">
        <v>610</v>
      </c>
      <c r="D84">
        <f t="shared" si="6"/>
        <v>163.97849462365591</v>
      </c>
      <c r="E84" s="10">
        <f t="shared" si="7"/>
        <v>6.2840406999803238E-4</v>
      </c>
      <c r="F84" s="11">
        <f t="shared" si="10"/>
        <v>0.47622829816845952</v>
      </c>
      <c r="G84" s="10">
        <f t="shared" si="8"/>
        <v>5.1691291823743814E-4</v>
      </c>
      <c r="H84" s="11">
        <f t="shared" si="11"/>
        <v>0.17240991194416233</v>
      </c>
      <c r="I84">
        <f t="shared" si="9"/>
        <v>1.5213741062906905E-4</v>
      </c>
    </row>
    <row r="85" spans="1:9">
      <c r="A85" s="3" t="s">
        <v>182</v>
      </c>
      <c r="B85">
        <v>4.0999999999999996</v>
      </c>
      <c r="C85" s="4">
        <v>671</v>
      </c>
      <c r="D85">
        <f t="shared" si="6"/>
        <v>163.65853658536588</v>
      </c>
      <c r="E85" s="10">
        <f t="shared" si="7"/>
        <v>6.9124447699783558E-4</v>
      </c>
      <c r="F85" s="11">
        <f t="shared" si="10"/>
        <v>0.47691954264545733</v>
      </c>
      <c r="G85" s="10">
        <f t="shared" si="8"/>
        <v>5.6971585074556345E-4</v>
      </c>
      <c r="H85" s="11">
        <f t="shared" si="11"/>
        <v>0.17297962779490789</v>
      </c>
      <c r="I85">
        <f t="shared" si="9"/>
        <v>1.3172877664942018E-3</v>
      </c>
    </row>
    <row r="86" spans="1:9">
      <c r="A86" s="3" t="s">
        <v>442</v>
      </c>
      <c r="B86">
        <v>35.46</v>
      </c>
      <c r="C86" s="4">
        <v>5795</v>
      </c>
      <c r="D86">
        <f t="shared" si="6"/>
        <v>163.42357586012409</v>
      </c>
      <c r="E86" s="10">
        <f t="shared" si="7"/>
        <v>5.9698386649813077E-3</v>
      </c>
      <c r="F86" s="11">
        <f t="shared" si="10"/>
        <v>0.48288938131043863</v>
      </c>
      <c r="G86" s="10">
        <f t="shared" si="8"/>
        <v>4.9273473335213862E-3</v>
      </c>
      <c r="H86" s="11">
        <f t="shared" si="11"/>
        <v>0.17790697512842926</v>
      </c>
      <c r="I86">
        <f t="shared" si="9"/>
        <v>2.6186622266410886E-4</v>
      </c>
    </row>
    <row r="87" spans="1:9">
      <c r="A87" s="3" t="s">
        <v>452</v>
      </c>
      <c r="B87">
        <v>7</v>
      </c>
      <c r="C87" s="4">
        <v>1134</v>
      </c>
      <c r="D87">
        <f t="shared" si="6"/>
        <v>162</v>
      </c>
      <c r="E87" s="10">
        <f t="shared" si="7"/>
        <v>1.1682134678324078E-3</v>
      </c>
      <c r="F87" s="11">
        <f t="shared" si="10"/>
        <v>0.48405759477827104</v>
      </c>
      <c r="G87" s="10">
        <f t="shared" si="8"/>
        <v>9.7268559883388899E-4</v>
      </c>
      <c r="H87" s="11">
        <f t="shared" si="11"/>
        <v>0.17887966072726316</v>
      </c>
      <c r="I87">
        <f t="shared" si="9"/>
        <v>5.9259894319346751E-4</v>
      </c>
    </row>
    <row r="88" spans="1:9">
      <c r="A88" s="3" t="s">
        <v>573</v>
      </c>
      <c r="B88">
        <v>15.78</v>
      </c>
      <c r="C88" s="4">
        <v>2544</v>
      </c>
      <c r="D88">
        <f t="shared" si="6"/>
        <v>161.21673003802283</v>
      </c>
      <c r="E88" s="10">
        <f t="shared" si="7"/>
        <v>2.6207540230737611E-3</v>
      </c>
      <c r="F88" s="11">
        <f t="shared" si="10"/>
        <v>0.48667834880134481</v>
      </c>
      <c r="G88" s="10">
        <f t="shared" si="8"/>
        <v>2.1927112499426811E-3</v>
      </c>
      <c r="H88" s="11">
        <f t="shared" si="11"/>
        <v>0.18107237197720585</v>
      </c>
      <c r="I88">
        <f t="shared" si="9"/>
        <v>2.7346757583245063E-4</v>
      </c>
    </row>
    <row r="89" spans="1:9">
      <c r="A89" s="3" t="s">
        <v>246</v>
      </c>
      <c r="B89">
        <v>7.26</v>
      </c>
      <c r="C89" s="4">
        <v>1166</v>
      </c>
      <c r="D89">
        <f t="shared" si="6"/>
        <v>160.60606060606062</v>
      </c>
      <c r="E89" s="10">
        <f t="shared" si="7"/>
        <v>1.2011789272421405E-3</v>
      </c>
      <c r="F89" s="11">
        <f t="shared" si="10"/>
        <v>0.48787952772858695</v>
      </c>
      <c r="G89" s="10">
        <f t="shared" si="8"/>
        <v>1.0088139210762904E-3</v>
      </c>
      <c r="H89" s="11">
        <f t="shared" si="11"/>
        <v>0.18208118589828215</v>
      </c>
      <c r="I89">
        <f t="shared" si="9"/>
        <v>4.0369816817574511E-4</v>
      </c>
    </row>
    <row r="90" spans="1:9">
      <c r="A90" s="3" t="s">
        <v>78</v>
      </c>
      <c r="B90">
        <v>10.7</v>
      </c>
      <c r="C90" s="4">
        <v>1715</v>
      </c>
      <c r="D90">
        <f t="shared" si="6"/>
        <v>160.28037383177571</v>
      </c>
      <c r="E90" s="10">
        <f t="shared" si="7"/>
        <v>1.7667425902403698E-3</v>
      </c>
      <c r="F90" s="11">
        <f t="shared" si="10"/>
        <v>0.48964627031882729</v>
      </c>
      <c r="G90" s="10">
        <f t="shared" si="8"/>
        <v>1.486819415360373E-3</v>
      </c>
      <c r="H90" s="11">
        <f t="shared" si="11"/>
        <v>0.18356800531364253</v>
      </c>
      <c r="I90">
        <f t="shared" si="9"/>
        <v>1.8958949459282892E-4</v>
      </c>
    </row>
    <row r="91" spans="1:9">
      <c r="A91" s="3" t="s">
        <v>98</v>
      </c>
      <c r="B91">
        <v>5.01</v>
      </c>
      <c r="C91" s="4">
        <v>800</v>
      </c>
      <c r="D91">
        <f t="shared" si="6"/>
        <v>159.6806387225549</v>
      </c>
      <c r="E91" s="10">
        <f t="shared" si="7"/>
        <v>8.2413648524332116E-4</v>
      </c>
      <c r="F91" s="11">
        <f t="shared" si="10"/>
        <v>0.49047040680407061</v>
      </c>
      <c r="G91" s="10">
        <f t="shared" si="8"/>
        <v>6.9616497859396908E-4</v>
      </c>
      <c r="H91" s="11">
        <f t="shared" si="11"/>
        <v>0.18426417029223652</v>
      </c>
      <c r="I91">
        <f t="shared" si="9"/>
        <v>9.8611786794267076E-5</v>
      </c>
    </row>
    <row r="92" spans="1:9">
      <c r="A92" s="3" t="s">
        <v>66</v>
      </c>
      <c r="B92">
        <v>2.6</v>
      </c>
      <c r="C92" s="4">
        <v>414</v>
      </c>
      <c r="D92">
        <f t="shared" si="6"/>
        <v>159.23076923076923</v>
      </c>
      <c r="E92" s="10">
        <f t="shared" si="7"/>
        <v>4.264906311134187E-4</v>
      </c>
      <c r="F92" s="11">
        <f t="shared" si="10"/>
        <v>0.49089689743518405</v>
      </c>
      <c r="G92" s="10">
        <f t="shared" si="8"/>
        <v>3.612832224240159E-4</v>
      </c>
      <c r="H92" s="11">
        <f t="shared" si="11"/>
        <v>0.18462545351466053</v>
      </c>
      <c r="I92">
        <f t="shared" si="9"/>
        <v>2.1566807031310475E-4</v>
      </c>
    </row>
    <row r="93" spans="1:9">
      <c r="A93" s="3" t="s">
        <v>512</v>
      </c>
      <c r="B93">
        <v>5.66</v>
      </c>
      <c r="C93" s="4">
        <v>896</v>
      </c>
      <c r="D93">
        <f t="shared" si="6"/>
        <v>158.30388692579504</v>
      </c>
      <c r="E93" s="10">
        <f t="shared" si="7"/>
        <v>9.2303286347251968E-4</v>
      </c>
      <c r="F93" s="11">
        <f t="shared" si="10"/>
        <v>0.49181993029865656</v>
      </c>
      <c r="G93" s="10">
        <f t="shared" si="8"/>
        <v>7.8648578419997304E-4</v>
      </c>
      <c r="H93" s="11">
        <f t="shared" si="11"/>
        <v>0.18541193929886052</v>
      </c>
      <c r="I93">
        <f t="shared" si="9"/>
        <v>6.76514971389236E-4</v>
      </c>
    </row>
    <row r="94" spans="1:9">
      <c r="A94" s="3" t="s">
        <v>353</v>
      </c>
      <c r="B94">
        <v>17.75</v>
      </c>
      <c r="C94" s="4">
        <v>2809</v>
      </c>
      <c r="D94">
        <f t="shared" si="6"/>
        <v>158.25352112676057</v>
      </c>
      <c r="E94" s="10">
        <f t="shared" si="7"/>
        <v>2.8937492338106112E-3</v>
      </c>
      <c r="F94" s="11">
        <f t="shared" si="10"/>
        <v>0.4947136795324672</v>
      </c>
      <c r="G94" s="10">
        <f t="shared" si="8"/>
        <v>2.466452768471647E-3</v>
      </c>
      <c r="H94" s="11">
        <f t="shared" si="11"/>
        <v>0.18787839206733217</v>
      </c>
      <c r="I94">
        <f t="shared" si="9"/>
        <v>5.3282124019070343E-4</v>
      </c>
    </row>
    <row r="95" spans="1:9">
      <c r="A95" s="3" t="s">
        <v>379</v>
      </c>
      <c r="B95">
        <v>13.9</v>
      </c>
      <c r="C95" s="4">
        <v>2184</v>
      </c>
      <c r="D95">
        <f t="shared" si="6"/>
        <v>157.12230215827338</v>
      </c>
      <c r="E95" s="10">
        <f t="shared" si="7"/>
        <v>2.2498926047142668E-3</v>
      </c>
      <c r="F95" s="11">
        <f t="shared" si="10"/>
        <v>0.49696357213718145</v>
      </c>
      <c r="G95" s="10">
        <f t="shared" si="8"/>
        <v>1.9314756891130082E-3</v>
      </c>
      <c r="H95" s="11">
        <f t="shared" si="11"/>
        <v>0.18980986775644518</v>
      </c>
      <c r="I95">
        <f t="shared" si="9"/>
        <v>7.454855431727192E-4</v>
      </c>
    </row>
    <row r="96" spans="1:9">
      <c r="A96" s="3" t="s">
        <v>551</v>
      </c>
      <c r="B96">
        <v>19.309999999999999</v>
      </c>
      <c r="C96" s="4">
        <v>3007</v>
      </c>
      <c r="D96">
        <f t="shared" si="6"/>
        <v>155.72242361470742</v>
      </c>
      <c r="E96" s="10">
        <f t="shared" si="7"/>
        <v>3.0977230139083334E-3</v>
      </c>
      <c r="F96" s="11">
        <f t="shared" si="10"/>
        <v>0.50006129515108977</v>
      </c>
      <c r="G96" s="10">
        <f t="shared" si="8"/>
        <v>2.6832227019260562E-3</v>
      </c>
      <c r="H96" s="11">
        <f t="shared" si="11"/>
        <v>0.19249309045837124</v>
      </c>
      <c r="I96">
        <f t="shared" si="9"/>
        <v>1.7496984176480768E-4</v>
      </c>
    </row>
    <row r="97" spans="1:9">
      <c r="A97" s="3" t="s">
        <v>186</v>
      </c>
      <c r="B97">
        <v>4.53</v>
      </c>
      <c r="C97" s="4">
        <v>705</v>
      </c>
      <c r="D97">
        <f t="shared" si="6"/>
        <v>155.62913907284766</v>
      </c>
      <c r="E97" s="10">
        <f t="shared" si="7"/>
        <v>7.2627027762067677E-4</v>
      </c>
      <c r="F97" s="11">
        <f t="shared" si="10"/>
        <v>0.50078756542871039</v>
      </c>
      <c r="G97" s="10">
        <f t="shared" si="8"/>
        <v>6.2946653753107387E-4</v>
      </c>
      <c r="H97" s="11">
        <f t="shared" si="11"/>
        <v>0.19312255699590231</v>
      </c>
      <c r="I97">
        <f t="shared" si="9"/>
        <v>1.9126467613367337E-4</v>
      </c>
    </row>
    <row r="98" spans="1:9">
      <c r="A98" s="3" t="s">
        <v>428</v>
      </c>
      <c r="B98">
        <v>4.95</v>
      </c>
      <c r="C98" s="4">
        <v>770</v>
      </c>
      <c r="D98">
        <f t="shared" si="6"/>
        <v>155.55555555555554</v>
      </c>
      <c r="E98" s="10">
        <f t="shared" si="7"/>
        <v>7.9323136704669657E-4</v>
      </c>
      <c r="F98" s="11">
        <f t="shared" si="10"/>
        <v>0.50158079679575707</v>
      </c>
      <c r="G98" s="10">
        <f t="shared" si="8"/>
        <v>6.8782767346110721E-4</v>
      </c>
      <c r="H98" s="11">
        <f t="shared" si="11"/>
        <v>0.1938103846693634</v>
      </c>
      <c r="I98">
        <f t="shared" si="9"/>
        <v>1.8103171519699701E-4</v>
      </c>
    </row>
    <row r="99" spans="1:9">
      <c r="A99" s="3" t="s">
        <v>468</v>
      </c>
      <c r="B99">
        <v>4.68</v>
      </c>
      <c r="C99" s="4">
        <v>727</v>
      </c>
      <c r="D99">
        <f t="shared" si="6"/>
        <v>155.34188034188034</v>
      </c>
      <c r="E99" s="10">
        <f t="shared" si="7"/>
        <v>7.4893403096486808E-4</v>
      </c>
      <c r="F99" s="11">
        <f t="shared" si="10"/>
        <v>0.50232973082672194</v>
      </c>
      <c r="G99" s="10">
        <f t="shared" si="8"/>
        <v>6.5030980036322856E-4</v>
      </c>
      <c r="H99" s="11">
        <f t="shared" si="11"/>
        <v>0.19446069446972664</v>
      </c>
      <c r="I99">
        <f t="shared" si="9"/>
        <v>3.0453556146582683E-4</v>
      </c>
    </row>
    <row r="100" spans="1:9">
      <c r="A100" s="3" t="s">
        <v>574</v>
      </c>
      <c r="B100">
        <v>7.87</v>
      </c>
      <c r="C100" s="4">
        <v>1222</v>
      </c>
      <c r="D100">
        <f t="shared" si="6"/>
        <v>155.27318932655655</v>
      </c>
      <c r="E100" s="10">
        <f t="shared" si="7"/>
        <v>1.258868481209173E-3</v>
      </c>
      <c r="F100" s="11">
        <f t="shared" si="10"/>
        <v>0.5035885993079311</v>
      </c>
      <c r="G100" s="10">
        <f t="shared" si="8"/>
        <v>1.0935765232603866E-3</v>
      </c>
      <c r="H100" s="11">
        <f t="shared" si="11"/>
        <v>0.19555427099298703</v>
      </c>
      <c r="I100">
        <f t="shared" si="9"/>
        <v>2.8645896512609348E-4</v>
      </c>
    </row>
    <row r="101" spans="1:9">
      <c r="A101" s="3" t="s">
        <v>357</v>
      </c>
      <c r="B101">
        <v>7.39</v>
      </c>
      <c r="C101" s="4">
        <v>1145</v>
      </c>
      <c r="D101">
        <f t="shared" si="6"/>
        <v>154.93910690121785</v>
      </c>
      <c r="E101" s="10">
        <f t="shared" si="7"/>
        <v>1.1795453445045034E-3</v>
      </c>
      <c r="F101" s="11">
        <f t="shared" si="10"/>
        <v>0.50476814465243558</v>
      </c>
      <c r="G101" s="10">
        <f t="shared" si="8"/>
        <v>1.0268780821974914E-3</v>
      </c>
      <c r="H101" s="11">
        <f t="shared" si="11"/>
        <v>0.19658114907518451</v>
      </c>
      <c r="I101">
        <f t="shared" si="9"/>
        <v>5.2166025293817753E-4</v>
      </c>
    </row>
    <row r="102" spans="1:9">
      <c r="A102" s="3" t="s">
        <v>634</v>
      </c>
      <c r="B102">
        <v>13.44</v>
      </c>
      <c r="C102" s="4">
        <v>2079</v>
      </c>
      <c r="D102">
        <f t="shared" si="6"/>
        <v>154.6875</v>
      </c>
      <c r="E102" s="10">
        <f t="shared" si="7"/>
        <v>2.1417246910260808E-3</v>
      </c>
      <c r="F102" s="11">
        <f t="shared" si="10"/>
        <v>0.50690986934346161</v>
      </c>
      <c r="G102" s="10">
        <f t="shared" si="8"/>
        <v>1.8675563497610667E-3</v>
      </c>
      <c r="H102" s="11">
        <f t="shared" si="11"/>
        <v>0.19844870542494558</v>
      </c>
      <c r="I102">
        <f t="shared" si="9"/>
        <v>8.6750088505185841E-5</v>
      </c>
    </row>
    <row r="103" spans="1:9">
      <c r="A103" s="3" t="s">
        <v>116</v>
      </c>
      <c r="B103">
        <v>2.23</v>
      </c>
      <c r="C103" s="4">
        <v>344</v>
      </c>
      <c r="D103">
        <f t="shared" si="6"/>
        <v>154.26008968609867</v>
      </c>
      <c r="E103" s="10">
        <f t="shared" si="7"/>
        <v>3.5437868865462809E-4</v>
      </c>
      <c r="F103" s="11">
        <f t="shared" si="10"/>
        <v>0.50726424803211623</v>
      </c>
      <c r="G103" s="10">
        <f t="shared" si="8"/>
        <v>3.0986984077136746E-4</v>
      </c>
      <c r="H103" s="11">
        <f t="shared" si="11"/>
        <v>0.19875857526571694</v>
      </c>
      <c r="I103">
        <f t="shared" si="9"/>
        <v>9.4114102668671484E-5</v>
      </c>
    </row>
    <row r="104" spans="1:9">
      <c r="A104" s="3" t="s">
        <v>46</v>
      </c>
      <c r="B104">
        <v>2.41</v>
      </c>
      <c r="C104" s="4">
        <v>370</v>
      </c>
      <c r="D104">
        <f t="shared" si="6"/>
        <v>153.52697095435684</v>
      </c>
      <c r="E104" s="10">
        <f t="shared" si="7"/>
        <v>3.8116312442503604E-4</v>
      </c>
      <c r="F104" s="11">
        <f t="shared" si="10"/>
        <v>0.50764541115654127</v>
      </c>
      <c r="G104" s="10">
        <f t="shared" si="8"/>
        <v>3.3488175616995324E-4</v>
      </c>
      <c r="H104" s="11">
        <f t="shared" si="11"/>
        <v>0.19909345702188688</v>
      </c>
      <c r="I104">
        <f t="shared" si="9"/>
        <v>4.8836665807228119E-4</v>
      </c>
    </row>
    <row r="105" spans="1:9">
      <c r="A105" s="3" t="s">
        <v>509</v>
      </c>
      <c r="B105">
        <v>12.5</v>
      </c>
      <c r="C105" s="4">
        <v>1918</v>
      </c>
      <c r="D105">
        <f t="shared" si="6"/>
        <v>153.44</v>
      </c>
      <c r="E105" s="10">
        <f t="shared" si="7"/>
        <v>1.9758672233708622E-3</v>
      </c>
      <c r="F105" s="11">
        <f t="shared" si="10"/>
        <v>0.50962127837991211</v>
      </c>
      <c r="G105" s="10">
        <f t="shared" si="8"/>
        <v>1.7369385693462303E-3</v>
      </c>
      <c r="H105" s="11">
        <f t="shared" si="11"/>
        <v>0.20083039559123311</v>
      </c>
      <c r="I105">
        <f t="shared" si="9"/>
        <v>2.2913041183707239E-4</v>
      </c>
    </row>
    <row r="106" spans="1:9">
      <c r="A106" s="3" t="s">
        <v>222</v>
      </c>
      <c r="B106">
        <v>5.83</v>
      </c>
      <c r="C106" s="4">
        <v>888</v>
      </c>
      <c r="D106">
        <f t="shared" si="6"/>
        <v>152.3156089193825</v>
      </c>
      <c r="E106" s="10">
        <f t="shared" si="7"/>
        <v>9.1479149862008649E-4</v>
      </c>
      <c r="F106" s="11">
        <f t="shared" si="10"/>
        <v>0.51053606987853217</v>
      </c>
      <c r="G106" s="10">
        <f t="shared" si="8"/>
        <v>8.1010814874308179E-4</v>
      </c>
      <c r="H106" s="11">
        <f t="shared" si="11"/>
        <v>0.20164050373997619</v>
      </c>
      <c r="I106">
        <f t="shared" si="9"/>
        <v>1.8768935254807884E-4</v>
      </c>
    </row>
    <row r="107" spans="1:9">
      <c r="A107" s="3" t="s">
        <v>192</v>
      </c>
      <c r="B107">
        <v>4.71</v>
      </c>
      <c r="C107" s="4">
        <v>705</v>
      </c>
      <c r="D107">
        <f t="shared" si="6"/>
        <v>149.68152866242039</v>
      </c>
      <c r="E107" s="10">
        <f t="shared" si="7"/>
        <v>7.2627027762067677E-4</v>
      </c>
      <c r="F107" s="11">
        <f t="shared" si="10"/>
        <v>0.51126234015615279</v>
      </c>
      <c r="G107" s="10">
        <f t="shared" si="8"/>
        <v>6.544784529296596E-4</v>
      </c>
      <c r="H107" s="11">
        <f t="shared" si="11"/>
        <v>0.20229498219290584</v>
      </c>
      <c r="I107">
        <f t="shared" si="9"/>
        <v>2.8278909551621156E-4</v>
      </c>
    </row>
    <row r="108" spans="1:9">
      <c r="A108" s="3" t="s">
        <v>217</v>
      </c>
      <c r="B108">
        <v>7.09</v>
      </c>
      <c r="C108" s="4">
        <v>1060</v>
      </c>
      <c r="D108">
        <f t="shared" si="6"/>
        <v>149.50634696755995</v>
      </c>
      <c r="E108" s="10">
        <f t="shared" si="7"/>
        <v>1.0919808429474005E-3</v>
      </c>
      <c r="F108" s="11">
        <f t="shared" si="10"/>
        <v>0.51235432099910017</v>
      </c>
      <c r="G108" s="10">
        <f t="shared" si="8"/>
        <v>9.851915565331818E-4</v>
      </c>
      <c r="H108" s="11">
        <f t="shared" si="11"/>
        <v>0.20328017374943902</v>
      </c>
      <c r="I108">
        <f t="shared" si="9"/>
        <v>2.3840069475591918E-4</v>
      </c>
    </row>
    <row r="109" spans="1:9">
      <c r="A109" s="3" t="s">
        <v>156</v>
      </c>
      <c r="B109">
        <v>5.94</v>
      </c>
      <c r="C109" s="4">
        <v>881</v>
      </c>
      <c r="D109">
        <f t="shared" si="6"/>
        <v>148.3164983164983</v>
      </c>
      <c r="E109" s="10">
        <f t="shared" si="7"/>
        <v>9.0758030437420743E-4</v>
      </c>
      <c r="F109" s="11">
        <f t="shared" si="10"/>
        <v>0.51326190130347438</v>
      </c>
      <c r="G109" s="10">
        <f t="shared" si="8"/>
        <v>8.2539320815332867E-4</v>
      </c>
      <c r="H109" s="11">
        <f t="shared" si="11"/>
        <v>0.20410556695759235</v>
      </c>
      <c r="I109">
        <f t="shared" si="9"/>
        <v>4.3873965489556188E-4</v>
      </c>
    </row>
    <row r="110" spans="1:9">
      <c r="A110" s="3" t="s">
        <v>258</v>
      </c>
      <c r="B110">
        <v>10.91</v>
      </c>
      <c r="C110" s="4">
        <v>1614</v>
      </c>
      <c r="D110">
        <f t="shared" si="6"/>
        <v>147.93767186067828</v>
      </c>
      <c r="E110" s="10">
        <f t="shared" si="7"/>
        <v>1.6626953589784004E-3</v>
      </c>
      <c r="F110" s="11">
        <f t="shared" si="10"/>
        <v>0.51492459666245283</v>
      </c>
      <c r="G110" s="10">
        <f t="shared" si="8"/>
        <v>1.5159999833253897E-3</v>
      </c>
      <c r="H110" s="11">
        <f t="shared" si="11"/>
        <v>0.20562156694091774</v>
      </c>
      <c r="I110">
        <f t="shared" si="9"/>
        <v>5.0890347371763955E-4</v>
      </c>
    </row>
    <row r="111" spans="1:9">
      <c r="A111" s="3" t="s">
        <v>422</v>
      </c>
      <c r="B111">
        <v>12.61</v>
      </c>
      <c r="C111" s="4">
        <v>1857</v>
      </c>
      <c r="D111">
        <f t="shared" si="6"/>
        <v>147.26407613005551</v>
      </c>
      <c r="E111" s="10">
        <f t="shared" si="7"/>
        <v>1.9130268163710593E-3</v>
      </c>
      <c r="F111" s="11">
        <f t="shared" si="10"/>
        <v>0.51683762347882389</v>
      </c>
      <c r="G111" s="10">
        <f t="shared" si="8"/>
        <v>1.752223628756477E-3</v>
      </c>
      <c r="H111" s="11">
        <f t="shared" si="11"/>
        <v>0.20737379056967423</v>
      </c>
      <c r="I111">
        <f t="shared" si="9"/>
        <v>3.6298556332955978E-4</v>
      </c>
    </row>
    <row r="112" spans="1:9">
      <c r="A112" s="3" t="s">
        <v>325</v>
      </c>
      <c r="B112">
        <v>8.9600000000000009</v>
      </c>
      <c r="C112" s="4">
        <v>1313</v>
      </c>
      <c r="D112">
        <f t="shared" si="6"/>
        <v>146.54017857142856</v>
      </c>
      <c r="E112" s="10">
        <f t="shared" si="7"/>
        <v>1.3526140064056009E-3</v>
      </c>
      <c r="F112" s="11">
        <f t="shared" si="10"/>
        <v>0.51819023748522952</v>
      </c>
      <c r="G112" s="10">
        <f t="shared" si="8"/>
        <v>1.245037566507378E-3</v>
      </c>
      <c r="H112" s="11">
        <f t="shared" si="11"/>
        <v>0.2086188281361816</v>
      </c>
      <c r="I112">
        <f t="shared" si="9"/>
        <v>1.0952332674105114E-4</v>
      </c>
    </row>
    <row r="113" spans="1:9">
      <c r="A113" s="3" t="s">
        <v>223</v>
      </c>
      <c r="B113">
        <v>2.7</v>
      </c>
      <c r="C113" s="4">
        <v>395</v>
      </c>
      <c r="D113">
        <f t="shared" si="6"/>
        <v>146.29629629629628</v>
      </c>
      <c r="E113" s="10">
        <f t="shared" si="7"/>
        <v>4.0691738958888982E-4</v>
      </c>
      <c r="F113" s="11">
        <f t="shared" si="10"/>
        <v>0.51859715487481839</v>
      </c>
      <c r="G113" s="10">
        <f t="shared" si="8"/>
        <v>3.7517873097878579E-4</v>
      </c>
      <c r="H113" s="11">
        <f t="shared" si="11"/>
        <v>0.20899400686716038</v>
      </c>
      <c r="I113">
        <f t="shared" si="9"/>
        <v>5.0907577886541433E-4</v>
      </c>
    </row>
    <row r="114" spans="1:9">
      <c r="A114" s="3" t="s">
        <v>89</v>
      </c>
      <c r="B114">
        <v>12.52</v>
      </c>
      <c r="C114" s="4">
        <v>1826</v>
      </c>
      <c r="D114">
        <f t="shared" si="6"/>
        <v>145.84664536741215</v>
      </c>
      <c r="E114" s="10">
        <f t="shared" si="7"/>
        <v>1.8810915275678805E-3</v>
      </c>
      <c r="F114" s="11">
        <f t="shared" si="10"/>
        <v>0.52047824640238627</v>
      </c>
      <c r="G114" s="10">
        <f t="shared" si="8"/>
        <v>1.7397176710571842E-3</v>
      </c>
      <c r="H114" s="11">
        <f t="shared" si="11"/>
        <v>0.21073372453821757</v>
      </c>
      <c r="I114">
        <f t="shared" si="9"/>
        <v>1.948976466267377E-4</v>
      </c>
    </row>
    <row r="115" spans="1:9">
      <c r="A115" s="3" t="s">
        <v>481</v>
      </c>
      <c r="B115">
        <v>4.79</v>
      </c>
      <c r="C115" s="4">
        <v>698</v>
      </c>
      <c r="D115">
        <f t="shared" si="6"/>
        <v>145.72025052192066</v>
      </c>
      <c r="E115" s="10">
        <f t="shared" si="7"/>
        <v>7.1905908337479771E-4</v>
      </c>
      <c r="F115" s="11">
        <f t="shared" si="10"/>
        <v>0.52119730548576104</v>
      </c>
      <c r="G115" s="10">
        <f t="shared" si="8"/>
        <v>6.6559485977347543E-4</v>
      </c>
      <c r="H115" s="11">
        <f t="shared" si="11"/>
        <v>0.21139931939799103</v>
      </c>
      <c r="I115">
        <f t="shared" si="9"/>
        <v>2.4051371422867396E-4</v>
      </c>
    </row>
    <row r="116" spans="1:9">
      <c r="A116" s="3" t="s">
        <v>396</v>
      </c>
      <c r="B116">
        <v>5.91</v>
      </c>
      <c r="C116" s="4">
        <v>861</v>
      </c>
      <c r="D116">
        <f t="shared" si="6"/>
        <v>145.68527918781726</v>
      </c>
      <c r="E116" s="10">
        <f t="shared" si="7"/>
        <v>8.8697689224312437E-4</v>
      </c>
      <c r="F116" s="11">
        <f t="shared" si="10"/>
        <v>0.52208428237800419</v>
      </c>
      <c r="G116" s="10">
        <f t="shared" si="8"/>
        <v>8.2122455558689773E-4</v>
      </c>
      <c r="H116" s="11">
        <f t="shared" si="11"/>
        <v>0.21222054395357792</v>
      </c>
      <c r="I116">
        <f t="shared" si="9"/>
        <v>2.4839467389650705E-4</v>
      </c>
    </row>
    <row r="117" spans="1:9">
      <c r="A117" s="3" t="s">
        <v>276</v>
      </c>
      <c r="B117">
        <v>6.1</v>
      </c>
      <c r="C117" s="4">
        <v>888</v>
      </c>
      <c r="D117">
        <f t="shared" si="6"/>
        <v>145.57377049180329</v>
      </c>
      <c r="E117" s="10">
        <f t="shared" si="7"/>
        <v>9.1479149862008649E-4</v>
      </c>
      <c r="F117" s="11">
        <f t="shared" si="10"/>
        <v>0.52299907387662425</v>
      </c>
      <c r="G117" s="10">
        <f t="shared" si="8"/>
        <v>8.4762602184096033E-4</v>
      </c>
      <c r="H117" s="11">
        <f t="shared" si="11"/>
        <v>0.21306816997541889</v>
      </c>
      <c r="I117">
        <f t="shared" si="9"/>
        <v>6.3544753981417679E-5</v>
      </c>
    </row>
    <row r="118" spans="1:9">
      <c r="A118" s="3" t="s">
        <v>332</v>
      </c>
      <c r="B118">
        <v>1.56</v>
      </c>
      <c r="C118" s="4">
        <v>227</v>
      </c>
      <c r="D118">
        <f t="shared" si="6"/>
        <v>145.5128205128205</v>
      </c>
      <c r="E118" s="10">
        <f t="shared" si="7"/>
        <v>2.3384872768779236E-4</v>
      </c>
      <c r="F118" s="11">
        <f t="shared" si="10"/>
        <v>0.52323292260431209</v>
      </c>
      <c r="G118" s="10">
        <f t="shared" si="8"/>
        <v>2.1676993345440954E-4</v>
      </c>
      <c r="H118" s="11">
        <f t="shared" si="11"/>
        <v>0.21328493990887329</v>
      </c>
      <c r="I118">
        <f t="shared" si="9"/>
        <v>2.2216098074211155E-4</v>
      </c>
    </row>
    <row r="119" spans="1:9">
      <c r="A119" s="3" t="s">
        <v>252</v>
      </c>
      <c r="B119">
        <v>5.44</v>
      </c>
      <c r="C119" s="4">
        <v>789</v>
      </c>
      <c r="D119">
        <f t="shared" si="6"/>
        <v>145.03676470588235</v>
      </c>
      <c r="E119" s="10">
        <f t="shared" si="7"/>
        <v>8.1280460857122551E-4</v>
      </c>
      <c r="F119" s="11">
        <f t="shared" si="10"/>
        <v>0.52404572721288334</v>
      </c>
      <c r="G119" s="10">
        <f t="shared" si="8"/>
        <v>7.559156653794795E-4</v>
      </c>
      <c r="H119" s="11">
        <f t="shared" si="11"/>
        <v>0.21404085557425276</v>
      </c>
      <c r="I119">
        <f t="shared" si="9"/>
        <v>3.5269019583286654E-4</v>
      </c>
    </row>
    <row r="120" spans="1:9">
      <c r="A120" s="3" t="s">
        <v>466</v>
      </c>
      <c r="B120">
        <v>8.58</v>
      </c>
      <c r="C120" s="4">
        <v>1234</v>
      </c>
      <c r="D120">
        <f t="shared" si="6"/>
        <v>143.82284382284382</v>
      </c>
      <c r="E120" s="10">
        <f t="shared" si="7"/>
        <v>1.2712305284878229E-3</v>
      </c>
      <c r="F120" s="11">
        <f t="shared" si="10"/>
        <v>0.52531695774137122</v>
      </c>
      <c r="G120" s="10">
        <f t="shared" si="8"/>
        <v>1.1922346339992525E-3</v>
      </c>
      <c r="H120" s="11">
        <f t="shared" si="11"/>
        <v>0.21523309020825201</v>
      </c>
      <c r="I120">
        <f t="shared" si="9"/>
        <v>7.3976549295533267E-4</v>
      </c>
    </row>
    <row r="121" spans="1:9">
      <c r="A121" s="3" t="s">
        <v>322</v>
      </c>
      <c r="B121">
        <v>17.95</v>
      </c>
      <c r="C121" s="4">
        <v>2573</v>
      </c>
      <c r="D121">
        <f t="shared" si="6"/>
        <v>143.34261838440111</v>
      </c>
      <c r="E121" s="10">
        <f t="shared" si="7"/>
        <v>2.6506289706638318E-3</v>
      </c>
      <c r="F121" s="11">
        <f t="shared" si="10"/>
        <v>0.52796758671203503</v>
      </c>
      <c r="G121" s="10">
        <f t="shared" si="8"/>
        <v>2.4942437855811866E-3</v>
      </c>
      <c r="H121" s="11">
        <f t="shared" si="11"/>
        <v>0.21772733399383321</v>
      </c>
      <c r="I121">
        <f t="shared" si="9"/>
        <v>2.0940030218517813E-4</v>
      </c>
    </row>
    <row r="122" spans="1:9">
      <c r="A122" s="3" t="s">
        <v>122</v>
      </c>
      <c r="B122">
        <v>5.08</v>
      </c>
      <c r="C122" s="4">
        <v>728</v>
      </c>
      <c r="D122">
        <f t="shared" si="6"/>
        <v>143.30708661417322</v>
      </c>
      <c r="E122" s="10">
        <f t="shared" si="7"/>
        <v>7.499642015714222E-4</v>
      </c>
      <c r="F122" s="11">
        <f t="shared" si="10"/>
        <v>0.5287175509136065</v>
      </c>
      <c r="G122" s="10">
        <f t="shared" si="8"/>
        <v>7.0589183458230804E-4</v>
      </c>
      <c r="H122" s="11">
        <f t="shared" si="11"/>
        <v>0.21843322582841551</v>
      </c>
      <c r="I122">
        <f t="shared" si="9"/>
        <v>2.5278817101735684E-4</v>
      </c>
    </row>
    <row r="123" spans="1:9">
      <c r="A123" s="3" t="s">
        <v>349</v>
      </c>
      <c r="B123">
        <v>6.13</v>
      </c>
      <c r="C123" s="4">
        <v>878</v>
      </c>
      <c r="D123">
        <f t="shared" si="6"/>
        <v>143.2300163132137</v>
      </c>
      <c r="E123" s="10">
        <f t="shared" si="7"/>
        <v>9.0448979255454496E-4</v>
      </c>
      <c r="F123" s="11">
        <f t="shared" si="10"/>
        <v>0.52962204070616103</v>
      </c>
      <c r="G123" s="10">
        <f t="shared" si="8"/>
        <v>8.5179467440739127E-4</v>
      </c>
      <c r="H123" s="11">
        <f t="shared" si="11"/>
        <v>0.21928502050282289</v>
      </c>
      <c r="I123">
        <f t="shared" si="9"/>
        <v>2.69349285400039E-4</v>
      </c>
    </row>
    <row r="124" spans="1:9">
      <c r="A124" s="3" t="s">
        <v>447</v>
      </c>
      <c r="B124">
        <v>6.53</v>
      </c>
      <c r="C124" s="4">
        <v>935</v>
      </c>
      <c r="D124">
        <f t="shared" si="6"/>
        <v>143.18529862174577</v>
      </c>
      <c r="E124" s="10">
        <f t="shared" si="7"/>
        <v>9.6320951712813158E-4</v>
      </c>
      <c r="F124" s="11">
        <f t="shared" si="10"/>
        <v>0.53058525022328917</v>
      </c>
      <c r="G124" s="10">
        <f t="shared" si="8"/>
        <v>9.0737670862647076E-4</v>
      </c>
      <c r="H124" s="11">
        <f t="shared" si="11"/>
        <v>0.22019239721144937</v>
      </c>
      <c r="I124">
        <f t="shared" si="9"/>
        <v>5.8339158789133538E-4</v>
      </c>
    </row>
    <row r="125" spans="1:9">
      <c r="A125" s="3" t="s">
        <v>420</v>
      </c>
      <c r="B125">
        <v>14.14</v>
      </c>
      <c r="C125" s="4">
        <v>2024</v>
      </c>
      <c r="D125">
        <f t="shared" si="6"/>
        <v>143.14002828854314</v>
      </c>
      <c r="E125" s="10">
        <f t="shared" si="7"/>
        <v>2.0850653076656023E-3</v>
      </c>
      <c r="F125" s="11">
        <f t="shared" si="10"/>
        <v>0.53267031553095479</v>
      </c>
      <c r="G125" s="10">
        <f t="shared" si="8"/>
        <v>1.9648249096444557E-3</v>
      </c>
      <c r="H125" s="11">
        <f t="shared" si="11"/>
        <v>0.22215722212109382</v>
      </c>
      <c r="I125">
        <f t="shared" si="9"/>
        <v>3.8766320510956465E-4</v>
      </c>
    </row>
    <row r="126" spans="1:9">
      <c r="A126" s="3" t="s">
        <v>376</v>
      </c>
      <c r="B126">
        <v>9.39</v>
      </c>
      <c r="C126" s="4">
        <v>1343</v>
      </c>
      <c r="D126">
        <f t="shared" si="6"/>
        <v>143.02449414270501</v>
      </c>
      <c r="E126" s="10">
        <f t="shared" si="7"/>
        <v>1.3835191246022254E-3</v>
      </c>
      <c r="F126" s="11">
        <f t="shared" si="10"/>
        <v>0.534053834655557</v>
      </c>
      <c r="G126" s="10">
        <f t="shared" si="8"/>
        <v>1.3047882532928883E-3</v>
      </c>
      <c r="H126" s="11">
        <f t="shared" si="11"/>
        <v>0.2234620103743867</v>
      </c>
      <c r="I126">
        <f t="shared" si="9"/>
        <v>2.540390907299489E-4</v>
      </c>
    </row>
    <row r="127" spans="1:9">
      <c r="A127" s="3" t="s">
        <v>232</v>
      </c>
      <c r="B127">
        <v>6.15</v>
      </c>
      <c r="C127" s="4">
        <v>879</v>
      </c>
      <c r="D127">
        <f t="shared" si="6"/>
        <v>142.92682926829266</v>
      </c>
      <c r="E127" s="10">
        <f t="shared" si="7"/>
        <v>9.0551996316109908E-4</v>
      </c>
      <c r="F127" s="11">
        <f t="shared" si="10"/>
        <v>0.53495935461871813</v>
      </c>
      <c r="G127" s="10">
        <f t="shared" si="8"/>
        <v>8.5457377611834534E-4</v>
      </c>
      <c r="H127" s="11">
        <f t="shared" si="11"/>
        <v>0.22431658415050504</v>
      </c>
      <c r="I127">
        <f t="shared" si="9"/>
        <v>1.0991990528494422E-4</v>
      </c>
    </row>
    <row r="128" spans="1:9">
      <c r="A128" s="3" t="s">
        <v>45</v>
      </c>
      <c r="B128">
        <v>2.66</v>
      </c>
      <c r="C128" s="4">
        <v>380</v>
      </c>
      <c r="D128">
        <f t="shared" si="6"/>
        <v>142.85714285714286</v>
      </c>
      <c r="E128" s="10">
        <f t="shared" si="7"/>
        <v>3.9146483049057757E-4</v>
      </c>
      <c r="F128" s="11">
        <f t="shared" si="10"/>
        <v>0.5353508194492087</v>
      </c>
      <c r="G128" s="10">
        <f t="shared" si="8"/>
        <v>3.6962052755687782E-4</v>
      </c>
      <c r="H128" s="11">
        <f t="shared" si="11"/>
        <v>0.22468620467806191</v>
      </c>
      <c r="I128">
        <f t="shared" si="9"/>
        <v>1.3646599912835178E-4</v>
      </c>
    </row>
    <row r="129" spans="1:9">
      <c r="A129" s="3" t="s">
        <v>110</v>
      </c>
      <c r="B129">
        <v>3.3</v>
      </c>
      <c r="C129" s="4">
        <v>471</v>
      </c>
      <c r="D129">
        <f t="shared" si="6"/>
        <v>142.72727272727275</v>
      </c>
      <c r="E129" s="10">
        <f t="shared" si="7"/>
        <v>4.8521035568700532E-4</v>
      </c>
      <c r="F129" s="11">
        <f t="shared" si="10"/>
        <v>0.53583602980489575</v>
      </c>
      <c r="G129" s="10">
        <f t="shared" si="8"/>
        <v>4.5855178230740475E-4</v>
      </c>
      <c r="H129" s="11">
        <f t="shared" si="11"/>
        <v>0.22514475646036933</v>
      </c>
      <c r="I129">
        <f t="shared" si="9"/>
        <v>1.0160440165107587E-3</v>
      </c>
    </row>
    <row r="130" spans="1:9">
      <c r="A130" s="3" t="s">
        <v>329</v>
      </c>
      <c r="B130">
        <v>24.53</v>
      </c>
      <c r="C130" s="4">
        <v>3494</v>
      </c>
      <c r="D130">
        <f t="shared" ref="D130:D193" si="12">C130/B130</f>
        <v>142.4378312270689</v>
      </c>
      <c r="E130" s="10">
        <f t="shared" si="7"/>
        <v>3.599416099300205E-3</v>
      </c>
      <c r="F130" s="11">
        <f t="shared" si="10"/>
        <v>0.53943544590419601</v>
      </c>
      <c r="G130" s="10">
        <f t="shared" si="8"/>
        <v>3.4085682484850423E-3</v>
      </c>
      <c r="H130" s="11">
        <f t="shared" si="11"/>
        <v>0.22855332470885437</v>
      </c>
      <c r="I130">
        <f t="shared" si="9"/>
        <v>9.9888110883891712E-5</v>
      </c>
    </row>
    <row r="131" spans="1:9">
      <c r="A131" s="3" t="s">
        <v>239</v>
      </c>
      <c r="B131">
        <v>2.41</v>
      </c>
      <c r="C131" s="4">
        <v>343</v>
      </c>
      <c r="D131">
        <f t="shared" si="12"/>
        <v>142.32365145228215</v>
      </c>
      <c r="E131" s="10">
        <f t="shared" ref="E131:E194" si="13">C131/970713</f>
        <v>3.5334851804807397E-4</v>
      </c>
      <c r="F131" s="11">
        <f t="shared" si="10"/>
        <v>0.53978879442224403</v>
      </c>
      <c r="G131" s="10">
        <f t="shared" ref="G131:G194" si="14">B131/7196.57</f>
        <v>3.3488175616995324E-4</v>
      </c>
      <c r="H131" s="11">
        <f t="shared" si="11"/>
        <v>0.22888820646502431</v>
      </c>
      <c r="I131">
        <f t="shared" ref="I131:I194" si="15">F131*H132-F132*H131</f>
        <v>9.8024142198449571E-5</v>
      </c>
    </row>
    <row r="132" spans="1:9">
      <c r="A132" s="3" t="s">
        <v>173</v>
      </c>
      <c r="B132">
        <v>2.36</v>
      </c>
      <c r="C132" s="4">
        <v>335</v>
      </c>
      <c r="D132">
        <f t="shared" si="12"/>
        <v>141.9491525423729</v>
      </c>
      <c r="E132" s="10">
        <f t="shared" si="13"/>
        <v>3.4510715319564073E-4</v>
      </c>
      <c r="F132" s="11">
        <f t="shared" ref="F132:F195" si="16">F131+E132</f>
        <v>0.54013390157543972</v>
      </c>
      <c r="G132" s="10">
        <f t="shared" si="14"/>
        <v>3.2793400189256824E-4</v>
      </c>
      <c r="H132" s="11">
        <f t="shared" ref="H132:H195" si="17">H131+G132</f>
        <v>0.22921614046691688</v>
      </c>
      <c r="I132">
        <f t="shared" si="15"/>
        <v>3.7572831982642108E-4</v>
      </c>
    </row>
    <row r="133" spans="1:9">
      <c r="A133" s="3" t="s">
        <v>313</v>
      </c>
      <c r="B133">
        <v>9.0299999999999994</v>
      </c>
      <c r="C133" s="4">
        <v>1279</v>
      </c>
      <c r="D133">
        <f t="shared" si="12"/>
        <v>141.63898117386489</v>
      </c>
      <c r="E133" s="10">
        <f t="shared" si="13"/>
        <v>1.3175882057827597E-3</v>
      </c>
      <c r="F133" s="11">
        <f t="shared" si="16"/>
        <v>0.54145148978122248</v>
      </c>
      <c r="G133" s="10">
        <f t="shared" si="14"/>
        <v>1.2547644224957166E-3</v>
      </c>
      <c r="H133" s="11">
        <f t="shared" si="17"/>
        <v>0.2304709048894126</v>
      </c>
      <c r="I133">
        <f t="shared" si="15"/>
        <v>2.2017520789595346E-4</v>
      </c>
    </row>
    <row r="134" spans="1:9">
      <c r="A134" s="3" t="s">
        <v>523</v>
      </c>
      <c r="B134">
        <v>5.29</v>
      </c>
      <c r="C134" s="4">
        <v>749</v>
      </c>
      <c r="D134">
        <f t="shared" si="12"/>
        <v>141.58790170132326</v>
      </c>
      <c r="E134" s="10">
        <f t="shared" si="13"/>
        <v>7.7159778430905938E-4</v>
      </c>
      <c r="F134" s="11">
        <f t="shared" si="16"/>
        <v>0.5422230875655315</v>
      </c>
      <c r="G134" s="10">
        <f t="shared" si="14"/>
        <v>7.3507240254732471E-4</v>
      </c>
      <c r="H134" s="11">
        <f t="shared" si="17"/>
        <v>0.23120597729195994</v>
      </c>
      <c r="I134">
        <f t="shared" si="15"/>
        <v>2.9502037760406608E-4</v>
      </c>
    </row>
    <row r="135" spans="1:9">
      <c r="A135" s="3" t="s">
        <v>125</v>
      </c>
      <c r="B135">
        <v>7.08</v>
      </c>
      <c r="C135" s="4">
        <v>1001</v>
      </c>
      <c r="D135">
        <f t="shared" si="12"/>
        <v>141.38418079096044</v>
      </c>
      <c r="E135" s="10">
        <f t="shared" si="13"/>
        <v>1.0312007771607055E-3</v>
      </c>
      <c r="F135" s="11">
        <f t="shared" si="16"/>
        <v>0.54325428834269218</v>
      </c>
      <c r="G135" s="10">
        <f t="shared" si="14"/>
        <v>9.8380200567770482E-4</v>
      </c>
      <c r="H135" s="11">
        <f t="shared" si="17"/>
        <v>0.23218977929763765</v>
      </c>
      <c r="I135">
        <f t="shared" si="15"/>
        <v>3.5227421222133737E-4</v>
      </c>
    </row>
    <row r="136" spans="1:9">
      <c r="A136" s="3" t="s">
        <v>603</v>
      </c>
      <c r="B136">
        <v>8.4499999999999993</v>
      </c>
      <c r="C136" s="4">
        <v>1194</v>
      </c>
      <c r="D136">
        <f t="shared" si="12"/>
        <v>141.30177514792899</v>
      </c>
      <c r="E136" s="10">
        <f t="shared" si="13"/>
        <v>1.2300237042256567E-3</v>
      </c>
      <c r="F136" s="11">
        <f t="shared" si="16"/>
        <v>0.54448431204691783</v>
      </c>
      <c r="G136" s="10">
        <f t="shared" si="14"/>
        <v>1.1741704728780516E-3</v>
      </c>
      <c r="H136" s="11">
        <f t="shared" si="17"/>
        <v>0.23336394977051569</v>
      </c>
      <c r="I136">
        <f t="shared" si="15"/>
        <v>1.7940747410583047E-4</v>
      </c>
    </row>
    <row r="137" spans="1:9">
      <c r="A137" s="3" t="s">
        <v>655</v>
      </c>
      <c r="B137">
        <v>4.3</v>
      </c>
      <c r="C137" s="4">
        <v>607</v>
      </c>
      <c r="D137">
        <f t="shared" si="12"/>
        <v>141.16279069767444</v>
      </c>
      <c r="E137" s="10">
        <f t="shared" si="13"/>
        <v>6.2531355817836991E-4</v>
      </c>
      <c r="F137" s="11">
        <f t="shared" si="16"/>
        <v>0.54510962560509624</v>
      </c>
      <c r="G137" s="10">
        <f t="shared" si="14"/>
        <v>5.9750686785510325E-4</v>
      </c>
      <c r="H137" s="11">
        <f t="shared" si="17"/>
        <v>0.23396145663837078</v>
      </c>
      <c r="I137">
        <f t="shared" si="15"/>
        <v>3.6373830130490004E-4</v>
      </c>
    </row>
    <row r="138" spans="1:9">
      <c r="A138" s="3" t="s">
        <v>504</v>
      </c>
      <c r="B138">
        <v>8.6999999999999993</v>
      </c>
      <c r="C138" s="4">
        <v>1225</v>
      </c>
      <c r="D138">
        <f t="shared" si="12"/>
        <v>140.80459770114945</v>
      </c>
      <c r="E138" s="10">
        <f t="shared" si="13"/>
        <v>1.2619589930288355E-3</v>
      </c>
      <c r="F138" s="11">
        <f t="shared" si="16"/>
        <v>0.54637158459812507</v>
      </c>
      <c r="G138" s="10">
        <f t="shared" si="14"/>
        <v>1.2089092442649763E-3</v>
      </c>
      <c r="H138" s="11">
        <f t="shared" si="17"/>
        <v>0.23517036588263576</v>
      </c>
      <c r="I138">
        <f t="shared" si="15"/>
        <v>2.9302600875380502E-4</v>
      </c>
    </row>
    <row r="139" spans="1:9">
      <c r="A139" s="3" t="s">
        <v>494</v>
      </c>
      <c r="B139">
        <v>6.99</v>
      </c>
      <c r="C139" s="4">
        <v>981</v>
      </c>
      <c r="D139">
        <f t="shared" si="12"/>
        <v>140.34334763948496</v>
      </c>
      <c r="E139" s="10">
        <f t="shared" si="13"/>
        <v>1.0105973650296226E-3</v>
      </c>
      <c r="F139" s="11">
        <f t="shared" si="16"/>
        <v>0.54738218196315469</v>
      </c>
      <c r="G139" s="10">
        <f t="shared" si="14"/>
        <v>9.7129604797841201E-4</v>
      </c>
      <c r="H139" s="11">
        <f t="shared" si="17"/>
        <v>0.23614166193061417</v>
      </c>
      <c r="I139">
        <f t="shared" si="15"/>
        <v>5.7481788334229345E-4</v>
      </c>
    </row>
    <row r="140" spans="1:9">
      <c r="A140" s="3" t="s">
        <v>290</v>
      </c>
      <c r="B140">
        <v>13.65</v>
      </c>
      <c r="C140" s="4">
        <v>1905</v>
      </c>
      <c r="D140">
        <f t="shared" si="12"/>
        <v>139.56043956043956</v>
      </c>
      <c r="E140" s="10">
        <f t="shared" si="13"/>
        <v>1.9624750054856584E-3</v>
      </c>
      <c r="F140" s="11">
        <f t="shared" si="16"/>
        <v>0.54934465696864032</v>
      </c>
      <c r="G140" s="10">
        <f t="shared" si="14"/>
        <v>1.8967369177260835E-3</v>
      </c>
      <c r="H140" s="11">
        <f t="shared" si="17"/>
        <v>0.23803839884834024</v>
      </c>
      <c r="I140">
        <f t="shared" si="15"/>
        <v>3.7295628959921334E-4</v>
      </c>
    </row>
    <row r="141" spans="1:9">
      <c r="A141" s="3" t="s">
        <v>92</v>
      </c>
      <c r="B141">
        <v>8.85</v>
      </c>
      <c r="C141" s="4">
        <v>1234</v>
      </c>
      <c r="D141">
        <f t="shared" si="12"/>
        <v>139.43502824858757</v>
      </c>
      <c r="E141" s="10">
        <f t="shared" si="13"/>
        <v>1.2712305284878229E-3</v>
      </c>
      <c r="F141" s="11">
        <f t="shared" si="16"/>
        <v>0.5506158874971282</v>
      </c>
      <c r="G141" s="10">
        <f t="shared" si="14"/>
        <v>1.229752507097131E-3</v>
      </c>
      <c r="H141" s="11">
        <f t="shared" si="17"/>
        <v>0.23926815135543739</v>
      </c>
      <c r="I141">
        <f t="shared" si="15"/>
        <v>4.8067438534582507E-4</v>
      </c>
    </row>
    <row r="142" spans="1:9">
      <c r="A142" s="3" t="s">
        <v>268</v>
      </c>
      <c r="B142">
        <v>11.35</v>
      </c>
      <c r="C142" s="4">
        <v>1573</v>
      </c>
      <c r="D142">
        <f t="shared" si="12"/>
        <v>138.59030837004406</v>
      </c>
      <c r="E142" s="10">
        <f t="shared" si="13"/>
        <v>1.6204583641096803E-3</v>
      </c>
      <c r="F142" s="11">
        <f t="shared" si="16"/>
        <v>0.55223634586123793</v>
      </c>
      <c r="G142" s="10">
        <f t="shared" si="14"/>
        <v>1.577140220966377E-3</v>
      </c>
      <c r="H142" s="11">
        <f t="shared" si="17"/>
        <v>0.24084529157640377</v>
      </c>
      <c r="I142">
        <f t="shared" si="15"/>
        <v>9.9964535873159344E-5</v>
      </c>
    </row>
    <row r="143" spans="1:9">
      <c r="A143" s="3" t="s">
        <v>308</v>
      </c>
      <c r="B143">
        <v>2.36</v>
      </c>
      <c r="C143" s="4">
        <v>327</v>
      </c>
      <c r="D143">
        <f t="shared" si="12"/>
        <v>138.55932203389833</v>
      </c>
      <c r="E143" s="10">
        <f t="shared" si="13"/>
        <v>3.3686578834320749E-4</v>
      </c>
      <c r="F143" s="11">
        <f t="shared" si="16"/>
        <v>0.55257321164958118</v>
      </c>
      <c r="G143" s="10">
        <f t="shared" si="14"/>
        <v>3.2793400189256824E-4</v>
      </c>
      <c r="H143" s="11">
        <f t="shared" si="17"/>
        <v>0.24117322557829635</v>
      </c>
      <c r="I143">
        <f t="shared" si="15"/>
        <v>6.3124219426338724E-4</v>
      </c>
    </row>
    <row r="144" spans="1:9">
      <c r="A144" s="3" t="s">
        <v>412</v>
      </c>
      <c r="B144">
        <v>14.89</v>
      </c>
      <c r="C144" s="4">
        <v>2061</v>
      </c>
      <c r="D144">
        <f t="shared" si="12"/>
        <v>138.4150436534587</v>
      </c>
      <c r="E144" s="10">
        <f t="shared" si="13"/>
        <v>2.1231816201081059E-3</v>
      </c>
      <c r="F144" s="11">
        <f t="shared" si="16"/>
        <v>0.55469639326968934</v>
      </c>
      <c r="G144" s="10">
        <f t="shared" si="14"/>
        <v>2.0690412238052298E-3</v>
      </c>
      <c r="H144" s="11">
        <f t="shared" si="17"/>
        <v>0.24324226680210156</v>
      </c>
      <c r="I144">
        <f t="shared" si="15"/>
        <v>5.2996837173857614E-5</v>
      </c>
    </row>
    <row r="145" spans="1:9">
      <c r="A145" s="3" t="s">
        <v>237</v>
      </c>
      <c r="B145">
        <v>1.25</v>
      </c>
      <c r="C145" s="4">
        <v>173</v>
      </c>
      <c r="D145">
        <f t="shared" si="12"/>
        <v>138.4</v>
      </c>
      <c r="E145" s="10">
        <f t="shared" si="13"/>
        <v>1.7821951493386819E-4</v>
      </c>
      <c r="F145" s="11">
        <f t="shared" si="16"/>
        <v>0.55487461278462324</v>
      </c>
      <c r="G145" s="10">
        <f t="shared" si="14"/>
        <v>1.7369385693462303E-4</v>
      </c>
      <c r="H145" s="11">
        <f t="shared" si="17"/>
        <v>0.2434159606590362</v>
      </c>
      <c r="I145">
        <f t="shared" si="15"/>
        <v>1.2697305465361741E-4</v>
      </c>
    </row>
    <row r="146" spans="1:9">
      <c r="A146" s="3" t="s">
        <v>107</v>
      </c>
      <c r="B146">
        <v>2.99</v>
      </c>
      <c r="C146" s="4">
        <v>413</v>
      </c>
      <c r="D146">
        <f t="shared" si="12"/>
        <v>138.12709030100334</v>
      </c>
      <c r="E146" s="10">
        <f t="shared" si="13"/>
        <v>4.2546046050686453E-4</v>
      </c>
      <c r="F146" s="11">
        <f t="shared" si="16"/>
        <v>0.55530007324513009</v>
      </c>
      <c r="G146" s="10">
        <f t="shared" si="14"/>
        <v>4.1547570578761829E-4</v>
      </c>
      <c r="H146" s="11">
        <f t="shared" si="17"/>
        <v>0.24383143636482382</v>
      </c>
      <c r="I146">
        <f t="shared" si="15"/>
        <v>3.8138543240673339E-4</v>
      </c>
    </row>
    <row r="147" spans="1:9">
      <c r="A147" s="3" t="s">
        <v>302</v>
      </c>
      <c r="B147">
        <v>8.9499999999999993</v>
      </c>
      <c r="C147" s="4">
        <v>1231</v>
      </c>
      <c r="D147">
        <f t="shared" si="12"/>
        <v>137.5418994413408</v>
      </c>
      <c r="E147" s="10">
        <f t="shared" si="13"/>
        <v>1.2681400166681604E-3</v>
      </c>
      <c r="F147" s="11">
        <f t="shared" si="16"/>
        <v>0.55656821326179828</v>
      </c>
      <c r="G147" s="10">
        <f t="shared" si="14"/>
        <v>1.2436480156519008E-3</v>
      </c>
      <c r="H147" s="11">
        <f t="shared" si="17"/>
        <v>0.24507508438047573</v>
      </c>
      <c r="I147">
        <f t="shared" si="15"/>
        <v>4.2697619297193956E-4</v>
      </c>
    </row>
    <row r="148" spans="1:9">
      <c r="A148" s="3" t="s">
        <v>355</v>
      </c>
      <c r="B148">
        <v>9.99</v>
      </c>
      <c r="C148" s="4">
        <v>1369</v>
      </c>
      <c r="D148">
        <f t="shared" si="12"/>
        <v>137.03703703703704</v>
      </c>
      <c r="E148" s="10">
        <f t="shared" si="13"/>
        <v>1.4103035603726334E-3</v>
      </c>
      <c r="F148" s="11">
        <f t="shared" si="16"/>
        <v>0.55797851682217092</v>
      </c>
      <c r="G148" s="10">
        <f t="shared" si="14"/>
        <v>1.3881613046215072E-3</v>
      </c>
      <c r="H148" s="11">
        <f t="shared" si="17"/>
        <v>0.24646324568509723</v>
      </c>
      <c r="I148">
        <f t="shared" si="15"/>
        <v>3.0232241751282363E-4</v>
      </c>
    </row>
    <row r="149" spans="1:9">
      <c r="A149" s="3" t="s">
        <v>524</v>
      </c>
      <c r="B149">
        <v>7.02</v>
      </c>
      <c r="C149" s="4">
        <v>953</v>
      </c>
      <c r="D149">
        <f t="shared" si="12"/>
        <v>135.75498575498577</v>
      </c>
      <c r="E149" s="10">
        <f t="shared" si="13"/>
        <v>9.817525880461064E-4</v>
      </c>
      <c r="F149" s="11">
        <f t="shared" si="16"/>
        <v>0.55896026941021704</v>
      </c>
      <c r="G149" s="10">
        <f t="shared" si="14"/>
        <v>9.7546470054484284E-4</v>
      </c>
      <c r="H149" s="11">
        <f t="shared" si="17"/>
        <v>0.24743871038564208</v>
      </c>
      <c r="I149">
        <f t="shared" si="15"/>
        <v>8.4822590697478106E-4</v>
      </c>
    </row>
    <row r="150" spans="1:9">
      <c r="A150" s="3" t="s">
        <v>233</v>
      </c>
      <c r="B150">
        <v>19.690000000000001</v>
      </c>
      <c r="C150" s="4">
        <v>2672</v>
      </c>
      <c r="D150">
        <f t="shared" si="12"/>
        <v>135.70340274250887</v>
      </c>
      <c r="E150" s="10">
        <f t="shared" si="13"/>
        <v>2.7526158607126924E-3</v>
      </c>
      <c r="F150" s="11">
        <f t="shared" si="16"/>
        <v>0.56171288527092977</v>
      </c>
      <c r="G150" s="10">
        <f t="shared" si="14"/>
        <v>2.7360256344341823E-3</v>
      </c>
      <c r="H150" s="11">
        <f t="shared" si="17"/>
        <v>0.25017473602007628</v>
      </c>
      <c r="I150">
        <f t="shared" si="15"/>
        <v>3.5343851055219533E-4</v>
      </c>
    </row>
    <row r="151" spans="1:9">
      <c r="A151" s="3" t="s">
        <v>361</v>
      </c>
      <c r="B151">
        <v>8.19</v>
      </c>
      <c r="C151" s="4">
        <v>1109</v>
      </c>
      <c r="D151">
        <f t="shared" si="12"/>
        <v>135.40903540903543</v>
      </c>
      <c r="E151" s="10">
        <f t="shared" si="13"/>
        <v>1.142459202668554E-3</v>
      </c>
      <c r="F151" s="11">
        <f t="shared" si="16"/>
        <v>0.56285534447359831</v>
      </c>
      <c r="G151" s="10">
        <f t="shared" si="14"/>
        <v>1.1380421506356499E-3</v>
      </c>
      <c r="H151" s="11">
        <f t="shared" si="17"/>
        <v>0.25131277817071196</v>
      </c>
      <c r="I151">
        <f t="shared" si="15"/>
        <v>9.2541323083894511E-5</v>
      </c>
    </row>
    <row r="152" spans="1:9">
      <c r="A152" s="3" t="s">
        <v>108</v>
      </c>
      <c r="B152">
        <v>2.12</v>
      </c>
      <c r="C152" s="4">
        <v>283</v>
      </c>
      <c r="D152">
        <f t="shared" si="12"/>
        <v>133.49056603773585</v>
      </c>
      <c r="E152" s="10">
        <f t="shared" si="13"/>
        <v>2.9153828165482483E-4</v>
      </c>
      <c r="F152" s="11">
        <f t="shared" si="16"/>
        <v>0.56314688275525315</v>
      </c>
      <c r="G152" s="10">
        <f t="shared" si="14"/>
        <v>2.9458478136112069E-4</v>
      </c>
      <c r="H152" s="11">
        <f t="shared" si="17"/>
        <v>0.25160736295207309</v>
      </c>
      <c r="I152">
        <f t="shared" si="15"/>
        <v>2.0919982275735549E-4</v>
      </c>
    </row>
    <row r="153" spans="1:9">
      <c r="A153" s="3" t="s">
        <v>303</v>
      </c>
      <c r="B153">
        <v>4.79</v>
      </c>
      <c r="C153" s="4">
        <v>639</v>
      </c>
      <c r="D153">
        <f t="shared" si="12"/>
        <v>133.40292275574112</v>
      </c>
      <c r="E153" s="10">
        <f t="shared" si="13"/>
        <v>6.5827901758810274E-4</v>
      </c>
      <c r="F153" s="11">
        <f t="shared" si="16"/>
        <v>0.56380516177284123</v>
      </c>
      <c r="G153" s="10">
        <f t="shared" si="14"/>
        <v>6.6559485977347543E-4</v>
      </c>
      <c r="H153" s="11">
        <f t="shared" si="17"/>
        <v>0.25227295781184655</v>
      </c>
      <c r="I153">
        <f t="shared" si="15"/>
        <v>4.5876231498032105E-4</v>
      </c>
    </row>
    <row r="154" spans="1:9">
      <c r="A154" s="3" t="s">
        <v>315</v>
      </c>
      <c r="B154">
        <v>10.48</v>
      </c>
      <c r="C154" s="4">
        <v>1394</v>
      </c>
      <c r="D154">
        <f t="shared" si="12"/>
        <v>133.01526717557252</v>
      </c>
      <c r="E154" s="10">
        <f t="shared" si="13"/>
        <v>1.4360578255364872E-3</v>
      </c>
      <c r="F154" s="11">
        <f t="shared" si="16"/>
        <v>0.5652412195983777</v>
      </c>
      <c r="G154" s="10">
        <f t="shared" si="14"/>
        <v>1.4562492965398796E-3</v>
      </c>
      <c r="H154" s="11">
        <f t="shared" si="17"/>
        <v>0.25372920710838642</v>
      </c>
      <c r="I154">
        <f t="shared" si="15"/>
        <v>5.3688111787683623E-4</v>
      </c>
    </row>
    <row r="155" spans="1:9">
      <c r="A155" s="3" t="s">
        <v>365</v>
      </c>
      <c r="B155">
        <v>12.25</v>
      </c>
      <c r="C155" s="4">
        <v>1627</v>
      </c>
      <c r="D155">
        <f t="shared" si="12"/>
        <v>132.81632653061226</v>
      </c>
      <c r="E155" s="10">
        <f t="shared" si="13"/>
        <v>1.6760875768636043E-3</v>
      </c>
      <c r="F155" s="11">
        <f t="shared" si="16"/>
        <v>0.56691730717524125</v>
      </c>
      <c r="G155" s="10">
        <f t="shared" si="14"/>
        <v>1.7021997979593058E-3</v>
      </c>
      <c r="H155" s="11">
        <f t="shared" si="17"/>
        <v>0.25543140690634575</v>
      </c>
      <c r="I155">
        <f t="shared" si="15"/>
        <v>1.9477739132134353E-4</v>
      </c>
    </row>
    <row r="156" spans="1:9">
      <c r="A156" s="3" t="s">
        <v>139</v>
      </c>
      <c r="B156">
        <v>4.4400000000000004</v>
      </c>
      <c r="C156" s="4">
        <v>589</v>
      </c>
      <c r="D156">
        <f t="shared" si="12"/>
        <v>132.65765765765764</v>
      </c>
      <c r="E156" s="10">
        <f t="shared" si="13"/>
        <v>6.0677048726039519E-4</v>
      </c>
      <c r="F156" s="11">
        <f t="shared" si="16"/>
        <v>0.56752407766250168</v>
      </c>
      <c r="G156" s="10">
        <f t="shared" si="14"/>
        <v>6.1696057983178106E-4</v>
      </c>
      <c r="H156" s="11">
        <f t="shared" si="17"/>
        <v>0.25604836748617754</v>
      </c>
      <c r="I156">
        <f t="shared" si="15"/>
        <v>5.7464319478955916E-4</v>
      </c>
    </row>
    <row r="157" spans="1:9">
      <c r="A157" s="3" t="s">
        <v>317</v>
      </c>
      <c r="B157">
        <v>13.06</v>
      </c>
      <c r="C157" s="4">
        <v>1726</v>
      </c>
      <c r="D157">
        <f t="shared" si="12"/>
        <v>132.15926493108728</v>
      </c>
      <c r="E157" s="10">
        <f t="shared" si="13"/>
        <v>1.7780744669124654E-3</v>
      </c>
      <c r="F157" s="11">
        <f t="shared" si="16"/>
        <v>0.56930215212941415</v>
      </c>
      <c r="G157" s="10">
        <f t="shared" si="14"/>
        <v>1.8147534172529415E-3</v>
      </c>
      <c r="H157" s="11">
        <f t="shared" si="17"/>
        <v>0.2578631209034305</v>
      </c>
      <c r="I157">
        <f t="shared" si="15"/>
        <v>1.1734445192211063E-3</v>
      </c>
    </row>
    <row r="158" spans="1:9">
      <c r="A158" s="3" t="s">
        <v>598</v>
      </c>
      <c r="B158">
        <v>26.6</v>
      </c>
      <c r="C158" s="4">
        <v>3504</v>
      </c>
      <c r="D158">
        <f t="shared" si="12"/>
        <v>131.72932330827066</v>
      </c>
      <c r="E158" s="10">
        <f t="shared" si="13"/>
        <v>3.6097178053657464E-3</v>
      </c>
      <c r="F158" s="11">
        <f t="shared" si="16"/>
        <v>0.57291186993477994</v>
      </c>
      <c r="G158" s="10">
        <f t="shared" si="14"/>
        <v>3.6962052755687784E-3</v>
      </c>
      <c r="H158" s="11">
        <f t="shared" si="17"/>
        <v>0.2615593261789993</v>
      </c>
      <c r="I158">
        <f t="shared" si="15"/>
        <v>3.0804572433454358E-4</v>
      </c>
    </row>
    <row r="159" spans="1:9">
      <c r="A159" s="3" t="s">
        <v>426</v>
      </c>
      <c r="B159">
        <v>6.98</v>
      </c>
      <c r="C159" s="4">
        <v>919</v>
      </c>
      <c r="D159">
        <f t="shared" si="12"/>
        <v>131.66189111747849</v>
      </c>
      <c r="E159" s="10">
        <f t="shared" si="13"/>
        <v>9.4672678742326521E-4</v>
      </c>
      <c r="F159" s="11">
        <f t="shared" si="16"/>
        <v>0.57385859672220318</v>
      </c>
      <c r="G159" s="10">
        <f t="shared" si="14"/>
        <v>9.6990649712293503E-4</v>
      </c>
      <c r="H159" s="11">
        <f t="shared" si="17"/>
        <v>0.26252923267612222</v>
      </c>
      <c r="I159">
        <f t="shared" si="15"/>
        <v>1.9297154479291923E-4</v>
      </c>
    </row>
    <row r="160" spans="1:9">
      <c r="A160" s="3" t="s">
        <v>250</v>
      </c>
      <c r="B160">
        <v>4.3600000000000003</v>
      </c>
      <c r="C160" s="4">
        <v>572</v>
      </c>
      <c r="D160">
        <f t="shared" si="12"/>
        <v>131.1926605504587</v>
      </c>
      <c r="E160" s="10">
        <f t="shared" si="13"/>
        <v>5.892575869489746E-4</v>
      </c>
      <c r="F160" s="11">
        <f t="shared" si="16"/>
        <v>0.57444785430915213</v>
      </c>
      <c r="G160" s="10">
        <f t="shared" si="14"/>
        <v>6.0584417298796512E-4</v>
      </c>
      <c r="H160" s="11">
        <f t="shared" si="17"/>
        <v>0.26313507684911019</v>
      </c>
      <c r="I160">
        <f t="shared" si="15"/>
        <v>3.1122158066076988E-4</v>
      </c>
    </row>
    <row r="161" spans="1:9">
      <c r="A161" s="3" t="s">
        <v>500</v>
      </c>
      <c r="B161">
        <v>7.03</v>
      </c>
      <c r="C161" s="4">
        <v>922</v>
      </c>
      <c r="D161">
        <f t="shared" si="12"/>
        <v>131.15220483641536</v>
      </c>
      <c r="E161" s="10">
        <f t="shared" si="13"/>
        <v>9.4981729924292757E-4</v>
      </c>
      <c r="F161" s="11">
        <f t="shared" si="16"/>
        <v>0.57539767160839506</v>
      </c>
      <c r="G161" s="10">
        <f t="shared" si="14"/>
        <v>9.7685425140031992E-4</v>
      </c>
      <c r="H161" s="11">
        <f t="shared" si="17"/>
        <v>0.26411193110051051</v>
      </c>
      <c r="I161">
        <f t="shared" si="15"/>
        <v>2.3886566628597561E-4</v>
      </c>
    </row>
    <row r="162" spans="1:9">
      <c r="A162" s="3" t="s">
        <v>113</v>
      </c>
      <c r="B162">
        <v>5.39</v>
      </c>
      <c r="C162" s="4">
        <v>706</v>
      </c>
      <c r="D162">
        <f t="shared" si="12"/>
        <v>130.98330241187384</v>
      </c>
      <c r="E162" s="10">
        <f t="shared" si="13"/>
        <v>7.2730044822723089E-4</v>
      </c>
      <c r="F162" s="11">
        <f t="shared" si="16"/>
        <v>0.57612497205662228</v>
      </c>
      <c r="G162" s="10">
        <f t="shared" si="14"/>
        <v>7.489679111020945E-4</v>
      </c>
      <c r="H162" s="11">
        <f t="shared" si="17"/>
        <v>0.26486089901161258</v>
      </c>
      <c r="I162">
        <f t="shared" si="15"/>
        <v>3.2384953576988784E-4</v>
      </c>
    </row>
    <row r="163" spans="1:9">
      <c r="A163" s="3" t="s">
        <v>200</v>
      </c>
      <c r="B163">
        <v>7.29</v>
      </c>
      <c r="C163" s="4">
        <v>952</v>
      </c>
      <c r="D163">
        <f t="shared" si="12"/>
        <v>130.58984910836762</v>
      </c>
      <c r="E163" s="10">
        <f t="shared" si="13"/>
        <v>9.8072241743955217E-4</v>
      </c>
      <c r="F163" s="11">
        <f t="shared" si="16"/>
        <v>0.57710569447406179</v>
      </c>
      <c r="G163" s="10">
        <f t="shared" si="14"/>
        <v>1.0129825736427216E-3</v>
      </c>
      <c r="H163" s="11">
        <f t="shared" si="17"/>
        <v>0.26587388158525532</v>
      </c>
      <c r="I163">
        <f t="shared" si="15"/>
        <v>1.7333511941772239E-4</v>
      </c>
    </row>
    <row r="164" spans="1:9">
      <c r="A164" s="3" t="s">
        <v>140</v>
      </c>
      <c r="B164">
        <v>3.9</v>
      </c>
      <c r="C164" s="4">
        <v>509</v>
      </c>
      <c r="D164">
        <f t="shared" si="12"/>
        <v>130.51282051282053</v>
      </c>
      <c r="E164" s="10">
        <f t="shared" si="13"/>
        <v>5.2435683873606304E-4</v>
      </c>
      <c r="F164" s="11">
        <f t="shared" si="16"/>
        <v>0.57763005131279788</v>
      </c>
      <c r="G164" s="10">
        <f t="shared" si="14"/>
        <v>5.4192483363602387E-4</v>
      </c>
      <c r="H164" s="11">
        <f t="shared" si="17"/>
        <v>0.26641580641889134</v>
      </c>
      <c r="I164">
        <f t="shared" si="15"/>
        <v>6.8463049675446253E-4</v>
      </c>
    </row>
    <row r="165" spans="1:9">
      <c r="A165" s="3" t="s">
        <v>410</v>
      </c>
      <c r="B165">
        <v>15.3</v>
      </c>
      <c r="C165" s="4">
        <v>1980</v>
      </c>
      <c r="D165">
        <f t="shared" si="12"/>
        <v>129.41176470588235</v>
      </c>
      <c r="E165" s="10">
        <f t="shared" si="13"/>
        <v>2.0397378009772197E-3</v>
      </c>
      <c r="F165" s="11">
        <f t="shared" si="16"/>
        <v>0.57966978911377509</v>
      </c>
      <c r="G165" s="10">
        <f t="shared" si="14"/>
        <v>2.1260128088797861E-3</v>
      </c>
      <c r="H165" s="11">
        <f t="shared" si="17"/>
        <v>0.26854181922777115</v>
      </c>
      <c r="I165">
        <f t="shared" si="15"/>
        <v>6.1999155949213347E-4</v>
      </c>
    </row>
    <row r="166" spans="1:9">
      <c r="A166" s="3" t="s">
        <v>375</v>
      </c>
      <c r="B166">
        <v>13.79</v>
      </c>
      <c r="C166" s="4">
        <v>1774</v>
      </c>
      <c r="D166">
        <f t="shared" si="12"/>
        <v>128.64394488759973</v>
      </c>
      <c r="E166" s="10">
        <f t="shared" si="13"/>
        <v>1.8275226560270647E-3</v>
      </c>
      <c r="F166" s="11">
        <f t="shared" si="16"/>
        <v>0.58149731176980213</v>
      </c>
      <c r="G166" s="10">
        <f t="shared" si="14"/>
        <v>1.9161906297027612E-3</v>
      </c>
      <c r="H166" s="11">
        <f t="shared" si="17"/>
        <v>0.27045800985747392</v>
      </c>
      <c r="I166">
        <f t="shared" si="15"/>
        <v>2.2942278763004309E-3</v>
      </c>
    </row>
    <row r="167" spans="1:9">
      <c r="A167" s="3" t="s">
        <v>67</v>
      </c>
      <c r="B167">
        <v>51.02</v>
      </c>
      <c r="C167" s="4">
        <v>6562</v>
      </c>
      <c r="D167">
        <f t="shared" si="12"/>
        <v>128.61622892983144</v>
      </c>
      <c r="E167" s="10">
        <f t="shared" si="13"/>
        <v>6.7599795202083418E-3</v>
      </c>
      <c r="F167" s="11">
        <f t="shared" si="16"/>
        <v>0.58825729129001048</v>
      </c>
      <c r="G167" s="10">
        <f t="shared" si="14"/>
        <v>7.0894884646435742E-3</v>
      </c>
      <c r="H167" s="11">
        <f t="shared" si="17"/>
        <v>0.2775474983221175</v>
      </c>
      <c r="I167">
        <f t="shared" si="15"/>
        <v>6.4047485946525096E-4</v>
      </c>
    </row>
    <row r="168" spans="1:9">
      <c r="A168" s="3" t="s">
        <v>47</v>
      </c>
      <c r="B168">
        <v>14.24</v>
      </c>
      <c r="C168" s="4">
        <v>1831</v>
      </c>
      <c r="D168">
        <f t="shared" si="12"/>
        <v>128.58146067415731</v>
      </c>
      <c r="E168" s="10">
        <f t="shared" si="13"/>
        <v>1.8862423806006513E-3</v>
      </c>
      <c r="F168" s="11">
        <f t="shared" si="16"/>
        <v>0.59014353367061112</v>
      </c>
      <c r="G168" s="10">
        <f t="shared" si="14"/>
        <v>1.9787204181992255E-3</v>
      </c>
      <c r="H168" s="11">
        <f t="shared" si="17"/>
        <v>0.27952621874031675</v>
      </c>
      <c r="I168">
        <f t="shared" si="15"/>
        <v>2.951925782541942E-4</v>
      </c>
    </row>
    <row r="169" spans="1:9">
      <c r="A169" s="3" t="s">
        <v>416</v>
      </c>
      <c r="B169">
        <v>6.56</v>
      </c>
      <c r="C169" s="4">
        <v>843</v>
      </c>
      <c r="D169">
        <f t="shared" si="12"/>
        <v>128.5060975609756</v>
      </c>
      <c r="E169" s="10">
        <f t="shared" si="13"/>
        <v>8.6843382132514965E-4</v>
      </c>
      <c r="F169" s="11">
        <f t="shared" si="16"/>
        <v>0.5910119674919363</v>
      </c>
      <c r="G169" s="10">
        <f t="shared" si="14"/>
        <v>9.1154536119290158E-4</v>
      </c>
      <c r="H169" s="11">
        <f t="shared" si="17"/>
        <v>0.28043776410150967</v>
      </c>
      <c r="I169">
        <f t="shared" si="15"/>
        <v>1.0415925086542377E-3</v>
      </c>
    </row>
    <row r="170" spans="1:9">
      <c r="A170" s="3" t="s">
        <v>433</v>
      </c>
      <c r="B170">
        <v>23.11</v>
      </c>
      <c r="C170" s="4">
        <v>2964</v>
      </c>
      <c r="D170">
        <f t="shared" si="12"/>
        <v>128.2561661618347</v>
      </c>
      <c r="E170" s="10">
        <f t="shared" si="13"/>
        <v>3.0534256778265048E-3</v>
      </c>
      <c r="F170" s="11">
        <f t="shared" si="16"/>
        <v>0.59406539316976281</v>
      </c>
      <c r="G170" s="10">
        <f t="shared" si="14"/>
        <v>3.2112520270073104E-3</v>
      </c>
      <c r="H170" s="11">
        <f t="shared" si="17"/>
        <v>0.28364901612851695</v>
      </c>
      <c r="I170">
        <f t="shared" si="15"/>
        <v>4.5844301029002166E-4</v>
      </c>
    </row>
    <row r="171" spans="1:9">
      <c r="A171" s="3" t="s">
        <v>337</v>
      </c>
      <c r="B171">
        <v>10.119999999999999</v>
      </c>
      <c r="C171" s="4">
        <v>1290</v>
      </c>
      <c r="D171">
        <f t="shared" si="12"/>
        <v>127.47035573122531</v>
      </c>
      <c r="E171" s="10">
        <f t="shared" si="13"/>
        <v>1.3289200824548554E-3</v>
      </c>
      <c r="F171" s="11">
        <f t="shared" si="16"/>
        <v>0.5953943132522177</v>
      </c>
      <c r="G171" s="10">
        <f t="shared" si="14"/>
        <v>1.406225465742708E-3</v>
      </c>
      <c r="H171" s="11">
        <f t="shared" si="17"/>
        <v>0.28505524159425966</v>
      </c>
      <c r="I171">
        <f t="shared" si="15"/>
        <v>4.5070606267758051E-4</v>
      </c>
    </row>
    <row r="172" spans="1:9">
      <c r="A172" s="3" t="s">
        <v>22</v>
      </c>
      <c r="B172">
        <v>9.92</v>
      </c>
      <c r="C172" s="4">
        <v>1260</v>
      </c>
      <c r="D172">
        <f t="shared" si="12"/>
        <v>127.01612903225806</v>
      </c>
      <c r="E172" s="10">
        <f t="shared" si="13"/>
        <v>1.2980149642582309E-3</v>
      </c>
      <c r="F172" s="11">
        <f t="shared" si="16"/>
        <v>0.59669232821647589</v>
      </c>
      <c r="G172" s="10">
        <f t="shared" si="14"/>
        <v>1.3784344486331684E-3</v>
      </c>
      <c r="H172" s="11">
        <f t="shared" si="17"/>
        <v>0.28643367604289283</v>
      </c>
      <c r="I172">
        <f t="shared" si="15"/>
        <v>4.1191491309916506E-4</v>
      </c>
    </row>
    <row r="173" spans="1:9">
      <c r="A173" s="3" t="s">
        <v>392</v>
      </c>
      <c r="B173">
        <v>9.0500000000000007</v>
      </c>
      <c r="C173" s="4">
        <v>1147</v>
      </c>
      <c r="D173">
        <f t="shared" si="12"/>
        <v>126.74033149171269</v>
      </c>
      <c r="E173" s="10">
        <f t="shared" si="13"/>
        <v>1.1816056857176117E-3</v>
      </c>
      <c r="F173" s="11">
        <f t="shared" si="16"/>
        <v>0.59787393390219346</v>
      </c>
      <c r="G173" s="10">
        <f t="shared" si="14"/>
        <v>1.2575435242066708E-3</v>
      </c>
      <c r="H173" s="11">
        <f t="shared" si="17"/>
        <v>0.28769121956709948</v>
      </c>
      <c r="I173">
        <f t="shared" si="15"/>
        <v>1.9256347150917175E-4</v>
      </c>
    </row>
    <row r="174" spans="1:9">
      <c r="A174" s="3" t="s">
        <v>415</v>
      </c>
      <c r="B174">
        <v>4.2300000000000004</v>
      </c>
      <c r="C174" s="4">
        <v>536</v>
      </c>
      <c r="D174">
        <f t="shared" si="12"/>
        <v>126.71394799054372</v>
      </c>
      <c r="E174" s="10">
        <f t="shared" si="13"/>
        <v>5.5217144511302517E-4</v>
      </c>
      <c r="F174" s="11">
        <f t="shared" si="16"/>
        <v>0.59842610534730645</v>
      </c>
      <c r="G174" s="10">
        <f t="shared" si="14"/>
        <v>5.8778001186676439E-4</v>
      </c>
      <c r="H174" s="11">
        <f t="shared" si="17"/>
        <v>0.28827899957896624</v>
      </c>
      <c r="I174">
        <f t="shared" si="15"/>
        <v>2.8088606618748013E-4</v>
      </c>
    </row>
    <row r="175" spans="1:9">
      <c r="A175" s="3" t="s">
        <v>161</v>
      </c>
      <c r="B175">
        <v>6.16</v>
      </c>
      <c r="C175" s="4">
        <v>779</v>
      </c>
      <c r="D175">
        <f t="shared" si="12"/>
        <v>126.46103896103895</v>
      </c>
      <c r="E175" s="10">
        <f t="shared" si="13"/>
        <v>8.0250290250568398E-4</v>
      </c>
      <c r="F175" s="11">
        <f t="shared" si="16"/>
        <v>0.59922860824981217</v>
      </c>
      <c r="G175" s="10">
        <f t="shared" si="14"/>
        <v>8.5596332697382232E-4</v>
      </c>
      <c r="H175" s="11">
        <f t="shared" si="17"/>
        <v>0.28913496290594004</v>
      </c>
      <c r="I175">
        <f t="shared" si="15"/>
        <v>4.691159993145122E-4</v>
      </c>
    </row>
    <row r="176" spans="1:9">
      <c r="A176" s="3" t="s">
        <v>498</v>
      </c>
      <c r="B176">
        <v>10.27</v>
      </c>
      <c r="C176" s="4">
        <v>1296</v>
      </c>
      <c r="D176">
        <f t="shared" si="12"/>
        <v>126.19279454722493</v>
      </c>
      <c r="E176" s="10">
        <f t="shared" si="13"/>
        <v>1.3351011060941803E-3</v>
      </c>
      <c r="F176" s="11">
        <f t="shared" si="16"/>
        <v>0.60056370935590631</v>
      </c>
      <c r="G176" s="10">
        <f t="shared" si="14"/>
        <v>1.4270687285748629E-3</v>
      </c>
      <c r="H176" s="11">
        <f t="shared" si="17"/>
        <v>0.29056203163451488</v>
      </c>
      <c r="I176">
        <f t="shared" si="15"/>
        <v>2.4940723164146306E-4</v>
      </c>
    </row>
    <row r="177" spans="1:9">
      <c r="A177" s="3" t="s">
        <v>134</v>
      </c>
      <c r="B177">
        <v>5.46</v>
      </c>
      <c r="C177" s="4">
        <v>689</v>
      </c>
      <c r="D177">
        <f t="shared" si="12"/>
        <v>126.19047619047619</v>
      </c>
      <c r="E177" s="10">
        <f t="shared" si="13"/>
        <v>7.097875479158103E-4</v>
      </c>
      <c r="F177" s="11">
        <f t="shared" si="16"/>
        <v>0.60127349690382215</v>
      </c>
      <c r="G177" s="10">
        <f t="shared" si="14"/>
        <v>7.5869476709043335E-4</v>
      </c>
      <c r="H177" s="11">
        <f t="shared" si="17"/>
        <v>0.29132072640160533</v>
      </c>
      <c r="I177">
        <f t="shared" si="15"/>
        <v>3.3227248888190175E-4</v>
      </c>
    </row>
    <row r="178" spans="1:9">
      <c r="A178" s="3" t="s">
        <v>162</v>
      </c>
      <c r="B178">
        <v>7.26</v>
      </c>
      <c r="C178" s="4">
        <v>914</v>
      </c>
      <c r="D178">
        <f t="shared" si="12"/>
        <v>125.89531680440771</v>
      </c>
      <c r="E178" s="10">
        <f t="shared" si="13"/>
        <v>9.4157593439049439E-4</v>
      </c>
      <c r="F178" s="11">
        <f t="shared" si="16"/>
        <v>0.60221507283821263</v>
      </c>
      <c r="G178" s="10">
        <f t="shared" si="14"/>
        <v>1.0088139210762904E-3</v>
      </c>
      <c r="H178" s="11">
        <f t="shared" si="17"/>
        <v>0.2923295403226816</v>
      </c>
      <c r="I178">
        <f t="shared" si="15"/>
        <v>1.716607065786746E-4</v>
      </c>
    </row>
    <row r="179" spans="1:9">
      <c r="A179" s="3" t="s">
        <v>438</v>
      </c>
      <c r="B179">
        <v>3.75</v>
      </c>
      <c r="C179" s="4">
        <v>472</v>
      </c>
      <c r="D179">
        <f t="shared" si="12"/>
        <v>125.86666666666666</v>
      </c>
      <c r="E179" s="10">
        <f t="shared" si="13"/>
        <v>4.8624052629355949E-4</v>
      </c>
      <c r="F179" s="11">
        <f t="shared" si="16"/>
        <v>0.60270131336450616</v>
      </c>
      <c r="G179" s="10">
        <f t="shared" si="14"/>
        <v>5.2108157080386908E-4</v>
      </c>
      <c r="H179" s="11">
        <f t="shared" si="17"/>
        <v>0.29285062189348549</v>
      </c>
      <c r="I179">
        <f t="shared" si="15"/>
        <v>6.7418911886410471E-4</v>
      </c>
    </row>
    <row r="180" spans="1:9">
      <c r="A180" s="3" t="s">
        <v>154</v>
      </c>
      <c r="B180">
        <v>14.7</v>
      </c>
      <c r="C180" s="4">
        <v>1846</v>
      </c>
      <c r="D180">
        <f t="shared" si="12"/>
        <v>125.57823129251702</v>
      </c>
      <c r="E180" s="10">
        <f t="shared" si="13"/>
        <v>1.9016949396989636E-3</v>
      </c>
      <c r="F180" s="11">
        <f t="shared" si="16"/>
        <v>0.6046030083042051</v>
      </c>
      <c r="G180" s="10">
        <f t="shared" si="14"/>
        <v>2.0426397575511669E-3</v>
      </c>
      <c r="H180" s="11">
        <f t="shared" si="17"/>
        <v>0.29489326165103663</v>
      </c>
      <c r="I180">
        <f t="shared" si="15"/>
        <v>6.7685198771286204E-4</v>
      </c>
    </row>
    <row r="181" spans="1:9">
      <c r="A181" s="3" t="s">
        <v>270</v>
      </c>
      <c r="B181">
        <v>14.71</v>
      </c>
      <c r="C181" s="4">
        <v>1840</v>
      </c>
      <c r="D181">
        <f t="shared" si="12"/>
        <v>125.08497620666213</v>
      </c>
      <c r="E181" s="10">
        <f t="shared" si="13"/>
        <v>1.8955139160596387E-3</v>
      </c>
      <c r="F181" s="11">
        <f t="shared" si="16"/>
        <v>0.60649852222026479</v>
      </c>
      <c r="G181" s="10">
        <f t="shared" si="14"/>
        <v>2.0440293084066441E-3</v>
      </c>
      <c r="H181" s="11">
        <f t="shared" si="17"/>
        <v>0.29693729095944327</v>
      </c>
      <c r="I181">
        <f t="shared" si="15"/>
        <v>3.802044946169536E-4</v>
      </c>
    </row>
    <row r="182" spans="1:9">
      <c r="A182" s="3" t="s">
        <v>520</v>
      </c>
      <c r="B182">
        <v>8.25</v>
      </c>
      <c r="C182" s="4">
        <v>1030</v>
      </c>
      <c r="D182">
        <f t="shared" si="12"/>
        <v>124.84848484848484</v>
      </c>
      <c r="E182" s="10">
        <f t="shared" si="13"/>
        <v>1.061075724750776E-3</v>
      </c>
      <c r="F182" s="11">
        <f t="shared" si="16"/>
        <v>0.60755959794501557</v>
      </c>
      <c r="G182" s="10">
        <f t="shared" si="14"/>
        <v>1.146379455768512E-3</v>
      </c>
      <c r="H182" s="11">
        <f t="shared" si="17"/>
        <v>0.29808367041521178</v>
      </c>
      <c r="I182">
        <f t="shared" si="15"/>
        <v>2.8037828498259088E-4</v>
      </c>
    </row>
    <row r="183" spans="1:9">
      <c r="A183" s="3" t="s">
        <v>430</v>
      </c>
      <c r="B183">
        <v>6.02</v>
      </c>
      <c r="C183" s="4">
        <v>742</v>
      </c>
      <c r="D183">
        <f t="shared" si="12"/>
        <v>123.25581395348838</v>
      </c>
      <c r="E183" s="10">
        <f t="shared" si="13"/>
        <v>7.6438659006318032E-4</v>
      </c>
      <c r="F183" s="11">
        <f t="shared" si="16"/>
        <v>0.60832398453507874</v>
      </c>
      <c r="G183" s="10">
        <f t="shared" si="14"/>
        <v>8.3650961499714439E-4</v>
      </c>
      <c r="H183" s="11">
        <f t="shared" si="17"/>
        <v>0.29892018003020893</v>
      </c>
      <c r="I183">
        <f t="shared" si="15"/>
        <v>1.0918983270343519E-3</v>
      </c>
    </row>
    <row r="184" spans="1:9">
      <c r="A184" s="3" t="s">
        <v>344</v>
      </c>
      <c r="B184">
        <v>23.42</v>
      </c>
      <c r="C184" s="4">
        <v>2883</v>
      </c>
      <c r="D184">
        <f t="shared" si="12"/>
        <v>123.0999146029035</v>
      </c>
      <c r="E184" s="10">
        <f t="shared" si="13"/>
        <v>2.9699818586956185E-3</v>
      </c>
      <c r="F184" s="11">
        <f t="shared" si="16"/>
        <v>0.61129396639377431</v>
      </c>
      <c r="G184" s="10">
        <f t="shared" si="14"/>
        <v>3.2543281035270974E-3</v>
      </c>
      <c r="H184" s="11">
        <f t="shared" si="17"/>
        <v>0.30217450813373603</v>
      </c>
      <c r="I184">
        <f t="shared" si="15"/>
        <v>2.332678797326293E-4</v>
      </c>
    </row>
    <row r="185" spans="1:9">
      <c r="A185" s="3" t="s">
        <v>95</v>
      </c>
      <c r="B185">
        <v>5</v>
      </c>
      <c r="C185" s="4">
        <v>615</v>
      </c>
      <c r="D185">
        <f t="shared" si="12"/>
        <v>123</v>
      </c>
      <c r="E185" s="10">
        <f t="shared" si="13"/>
        <v>6.3355492303080309E-4</v>
      </c>
      <c r="F185" s="11">
        <f t="shared" si="16"/>
        <v>0.61192752131680517</v>
      </c>
      <c r="G185" s="10">
        <f t="shared" si="14"/>
        <v>6.947754277384921E-4</v>
      </c>
      <c r="H185" s="11">
        <f t="shared" si="17"/>
        <v>0.30286928356147452</v>
      </c>
      <c r="I185">
        <f t="shared" si="15"/>
        <v>1.0228677392531971E-4</v>
      </c>
    </row>
    <row r="186" spans="1:9">
      <c r="A186" s="3" t="s">
        <v>148</v>
      </c>
      <c r="B186">
        <v>2.19</v>
      </c>
      <c r="C186" s="4">
        <v>269</v>
      </c>
      <c r="D186">
        <f t="shared" si="12"/>
        <v>122.8310502283105</v>
      </c>
      <c r="E186" s="10">
        <f t="shared" si="13"/>
        <v>2.7711589316306676E-4</v>
      </c>
      <c r="F186" s="11">
        <f t="shared" si="16"/>
        <v>0.61220463720996821</v>
      </c>
      <c r="G186" s="10">
        <f t="shared" si="14"/>
        <v>3.0431163734945954E-4</v>
      </c>
      <c r="H186" s="11">
        <f t="shared" si="17"/>
        <v>0.30317359519882398</v>
      </c>
      <c r="I186">
        <f t="shared" si="15"/>
        <v>1.0098398759905702E-4</v>
      </c>
    </row>
    <row r="187" spans="1:9">
      <c r="A187" s="3" t="s">
        <v>555</v>
      </c>
      <c r="B187">
        <v>2.16</v>
      </c>
      <c r="C187" s="4">
        <v>265</v>
      </c>
      <c r="D187">
        <f t="shared" si="12"/>
        <v>122.68518518518518</v>
      </c>
      <c r="E187" s="10">
        <f t="shared" si="13"/>
        <v>2.7299521073685011E-4</v>
      </c>
      <c r="F187" s="11">
        <f t="shared" si="16"/>
        <v>0.61247763242070508</v>
      </c>
      <c r="G187" s="10">
        <f t="shared" si="14"/>
        <v>3.001429847830286E-4</v>
      </c>
      <c r="H187" s="11">
        <f t="shared" si="17"/>
        <v>0.30347373818360701</v>
      </c>
      <c r="I187">
        <f t="shared" si="15"/>
        <v>1.0878271063447242E-3</v>
      </c>
    </row>
    <row r="188" spans="1:9">
      <c r="A188" s="3" t="s">
        <v>373</v>
      </c>
      <c r="B188">
        <v>23.24</v>
      </c>
      <c r="C188" s="4">
        <v>2847</v>
      </c>
      <c r="D188">
        <f t="shared" si="12"/>
        <v>122.50430292598968</v>
      </c>
      <c r="E188" s="10">
        <f t="shared" si="13"/>
        <v>2.9328957168596693E-3</v>
      </c>
      <c r="F188" s="11">
        <f t="shared" si="16"/>
        <v>0.61541052813756469</v>
      </c>
      <c r="G188" s="10">
        <f t="shared" si="14"/>
        <v>3.2293161881285113E-3</v>
      </c>
      <c r="H188" s="11">
        <f t="shared" si="17"/>
        <v>0.30670305437173551</v>
      </c>
      <c r="I188">
        <f t="shared" si="15"/>
        <v>1.084385911915009E-4</v>
      </c>
    </row>
    <row r="189" spans="1:9">
      <c r="A189" s="3" t="s">
        <v>453</v>
      </c>
      <c r="B189">
        <v>2.31</v>
      </c>
      <c r="C189" s="4">
        <v>282</v>
      </c>
      <c r="D189">
        <f t="shared" si="12"/>
        <v>122.07792207792208</v>
      </c>
      <c r="E189" s="10">
        <f t="shared" si="13"/>
        <v>2.9050811104827071E-4</v>
      </c>
      <c r="F189" s="11">
        <f t="shared" si="16"/>
        <v>0.61570103624861294</v>
      </c>
      <c r="G189" s="10">
        <f t="shared" si="14"/>
        <v>3.2098624761518334E-4</v>
      </c>
      <c r="H189" s="11">
        <f t="shared" si="17"/>
        <v>0.30702404061935068</v>
      </c>
      <c r="I189">
        <f t="shared" si="15"/>
        <v>3.1503347257655356E-4</v>
      </c>
    </row>
    <row r="190" spans="1:9">
      <c r="A190" s="3" t="s">
        <v>490</v>
      </c>
      <c r="B190">
        <v>6.71</v>
      </c>
      <c r="C190" s="4">
        <v>819</v>
      </c>
      <c r="D190">
        <f t="shared" si="12"/>
        <v>122.05663189269747</v>
      </c>
      <c r="E190" s="10">
        <f t="shared" si="13"/>
        <v>8.4370972676785E-4</v>
      </c>
      <c r="F190" s="11">
        <f t="shared" si="16"/>
        <v>0.61654474597538078</v>
      </c>
      <c r="G190" s="10">
        <f t="shared" si="14"/>
        <v>9.3238862402505638E-4</v>
      </c>
      <c r="H190" s="11">
        <f t="shared" si="17"/>
        <v>0.30795642924337574</v>
      </c>
      <c r="I190">
        <f t="shared" si="15"/>
        <v>1.2081836212786412E-3</v>
      </c>
    </row>
    <row r="191" spans="1:9">
      <c r="A191" s="3" t="s">
        <v>370</v>
      </c>
      <c r="B191">
        <v>25.73</v>
      </c>
      <c r="C191" s="4">
        <v>3140</v>
      </c>
      <c r="D191">
        <f t="shared" si="12"/>
        <v>122.03653322969296</v>
      </c>
      <c r="E191" s="10">
        <f t="shared" si="13"/>
        <v>3.2347357045800357E-3</v>
      </c>
      <c r="F191" s="11">
        <f t="shared" si="16"/>
        <v>0.61977948167996078</v>
      </c>
      <c r="G191" s="10">
        <f t="shared" si="14"/>
        <v>3.5753143511422806E-3</v>
      </c>
      <c r="H191" s="11">
        <f t="shared" si="17"/>
        <v>0.31153174359451802</v>
      </c>
      <c r="I191">
        <f t="shared" si="15"/>
        <v>7.4993549191992859E-5</v>
      </c>
    </row>
    <row r="192" spans="1:9">
      <c r="A192" s="3" t="s">
        <v>265</v>
      </c>
      <c r="B192">
        <v>1.59</v>
      </c>
      <c r="C192" s="4">
        <v>193</v>
      </c>
      <c r="D192">
        <f t="shared" si="12"/>
        <v>121.38364779874213</v>
      </c>
      <c r="E192" s="10">
        <f t="shared" si="13"/>
        <v>1.9882292706495123E-4</v>
      </c>
      <c r="F192" s="11">
        <f t="shared" si="16"/>
        <v>0.61997830460702574</v>
      </c>
      <c r="G192" s="10">
        <f t="shared" si="14"/>
        <v>2.209385860208405E-4</v>
      </c>
      <c r="H192" s="11">
        <f t="shared" si="17"/>
        <v>0.31175268218053886</v>
      </c>
      <c r="I192">
        <f t="shared" si="15"/>
        <v>8.172319829663488E-4</v>
      </c>
    </row>
    <row r="193" spans="1:9">
      <c r="A193" s="3" t="s">
        <v>435</v>
      </c>
      <c r="B193">
        <v>17.3</v>
      </c>
      <c r="C193" s="4">
        <v>2096</v>
      </c>
      <c r="D193">
        <f t="shared" si="12"/>
        <v>121.15606936416185</v>
      </c>
      <c r="E193" s="10">
        <f t="shared" si="13"/>
        <v>2.1592375913375016E-3</v>
      </c>
      <c r="F193" s="11">
        <f t="shared" si="16"/>
        <v>0.62213754219836326</v>
      </c>
      <c r="G193" s="10">
        <f t="shared" si="14"/>
        <v>2.4039229799751828E-3</v>
      </c>
      <c r="H193" s="11">
        <f t="shared" si="17"/>
        <v>0.31415660516051402</v>
      </c>
      <c r="I193">
        <f t="shared" si="15"/>
        <v>9.4037848024863813E-5</v>
      </c>
    </row>
    <row r="194" spans="1:9">
      <c r="A194" s="3" t="s">
        <v>164</v>
      </c>
      <c r="B194">
        <v>1.99</v>
      </c>
      <c r="C194" s="4">
        <v>241</v>
      </c>
      <c r="D194">
        <f t="shared" ref="D194:D257" si="18">C194/B194</f>
        <v>121.10552763819095</v>
      </c>
      <c r="E194" s="10">
        <f t="shared" si="13"/>
        <v>2.4827111617955051E-4</v>
      </c>
      <c r="F194" s="11">
        <f t="shared" si="16"/>
        <v>0.62238581331454279</v>
      </c>
      <c r="G194" s="10">
        <f t="shared" si="14"/>
        <v>2.7652062023991985E-4</v>
      </c>
      <c r="H194" s="11">
        <f t="shared" si="17"/>
        <v>0.31443312578075394</v>
      </c>
      <c r="I194">
        <f t="shared" si="15"/>
        <v>3.1760652356108143E-4</v>
      </c>
    </row>
    <row r="195" spans="1:9">
      <c r="A195" s="3" t="s">
        <v>346</v>
      </c>
      <c r="B195">
        <v>6.71</v>
      </c>
      <c r="C195" s="4">
        <v>811</v>
      </c>
      <c r="D195">
        <f t="shared" si="18"/>
        <v>120.86438152011922</v>
      </c>
      <c r="E195" s="10">
        <f t="shared" ref="E195:E258" si="19">C195/970713</f>
        <v>8.3546836191541682E-4</v>
      </c>
      <c r="F195" s="11">
        <f t="shared" si="16"/>
        <v>0.62322128167645818</v>
      </c>
      <c r="G195" s="10">
        <f t="shared" ref="G195:G258" si="20">B195/7196.57</f>
        <v>9.3238862402505638E-4</v>
      </c>
      <c r="H195" s="11">
        <f t="shared" si="17"/>
        <v>0.315365514404779</v>
      </c>
      <c r="I195">
        <f t="shared" ref="I195:I258" si="21">F195*H196-F196*H195</f>
        <v>5.1423577901993367E-4</v>
      </c>
    </row>
    <row r="196" spans="1:9">
      <c r="A196" s="3" t="s">
        <v>37</v>
      </c>
      <c r="B196">
        <v>10.71</v>
      </c>
      <c r="C196" s="4">
        <v>1272</v>
      </c>
      <c r="D196">
        <f t="shared" si="18"/>
        <v>118.76750700280111</v>
      </c>
      <c r="E196" s="10">
        <f t="shared" si="19"/>
        <v>1.3103770115368805E-3</v>
      </c>
      <c r="F196" s="11">
        <f t="shared" ref="F196:F259" si="22">F195+E196</f>
        <v>0.62453165868799509</v>
      </c>
      <c r="G196" s="10">
        <f t="shared" si="20"/>
        <v>1.4882089662158501E-3</v>
      </c>
      <c r="H196" s="11">
        <f t="shared" ref="H196:H259" si="23">H195+G196</f>
        <v>0.31685372337099488</v>
      </c>
      <c r="I196">
        <f t="shared" si="21"/>
        <v>1.4111679519235309E-4</v>
      </c>
    </row>
    <row r="197" spans="1:9">
      <c r="A197" s="3" t="s">
        <v>402</v>
      </c>
      <c r="B197">
        <v>2.92</v>
      </c>
      <c r="C197" s="4">
        <v>344</v>
      </c>
      <c r="D197">
        <f t="shared" si="18"/>
        <v>117.8082191780822</v>
      </c>
      <c r="E197" s="10">
        <f t="shared" si="19"/>
        <v>3.5437868865462809E-4</v>
      </c>
      <c r="F197" s="11">
        <f t="shared" si="22"/>
        <v>0.62488603737664972</v>
      </c>
      <c r="G197" s="10">
        <f t="shared" si="20"/>
        <v>4.0574884979927939E-4</v>
      </c>
      <c r="H197" s="11">
        <f t="shared" si="23"/>
        <v>0.31725947222079415</v>
      </c>
      <c r="I197">
        <f t="shared" si="21"/>
        <v>6.5797264913236564E-5</v>
      </c>
    </row>
    <row r="198" spans="1:9">
      <c r="A198" s="3" t="s">
        <v>163</v>
      </c>
      <c r="B198">
        <v>1.36</v>
      </c>
      <c r="C198" s="4">
        <v>160</v>
      </c>
      <c r="D198">
        <f t="shared" si="18"/>
        <v>117.64705882352941</v>
      </c>
      <c r="E198" s="10">
        <f t="shared" si="19"/>
        <v>1.6482729704866422E-4</v>
      </c>
      <c r="F198" s="11">
        <f t="shared" si="22"/>
        <v>0.62505086467369841</v>
      </c>
      <c r="G198" s="10">
        <f t="shared" si="20"/>
        <v>1.8897891634486988E-4</v>
      </c>
      <c r="H198" s="11">
        <f t="shared" si="23"/>
        <v>0.31744845113713904</v>
      </c>
      <c r="I198">
        <f t="shared" si="21"/>
        <v>2.5366688590144904E-4</v>
      </c>
    </row>
    <row r="199" spans="1:9">
      <c r="A199" s="3" t="s">
        <v>137</v>
      </c>
      <c r="B199">
        <v>5.24</v>
      </c>
      <c r="C199" s="4">
        <v>616</v>
      </c>
      <c r="D199">
        <f t="shared" si="18"/>
        <v>117.55725190839694</v>
      </c>
      <c r="E199" s="10">
        <f t="shared" si="19"/>
        <v>6.3458509363735732E-4</v>
      </c>
      <c r="F199" s="11">
        <f t="shared" si="22"/>
        <v>0.62568544976733576</v>
      </c>
      <c r="G199" s="10">
        <f t="shared" si="20"/>
        <v>7.2812464826993981E-4</v>
      </c>
      <c r="H199" s="11">
        <f t="shared" si="23"/>
        <v>0.31817657578540898</v>
      </c>
      <c r="I199">
        <f t="shared" si="21"/>
        <v>3.8926662111046784E-4</v>
      </c>
    </row>
    <row r="200" spans="1:9">
      <c r="A200" s="3" t="s">
        <v>105</v>
      </c>
      <c r="B200">
        <v>8.0399999999999991</v>
      </c>
      <c r="C200" s="4">
        <v>945</v>
      </c>
      <c r="D200">
        <f t="shared" si="18"/>
        <v>117.53731343283583</v>
      </c>
      <c r="E200" s="10">
        <f t="shared" si="19"/>
        <v>9.7351122319367311E-4</v>
      </c>
      <c r="F200" s="11">
        <f t="shared" si="22"/>
        <v>0.62665896099052942</v>
      </c>
      <c r="G200" s="10">
        <f t="shared" si="20"/>
        <v>1.1171988878034952E-3</v>
      </c>
      <c r="H200" s="11">
        <f t="shared" si="23"/>
        <v>0.31929377467321246</v>
      </c>
      <c r="I200">
        <f t="shared" si="21"/>
        <v>3.731462977915323E-4</v>
      </c>
    </row>
    <row r="201" spans="1:9">
      <c r="A201" s="3" t="s">
        <v>249</v>
      </c>
      <c r="B201">
        <v>7.7</v>
      </c>
      <c r="C201" s="4">
        <v>904</v>
      </c>
      <c r="D201">
        <f t="shared" si="18"/>
        <v>117.40259740259739</v>
      </c>
      <c r="E201" s="10">
        <f t="shared" si="19"/>
        <v>9.3127422832495286E-4</v>
      </c>
      <c r="F201" s="11">
        <f t="shared" si="22"/>
        <v>0.62759023521885438</v>
      </c>
      <c r="G201" s="10">
        <f t="shared" si="20"/>
        <v>1.0699541587172779E-3</v>
      </c>
      <c r="H201" s="11">
        <f t="shared" si="23"/>
        <v>0.32036372883192976</v>
      </c>
      <c r="I201">
        <f t="shared" si="21"/>
        <v>3.0930580977800437E-4</v>
      </c>
    </row>
    <row r="202" spans="1:9">
      <c r="A202" s="3" t="s">
        <v>436</v>
      </c>
      <c r="B202">
        <v>6.37</v>
      </c>
      <c r="C202" s="4">
        <v>746</v>
      </c>
      <c r="D202">
        <f t="shared" si="18"/>
        <v>117.11145996860283</v>
      </c>
      <c r="E202" s="10">
        <f t="shared" si="19"/>
        <v>7.6850727248939702E-4</v>
      </c>
      <c r="F202" s="11">
        <f t="shared" si="22"/>
        <v>0.62835874249134382</v>
      </c>
      <c r="G202" s="10">
        <f t="shared" si="20"/>
        <v>8.8514389493883898E-4</v>
      </c>
      <c r="H202" s="11">
        <f t="shared" si="23"/>
        <v>0.32124887272686858</v>
      </c>
      <c r="I202">
        <f t="shared" si="21"/>
        <v>3.6051874778969539E-4</v>
      </c>
    </row>
    <row r="203" spans="1:9">
      <c r="A203" s="3" t="s">
        <v>467</v>
      </c>
      <c r="B203">
        <v>7.4</v>
      </c>
      <c r="C203" s="4">
        <v>863</v>
      </c>
      <c r="D203">
        <f t="shared" si="18"/>
        <v>116.62162162162161</v>
      </c>
      <c r="E203" s="10">
        <f t="shared" si="19"/>
        <v>8.8903723345623272E-4</v>
      </c>
      <c r="F203" s="11">
        <f t="shared" si="22"/>
        <v>0.62924777972480006</v>
      </c>
      <c r="G203" s="10">
        <f t="shared" si="20"/>
        <v>1.0282676330529684E-3</v>
      </c>
      <c r="H203" s="11">
        <f t="shared" si="23"/>
        <v>0.32227714035992155</v>
      </c>
      <c r="I203">
        <f t="shared" si="21"/>
        <v>3.533791787992957E-4</v>
      </c>
    </row>
    <row r="204" spans="1:9">
      <c r="A204" s="3" t="s">
        <v>264</v>
      </c>
      <c r="B204">
        <v>7.25</v>
      </c>
      <c r="C204" s="4">
        <v>845</v>
      </c>
      <c r="D204">
        <f t="shared" si="18"/>
        <v>116.55172413793103</v>
      </c>
      <c r="E204" s="10">
        <f t="shared" si="19"/>
        <v>8.70494162538258E-4</v>
      </c>
      <c r="F204" s="11">
        <f t="shared" si="22"/>
        <v>0.63011827388733832</v>
      </c>
      <c r="G204" s="10">
        <f t="shared" si="20"/>
        <v>1.0074243702208135E-3</v>
      </c>
      <c r="H204" s="11">
        <f t="shared" si="23"/>
        <v>0.32328456473014239</v>
      </c>
      <c r="I204">
        <f t="shared" si="21"/>
        <v>8.4681543798320602E-4</v>
      </c>
    </row>
    <row r="205" spans="1:9">
      <c r="A205" s="3" t="s">
        <v>196</v>
      </c>
      <c r="B205">
        <v>17.37</v>
      </c>
      <c r="C205" s="4">
        <v>2024</v>
      </c>
      <c r="D205">
        <f t="shared" si="18"/>
        <v>116.52274035693725</v>
      </c>
      <c r="E205" s="10">
        <f t="shared" si="19"/>
        <v>2.0850653076656023E-3</v>
      </c>
      <c r="F205" s="11">
        <f t="shared" si="22"/>
        <v>0.63220333919500393</v>
      </c>
      <c r="G205" s="10">
        <f t="shared" si="20"/>
        <v>2.4136498359635218E-3</v>
      </c>
      <c r="H205" s="11">
        <f t="shared" si="23"/>
        <v>0.32569821456610593</v>
      </c>
      <c r="I205">
        <f t="shared" si="21"/>
        <v>2.7665109770436125E-4</v>
      </c>
    </row>
    <row r="206" spans="1:9">
      <c r="A206" s="3" t="s">
        <v>475</v>
      </c>
      <c r="B206">
        <v>5.67</v>
      </c>
      <c r="C206" s="4">
        <v>660</v>
      </c>
      <c r="D206">
        <f t="shared" si="18"/>
        <v>116.40211640211641</v>
      </c>
      <c r="E206" s="10">
        <f t="shared" si="19"/>
        <v>6.7991260032573993E-4</v>
      </c>
      <c r="F206" s="11">
        <f t="shared" si="22"/>
        <v>0.63288325179532967</v>
      </c>
      <c r="G206" s="10">
        <f t="shared" si="20"/>
        <v>7.8787533505545002E-4</v>
      </c>
      <c r="H206" s="11">
        <f t="shared" si="23"/>
        <v>0.3264860899011614</v>
      </c>
      <c r="I206">
        <f t="shared" si="21"/>
        <v>1.1960288228704541E-4</v>
      </c>
    </row>
    <row r="207" spans="1:9">
      <c r="A207" s="3" t="s">
        <v>617</v>
      </c>
      <c r="B207">
        <v>2.4500000000000002</v>
      </c>
      <c r="C207" s="4">
        <v>285</v>
      </c>
      <c r="D207">
        <f t="shared" si="18"/>
        <v>116.32653061224489</v>
      </c>
      <c r="E207" s="10">
        <f t="shared" si="19"/>
        <v>2.9359862286793318E-4</v>
      </c>
      <c r="F207" s="11">
        <f t="shared" si="22"/>
        <v>0.6331768504181976</v>
      </c>
      <c r="G207" s="10">
        <f t="shared" si="20"/>
        <v>3.4043995959186116E-4</v>
      </c>
      <c r="H207" s="11">
        <f t="shared" si="23"/>
        <v>0.32682652986075328</v>
      </c>
      <c r="I207">
        <f t="shared" si="21"/>
        <v>1.016689614349614E-3</v>
      </c>
    </row>
    <row r="208" spans="1:9">
      <c r="A208" s="3" t="s">
        <v>450</v>
      </c>
      <c r="B208">
        <v>20.82</v>
      </c>
      <c r="C208" s="4">
        <v>2421</v>
      </c>
      <c r="D208">
        <f t="shared" si="18"/>
        <v>116.28242074927954</v>
      </c>
      <c r="E208" s="10">
        <f t="shared" si="19"/>
        <v>2.4940430384676007E-3</v>
      </c>
      <c r="F208" s="11">
        <f t="shared" si="22"/>
        <v>0.63567089345666516</v>
      </c>
      <c r="G208" s="10">
        <f t="shared" si="20"/>
        <v>2.8930448811030811E-3</v>
      </c>
      <c r="H208" s="11">
        <f t="shared" si="23"/>
        <v>0.32971957474185637</v>
      </c>
      <c r="I208">
        <f t="shared" si="21"/>
        <v>6.1602083546608011E-4</v>
      </c>
    </row>
    <row r="209" spans="1:9">
      <c r="A209" s="3" t="s">
        <v>411</v>
      </c>
      <c r="B209">
        <v>12.6</v>
      </c>
      <c r="C209" s="4">
        <v>1463</v>
      </c>
      <c r="D209">
        <f t="shared" si="18"/>
        <v>116.11111111111111</v>
      </c>
      <c r="E209" s="10">
        <f t="shared" si="19"/>
        <v>1.5071395973887236E-3</v>
      </c>
      <c r="F209" s="11">
        <f t="shared" si="22"/>
        <v>0.63717803305405385</v>
      </c>
      <c r="G209" s="10">
        <f t="shared" si="20"/>
        <v>1.750834077901E-3</v>
      </c>
      <c r="H209" s="11">
        <f t="shared" si="23"/>
        <v>0.33147040881975737</v>
      </c>
      <c r="I209">
        <f t="shared" si="21"/>
        <v>3.1545456512035996E-4</v>
      </c>
    </row>
    <row r="210" spans="1:9">
      <c r="A210" s="3" t="s">
        <v>618</v>
      </c>
      <c r="B210">
        <v>6.44</v>
      </c>
      <c r="C210" s="4">
        <v>746</v>
      </c>
      <c r="D210">
        <f t="shared" si="18"/>
        <v>115.83850931677019</v>
      </c>
      <c r="E210" s="10">
        <f t="shared" si="19"/>
        <v>7.6850727248939702E-4</v>
      </c>
      <c r="F210" s="11">
        <f t="shared" si="22"/>
        <v>0.6379465403265433</v>
      </c>
      <c r="G210" s="10">
        <f t="shared" si="20"/>
        <v>8.9487075092717795E-4</v>
      </c>
      <c r="H210" s="11">
        <f t="shared" si="23"/>
        <v>0.33236527957068457</v>
      </c>
      <c r="I210">
        <f t="shared" si="21"/>
        <v>8.5694945826902957E-4</v>
      </c>
    </row>
    <row r="211" spans="1:9">
      <c r="A211" s="3" t="s">
        <v>423</v>
      </c>
      <c r="B211">
        <v>17.45</v>
      </c>
      <c r="C211" s="4">
        <v>2015</v>
      </c>
      <c r="D211">
        <f t="shared" si="18"/>
        <v>115.47277936962752</v>
      </c>
      <c r="E211" s="10">
        <f t="shared" si="19"/>
        <v>2.0757937722066153E-3</v>
      </c>
      <c r="F211" s="11">
        <f t="shared" si="22"/>
        <v>0.64002233409874987</v>
      </c>
      <c r="G211" s="10">
        <f t="shared" si="20"/>
        <v>2.4247662428073372E-3</v>
      </c>
      <c r="H211" s="11">
        <f t="shared" si="23"/>
        <v>0.33479004581349192</v>
      </c>
      <c r="I211">
        <f t="shared" si="21"/>
        <v>2.9563145257363588E-4</v>
      </c>
    </row>
    <row r="212" spans="1:9">
      <c r="A212" s="3" t="s">
        <v>263</v>
      </c>
      <c r="B212">
        <v>6</v>
      </c>
      <c r="C212" s="4">
        <v>690</v>
      </c>
      <c r="D212">
        <f t="shared" si="18"/>
        <v>115</v>
      </c>
      <c r="E212" s="10">
        <f t="shared" si="19"/>
        <v>7.1081771852236453E-4</v>
      </c>
      <c r="F212" s="11">
        <f t="shared" si="22"/>
        <v>0.6407331518172722</v>
      </c>
      <c r="G212" s="10">
        <f t="shared" si="20"/>
        <v>8.3373051328619054E-4</v>
      </c>
      <c r="H212" s="11">
        <f t="shared" si="23"/>
        <v>0.33562377632677809</v>
      </c>
      <c r="I212">
        <f t="shared" si="21"/>
        <v>5.7021423288927675E-4</v>
      </c>
    </row>
    <row r="213" spans="1:9">
      <c r="A213" s="3" t="s">
        <v>72</v>
      </c>
      <c r="B213">
        <v>11.55</v>
      </c>
      <c r="C213" s="4">
        <v>1325</v>
      </c>
      <c r="D213">
        <f t="shared" si="18"/>
        <v>114.71861471861472</v>
      </c>
      <c r="E213" s="10">
        <f t="shared" si="19"/>
        <v>1.3649760536842506E-3</v>
      </c>
      <c r="F213" s="11">
        <f t="shared" si="22"/>
        <v>0.64209812787095644</v>
      </c>
      <c r="G213" s="10">
        <f t="shared" si="20"/>
        <v>1.6049312380759168E-3</v>
      </c>
      <c r="H213" s="11">
        <f t="shared" si="23"/>
        <v>0.33722870756485401</v>
      </c>
      <c r="I213">
        <f t="shared" si="21"/>
        <v>1.0418855787122649E-4</v>
      </c>
    </row>
    <row r="214" spans="1:9">
      <c r="A214" s="3" t="s">
        <v>516</v>
      </c>
      <c r="B214">
        <v>2.11</v>
      </c>
      <c r="C214" s="4">
        <v>242</v>
      </c>
      <c r="D214">
        <f t="shared" si="18"/>
        <v>114.69194312796209</v>
      </c>
      <c r="E214" s="10">
        <f t="shared" si="19"/>
        <v>2.4930128678610463E-4</v>
      </c>
      <c r="F214" s="11">
        <f t="shared" si="22"/>
        <v>0.64234742915774257</v>
      </c>
      <c r="G214" s="10">
        <f t="shared" si="20"/>
        <v>2.9319523050564365E-4</v>
      </c>
      <c r="H214" s="11">
        <f t="shared" si="23"/>
        <v>0.33752190279535965</v>
      </c>
      <c r="I214">
        <f t="shared" si="21"/>
        <v>3.8426991067769256E-4</v>
      </c>
    </row>
    <row r="215" spans="1:9">
      <c r="A215" s="3" t="s">
        <v>508</v>
      </c>
      <c r="B215">
        <v>7.78</v>
      </c>
      <c r="C215" s="4">
        <v>892</v>
      </c>
      <c r="D215">
        <f t="shared" si="18"/>
        <v>114.65295629820051</v>
      </c>
      <c r="E215" s="10">
        <f t="shared" si="19"/>
        <v>9.1891218104630309E-4</v>
      </c>
      <c r="F215" s="11">
        <f t="shared" si="22"/>
        <v>0.64326634133878891</v>
      </c>
      <c r="G215" s="10">
        <f t="shared" si="20"/>
        <v>1.0810705655610938E-3</v>
      </c>
      <c r="H215" s="11">
        <f t="shared" si="23"/>
        <v>0.33860297336092077</v>
      </c>
      <c r="I215">
        <f t="shared" si="21"/>
        <v>9.8504863239842755E-4</v>
      </c>
    </row>
    <row r="216" spans="1:9">
      <c r="A216" s="3" t="s">
        <v>387</v>
      </c>
      <c r="B216">
        <v>19.91</v>
      </c>
      <c r="C216" s="4">
        <v>2278</v>
      </c>
      <c r="D216">
        <f t="shared" si="18"/>
        <v>114.41486690105475</v>
      </c>
      <c r="E216" s="10">
        <f t="shared" si="19"/>
        <v>2.346728641730357E-3</v>
      </c>
      <c r="F216" s="11">
        <f t="shared" si="22"/>
        <v>0.64561306998051926</v>
      </c>
      <c r="G216" s="10">
        <f t="shared" si="20"/>
        <v>2.7665957532546758E-3</v>
      </c>
      <c r="H216" s="11">
        <f t="shared" si="23"/>
        <v>0.34136956911417543</v>
      </c>
      <c r="I216">
        <f t="shared" si="21"/>
        <v>5.9988688880482921E-4</v>
      </c>
    </row>
    <row r="217" spans="1:9">
      <c r="A217" s="3" t="s">
        <v>311</v>
      </c>
      <c r="B217">
        <v>12.12</v>
      </c>
      <c r="C217" s="4">
        <v>1386</v>
      </c>
      <c r="D217">
        <f t="shared" si="18"/>
        <v>114.35643564356437</v>
      </c>
      <c r="E217" s="10">
        <f t="shared" si="19"/>
        <v>1.427816460684054E-3</v>
      </c>
      <c r="F217" s="11">
        <f t="shared" si="22"/>
        <v>0.64704088644120328</v>
      </c>
      <c r="G217" s="10">
        <f t="shared" si="20"/>
        <v>1.6841356368381048E-3</v>
      </c>
      <c r="H217" s="11">
        <f t="shared" si="23"/>
        <v>0.34305370475101354</v>
      </c>
      <c r="I217">
        <f t="shared" si="21"/>
        <v>1.632762143221056E-4</v>
      </c>
    </row>
    <row r="218" spans="1:9">
      <c r="A218" s="3" t="s">
        <v>35</v>
      </c>
      <c r="B218">
        <v>3.29</v>
      </c>
      <c r="C218" s="4">
        <v>375</v>
      </c>
      <c r="D218">
        <f t="shared" si="18"/>
        <v>113.98176291793312</v>
      </c>
      <c r="E218" s="10">
        <f t="shared" si="19"/>
        <v>3.8631397745780681E-4</v>
      </c>
      <c r="F218" s="11">
        <f t="shared" si="22"/>
        <v>0.64742720041866109</v>
      </c>
      <c r="G218" s="10">
        <f t="shared" si="20"/>
        <v>4.5716223145192783E-4</v>
      </c>
      <c r="H218" s="11">
        <f t="shared" si="23"/>
        <v>0.34351086698246547</v>
      </c>
      <c r="I218">
        <f t="shared" si="21"/>
        <v>1.7877922001141577E-4</v>
      </c>
    </row>
    <row r="219" spans="1:9">
      <c r="A219" s="3" t="s">
        <v>489</v>
      </c>
      <c r="B219">
        <v>3.6</v>
      </c>
      <c r="C219" s="4">
        <v>410</v>
      </c>
      <c r="D219">
        <f t="shared" si="18"/>
        <v>113.88888888888889</v>
      </c>
      <c r="E219" s="10">
        <f t="shared" si="19"/>
        <v>4.2236994868720211E-4</v>
      </c>
      <c r="F219" s="11">
        <f t="shared" si="22"/>
        <v>0.64784957036734825</v>
      </c>
      <c r="G219" s="10">
        <f t="shared" si="20"/>
        <v>5.0023830797171428E-4</v>
      </c>
      <c r="H219" s="11">
        <f t="shared" si="23"/>
        <v>0.34401110529043716</v>
      </c>
      <c r="I219">
        <f t="shared" si="21"/>
        <v>7.2292144764812827E-4</v>
      </c>
    </row>
    <row r="220" spans="1:9">
      <c r="A220" s="3" t="s">
        <v>74</v>
      </c>
      <c r="B220">
        <v>14.53</v>
      </c>
      <c r="C220" s="4">
        <v>1651</v>
      </c>
      <c r="D220">
        <f t="shared" si="18"/>
        <v>113.62697866483138</v>
      </c>
      <c r="E220" s="10">
        <f t="shared" si="19"/>
        <v>1.7008116714209041E-3</v>
      </c>
      <c r="F220" s="11">
        <f t="shared" si="22"/>
        <v>0.64955038203876914</v>
      </c>
      <c r="G220" s="10">
        <f t="shared" si="20"/>
        <v>2.0190173930080581E-3</v>
      </c>
      <c r="H220" s="11">
        <f t="shared" si="23"/>
        <v>0.34603012268344524</v>
      </c>
      <c r="I220">
        <f t="shared" si="21"/>
        <v>4.164591845606247E-4</v>
      </c>
    </row>
    <row r="221" spans="1:9">
      <c r="A221" s="3" t="s">
        <v>326</v>
      </c>
      <c r="B221">
        <v>8.3699999999999992</v>
      </c>
      <c r="C221" s="4">
        <v>951</v>
      </c>
      <c r="D221">
        <f t="shared" si="18"/>
        <v>113.62007168458783</v>
      </c>
      <c r="E221" s="10">
        <f t="shared" si="19"/>
        <v>9.7969224683299794E-4</v>
      </c>
      <c r="F221" s="11">
        <f t="shared" si="22"/>
        <v>0.65053007428560217</v>
      </c>
      <c r="G221" s="10">
        <f t="shared" si="20"/>
        <v>1.1630540660342358E-3</v>
      </c>
      <c r="H221" s="11">
        <f t="shared" si="23"/>
        <v>0.34719317674947947</v>
      </c>
      <c r="I221">
        <f t="shared" si="21"/>
        <v>2.2472196296557945E-4</v>
      </c>
    </row>
    <row r="222" spans="1:9">
      <c r="A222" s="3" t="s">
        <v>218</v>
      </c>
      <c r="B222">
        <v>4.5</v>
      </c>
      <c r="C222" s="4">
        <v>509</v>
      </c>
      <c r="D222">
        <f t="shared" si="18"/>
        <v>113.11111111111111</v>
      </c>
      <c r="E222" s="10">
        <f t="shared" si="19"/>
        <v>5.2435683873606304E-4</v>
      </c>
      <c r="F222" s="11">
        <f t="shared" si="22"/>
        <v>0.65105443112433825</v>
      </c>
      <c r="G222" s="10">
        <f t="shared" si="20"/>
        <v>6.2529788496464293E-4</v>
      </c>
      <c r="H222" s="11">
        <f t="shared" si="23"/>
        <v>0.3478184746344441</v>
      </c>
      <c r="I222">
        <f t="shared" si="21"/>
        <v>1.3041756724122E-4</v>
      </c>
    </row>
    <row r="223" spans="1:9">
      <c r="A223" s="3" t="s">
        <v>143</v>
      </c>
      <c r="B223">
        <v>2.61</v>
      </c>
      <c r="C223" s="4">
        <v>295</v>
      </c>
      <c r="D223">
        <f t="shared" si="18"/>
        <v>113.02681992337165</v>
      </c>
      <c r="E223" s="10">
        <f t="shared" si="19"/>
        <v>3.0390032893347466E-4</v>
      </c>
      <c r="F223" s="11">
        <f t="shared" si="22"/>
        <v>0.65135833145327171</v>
      </c>
      <c r="G223" s="10">
        <f t="shared" si="20"/>
        <v>3.6267277327949287E-4</v>
      </c>
      <c r="H223" s="11">
        <f t="shared" si="23"/>
        <v>0.3481811474077236</v>
      </c>
      <c r="I223">
        <f t="shared" si="21"/>
        <v>2.5390277284975671E-4</v>
      </c>
    </row>
    <row r="224" spans="1:9">
      <c r="A224" s="3" t="s">
        <v>145</v>
      </c>
      <c r="B224">
        <v>5.08</v>
      </c>
      <c r="C224" s="4">
        <v>574</v>
      </c>
      <c r="D224">
        <f t="shared" si="18"/>
        <v>112.99212598425197</v>
      </c>
      <c r="E224" s="10">
        <f t="shared" si="19"/>
        <v>5.9131792816208295E-4</v>
      </c>
      <c r="F224" s="11">
        <f t="shared" si="22"/>
        <v>0.65194964938143385</v>
      </c>
      <c r="G224" s="10">
        <f t="shared" si="20"/>
        <v>7.0589183458230804E-4</v>
      </c>
      <c r="H224" s="11">
        <f t="shared" si="23"/>
        <v>0.34888703924230591</v>
      </c>
      <c r="I224">
        <f t="shared" si="21"/>
        <v>5.0359106734168546E-4</v>
      </c>
    </row>
    <row r="225" spans="1:9">
      <c r="A225" s="3" t="s">
        <v>563</v>
      </c>
      <c r="B225">
        <v>10.050000000000001</v>
      </c>
      <c r="C225" s="4">
        <v>1132</v>
      </c>
      <c r="D225">
        <f t="shared" si="18"/>
        <v>112.63681592039801</v>
      </c>
      <c r="E225" s="10">
        <f t="shared" si="19"/>
        <v>1.1661531266192993E-3</v>
      </c>
      <c r="F225" s="11">
        <f t="shared" si="22"/>
        <v>0.65311580250805312</v>
      </c>
      <c r="G225" s="10">
        <f t="shared" si="20"/>
        <v>1.3964986097543693E-3</v>
      </c>
      <c r="H225" s="11">
        <f t="shared" si="23"/>
        <v>0.35028353785206029</v>
      </c>
      <c r="I225">
        <f t="shared" si="21"/>
        <v>2.0828533818975647E-4</v>
      </c>
    </row>
    <row r="226" spans="1:9">
      <c r="A226" s="3" t="s">
        <v>63</v>
      </c>
      <c r="B226">
        <v>4.1399999999999997</v>
      </c>
      <c r="C226" s="4">
        <v>464</v>
      </c>
      <c r="D226">
        <f t="shared" si="18"/>
        <v>112.07729468599035</v>
      </c>
      <c r="E226" s="10">
        <f t="shared" si="19"/>
        <v>4.7799916144112626E-4</v>
      </c>
      <c r="F226" s="11">
        <f t="shared" si="22"/>
        <v>0.65359380166949421</v>
      </c>
      <c r="G226" s="10">
        <f t="shared" si="20"/>
        <v>5.7527405416747147E-4</v>
      </c>
      <c r="H226" s="11">
        <f t="shared" si="23"/>
        <v>0.35085881190622775</v>
      </c>
      <c r="I226">
        <f t="shared" si="21"/>
        <v>1.5265548986112543E-4</v>
      </c>
    </row>
    <row r="227" spans="1:9">
      <c r="A227" s="3" t="s">
        <v>424</v>
      </c>
      <c r="B227">
        <v>3.03</v>
      </c>
      <c r="C227" s="4">
        <v>339</v>
      </c>
      <c r="D227">
        <f t="shared" si="18"/>
        <v>111.88118811881189</v>
      </c>
      <c r="E227" s="10">
        <f t="shared" si="19"/>
        <v>3.4922783562185732E-4</v>
      </c>
      <c r="F227" s="11">
        <f t="shared" si="22"/>
        <v>0.65394302950511607</v>
      </c>
      <c r="G227" s="10">
        <f t="shared" si="20"/>
        <v>4.2103390920952621E-4</v>
      </c>
      <c r="H227" s="11">
        <f t="shared" si="23"/>
        <v>0.35127984581543725</v>
      </c>
      <c r="I227">
        <f t="shared" si="21"/>
        <v>3.8191212911503625E-4</v>
      </c>
    </row>
    <row r="228" spans="1:9">
      <c r="A228" s="3" t="s">
        <v>584</v>
      </c>
      <c r="B228">
        <v>7.58</v>
      </c>
      <c r="C228" s="4">
        <v>848</v>
      </c>
      <c r="D228">
        <f t="shared" si="18"/>
        <v>111.87335092348285</v>
      </c>
      <c r="E228" s="10">
        <f t="shared" si="19"/>
        <v>8.7358467435792037E-4</v>
      </c>
      <c r="F228" s="11">
        <f t="shared" si="22"/>
        <v>0.65481661417947401</v>
      </c>
      <c r="G228" s="10">
        <f t="shared" si="20"/>
        <v>1.053279548451554E-3</v>
      </c>
      <c r="H228" s="11">
        <f t="shared" si="23"/>
        <v>0.35233312536388883</v>
      </c>
      <c r="I228">
        <f t="shared" si="21"/>
        <v>3.6658790026941612E-4</v>
      </c>
    </row>
    <row r="229" spans="1:9">
      <c r="A229" s="3" t="s">
        <v>479</v>
      </c>
      <c r="B229">
        <v>7.26</v>
      </c>
      <c r="C229" s="4">
        <v>810</v>
      </c>
      <c r="D229">
        <f t="shared" si="18"/>
        <v>111.5702479338843</v>
      </c>
      <c r="E229" s="10">
        <f t="shared" si="19"/>
        <v>8.344381913088627E-4</v>
      </c>
      <c r="F229" s="11">
        <f t="shared" si="22"/>
        <v>0.65565105237078292</v>
      </c>
      <c r="G229" s="10">
        <f t="shared" si="20"/>
        <v>1.0088139210762904E-3</v>
      </c>
      <c r="H229" s="11">
        <f t="shared" si="23"/>
        <v>0.3533419392849651</v>
      </c>
      <c r="I229">
        <f t="shared" si="21"/>
        <v>3.521792281658831E-4</v>
      </c>
    </row>
    <row r="230" spans="1:9">
      <c r="A230" s="3" t="s">
        <v>294</v>
      </c>
      <c r="B230">
        <v>6.97</v>
      </c>
      <c r="C230" s="4">
        <v>777</v>
      </c>
      <c r="D230">
        <f t="shared" si="18"/>
        <v>111.4777618364419</v>
      </c>
      <c r="E230" s="10">
        <f t="shared" si="19"/>
        <v>8.0044256129257563E-4</v>
      </c>
      <c r="F230" s="11">
        <f t="shared" si="22"/>
        <v>0.65645149493207544</v>
      </c>
      <c r="G230" s="10">
        <f t="shared" si="20"/>
        <v>9.6851694626745794E-4</v>
      </c>
      <c r="H230" s="11">
        <f t="shared" si="23"/>
        <v>0.35431045623123258</v>
      </c>
      <c r="I230">
        <f t="shared" si="21"/>
        <v>2.4256779703549225E-4</v>
      </c>
    </row>
    <row r="231" spans="1:9">
      <c r="A231" s="3" t="s">
        <v>96</v>
      </c>
      <c r="B231">
        <v>4.8</v>
      </c>
      <c r="C231" s="4">
        <v>535</v>
      </c>
      <c r="D231">
        <f t="shared" si="18"/>
        <v>111.45833333333334</v>
      </c>
      <c r="E231" s="10">
        <f t="shared" si="19"/>
        <v>5.5114127450647105E-4</v>
      </c>
      <c r="F231" s="11">
        <f t="shared" si="22"/>
        <v>0.65700263620658195</v>
      </c>
      <c r="G231" s="10">
        <f t="shared" si="20"/>
        <v>6.6698441062895241E-4</v>
      </c>
      <c r="H231" s="11">
        <f t="shared" si="23"/>
        <v>0.35497744064186154</v>
      </c>
      <c r="I231">
        <f t="shared" si="21"/>
        <v>4.1364260112278228E-4</v>
      </c>
    </row>
    <row r="232" spans="1:9">
      <c r="A232" s="3" t="s">
        <v>215</v>
      </c>
      <c r="B232">
        <v>8.18</v>
      </c>
      <c r="C232" s="4">
        <v>911</v>
      </c>
      <c r="D232">
        <f t="shared" si="18"/>
        <v>111.36919315403424</v>
      </c>
      <c r="E232" s="10">
        <f t="shared" si="19"/>
        <v>9.3848542257083192E-4</v>
      </c>
      <c r="F232" s="11">
        <f t="shared" si="22"/>
        <v>0.65794112162915275</v>
      </c>
      <c r="G232" s="10">
        <f t="shared" si="20"/>
        <v>1.1366525997801732E-3</v>
      </c>
      <c r="H232" s="11">
        <f t="shared" si="23"/>
        <v>0.35611409324164173</v>
      </c>
      <c r="I232">
        <f t="shared" si="21"/>
        <v>6.0460426990274763E-4</v>
      </c>
    </row>
    <row r="233" spans="1:9">
      <c r="A233" s="3" t="s">
        <v>364</v>
      </c>
      <c r="B233">
        <v>11.93</v>
      </c>
      <c r="C233" s="4">
        <v>1325</v>
      </c>
      <c r="D233">
        <f t="shared" si="18"/>
        <v>111.06454316848281</v>
      </c>
      <c r="E233" s="10">
        <f t="shared" si="19"/>
        <v>1.3649760536842506E-3</v>
      </c>
      <c r="F233" s="11">
        <f t="shared" si="22"/>
        <v>0.65930609768283699</v>
      </c>
      <c r="G233" s="10">
        <f t="shared" si="20"/>
        <v>1.6577341705840422E-3</v>
      </c>
      <c r="H233" s="11">
        <f t="shared" si="23"/>
        <v>0.3577718274122258</v>
      </c>
      <c r="I233">
        <f t="shared" si="21"/>
        <v>1.8932320455869456E-4</v>
      </c>
    </row>
    <row r="234" spans="1:9">
      <c r="A234" s="3" t="s">
        <v>131</v>
      </c>
      <c r="B234">
        <v>3.72</v>
      </c>
      <c r="C234" s="4">
        <v>411</v>
      </c>
      <c r="D234">
        <f t="shared" si="18"/>
        <v>110.48387096774194</v>
      </c>
      <c r="E234" s="10">
        <f t="shared" si="19"/>
        <v>4.2340011929375623E-4</v>
      </c>
      <c r="F234" s="11">
        <f t="shared" si="22"/>
        <v>0.65972949780213075</v>
      </c>
      <c r="G234" s="10">
        <f t="shared" si="20"/>
        <v>5.1691291823743814E-4</v>
      </c>
      <c r="H234" s="11">
        <f t="shared" si="23"/>
        <v>0.35828874033046321</v>
      </c>
      <c r="I234">
        <f t="shared" si="21"/>
        <v>1.0688195577553128E-3</v>
      </c>
    </row>
    <row r="235" spans="1:9">
      <c r="A235" s="3" t="s">
        <v>391</v>
      </c>
      <c r="B235">
        <v>21</v>
      </c>
      <c r="C235" s="4">
        <v>2320</v>
      </c>
      <c r="D235">
        <f t="shared" si="18"/>
        <v>110.47619047619048</v>
      </c>
      <c r="E235" s="10">
        <f t="shared" si="19"/>
        <v>2.3899958072056311E-3</v>
      </c>
      <c r="F235" s="11">
        <f t="shared" si="22"/>
        <v>0.66211949360933642</v>
      </c>
      <c r="G235" s="10">
        <f t="shared" si="20"/>
        <v>2.9180567965016667E-3</v>
      </c>
      <c r="H235" s="11">
        <f t="shared" si="23"/>
        <v>0.36120679712696485</v>
      </c>
      <c r="I235">
        <f t="shared" si="21"/>
        <v>3.0186035473880879E-4</v>
      </c>
    </row>
    <row r="236" spans="1:9">
      <c r="A236" s="3" t="s">
        <v>169</v>
      </c>
      <c r="B236">
        <v>5.93</v>
      </c>
      <c r="C236" s="4">
        <v>655</v>
      </c>
      <c r="D236">
        <f t="shared" si="18"/>
        <v>110.45531197301855</v>
      </c>
      <c r="E236" s="10">
        <f t="shared" si="19"/>
        <v>6.7476174729296922E-4</v>
      </c>
      <c r="F236" s="11">
        <f t="shared" si="22"/>
        <v>0.66279425535662939</v>
      </c>
      <c r="G236" s="10">
        <f t="shared" si="20"/>
        <v>8.2400365729785158E-4</v>
      </c>
      <c r="H236" s="11">
        <f t="shared" si="23"/>
        <v>0.3620308007842627</v>
      </c>
      <c r="I236">
        <f t="shared" si="21"/>
        <v>2.5571890165920763E-4</v>
      </c>
    </row>
    <row r="237" spans="1:9">
      <c r="A237" s="3" t="s">
        <v>460</v>
      </c>
      <c r="B237">
        <v>5.0199999999999996</v>
      </c>
      <c r="C237" s="4">
        <v>554</v>
      </c>
      <c r="D237">
        <f t="shared" si="18"/>
        <v>110.3585657370518</v>
      </c>
      <c r="E237" s="10">
        <f t="shared" si="19"/>
        <v>5.7071451603099988E-4</v>
      </c>
      <c r="F237" s="11">
        <f t="shared" si="22"/>
        <v>0.66336496987266036</v>
      </c>
      <c r="G237" s="10">
        <f t="shared" si="20"/>
        <v>6.9755452944944606E-4</v>
      </c>
      <c r="H237" s="11">
        <f t="shared" si="23"/>
        <v>0.36272835531371217</v>
      </c>
      <c r="I237">
        <f t="shared" si="21"/>
        <v>2.7834093324913267E-4</v>
      </c>
    </row>
    <row r="238" spans="1:9">
      <c r="A238" s="3" t="s">
        <v>507</v>
      </c>
      <c r="B238">
        <v>5.46</v>
      </c>
      <c r="C238" s="4">
        <v>602</v>
      </c>
      <c r="D238">
        <f t="shared" si="18"/>
        <v>110.25641025641026</v>
      </c>
      <c r="E238" s="10">
        <f t="shared" si="19"/>
        <v>6.2016270514559919E-4</v>
      </c>
      <c r="F238" s="11">
        <f t="shared" si="22"/>
        <v>0.663985132577806</v>
      </c>
      <c r="G238" s="10">
        <f t="shared" si="20"/>
        <v>7.5869476709043335E-4</v>
      </c>
      <c r="H238" s="11">
        <f t="shared" si="23"/>
        <v>0.36348705008080262</v>
      </c>
      <c r="I238">
        <f t="shared" si="21"/>
        <v>3.8744204946478122E-4</v>
      </c>
    </row>
    <row r="239" spans="1:9">
      <c r="A239" s="3" t="s">
        <v>647</v>
      </c>
      <c r="B239">
        <v>7.58</v>
      </c>
      <c r="C239" s="4">
        <v>833</v>
      </c>
      <c r="D239">
        <f t="shared" si="18"/>
        <v>109.89445910290237</v>
      </c>
      <c r="E239" s="10">
        <f t="shared" si="19"/>
        <v>8.5813211525960812E-4</v>
      </c>
      <c r="F239" s="11">
        <f t="shared" si="22"/>
        <v>0.66484326469306565</v>
      </c>
      <c r="G239" s="10">
        <f t="shared" si="20"/>
        <v>1.053279548451554E-3</v>
      </c>
      <c r="H239" s="11">
        <f t="shared" si="23"/>
        <v>0.3645403296292542</v>
      </c>
      <c r="I239">
        <f t="shared" si="21"/>
        <v>2.0412361252816758E-4</v>
      </c>
    </row>
    <row r="240" spans="1:9">
      <c r="A240" s="3" t="s">
        <v>269</v>
      </c>
      <c r="B240">
        <v>3.99</v>
      </c>
      <c r="C240" s="4">
        <v>438</v>
      </c>
      <c r="D240">
        <f t="shared" si="18"/>
        <v>109.77443609022556</v>
      </c>
      <c r="E240" s="10">
        <f t="shared" si="19"/>
        <v>4.5121472567071831E-4</v>
      </c>
      <c r="F240" s="11">
        <f t="shared" si="22"/>
        <v>0.66529447941873632</v>
      </c>
      <c r="G240" s="10">
        <f t="shared" si="20"/>
        <v>5.5443079133531679E-4</v>
      </c>
      <c r="H240" s="11">
        <f t="shared" si="23"/>
        <v>0.36509476042058953</v>
      </c>
      <c r="I240">
        <f t="shared" si="21"/>
        <v>4.2284882269713608E-4</v>
      </c>
    </row>
    <row r="241" spans="1:9">
      <c r="A241" s="3" t="s">
        <v>272</v>
      </c>
      <c r="B241">
        <v>8.26</v>
      </c>
      <c r="C241" s="4">
        <v>906</v>
      </c>
      <c r="D241">
        <f t="shared" si="18"/>
        <v>109.68523002421308</v>
      </c>
      <c r="E241" s="10">
        <f t="shared" si="19"/>
        <v>9.3333456953806121E-4</v>
      </c>
      <c r="F241" s="11">
        <f t="shared" si="22"/>
        <v>0.66622781398827435</v>
      </c>
      <c r="G241" s="10">
        <f t="shared" si="20"/>
        <v>1.147769006623989E-3</v>
      </c>
      <c r="H241" s="11">
        <f t="shared" si="23"/>
        <v>0.36624252942721353</v>
      </c>
      <c r="I241">
        <f t="shared" si="21"/>
        <v>1.4831953371866047E-4</v>
      </c>
    </row>
    <row r="242" spans="1:9">
      <c r="A242" s="3" t="s">
        <v>194</v>
      </c>
      <c r="B242">
        <v>2.89</v>
      </c>
      <c r="C242" s="4">
        <v>316</v>
      </c>
      <c r="D242">
        <f t="shared" si="18"/>
        <v>109.34256055363322</v>
      </c>
      <c r="E242" s="10">
        <f t="shared" si="19"/>
        <v>3.2553391167111184E-4</v>
      </c>
      <c r="F242" s="11">
        <f t="shared" si="22"/>
        <v>0.66655334789994547</v>
      </c>
      <c r="G242" s="10">
        <f t="shared" si="20"/>
        <v>4.0158019723284845E-4</v>
      </c>
      <c r="H242" s="11">
        <f t="shared" si="23"/>
        <v>0.36664410962444638</v>
      </c>
      <c r="I242">
        <f t="shared" si="21"/>
        <v>7.941457013094233E-4</v>
      </c>
    </row>
    <row r="243" spans="1:9">
      <c r="A243" s="3" t="s">
        <v>242</v>
      </c>
      <c r="B243">
        <v>15.47</v>
      </c>
      <c r="C243" s="4">
        <v>1691</v>
      </c>
      <c r="D243">
        <f t="shared" si="18"/>
        <v>109.30833872010342</v>
      </c>
      <c r="E243" s="10">
        <f t="shared" si="19"/>
        <v>1.74201849568307E-3</v>
      </c>
      <c r="F243" s="11">
        <f t="shared" si="22"/>
        <v>0.66829536639562859</v>
      </c>
      <c r="G243" s="10">
        <f t="shared" si="20"/>
        <v>2.1496351734228945E-3</v>
      </c>
      <c r="H243" s="11">
        <f t="shared" si="23"/>
        <v>0.36879374479786925</v>
      </c>
      <c r="I243">
        <f t="shared" si="21"/>
        <v>1.4485826572263605E-4</v>
      </c>
    </row>
    <row r="244" spans="1:9">
      <c r="A244" s="3" t="s">
        <v>56</v>
      </c>
      <c r="B244">
        <v>2.82</v>
      </c>
      <c r="C244" s="4">
        <v>308</v>
      </c>
      <c r="D244">
        <f t="shared" si="18"/>
        <v>109.21985815602838</v>
      </c>
      <c r="E244" s="10">
        <f t="shared" si="19"/>
        <v>3.1729254681867866E-4</v>
      </c>
      <c r="F244" s="11">
        <f t="shared" si="22"/>
        <v>0.66861265894244726</v>
      </c>
      <c r="G244" s="10">
        <f t="shared" si="20"/>
        <v>3.9185334124450954E-4</v>
      </c>
      <c r="H244" s="11">
        <f t="shared" si="23"/>
        <v>0.36918559813911378</v>
      </c>
      <c r="I244">
        <f t="shared" si="21"/>
        <v>2.2458953440149254E-4</v>
      </c>
    </row>
    <row r="245" spans="1:9">
      <c r="A245" s="3" t="s">
        <v>125</v>
      </c>
      <c r="B245">
        <v>4.37</v>
      </c>
      <c r="C245" s="4">
        <v>477</v>
      </c>
      <c r="D245">
        <f t="shared" si="18"/>
        <v>109.15331807780321</v>
      </c>
      <c r="E245" s="10">
        <f t="shared" si="19"/>
        <v>4.9139137932633021E-4</v>
      </c>
      <c r="F245" s="11">
        <f t="shared" si="22"/>
        <v>0.66910405032177356</v>
      </c>
      <c r="G245" s="10">
        <f t="shared" si="20"/>
        <v>6.072337238434421E-4</v>
      </c>
      <c r="H245" s="11">
        <f t="shared" si="23"/>
        <v>0.36979283186295719</v>
      </c>
      <c r="I245">
        <f t="shared" si="21"/>
        <v>1.1213464991270683E-3</v>
      </c>
    </row>
    <row r="246" spans="1:9">
      <c r="A246" s="3" t="s">
        <v>359</v>
      </c>
      <c r="B246">
        <v>21.8</v>
      </c>
      <c r="C246" s="4">
        <v>2377</v>
      </c>
      <c r="D246">
        <f t="shared" si="18"/>
        <v>109.03669724770641</v>
      </c>
      <c r="E246" s="10">
        <f t="shared" si="19"/>
        <v>2.4487155317792181E-3</v>
      </c>
      <c r="F246" s="11">
        <f t="shared" si="22"/>
        <v>0.67155276585355272</v>
      </c>
      <c r="G246" s="10">
        <f t="shared" si="20"/>
        <v>3.0292208649398259E-3</v>
      </c>
      <c r="H246" s="11">
        <f t="shared" si="23"/>
        <v>0.37282205272789704</v>
      </c>
      <c r="I246">
        <f t="shared" si="21"/>
        <v>3.6933350261536546E-4</v>
      </c>
    </row>
    <row r="247" spans="1:9">
      <c r="A247" s="3" t="s">
        <v>534</v>
      </c>
      <c r="B247">
        <v>7.16</v>
      </c>
      <c r="C247" s="4">
        <v>778</v>
      </c>
      <c r="D247">
        <f t="shared" si="18"/>
        <v>108.65921787709497</v>
      </c>
      <c r="E247" s="10">
        <f t="shared" si="19"/>
        <v>8.0147273189912986E-4</v>
      </c>
      <c r="F247" s="11">
        <f t="shared" si="22"/>
        <v>0.67235423858545185</v>
      </c>
      <c r="G247" s="10">
        <f t="shared" si="20"/>
        <v>9.9491841252152065E-4</v>
      </c>
      <c r="H247" s="11">
        <f t="shared" si="23"/>
        <v>0.37381697114041856</v>
      </c>
      <c r="I247">
        <f t="shared" si="21"/>
        <v>6.2851726813439868E-4</v>
      </c>
    </row>
    <row r="248" spans="1:9">
      <c r="A248" s="3" t="s">
        <v>213</v>
      </c>
      <c r="B248">
        <v>12.16</v>
      </c>
      <c r="C248" s="4">
        <v>1318</v>
      </c>
      <c r="D248">
        <f t="shared" si="18"/>
        <v>108.38815789473684</v>
      </c>
      <c r="E248" s="10">
        <f t="shared" si="19"/>
        <v>1.3577648594383716E-3</v>
      </c>
      <c r="F248" s="11">
        <f t="shared" si="22"/>
        <v>0.67371200344489024</v>
      </c>
      <c r="G248" s="10">
        <f t="shared" si="20"/>
        <v>1.6896938402600128E-3</v>
      </c>
      <c r="H248" s="11">
        <f t="shared" si="23"/>
        <v>0.37550666498067858</v>
      </c>
      <c r="I248">
        <f t="shared" si="21"/>
        <v>2.2264022049375276E-3</v>
      </c>
    </row>
    <row r="249" spans="1:9">
      <c r="A249" s="3" t="s">
        <v>354</v>
      </c>
      <c r="B249">
        <v>43.03</v>
      </c>
      <c r="C249" s="4">
        <v>4658</v>
      </c>
      <c r="D249">
        <f t="shared" si="18"/>
        <v>108.2500580990007</v>
      </c>
      <c r="E249" s="10">
        <f t="shared" si="19"/>
        <v>4.7985346853292371E-3</v>
      </c>
      <c r="F249" s="11">
        <f t="shared" si="22"/>
        <v>0.67851053813021944</v>
      </c>
      <c r="G249" s="10">
        <f t="shared" si="20"/>
        <v>5.9792373311174634E-3</v>
      </c>
      <c r="H249" s="11">
        <f t="shared" si="23"/>
        <v>0.38148590231179602</v>
      </c>
      <c r="I249">
        <f t="shared" si="21"/>
        <v>8.1402828303062114E-4</v>
      </c>
    </row>
    <row r="250" spans="1:9">
      <c r="A250" s="3" t="s">
        <v>625</v>
      </c>
      <c r="B250">
        <v>15.72</v>
      </c>
      <c r="C250" s="4">
        <v>1700</v>
      </c>
      <c r="D250">
        <f t="shared" si="18"/>
        <v>108.14249363867684</v>
      </c>
      <c r="E250" s="10">
        <f t="shared" si="19"/>
        <v>1.7512900311420574E-3</v>
      </c>
      <c r="F250" s="11">
        <f t="shared" si="22"/>
        <v>0.68026182816136149</v>
      </c>
      <c r="G250" s="10">
        <f t="shared" si="20"/>
        <v>2.1843739448098192E-3</v>
      </c>
      <c r="H250" s="11">
        <f t="shared" si="23"/>
        <v>0.38367027625660582</v>
      </c>
      <c r="I250">
        <f t="shared" si="21"/>
        <v>5.1713810491432755E-4</v>
      </c>
    </row>
    <row r="251" spans="1:9">
      <c r="A251" s="3" t="s">
        <v>307</v>
      </c>
      <c r="B251">
        <v>9.9700000000000006</v>
      </c>
      <c r="C251" s="4">
        <v>1076</v>
      </c>
      <c r="D251">
        <f t="shared" si="18"/>
        <v>107.92377131394181</v>
      </c>
      <c r="E251" s="10">
        <f t="shared" si="19"/>
        <v>1.108463572652267E-3</v>
      </c>
      <c r="F251" s="11">
        <f t="shared" si="22"/>
        <v>0.68137029173401376</v>
      </c>
      <c r="G251" s="10">
        <f t="shared" si="20"/>
        <v>1.3853822029105533E-3</v>
      </c>
      <c r="H251" s="11">
        <f t="shared" si="23"/>
        <v>0.38505565845951639</v>
      </c>
      <c r="I251">
        <f t="shared" si="21"/>
        <v>3.1708646746281266E-4</v>
      </c>
    </row>
    <row r="252" spans="1:9">
      <c r="A252" s="3" t="s">
        <v>451</v>
      </c>
      <c r="B252">
        <v>6.11</v>
      </c>
      <c r="C252" s="4">
        <v>659</v>
      </c>
      <c r="D252">
        <f t="shared" si="18"/>
        <v>107.85597381342062</v>
      </c>
      <c r="E252" s="10">
        <f t="shared" si="19"/>
        <v>6.7888242971918581E-4</v>
      </c>
      <c r="F252" s="11">
        <f t="shared" si="22"/>
        <v>0.6820491741637329</v>
      </c>
      <c r="G252" s="10">
        <f t="shared" si="20"/>
        <v>8.4901557269643742E-4</v>
      </c>
      <c r="H252" s="11">
        <f t="shared" si="23"/>
        <v>0.38590467403221285</v>
      </c>
      <c r="I252">
        <f t="shared" si="21"/>
        <v>2.9737172468907724E-4</v>
      </c>
    </row>
    <row r="253" spans="1:9">
      <c r="A253" s="3" t="s">
        <v>587</v>
      </c>
      <c r="B253">
        <v>5.73</v>
      </c>
      <c r="C253" s="4">
        <v>618</v>
      </c>
      <c r="D253">
        <f t="shared" si="18"/>
        <v>107.85340314136126</v>
      </c>
      <c r="E253" s="10">
        <f t="shared" si="19"/>
        <v>6.3664543485046556E-4</v>
      </c>
      <c r="F253" s="11">
        <f t="shared" si="22"/>
        <v>0.68268581959858332</v>
      </c>
      <c r="G253" s="10">
        <f t="shared" si="20"/>
        <v>7.96212640188312E-4</v>
      </c>
      <c r="H253" s="11">
        <f t="shared" si="23"/>
        <v>0.38670088667240116</v>
      </c>
      <c r="I253">
        <f t="shared" si="21"/>
        <v>4.4873293547664783E-4</v>
      </c>
    </row>
    <row r="254" spans="1:9">
      <c r="A254" s="3" t="s">
        <v>444</v>
      </c>
      <c r="B254">
        <v>8.64</v>
      </c>
      <c r="C254" s="4">
        <v>931</v>
      </c>
      <c r="D254">
        <f t="shared" si="18"/>
        <v>107.75462962962962</v>
      </c>
      <c r="E254" s="10">
        <f t="shared" si="19"/>
        <v>9.5908883470191498E-4</v>
      </c>
      <c r="F254" s="11">
        <f t="shared" si="22"/>
        <v>0.68364490843328518</v>
      </c>
      <c r="G254" s="10">
        <f t="shared" si="20"/>
        <v>1.2005719391321144E-3</v>
      </c>
      <c r="H254" s="11">
        <f t="shared" si="23"/>
        <v>0.38790145861153325</v>
      </c>
      <c r="I254">
        <f t="shared" si="21"/>
        <v>7.6891735699469166E-4</v>
      </c>
    </row>
    <row r="255" spans="1:9">
      <c r="A255" s="3" t="s">
        <v>449</v>
      </c>
      <c r="B255">
        <v>14.77</v>
      </c>
      <c r="C255" s="4">
        <v>1587</v>
      </c>
      <c r="D255">
        <f t="shared" si="18"/>
        <v>107.447528774543</v>
      </c>
      <c r="E255" s="10">
        <f t="shared" si="19"/>
        <v>1.6348807526014384E-3</v>
      </c>
      <c r="F255" s="11">
        <f t="shared" si="22"/>
        <v>0.68527978918588661</v>
      </c>
      <c r="G255" s="10">
        <f t="shared" si="20"/>
        <v>2.0523666135395056E-3</v>
      </c>
      <c r="H255" s="11">
        <f t="shared" si="23"/>
        <v>0.38995382522507277</v>
      </c>
      <c r="I255">
        <f t="shared" si="21"/>
        <v>4.8590922584740293E-4</v>
      </c>
    </row>
    <row r="256" spans="1:9">
      <c r="A256" s="3" t="s">
        <v>431</v>
      </c>
      <c r="B256">
        <v>9.33</v>
      </c>
      <c r="C256" s="4">
        <v>1002</v>
      </c>
      <c r="D256">
        <f t="shared" si="18"/>
        <v>107.39549839228296</v>
      </c>
      <c r="E256" s="10">
        <f t="shared" si="19"/>
        <v>1.0322309477672597E-3</v>
      </c>
      <c r="F256" s="11">
        <f t="shared" si="22"/>
        <v>0.68631202013365389</v>
      </c>
      <c r="G256" s="10">
        <f t="shared" si="20"/>
        <v>1.2964509481600264E-3</v>
      </c>
      <c r="H256" s="11">
        <f t="shared" si="23"/>
        <v>0.39125027617323277</v>
      </c>
      <c r="I256">
        <f t="shared" si="21"/>
        <v>4.6494639624911072E-4</v>
      </c>
    </row>
    <row r="257" spans="1:9">
      <c r="A257" s="3" t="s">
        <v>455</v>
      </c>
      <c r="B257">
        <v>8.92</v>
      </c>
      <c r="C257" s="4">
        <v>957</v>
      </c>
      <c r="D257">
        <f t="shared" si="18"/>
        <v>107.28699551569507</v>
      </c>
      <c r="E257" s="10">
        <f t="shared" si="19"/>
        <v>9.8587327047232288E-4</v>
      </c>
      <c r="F257" s="11">
        <f t="shared" si="22"/>
        <v>0.68729789340412617</v>
      </c>
      <c r="G257" s="10">
        <f t="shared" si="20"/>
        <v>1.2394793630854698E-3</v>
      </c>
      <c r="H257" s="11">
        <f t="shared" si="23"/>
        <v>0.39248975553631826</v>
      </c>
      <c r="I257">
        <f t="shared" si="21"/>
        <v>2.1059010166070702E-3</v>
      </c>
    </row>
    <row r="258" spans="1:9">
      <c r="A258" s="3" t="s">
        <v>382</v>
      </c>
      <c r="B258">
        <v>40.340000000000003</v>
      </c>
      <c r="C258" s="4">
        <v>4320</v>
      </c>
      <c r="D258">
        <f t="shared" ref="D258:D321" si="24">C258/B258</f>
        <v>107.08973723351511</v>
      </c>
      <c r="E258" s="10">
        <f t="shared" si="19"/>
        <v>4.4503370203139341E-3</v>
      </c>
      <c r="F258" s="11">
        <f t="shared" si="22"/>
        <v>0.69174823042444011</v>
      </c>
      <c r="G258" s="10">
        <f t="shared" si="20"/>
        <v>5.6054481509941545E-3</v>
      </c>
      <c r="H258" s="11">
        <f t="shared" si="23"/>
        <v>0.39809520368731244</v>
      </c>
      <c r="I258">
        <f t="shared" si="21"/>
        <v>1.8525158878213155E-4</v>
      </c>
    </row>
    <row r="259" spans="1:9">
      <c r="A259" s="3" t="s">
        <v>505</v>
      </c>
      <c r="B259">
        <v>3.54</v>
      </c>
      <c r="C259" s="4">
        <v>378</v>
      </c>
      <c r="D259">
        <f t="shared" si="24"/>
        <v>106.77966101694915</v>
      </c>
      <c r="E259" s="10">
        <f t="shared" ref="E259:E322" si="25">C259/970713</f>
        <v>3.8940448927746922E-4</v>
      </c>
      <c r="F259" s="11">
        <f t="shared" si="22"/>
        <v>0.6921376349137176</v>
      </c>
      <c r="G259" s="10">
        <f t="shared" ref="G259:G322" si="26">B259/7196.57</f>
        <v>4.9190100283885241E-4</v>
      </c>
      <c r="H259" s="11">
        <f t="shared" si="23"/>
        <v>0.39858710469015129</v>
      </c>
      <c r="I259">
        <f t="shared" ref="I259:I322" si="27">F259*H260-F260*H259</f>
        <v>2.7953082634307735E-4</v>
      </c>
    </row>
    <row r="260" spans="1:9">
      <c r="A260" s="3" t="s">
        <v>267</v>
      </c>
      <c r="B260">
        <v>5.34</v>
      </c>
      <c r="C260" s="4">
        <v>570</v>
      </c>
      <c r="D260">
        <f t="shared" si="24"/>
        <v>106.74157303370787</v>
      </c>
      <c r="E260" s="10">
        <f t="shared" si="25"/>
        <v>5.8719724573586636E-4</v>
      </c>
      <c r="F260" s="11">
        <f t="shared" ref="F260:F323" si="28">F259+E260</f>
        <v>0.69272483215945346</v>
      </c>
      <c r="G260" s="10">
        <f t="shared" si="26"/>
        <v>7.420201568247096E-4</v>
      </c>
      <c r="H260" s="11">
        <f t="shared" ref="H260:H323" si="29">H259+G260</f>
        <v>0.39932912484697602</v>
      </c>
      <c r="I260">
        <f t="shared" si="27"/>
        <v>2.4162172125835601E-4</v>
      </c>
    </row>
    <row r="261" spans="1:9">
      <c r="A261" s="3" t="s">
        <v>553</v>
      </c>
      <c r="B261">
        <v>4.5999999999999996</v>
      </c>
      <c r="C261" s="4">
        <v>489</v>
      </c>
      <c r="D261">
        <f t="shared" si="24"/>
        <v>106.30434782608697</v>
      </c>
      <c r="E261" s="10">
        <f t="shared" si="25"/>
        <v>5.0375342660498009E-4</v>
      </c>
      <c r="F261" s="11">
        <f t="shared" si="28"/>
        <v>0.69322858558605849</v>
      </c>
      <c r="G261" s="10">
        <f t="shared" si="26"/>
        <v>6.3919339351941272E-4</v>
      </c>
      <c r="H261" s="11">
        <f t="shared" si="29"/>
        <v>0.39996831824049545</v>
      </c>
      <c r="I261">
        <f t="shared" si="27"/>
        <v>2.6284728081382713E-4</v>
      </c>
    </row>
    <row r="262" spans="1:9">
      <c r="A262" s="3" t="s">
        <v>83</v>
      </c>
      <c r="B262">
        <v>5</v>
      </c>
      <c r="C262" s="4">
        <v>531</v>
      </c>
      <c r="D262">
        <f t="shared" si="24"/>
        <v>106.2</v>
      </c>
      <c r="E262" s="10">
        <f t="shared" si="25"/>
        <v>5.4702059208025446E-4</v>
      </c>
      <c r="F262" s="11">
        <f t="shared" si="28"/>
        <v>0.69377560617813872</v>
      </c>
      <c r="G262" s="10">
        <f t="shared" si="26"/>
        <v>6.947754277384921E-4</v>
      </c>
      <c r="H262" s="11">
        <f t="shared" si="29"/>
        <v>0.40066309366823394</v>
      </c>
      <c r="I262">
        <f t="shared" si="27"/>
        <v>3.3782776064411602E-4</v>
      </c>
    </row>
    <row r="263" spans="1:9">
      <c r="A263" s="3" t="s">
        <v>461</v>
      </c>
      <c r="B263">
        <v>6.42</v>
      </c>
      <c r="C263" s="4">
        <v>681</v>
      </c>
      <c r="D263">
        <f t="shared" si="24"/>
        <v>106.07476635514018</v>
      </c>
      <c r="E263" s="10">
        <f t="shared" si="25"/>
        <v>7.0154618306337711E-4</v>
      </c>
      <c r="F263" s="11">
        <f t="shared" si="28"/>
        <v>0.69447715236120211</v>
      </c>
      <c r="G263" s="10">
        <f t="shared" si="26"/>
        <v>8.9209164921622388E-4</v>
      </c>
      <c r="H263" s="11">
        <f t="shared" si="29"/>
        <v>0.40155518531745016</v>
      </c>
      <c r="I263">
        <f t="shared" si="27"/>
        <v>4.1143079273536776E-4</v>
      </c>
    </row>
    <row r="264" spans="1:9">
      <c r="A264" s="3" t="s">
        <v>129</v>
      </c>
      <c r="B264">
        <v>7.8</v>
      </c>
      <c r="C264" s="4">
        <v>825</v>
      </c>
      <c r="D264">
        <f t="shared" si="24"/>
        <v>105.76923076923077</v>
      </c>
      <c r="E264" s="10">
        <f t="shared" si="25"/>
        <v>8.4989075040717494E-4</v>
      </c>
      <c r="F264" s="11">
        <f t="shared" si="28"/>
        <v>0.69532704311160931</v>
      </c>
      <c r="G264" s="10">
        <f t="shared" si="26"/>
        <v>1.0838496672720477E-3</v>
      </c>
      <c r="H264" s="11">
        <f t="shared" si="29"/>
        <v>0.4026390349847222</v>
      </c>
      <c r="I264">
        <f t="shared" si="27"/>
        <v>4.112941742455134E-4</v>
      </c>
    </row>
    <row r="265" spans="1:9">
      <c r="A265" s="3" t="s">
        <v>221</v>
      </c>
      <c r="B265">
        <v>7.79</v>
      </c>
      <c r="C265" s="4">
        <v>823</v>
      </c>
      <c r="D265">
        <f t="shared" si="24"/>
        <v>105.64826700898588</v>
      </c>
      <c r="E265" s="10">
        <f t="shared" si="25"/>
        <v>8.4783040919406659E-4</v>
      </c>
      <c r="F265" s="11">
        <f t="shared" si="28"/>
        <v>0.69617487352080343</v>
      </c>
      <c r="G265" s="10">
        <f t="shared" si="26"/>
        <v>1.0824601164165708E-3</v>
      </c>
      <c r="H265" s="11">
        <f t="shared" si="29"/>
        <v>0.40372149510113875</v>
      </c>
      <c r="I265">
        <f t="shared" si="27"/>
        <v>3.2004916579198017E-4</v>
      </c>
    </row>
    <row r="266" spans="1:9">
      <c r="A266" s="3" t="s">
        <v>451</v>
      </c>
      <c r="B266">
        <v>6.06</v>
      </c>
      <c r="C266" s="4">
        <v>640</v>
      </c>
      <c r="D266">
        <f t="shared" si="24"/>
        <v>105.61056105610562</v>
      </c>
      <c r="E266" s="10">
        <f t="shared" si="25"/>
        <v>6.5930918819465687E-4</v>
      </c>
      <c r="F266" s="11">
        <f t="shared" si="28"/>
        <v>0.69683418270899811</v>
      </c>
      <c r="G266" s="10">
        <f t="shared" si="26"/>
        <v>8.4206781841905242E-4</v>
      </c>
      <c r="H266" s="11">
        <f t="shared" si="29"/>
        <v>0.40456356291955781</v>
      </c>
      <c r="I266">
        <f t="shared" si="27"/>
        <v>8.8200440522095969E-4</v>
      </c>
    </row>
    <row r="267" spans="1:9">
      <c r="A267" s="3" t="s">
        <v>157</v>
      </c>
      <c r="B267">
        <v>16.68</v>
      </c>
      <c r="C267" s="4">
        <v>1759</v>
      </c>
      <c r="D267">
        <f t="shared" si="24"/>
        <v>105.45563549160671</v>
      </c>
      <c r="E267" s="10">
        <f t="shared" si="25"/>
        <v>1.8120700969287524E-3</v>
      </c>
      <c r="F267" s="11">
        <f t="shared" si="28"/>
        <v>0.69864625280592685</v>
      </c>
      <c r="G267" s="10">
        <f t="shared" si="26"/>
        <v>2.3177708269356096E-3</v>
      </c>
      <c r="H267" s="11">
        <f t="shared" si="29"/>
        <v>0.40688133374649343</v>
      </c>
      <c r="I267">
        <f t="shared" si="27"/>
        <v>5.0531367219946999E-4</v>
      </c>
    </row>
    <row r="268" spans="1:9">
      <c r="A268" s="3" t="s">
        <v>75</v>
      </c>
      <c r="B268">
        <v>9.5399999999999991</v>
      </c>
      <c r="C268" s="4">
        <v>1004</v>
      </c>
      <c r="D268">
        <f t="shared" si="24"/>
        <v>105.24109014675054</v>
      </c>
      <c r="E268" s="10">
        <f t="shared" si="25"/>
        <v>1.034291288980368E-3</v>
      </c>
      <c r="F268" s="11">
        <f t="shared" si="28"/>
        <v>0.69968054409490721</v>
      </c>
      <c r="G268" s="10">
        <f t="shared" si="26"/>
        <v>1.3256315161250427E-3</v>
      </c>
      <c r="H268" s="11">
        <f t="shared" si="29"/>
        <v>0.40820696526261846</v>
      </c>
      <c r="I268">
        <f t="shared" si="27"/>
        <v>4.6162361911145089E-4</v>
      </c>
    </row>
    <row r="269" spans="1:9">
      <c r="A269" s="3" t="s">
        <v>560</v>
      </c>
      <c r="B269">
        <v>8.7100000000000009</v>
      </c>
      <c r="C269" s="4">
        <v>916</v>
      </c>
      <c r="D269">
        <f t="shared" si="24"/>
        <v>105.16647531572903</v>
      </c>
      <c r="E269" s="10">
        <f t="shared" si="25"/>
        <v>9.4363627560360274E-4</v>
      </c>
      <c r="F269" s="11">
        <f t="shared" si="28"/>
        <v>0.70062418037051077</v>
      </c>
      <c r="G269" s="10">
        <f t="shared" si="26"/>
        <v>1.2102987951204535E-3</v>
      </c>
      <c r="H269" s="11">
        <f t="shared" si="29"/>
        <v>0.40941726405773893</v>
      </c>
      <c r="I269">
        <f t="shared" si="27"/>
        <v>3.4694787903044588E-4</v>
      </c>
    </row>
    <row r="270" spans="1:9">
      <c r="A270" s="3" t="s">
        <v>343</v>
      </c>
      <c r="B270">
        <v>6.54</v>
      </c>
      <c r="C270" s="4">
        <v>687</v>
      </c>
      <c r="D270">
        <f t="shared" si="24"/>
        <v>105.04587155963303</v>
      </c>
      <c r="E270" s="10">
        <f t="shared" si="25"/>
        <v>7.0772720670270206E-4</v>
      </c>
      <c r="F270" s="11">
        <f t="shared" si="28"/>
        <v>0.70133190757721353</v>
      </c>
      <c r="G270" s="10">
        <f t="shared" si="26"/>
        <v>9.0876625948194774E-4</v>
      </c>
      <c r="H270" s="11">
        <f t="shared" si="29"/>
        <v>0.41032603031722087</v>
      </c>
      <c r="I270">
        <f t="shared" si="27"/>
        <v>4.3478272742025759E-4</v>
      </c>
    </row>
    <row r="271" spans="1:9">
      <c r="A271" s="3" t="s">
        <v>304</v>
      </c>
      <c r="B271">
        <v>8.17</v>
      </c>
      <c r="C271" s="4">
        <v>855</v>
      </c>
      <c r="D271">
        <f t="shared" si="24"/>
        <v>104.65116279069767</v>
      </c>
      <c r="E271" s="10">
        <f t="shared" si="25"/>
        <v>8.8079586860379943E-4</v>
      </c>
      <c r="F271" s="11">
        <f t="shared" si="28"/>
        <v>0.70221270344581732</v>
      </c>
      <c r="G271" s="10">
        <f t="shared" si="26"/>
        <v>1.1352630489246962E-3</v>
      </c>
      <c r="H271" s="11">
        <f t="shared" si="29"/>
        <v>0.41146129336614556</v>
      </c>
      <c r="I271">
        <f t="shared" si="27"/>
        <v>1.350322487795097E-3</v>
      </c>
    </row>
    <row r="272" spans="1:9">
      <c r="A272" s="3" t="s">
        <v>569</v>
      </c>
      <c r="B272">
        <v>25.32</v>
      </c>
      <c r="C272" s="4">
        <v>2643</v>
      </c>
      <c r="D272">
        <f t="shared" si="24"/>
        <v>104.38388625592417</v>
      </c>
      <c r="E272" s="10">
        <f t="shared" si="25"/>
        <v>2.7227409131226222E-3</v>
      </c>
      <c r="F272" s="11">
        <f t="shared" si="28"/>
        <v>0.70493544435893996</v>
      </c>
      <c r="G272" s="10">
        <f t="shared" si="26"/>
        <v>3.5183427660677243E-3</v>
      </c>
      <c r="H272" s="11">
        <f t="shared" si="29"/>
        <v>0.41497963613221328</v>
      </c>
      <c r="I272">
        <f t="shared" si="27"/>
        <v>1.1567705760224811E-3</v>
      </c>
    </row>
    <row r="273" spans="1:9">
      <c r="A273" s="3" t="s">
        <v>568</v>
      </c>
      <c r="B273">
        <v>21.69</v>
      </c>
      <c r="C273" s="4">
        <v>2264</v>
      </c>
      <c r="D273">
        <f t="shared" si="24"/>
        <v>104.37989857076994</v>
      </c>
      <c r="E273" s="10">
        <f t="shared" si="25"/>
        <v>2.3323062532385986E-3</v>
      </c>
      <c r="F273" s="11">
        <f t="shared" si="28"/>
        <v>0.7072677506121785</v>
      </c>
      <c r="G273" s="10">
        <f t="shared" si="26"/>
        <v>3.0139358055295789E-3</v>
      </c>
      <c r="H273" s="11">
        <f t="shared" si="29"/>
        <v>0.41799357193774284</v>
      </c>
      <c r="I273">
        <f t="shared" si="27"/>
        <v>4.0839505914841423E-4</v>
      </c>
    </row>
    <row r="274" spans="1:9">
      <c r="A274" s="3" t="s">
        <v>21</v>
      </c>
      <c r="B274">
        <v>7.63</v>
      </c>
      <c r="C274" s="4">
        <v>793</v>
      </c>
      <c r="D274">
        <f t="shared" si="24"/>
        <v>103.93184796854521</v>
      </c>
      <c r="E274" s="10">
        <f t="shared" si="25"/>
        <v>8.169252909974421E-4</v>
      </c>
      <c r="F274" s="11">
        <f t="shared" si="28"/>
        <v>0.70808467590317592</v>
      </c>
      <c r="G274" s="10">
        <f t="shared" si="26"/>
        <v>1.0602273027289389E-3</v>
      </c>
      <c r="H274" s="11">
        <f t="shared" si="29"/>
        <v>0.41905379924047176</v>
      </c>
      <c r="I274">
        <f t="shared" si="27"/>
        <v>4.3612672303294797E-4</v>
      </c>
    </row>
    <row r="275" spans="1:9">
      <c r="A275" s="3" t="s">
        <v>168</v>
      </c>
      <c r="B275">
        <v>8.14</v>
      </c>
      <c r="C275" s="4">
        <v>845</v>
      </c>
      <c r="D275">
        <f t="shared" si="24"/>
        <v>103.8083538083538</v>
      </c>
      <c r="E275" s="10">
        <f t="shared" si="25"/>
        <v>8.70494162538258E-4</v>
      </c>
      <c r="F275" s="11">
        <f t="shared" si="28"/>
        <v>0.70895517006571418</v>
      </c>
      <c r="G275" s="10">
        <f t="shared" si="26"/>
        <v>1.1310943963582652E-3</v>
      </c>
      <c r="H275" s="11">
        <f t="shared" si="29"/>
        <v>0.42018489363683004</v>
      </c>
      <c r="I275">
        <f t="shared" si="27"/>
        <v>2.3828081449683847E-4</v>
      </c>
    </row>
    <row r="276" spans="1:9">
      <c r="A276" s="3" t="s">
        <v>522</v>
      </c>
      <c r="B276">
        <v>4.4400000000000004</v>
      </c>
      <c r="C276" s="4">
        <v>460</v>
      </c>
      <c r="D276">
        <f t="shared" si="24"/>
        <v>103.60360360360359</v>
      </c>
      <c r="E276" s="10">
        <f t="shared" si="25"/>
        <v>4.7387847901490967E-4</v>
      </c>
      <c r="F276" s="11">
        <f t="shared" si="28"/>
        <v>0.7094290485447291</v>
      </c>
      <c r="G276" s="10">
        <f t="shared" si="26"/>
        <v>6.1696057983178106E-4</v>
      </c>
      <c r="H276" s="11">
        <f t="shared" si="29"/>
        <v>0.42080185421666183</v>
      </c>
      <c r="I276">
        <f t="shared" si="27"/>
        <v>2.0202558488724431E-4</v>
      </c>
    </row>
    <row r="277" spans="1:9">
      <c r="A277" s="3" t="s">
        <v>528</v>
      </c>
      <c r="B277">
        <v>3.76</v>
      </c>
      <c r="C277" s="4">
        <v>389</v>
      </c>
      <c r="D277">
        <f t="shared" si="24"/>
        <v>103.45744680851064</v>
      </c>
      <c r="E277" s="10">
        <f t="shared" si="25"/>
        <v>4.0073636594956493E-4</v>
      </c>
      <c r="F277" s="11">
        <f t="shared" si="28"/>
        <v>0.70982978491067872</v>
      </c>
      <c r="G277" s="10">
        <f t="shared" si="26"/>
        <v>5.2247112165934606E-4</v>
      </c>
      <c r="H277" s="11">
        <f t="shared" si="29"/>
        <v>0.4213243253383212</v>
      </c>
      <c r="I277">
        <f t="shared" si="27"/>
        <v>4.3044371221689914E-4</v>
      </c>
    </row>
    <row r="278" spans="1:9">
      <c r="A278" s="3" t="s">
        <v>38</v>
      </c>
      <c r="B278">
        <v>7.99</v>
      </c>
      <c r="C278" s="4">
        <v>824</v>
      </c>
      <c r="D278">
        <f t="shared" si="24"/>
        <v>103.12891113892366</v>
      </c>
      <c r="E278" s="10">
        <f t="shared" si="25"/>
        <v>8.4886057980062082E-4</v>
      </c>
      <c r="F278" s="11">
        <f t="shared" si="28"/>
        <v>0.71067864549047932</v>
      </c>
      <c r="G278" s="10">
        <f t="shared" si="26"/>
        <v>1.1102511335261103E-3</v>
      </c>
      <c r="H278" s="11">
        <f t="shared" si="29"/>
        <v>0.42243457647184729</v>
      </c>
      <c r="I278">
        <f t="shared" si="27"/>
        <v>6.2824997893107248E-4</v>
      </c>
    </row>
    <row r="279" spans="1:9">
      <c r="A279" s="3" t="s">
        <v>94</v>
      </c>
      <c r="B279">
        <v>11.65</v>
      </c>
      <c r="C279" s="4">
        <v>1200</v>
      </c>
      <c r="D279">
        <f t="shared" si="24"/>
        <v>103.00429184549355</v>
      </c>
      <c r="E279" s="10">
        <f t="shared" si="25"/>
        <v>1.2362047278649817E-3</v>
      </c>
      <c r="F279" s="11">
        <f t="shared" si="28"/>
        <v>0.71191485021834433</v>
      </c>
      <c r="G279" s="10">
        <f t="shared" si="26"/>
        <v>1.6188267466306866E-3</v>
      </c>
      <c r="H279" s="11">
        <f t="shared" si="29"/>
        <v>0.42405340321847795</v>
      </c>
      <c r="I279">
        <f t="shared" si="27"/>
        <v>1.3074358025020882E-3</v>
      </c>
    </row>
    <row r="280" spans="1:9">
      <c r="A280" s="3" t="s">
        <v>62</v>
      </c>
      <c r="B280">
        <v>24.23</v>
      </c>
      <c r="C280" s="4">
        <v>2494</v>
      </c>
      <c r="D280">
        <f t="shared" si="24"/>
        <v>102.93025175402394</v>
      </c>
      <c r="E280" s="10">
        <f t="shared" si="25"/>
        <v>2.5692454927460535E-3</v>
      </c>
      <c r="F280" s="11">
        <f t="shared" si="28"/>
        <v>0.71448409571109039</v>
      </c>
      <c r="G280" s="10">
        <f t="shared" si="26"/>
        <v>3.3668817228207329E-3</v>
      </c>
      <c r="H280" s="11">
        <f t="shared" si="29"/>
        <v>0.42742028494129869</v>
      </c>
      <c r="I280">
        <f t="shared" si="27"/>
        <v>1.5426701802773168E-4</v>
      </c>
    </row>
    <row r="281" spans="1:9">
      <c r="A281" s="3" t="s">
        <v>25</v>
      </c>
      <c r="B281">
        <v>2.84</v>
      </c>
      <c r="C281" s="4">
        <v>290</v>
      </c>
      <c r="D281">
        <f t="shared" si="24"/>
        <v>102.11267605633803</v>
      </c>
      <c r="E281" s="10">
        <f t="shared" si="25"/>
        <v>2.9874947590070389E-4</v>
      </c>
      <c r="F281" s="11">
        <f t="shared" si="28"/>
        <v>0.71478284518699109</v>
      </c>
      <c r="G281" s="10">
        <f t="shared" si="26"/>
        <v>3.946324429554635E-4</v>
      </c>
      <c r="H281" s="11">
        <f t="shared" si="29"/>
        <v>0.42781491738425415</v>
      </c>
      <c r="I281">
        <f t="shared" si="27"/>
        <v>2.624525760699381E-4</v>
      </c>
    </row>
    <row r="282" spans="1:9">
      <c r="A282" s="3" t="s">
        <v>454</v>
      </c>
      <c r="B282">
        <v>4.83</v>
      </c>
      <c r="C282" s="4">
        <v>493</v>
      </c>
      <c r="D282">
        <f t="shared" si="24"/>
        <v>102.0703933747412</v>
      </c>
      <c r="E282" s="10">
        <f t="shared" si="25"/>
        <v>5.0787410903119668E-4</v>
      </c>
      <c r="F282" s="11">
        <f t="shared" si="28"/>
        <v>0.71529071929602228</v>
      </c>
      <c r="G282" s="10">
        <f t="shared" si="26"/>
        <v>6.7115306319538335E-4</v>
      </c>
      <c r="H282" s="11">
        <f t="shared" si="29"/>
        <v>0.42848607044744952</v>
      </c>
      <c r="I282">
        <f t="shared" si="27"/>
        <v>8.6493260946618467E-4</v>
      </c>
    </row>
    <row r="283" spans="1:9">
      <c r="A283" s="3" t="s">
        <v>328</v>
      </c>
      <c r="B283">
        <v>15.91</v>
      </c>
      <c r="C283" s="4">
        <v>1623</v>
      </c>
      <c r="D283">
        <f t="shared" si="24"/>
        <v>102.01131363922062</v>
      </c>
      <c r="E283" s="10">
        <f t="shared" si="25"/>
        <v>1.6719668944373879E-3</v>
      </c>
      <c r="F283" s="11">
        <f t="shared" si="28"/>
        <v>0.71696268619045966</v>
      </c>
      <c r="G283" s="10">
        <f t="shared" si="26"/>
        <v>2.210775411063882E-3</v>
      </c>
      <c r="H283" s="11">
        <f t="shared" si="29"/>
        <v>0.43069684585851342</v>
      </c>
      <c r="I283">
        <f t="shared" si="27"/>
        <v>3.9384529806030244E-4</v>
      </c>
    </row>
    <row r="284" spans="1:9">
      <c r="A284" s="3" t="s">
        <v>469</v>
      </c>
      <c r="B284">
        <v>7.24</v>
      </c>
      <c r="C284" s="4">
        <v>738</v>
      </c>
      <c r="D284">
        <f t="shared" si="24"/>
        <v>101.93370165745856</v>
      </c>
      <c r="E284" s="10">
        <f t="shared" si="25"/>
        <v>7.6026590763696373E-4</v>
      </c>
      <c r="F284" s="11">
        <f t="shared" si="28"/>
        <v>0.71772295209809667</v>
      </c>
      <c r="G284" s="10">
        <f t="shared" si="26"/>
        <v>1.0060348193653367E-3</v>
      </c>
      <c r="H284" s="11">
        <f t="shared" si="29"/>
        <v>0.43170288067787876</v>
      </c>
      <c r="I284">
        <f t="shared" si="27"/>
        <v>5.9983831887677752E-4</v>
      </c>
    </row>
    <row r="285" spans="1:9">
      <c r="A285" s="3" t="s">
        <v>484</v>
      </c>
      <c r="B285">
        <v>11</v>
      </c>
      <c r="C285" s="4">
        <v>1118</v>
      </c>
      <c r="D285">
        <f t="shared" si="24"/>
        <v>101.63636363636364</v>
      </c>
      <c r="E285" s="10">
        <f t="shared" si="25"/>
        <v>1.1517307381275414E-3</v>
      </c>
      <c r="F285" s="11">
        <f t="shared" si="28"/>
        <v>0.71887468283622424</v>
      </c>
      <c r="G285" s="10">
        <f t="shared" si="26"/>
        <v>1.5285059410246828E-3</v>
      </c>
      <c r="H285" s="11">
        <f t="shared" si="29"/>
        <v>0.43323138661890342</v>
      </c>
      <c r="I285">
        <f t="shared" si="27"/>
        <v>5.1078275774818493E-4</v>
      </c>
    </row>
    <row r="286" spans="1:9">
      <c r="A286" s="3" t="s">
        <v>352</v>
      </c>
      <c r="B286">
        <v>9.34</v>
      </c>
      <c r="C286" s="4">
        <v>946</v>
      </c>
      <c r="D286">
        <f t="shared" si="24"/>
        <v>101.28479657387581</v>
      </c>
      <c r="E286" s="10">
        <f t="shared" si="25"/>
        <v>9.7454139380022723E-4</v>
      </c>
      <c r="F286" s="11">
        <f t="shared" si="28"/>
        <v>0.71984922423002451</v>
      </c>
      <c r="G286" s="10">
        <f t="shared" si="26"/>
        <v>1.2978404990155032E-3</v>
      </c>
      <c r="H286" s="11">
        <f t="shared" si="29"/>
        <v>0.43452922711791891</v>
      </c>
      <c r="I286">
        <f t="shared" si="27"/>
        <v>3.3154903601073649E-4</v>
      </c>
    </row>
    <row r="287" spans="1:9">
      <c r="A287" s="3" t="s">
        <v>55</v>
      </c>
      <c r="B287">
        <v>6.04</v>
      </c>
      <c r="C287" s="4">
        <v>609</v>
      </c>
      <c r="D287">
        <f t="shared" si="24"/>
        <v>100.82781456953643</v>
      </c>
      <c r="E287" s="10">
        <f t="shared" si="25"/>
        <v>6.2737389939147826E-4</v>
      </c>
      <c r="F287" s="11">
        <f t="shared" si="28"/>
        <v>0.720476598129416</v>
      </c>
      <c r="G287" s="10">
        <f t="shared" si="26"/>
        <v>8.3928871670809846E-4</v>
      </c>
      <c r="H287" s="11">
        <f t="shared" si="29"/>
        <v>0.43536851583462699</v>
      </c>
      <c r="I287">
        <f t="shared" si="27"/>
        <v>1.1259659816874046E-3</v>
      </c>
    </row>
    <row r="288" spans="1:9">
      <c r="A288" s="3" t="s">
        <v>629</v>
      </c>
      <c r="B288">
        <v>20.48</v>
      </c>
      <c r="C288" s="4">
        <v>2061</v>
      </c>
      <c r="D288">
        <f t="shared" si="24"/>
        <v>100.634765625</v>
      </c>
      <c r="E288" s="10">
        <f t="shared" si="25"/>
        <v>2.1231816201081059E-3</v>
      </c>
      <c r="F288" s="11">
        <f t="shared" si="28"/>
        <v>0.72259977974952416</v>
      </c>
      <c r="G288" s="10">
        <f t="shared" si="26"/>
        <v>2.8458001520168638E-3</v>
      </c>
      <c r="H288" s="11">
        <f t="shared" si="29"/>
        <v>0.43821431598664384</v>
      </c>
      <c r="I288">
        <f t="shared" si="27"/>
        <v>1.3605401219352053E-4</v>
      </c>
    </row>
    <row r="289" spans="1:9">
      <c r="A289" s="3" t="s">
        <v>482</v>
      </c>
      <c r="B289">
        <v>2.4700000000000002</v>
      </c>
      <c r="C289" s="4">
        <v>248</v>
      </c>
      <c r="D289">
        <f t="shared" si="24"/>
        <v>100.40485829959513</v>
      </c>
      <c r="E289" s="10">
        <f t="shared" si="25"/>
        <v>2.5548231042542957E-4</v>
      </c>
      <c r="F289" s="11">
        <f t="shared" si="28"/>
        <v>0.72285526205994954</v>
      </c>
      <c r="G289" s="10">
        <f t="shared" si="26"/>
        <v>3.4321906130281511E-4</v>
      </c>
      <c r="H289" s="11">
        <f t="shared" si="29"/>
        <v>0.43855753504794664</v>
      </c>
      <c r="I289">
        <f t="shared" si="27"/>
        <v>5.7275238023235531E-4</v>
      </c>
    </row>
    <row r="290" spans="1:9">
      <c r="A290" s="3" t="s">
        <v>146</v>
      </c>
      <c r="B290">
        <v>10.38</v>
      </c>
      <c r="C290" s="4">
        <v>1040</v>
      </c>
      <c r="D290">
        <f t="shared" si="24"/>
        <v>100.1926782273603</v>
      </c>
      <c r="E290" s="10">
        <f t="shared" si="25"/>
        <v>1.0713774308163174E-3</v>
      </c>
      <c r="F290" s="11">
        <f t="shared" si="28"/>
        <v>0.72392663949076586</v>
      </c>
      <c r="G290" s="10">
        <f t="shared" si="26"/>
        <v>1.4423537879851098E-3</v>
      </c>
      <c r="H290" s="11">
        <f t="shared" si="29"/>
        <v>0.43999988883593177</v>
      </c>
      <c r="I290">
        <f t="shared" si="27"/>
        <v>1.167611077618258E-3</v>
      </c>
    </row>
    <row r="291" spans="1:9">
      <c r="A291" s="3" t="s">
        <v>366</v>
      </c>
      <c r="B291">
        <v>21.16</v>
      </c>
      <c r="C291" s="4">
        <v>2120</v>
      </c>
      <c r="D291">
        <f t="shared" si="24"/>
        <v>100.1890359168242</v>
      </c>
      <c r="E291" s="10">
        <f t="shared" si="25"/>
        <v>2.1839616858948009E-3</v>
      </c>
      <c r="F291" s="11">
        <f t="shared" si="28"/>
        <v>0.72611060117666071</v>
      </c>
      <c r="G291" s="10">
        <f t="shared" si="26"/>
        <v>2.9402896101892988E-3</v>
      </c>
      <c r="H291" s="11">
        <f t="shared" si="29"/>
        <v>0.44294017844612105</v>
      </c>
      <c r="I291">
        <f t="shared" si="27"/>
        <v>2.3488205326399614E-4</v>
      </c>
    </row>
    <row r="292" spans="1:9">
      <c r="A292" s="3" t="s">
        <v>86</v>
      </c>
      <c r="B292">
        <v>4.25</v>
      </c>
      <c r="C292" s="4">
        <v>425</v>
      </c>
      <c r="D292">
        <f t="shared" si="24"/>
        <v>100</v>
      </c>
      <c r="E292" s="10">
        <f t="shared" si="25"/>
        <v>4.3782250778551436E-4</v>
      </c>
      <c r="F292" s="11">
        <f t="shared" si="28"/>
        <v>0.72654842368444628</v>
      </c>
      <c r="G292" s="10">
        <f t="shared" si="26"/>
        <v>5.9055911357771835E-4</v>
      </c>
      <c r="H292" s="11">
        <f t="shared" si="29"/>
        <v>0.44353073755969874</v>
      </c>
      <c r="I292">
        <f t="shared" si="27"/>
        <v>4.3650853591797878E-4</v>
      </c>
    </row>
    <row r="293" spans="1:9">
      <c r="A293" s="3" t="s">
        <v>462</v>
      </c>
      <c r="B293">
        <v>7.89</v>
      </c>
      <c r="C293" s="4">
        <v>788</v>
      </c>
      <c r="D293">
        <f t="shared" si="24"/>
        <v>99.873257287705954</v>
      </c>
      <c r="E293" s="10">
        <f t="shared" si="25"/>
        <v>8.1177443796467128E-4</v>
      </c>
      <c r="F293" s="11">
        <f t="shared" si="28"/>
        <v>0.72736019812241093</v>
      </c>
      <c r="G293" s="10">
        <f t="shared" si="26"/>
        <v>1.0963556249713406E-3</v>
      </c>
      <c r="H293" s="11">
        <f t="shared" si="29"/>
        <v>0.44462709318467009</v>
      </c>
      <c r="I293">
        <f t="shared" si="27"/>
        <v>3.8566361137759575E-4</v>
      </c>
    </row>
    <row r="294" spans="1:9">
      <c r="A294" s="3" t="s">
        <v>321</v>
      </c>
      <c r="B294">
        <v>6.97</v>
      </c>
      <c r="C294" s="4">
        <v>696</v>
      </c>
      <c r="D294">
        <f t="shared" si="24"/>
        <v>99.856527977044479</v>
      </c>
      <c r="E294" s="10">
        <f t="shared" si="25"/>
        <v>7.1699874216168936E-4</v>
      </c>
      <c r="F294" s="11">
        <f t="shared" si="28"/>
        <v>0.72807719686457262</v>
      </c>
      <c r="G294" s="10">
        <f t="shared" si="26"/>
        <v>9.6851694626745794E-4</v>
      </c>
      <c r="H294" s="11">
        <f t="shared" si="29"/>
        <v>0.44559561013093757</v>
      </c>
      <c r="I294">
        <f t="shared" si="27"/>
        <v>7.3843937216411248E-4</v>
      </c>
    </row>
    <row r="295" spans="1:9">
      <c r="A295" s="3" t="s">
        <v>378</v>
      </c>
      <c r="B295">
        <v>13.32</v>
      </c>
      <c r="C295" s="4">
        <v>1327</v>
      </c>
      <c r="D295">
        <f t="shared" si="24"/>
        <v>99.624624624624616</v>
      </c>
      <c r="E295" s="10">
        <f t="shared" si="25"/>
        <v>1.367036394897359E-3</v>
      </c>
      <c r="F295" s="11">
        <f t="shared" si="28"/>
        <v>0.72944423325946994</v>
      </c>
      <c r="G295" s="10">
        <f t="shared" si="26"/>
        <v>1.850881739495343E-3</v>
      </c>
      <c r="H295" s="11">
        <f t="shared" si="29"/>
        <v>0.44744649187043289</v>
      </c>
      <c r="I295">
        <f t="shared" si="27"/>
        <v>4.8983694408660794E-4</v>
      </c>
    </row>
    <row r="296" spans="1:9">
      <c r="A296" s="3" t="s">
        <v>283</v>
      </c>
      <c r="B296">
        <v>8.83</v>
      </c>
      <c r="C296" s="4">
        <v>879</v>
      </c>
      <c r="D296">
        <f t="shared" si="24"/>
        <v>99.546998867497166</v>
      </c>
      <c r="E296" s="10">
        <f t="shared" si="25"/>
        <v>9.0551996316109908E-4</v>
      </c>
      <c r="F296" s="11">
        <f t="shared" si="28"/>
        <v>0.73034975322263107</v>
      </c>
      <c r="G296" s="10">
        <f t="shared" si="26"/>
        <v>1.226973405386177E-3</v>
      </c>
      <c r="H296" s="11">
        <f t="shared" si="29"/>
        <v>0.44867346527581908</v>
      </c>
      <c r="I296">
        <f t="shared" si="27"/>
        <v>7.051083370840372E-4</v>
      </c>
    </row>
    <row r="297" spans="1:9">
      <c r="A297" s="3" t="s">
        <v>331</v>
      </c>
      <c r="B297">
        <v>12.65</v>
      </c>
      <c r="C297" s="4">
        <v>1252</v>
      </c>
      <c r="D297">
        <f t="shared" si="24"/>
        <v>98.972332015810281</v>
      </c>
      <c r="E297" s="10">
        <f t="shared" si="25"/>
        <v>1.2897735994057977E-3</v>
      </c>
      <c r="F297" s="11">
        <f t="shared" si="28"/>
        <v>0.73163952682203692</v>
      </c>
      <c r="G297" s="10">
        <f t="shared" si="26"/>
        <v>1.7577818321783852E-3</v>
      </c>
      <c r="H297" s="11">
        <f t="shared" si="29"/>
        <v>0.45043124710799748</v>
      </c>
      <c r="I297">
        <f t="shared" si="27"/>
        <v>6.4551298102227816E-4</v>
      </c>
    </row>
    <row r="298" spans="1:9">
      <c r="A298" s="3" t="s">
        <v>367</v>
      </c>
      <c r="B298">
        <v>11.58</v>
      </c>
      <c r="C298" s="4">
        <v>1146</v>
      </c>
      <c r="D298">
        <f t="shared" si="24"/>
        <v>98.963730569948183</v>
      </c>
      <c r="E298" s="10">
        <f t="shared" si="25"/>
        <v>1.1805755151110574E-3</v>
      </c>
      <c r="F298" s="11">
        <f t="shared" si="28"/>
        <v>0.732820102337148</v>
      </c>
      <c r="G298" s="10">
        <f t="shared" si="26"/>
        <v>1.6090998906423478E-3</v>
      </c>
      <c r="H298" s="11">
        <f t="shared" si="29"/>
        <v>0.45204034699863982</v>
      </c>
      <c r="I298">
        <f t="shared" si="27"/>
        <v>2.8241580563009849E-4</v>
      </c>
    </row>
    <row r="299" spans="1:9">
      <c r="A299" s="3" t="s">
        <v>43</v>
      </c>
      <c r="B299">
        <v>5.0599999999999996</v>
      </c>
      <c r="C299" s="4">
        <v>500</v>
      </c>
      <c r="D299">
        <f t="shared" si="24"/>
        <v>98.814229249011859</v>
      </c>
      <c r="E299" s="10">
        <f t="shared" si="25"/>
        <v>5.1508530327707574E-4</v>
      </c>
      <c r="F299" s="11">
        <f t="shared" si="28"/>
        <v>0.73333518764042505</v>
      </c>
      <c r="G299" s="10">
        <f t="shared" si="26"/>
        <v>7.0311273287135398E-4</v>
      </c>
      <c r="H299" s="11">
        <f t="shared" si="29"/>
        <v>0.4527434597315112</v>
      </c>
      <c r="I299">
        <f t="shared" si="27"/>
        <v>1.6046282593512595E-4</v>
      </c>
    </row>
    <row r="300" spans="1:9">
      <c r="A300" s="3" t="s">
        <v>147</v>
      </c>
      <c r="B300">
        <v>2.87</v>
      </c>
      <c r="C300" s="4">
        <v>283</v>
      </c>
      <c r="D300">
        <f t="shared" si="24"/>
        <v>98.606271777003485</v>
      </c>
      <c r="E300" s="10">
        <f t="shared" si="25"/>
        <v>2.9153828165482483E-4</v>
      </c>
      <c r="F300" s="11">
        <f t="shared" si="28"/>
        <v>0.73362672592207989</v>
      </c>
      <c r="G300" s="10">
        <f t="shared" si="26"/>
        <v>3.9880109552189449E-4</v>
      </c>
      <c r="H300" s="11">
        <f t="shared" si="29"/>
        <v>0.45314226082703307</v>
      </c>
      <c r="I300">
        <f t="shared" si="27"/>
        <v>3.4294378017768468E-4</v>
      </c>
    </row>
    <row r="301" spans="1:9">
      <c r="A301" s="3" t="s">
        <v>102</v>
      </c>
      <c r="B301">
        <v>6.13</v>
      </c>
      <c r="C301" s="4">
        <v>604</v>
      </c>
      <c r="D301">
        <f t="shared" si="24"/>
        <v>98.531810766721051</v>
      </c>
      <c r="E301" s="10">
        <f t="shared" si="25"/>
        <v>6.2222304635870744E-4</v>
      </c>
      <c r="F301" s="11">
        <f t="shared" si="28"/>
        <v>0.73424894896843862</v>
      </c>
      <c r="G301" s="10">
        <f t="shared" si="26"/>
        <v>8.5179467440739127E-4</v>
      </c>
      <c r="H301" s="11">
        <f t="shared" si="29"/>
        <v>0.45399405550144045</v>
      </c>
      <c r="I301">
        <f t="shared" si="27"/>
        <v>5.2045165763059398E-4</v>
      </c>
    </row>
    <row r="302" spans="1:9">
      <c r="A302" s="3" t="s">
        <v>339</v>
      </c>
      <c r="B302">
        <v>9.3000000000000007</v>
      </c>
      <c r="C302" s="4">
        <v>916</v>
      </c>
      <c r="D302">
        <f t="shared" si="24"/>
        <v>98.494623655913969</v>
      </c>
      <c r="E302" s="10">
        <f t="shared" si="25"/>
        <v>9.4363627560360274E-4</v>
      </c>
      <c r="F302" s="11">
        <f t="shared" si="28"/>
        <v>0.73519258524404218</v>
      </c>
      <c r="G302" s="10">
        <f t="shared" si="26"/>
        <v>1.2922822955935955E-3</v>
      </c>
      <c r="H302" s="11">
        <f t="shared" si="29"/>
        <v>0.45528633779703404</v>
      </c>
      <c r="I302">
        <f t="shared" si="27"/>
        <v>1.1841524734404474E-3</v>
      </c>
    </row>
    <row r="303" spans="1:9">
      <c r="A303" s="3" t="s">
        <v>335</v>
      </c>
      <c r="B303">
        <v>21.15</v>
      </c>
      <c r="C303" s="4">
        <v>2082</v>
      </c>
      <c r="D303">
        <f t="shared" si="24"/>
        <v>98.439716312056746</v>
      </c>
      <c r="E303" s="10">
        <f t="shared" si="25"/>
        <v>2.1448152028457432E-3</v>
      </c>
      <c r="F303" s="11">
        <f t="shared" si="28"/>
        <v>0.73733740044688789</v>
      </c>
      <c r="G303" s="10">
        <f t="shared" si="26"/>
        <v>2.9389000593338216E-3</v>
      </c>
      <c r="H303" s="11">
        <f t="shared" si="29"/>
        <v>0.45822523785636787</v>
      </c>
      <c r="I303">
        <f t="shared" si="27"/>
        <v>2.5027973822083771E-4</v>
      </c>
    </row>
    <row r="304" spans="1:9">
      <c r="A304" s="3" t="s">
        <v>549</v>
      </c>
      <c r="B304">
        <v>4.47</v>
      </c>
      <c r="C304" s="4">
        <v>440</v>
      </c>
      <c r="D304">
        <f t="shared" si="24"/>
        <v>98.434004474272939</v>
      </c>
      <c r="E304" s="10">
        <f t="shared" si="25"/>
        <v>4.5327506688382666E-4</v>
      </c>
      <c r="F304" s="11">
        <f t="shared" si="28"/>
        <v>0.73779067551377175</v>
      </c>
      <c r="G304" s="10">
        <f t="shared" si="26"/>
        <v>6.2112923239821189E-4</v>
      </c>
      <c r="H304" s="11">
        <f t="shared" si="29"/>
        <v>0.45884636708876608</v>
      </c>
      <c r="I304">
        <f t="shared" si="27"/>
        <v>5.9866638076683243E-4</v>
      </c>
    </row>
    <row r="305" spans="1:9">
      <c r="A305" s="3" t="s">
        <v>575</v>
      </c>
      <c r="B305">
        <v>10.69</v>
      </c>
      <c r="C305" s="4">
        <v>1052</v>
      </c>
      <c r="D305">
        <f t="shared" si="24"/>
        <v>98.40972871842844</v>
      </c>
      <c r="E305" s="10">
        <f t="shared" si="25"/>
        <v>1.0837394780949673E-3</v>
      </c>
      <c r="F305" s="11">
        <f t="shared" si="28"/>
        <v>0.73887441499186668</v>
      </c>
      <c r="G305" s="10">
        <f t="shared" si="26"/>
        <v>1.485429864504896E-3</v>
      </c>
      <c r="H305" s="11">
        <f t="shared" si="29"/>
        <v>0.46033179695327098</v>
      </c>
      <c r="I305">
        <f t="shared" si="27"/>
        <v>3.8256250950996495E-4</v>
      </c>
    </row>
    <row r="306" spans="1:9">
      <c r="A306" s="3" t="s">
        <v>26</v>
      </c>
      <c r="B306">
        <v>6.83</v>
      </c>
      <c r="C306" s="4">
        <v>672</v>
      </c>
      <c r="D306">
        <f t="shared" si="24"/>
        <v>98.389458272327957</v>
      </c>
      <c r="E306" s="10">
        <f t="shared" si="25"/>
        <v>6.9227464760438981E-4</v>
      </c>
      <c r="F306" s="11">
        <f t="shared" si="28"/>
        <v>0.73956668963947103</v>
      </c>
      <c r="G306" s="10">
        <f t="shared" si="26"/>
        <v>9.4906323429078023E-4</v>
      </c>
      <c r="H306" s="11">
        <f t="shared" si="29"/>
        <v>0.46128086018756176</v>
      </c>
      <c r="I306">
        <f t="shared" si="27"/>
        <v>7.8487089206841221E-4</v>
      </c>
    </row>
    <row r="307" spans="1:9">
      <c r="A307" s="3" t="s">
        <v>312</v>
      </c>
      <c r="B307">
        <v>13.94</v>
      </c>
      <c r="C307" s="4">
        <v>1363</v>
      </c>
      <c r="D307">
        <f t="shared" si="24"/>
        <v>97.776183644189388</v>
      </c>
      <c r="E307" s="10">
        <f t="shared" si="25"/>
        <v>1.4041225367333085E-3</v>
      </c>
      <c r="F307" s="11">
        <f t="shared" si="28"/>
        <v>0.74097081217620431</v>
      </c>
      <c r="G307" s="10">
        <f t="shared" si="26"/>
        <v>1.9370338925349159E-3</v>
      </c>
      <c r="H307" s="11">
        <f t="shared" si="29"/>
        <v>0.46321789408009667</v>
      </c>
      <c r="I307">
        <f t="shared" si="27"/>
        <v>1.7238184332407647E-4</v>
      </c>
    </row>
    <row r="308" spans="1:9">
      <c r="A308" s="3" t="s">
        <v>179</v>
      </c>
      <c r="B308">
        <v>3.06</v>
      </c>
      <c r="C308" s="4">
        <v>299</v>
      </c>
      <c r="D308">
        <f t="shared" si="24"/>
        <v>97.712418300653596</v>
      </c>
      <c r="E308" s="10">
        <f t="shared" si="25"/>
        <v>3.080210113596913E-4</v>
      </c>
      <c r="F308" s="11">
        <f t="shared" si="28"/>
        <v>0.74127883318756405</v>
      </c>
      <c r="G308" s="10">
        <f t="shared" si="26"/>
        <v>4.252025617759572E-4</v>
      </c>
      <c r="H308" s="11">
        <f t="shared" si="29"/>
        <v>0.46364309664187264</v>
      </c>
      <c r="I308">
        <f t="shared" si="27"/>
        <v>9.0620599156421289E-4</v>
      </c>
    </row>
    <row r="309" spans="1:9">
      <c r="A309" s="3" t="s">
        <v>567</v>
      </c>
      <c r="B309">
        <v>16.05</v>
      </c>
      <c r="C309" s="4">
        <v>1564</v>
      </c>
      <c r="D309">
        <f t="shared" si="24"/>
        <v>97.445482866043605</v>
      </c>
      <c r="E309" s="10">
        <f t="shared" si="25"/>
        <v>1.6111868286506929E-3</v>
      </c>
      <c r="F309" s="11">
        <f t="shared" si="28"/>
        <v>0.74289002001621474</v>
      </c>
      <c r="G309" s="10">
        <f t="shared" si="26"/>
        <v>2.2302291230405598E-3</v>
      </c>
      <c r="H309" s="11">
        <f t="shared" si="29"/>
        <v>0.46587332576491319</v>
      </c>
      <c r="I309">
        <f t="shared" si="27"/>
        <v>8.5490945258193118E-4</v>
      </c>
    </row>
    <row r="310" spans="1:9">
      <c r="A310" s="3" t="s">
        <v>406</v>
      </c>
      <c r="B310">
        <v>15.13</v>
      </c>
      <c r="C310" s="4">
        <v>1473</v>
      </c>
      <c r="D310">
        <f t="shared" si="24"/>
        <v>97.35624586913417</v>
      </c>
      <c r="E310" s="10">
        <f t="shared" si="25"/>
        <v>1.517441303454265E-3</v>
      </c>
      <c r="F310" s="11">
        <f t="shared" si="28"/>
        <v>0.74440746131966895</v>
      </c>
      <c r="G310" s="10">
        <f t="shared" si="26"/>
        <v>2.1023904443366772E-3</v>
      </c>
      <c r="H310" s="11">
        <f t="shared" si="29"/>
        <v>0.46797571620924988</v>
      </c>
      <c r="I310">
        <f t="shared" si="27"/>
        <v>4.9137613555494397E-4</v>
      </c>
    </row>
    <row r="311" spans="1:9">
      <c r="A311" s="3" t="s">
        <v>590</v>
      </c>
      <c r="B311">
        <v>8.67</v>
      </c>
      <c r="C311" s="4">
        <v>841</v>
      </c>
      <c r="D311">
        <f t="shared" si="24"/>
        <v>97.001153402537483</v>
      </c>
      <c r="E311" s="10">
        <f t="shared" si="25"/>
        <v>8.663734801120413E-4</v>
      </c>
      <c r="F311" s="11">
        <f t="shared" si="28"/>
        <v>0.74527383479978104</v>
      </c>
      <c r="G311" s="10">
        <f t="shared" si="26"/>
        <v>1.2047405916985453E-3</v>
      </c>
      <c r="H311" s="11">
        <f t="shared" si="29"/>
        <v>0.46918045680094844</v>
      </c>
      <c r="I311">
        <f t="shared" si="27"/>
        <v>5.4957107300718233E-4</v>
      </c>
    </row>
    <row r="312" spans="1:9">
      <c r="A312" s="3" t="s">
        <v>305</v>
      </c>
      <c r="B312">
        <v>9.68</v>
      </c>
      <c r="C312" s="4">
        <v>937</v>
      </c>
      <c r="D312">
        <f t="shared" si="24"/>
        <v>96.797520661157023</v>
      </c>
      <c r="E312" s="10">
        <f t="shared" si="25"/>
        <v>9.6526985834123993E-4</v>
      </c>
      <c r="F312" s="11">
        <f t="shared" si="28"/>
        <v>0.74623910465812227</v>
      </c>
      <c r="G312" s="10">
        <f t="shared" si="26"/>
        <v>1.3450852281017207E-3</v>
      </c>
      <c r="H312" s="11">
        <f t="shared" si="29"/>
        <v>0.47052554202905017</v>
      </c>
      <c r="I312">
        <f t="shared" si="27"/>
        <v>1.4959519789853326E-4</v>
      </c>
    </row>
    <row r="313" spans="1:9">
      <c r="A313" s="3" t="s">
        <v>80</v>
      </c>
      <c r="B313">
        <v>2.63</v>
      </c>
      <c r="C313" s="4">
        <v>254</v>
      </c>
      <c r="D313">
        <f t="shared" si="24"/>
        <v>96.577946768060841</v>
      </c>
      <c r="E313" s="10">
        <f t="shared" si="25"/>
        <v>2.6166333406475446E-4</v>
      </c>
      <c r="F313" s="11">
        <f t="shared" si="28"/>
        <v>0.74650076799218701</v>
      </c>
      <c r="G313" s="10">
        <f t="shared" si="26"/>
        <v>3.6545187499044683E-4</v>
      </c>
      <c r="H313" s="11">
        <f t="shared" si="29"/>
        <v>0.4708909939040406</v>
      </c>
      <c r="I313">
        <f t="shared" si="27"/>
        <v>4.2780189033692073E-4</v>
      </c>
    </row>
    <row r="314" spans="1:9">
      <c r="A314" s="3" t="s">
        <v>513</v>
      </c>
      <c r="B314">
        <v>7.51</v>
      </c>
      <c r="C314" s="4">
        <v>724</v>
      </c>
      <c r="D314">
        <f t="shared" si="24"/>
        <v>96.40479360852197</v>
      </c>
      <c r="E314" s="10">
        <f t="shared" si="25"/>
        <v>7.4584351914520561E-4</v>
      </c>
      <c r="F314" s="11">
        <f t="shared" si="28"/>
        <v>0.7472466115113322</v>
      </c>
      <c r="G314" s="10">
        <f t="shared" si="26"/>
        <v>1.0435526924632151E-3</v>
      </c>
      <c r="H314" s="11">
        <f t="shared" si="29"/>
        <v>0.4719345465965038</v>
      </c>
      <c r="I314">
        <f t="shared" si="27"/>
        <v>1.4779478782377398E-3</v>
      </c>
    </row>
    <row r="315" spans="1:9">
      <c r="A315" s="3" t="s">
        <v>136</v>
      </c>
      <c r="B315">
        <v>25.93</v>
      </c>
      <c r="C315" s="4">
        <v>2498</v>
      </c>
      <c r="D315">
        <f t="shared" si="24"/>
        <v>96.336290011569616</v>
      </c>
      <c r="E315" s="10">
        <f t="shared" si="25"/>
        <v>2.5733661751722705E-3</v>
      </c>
      <c r="F315" s="11">
        <f t="shared" si="28"/>
        <v>0.74981997768650444</v>
      </c>
      <c r="G315" s="10">
        <f t="shared" si="26"/>
        <v>3.6031053682518202E-3</v>
      </c>
      <c r="H315" s="11">
        <f t="shared" si="29"/>
        <v>0.47553765196475561</v>
      </c>
      <c r="I315">
        <f t="shared" si="27"/>
        <v>4.4644464913540238E-4</v>
      </c>
    </row>
    <row r="316" spans="1:9">
      <c r="A316" s="3" t="s">
        <v>245</v>
      </c>
      <c r="B316">
        <v>7.83</v>
      </c>
      <c r="C316" s="4">
        <v>754</v>
      </c>
      <c r="D316">
        <f t="shared" si="24"/>
        <v>96.296296296296291</v>
      </c>
      <c r="E316" s="10">
        <f t="shared" si="25"/>
        <v>7.767486373418302E-4</v>
      </c>
      <c r="F316" s="11">
        <f t="shared" si="28"/>
        <v>0.75059672632384622</v>
      </c>
      <c r="G316" s="10">
        <f t="shared" si="26"/>
        <v>1.0880183198384787E-3</v>
      </c>
      <c r="H316" s="11">
        <f t="shared" si="29"/>
        <v>0.47662567028459407</v>
      </c>
      <c r="I316">
        <f t="shared" si="27"/>
        <v>1.6878908724266006E-4</v>
      </c>
    </row>
    <row r="317" spans="1:9">
      <c r="A317" s="3" t="s">
        <v>418</v>
      </c>
      <c r="B317">
        <v>2.96</v>
      </c>
      <c r="C317" s="4">
        <v>285</v>
      </c>
      <c r="D317">
        <f t="shared" si="24"/>
        <v>96.28378378378379</v>
      </c>
      <c r="E317" s="10">
        <f t="shared" si="25"/>
        <v>2.9359862286793318E-4</v>
      </c>
      <c r="F317" s="11">
        <f t="shared" si="28"/>
        <v>0.75089032494671415</v>
      </c>
      <c r="G317" s="10">
        <f t="shared" si="26"/>
        <v>4.113070532211873E-4</v>
      </c>
      <c r="H317" s="11">
        <f t="shared" si="29"/>
        <v>0.47703697733781525</v>
      </c>
      <c r="I317">
        <f t="shared" si="27"/>
        <v>2.1705981275593755E-4</v>
      </c>
    </row>
    <row r="318" spans="1:9">
      <c r="A318" s="3" t="s">
        <v>114</v>
      </c>
      <c r="B318">
        <v>3.79</v>
      </c>
      <c r="C318" s="4">
        <v>363</v>
      </c>
      <c r="D318">
        <f t="shared" si="24"/>
        <v>95.778364116094991</v>
      </c>
      <c r="E318" s="10">
        <f t="shared" si="25"/>
        <v>3.7395193017915698E-4</v>
      </c>
      <c r="F318" s="11">
        <f t="shared" si="28"/>
        <v>0.75126427687689334</v>
      </c>
      <c r="G318" s="10">
        <f t="shared" si="26"/>
        <v>5.2663977422577699E-4</v>
      </c>
      <c r="H318" s="11">
        <f t="shared" si="29"/>
        <v>0.47756361711204104</v>
      </c>
      <c r="I318">
        <f t="shared" si="27"/>
        <v>6.5817483344632333E-4</v>
      </c>
    </row>
    <row r="319" spans="1:9">
      <c r="A319" s="3" t="s">
        <v>515</v>
      </c>
      <c r="B319">
        <v>11.47</v>
      </c>
      <c r="C319" s="4">
        <v>1096</v>
      </c>
      <c r="D319">
        <f t="shared" si="24"/>
        <v>95.553618134263289</v>
      </c>
      <c r="E319" s="10">
        <f t="shared" si="25"/>
        <v>1.1290669847833499E-3</v>
      </c>
      <c r="F319" s="11">
        <f t="shared" si="28"/>
        <v>0.75239334386167667</v>
      </c>
      <c r="G319" s="10">
        <f t="shared" si="26"/>
        <v>1.593814831232101E-3</v>
      </c>
      <c r="H319" s="11">
        <f t="shared" si="29"/>
        <v>0.47915743194327315</v>
      </c>
      <c r="I319">
        <f t="shared" si="27"/>
        <v>6.2517886072727125E-4</v>
      </c>
    </row>
    <row r="320" spans="1:9">
      <c r="A320" s="3" t="s">
        <v>214</v>
      </c>
      <c r="B320">
        <v>10.89</v>
      </c>
      <c r="C320" s="4">
        <v>1040</v>
      </c>
      <c r="D320">
        <f t="shared" si="24"/>
        <v>95.500459136822769</v>
      </c>
      <c r="E320" s="10">
        <f t="shared" si="25"/>
        <v>1.0713774308163174E-3</v>
      </c>
      <c r="F320" s="11">
        <f t="shared" si="28"/>
        <v>0.75346472129249298</v>
      </c>
      <c r="G320" s="10">
        <f t="shared" si="26"/>
        <v>1.513220881614436E-3</v>
      </c>
      <c r="H320" s="11">
        <f t="shared" si="29"/>
        <v>0.48067065282488758</v>
      </c>
      <c r="I320">
        <f t="shared" si="27"/>
        <v>1.8786775148260659E-4</v>
      </c>
    </row>
    <row r="321" spans="1:9">
      <c r="A321" s="3" t="s">
        <v>124</v>
      </c>
      <c r="B321">
        <v>3.27</v>
      </c>
      <c r="C321" s="4">
        <v>312</v>
      </c>
      <c r="D321">
        <f t="shared" si="24"/>
        <v>95.412844036697251</v>
      </c>
      <c r="E321" s="10">
        <f t="shared" si="25"/>
        <v>3.2141322924489525E-4</v>
      </c>
      <c r="F321" s="11">
        <f t="shared" si="28"/>
        <v>0.75378613452173793</v>
      </c>
      <c r="G321" s="10">
        <f t="shared" si="26"/>
        <v>4.5438312974097387E-4</v>
      </c>
      <c r="H321" s="11">
        <f t="shared" si="29"/>
        <v>0.48112503595462858</v>
      </c>
      <c r="I321">
        <f t="shared" si="27"/>
        <v>2.8778702985959859E-4</v>
      </c>
    </row>
    <row r="322" spans="1:9">
      <c r="A322" s="3" t="s">
        <v>310</v>
      </c>
      <c r="B322">
        <v>5</v>
      </c>
      <c r="C322" s="4">
        <v>476</v>
      </c>
      <c r="D322">
        <f t="shared" ref="D322:D385" si="30">C322/B322</f>
        <v>95.2</v>
      </c>
      <c r="E322" s="10">
        <f t="shared" si="25"/>
        <v>4.9036120871977608E-4</v>
      </c>
      <c r="F322" s="11">
        <f t="shared" si="28"/>
        <v>0.75427649573045774</v>
      </c>
      <c r="G322" s="10">
        <f t="shared" si="26"/>
        <v>6.947754277384921E-4</v>
      </c>
      <c r="H322" s="11">
        <f t="shared" si="29"/>
        <v>0.48181981138236707</v>
      </c>
      <c r="I322">
        <f t="shared" si="27"/>
        <v>4.9044071996795502E-4</v>
      </c>
    </row>
    <row r="323" spans="1:9">
      <c r="A323" s="3" t="s">
        <v>248</v>
      </c>
      <c r="B323">
        <v>8.52</v>
      </c>
      <c r="C323" s="4">
        <v>811</v>
      </c>
      <c r="D323">
        <f t="shared" si="30"/>
        <v>95.187793427230048</v>
      </c>
      <c r="E323" s="10">
        <f t="shared" ref="E323:E386" si="31">C323/970713</f>
        <v>8.3546836191541682E-4</v>
      </c>
      <c r="F323" s="11">
        <f t="shared" si="28"/>
        <v>0.75511196409237313</v>
      </c>
      <c r="G323" s="10">
        <f t="shared" ref="G323:G386" si="32">B323/7196.57</f>
        <v>1.1838973288663904E-3</v>
      </c>
      <c r="H323" s="11">
        <f t="shared" si="29"/>
        <v>0.48300370871123344</v>
      </c>
      <c r="I323">
        <f t="shared" ref="I323:I386" si="33">F323*H324-F324*H323</f>
        <v>5.8545022135542135E-4</v>
      </c>
    </row>
    <row r="324" spans="1:9">
      <c r="A324" s="3" t="s">
        <v>291</v>
      </c>
      <c r="B324">
        <v>10.17</v>
      </c>
      <c r="C324" s="4">
        <v>968</v>
      </c>
      <c r="D324">
        <f t="shared" si="30"/>
        <v>95.181907571288107</v>
      </c>
      <c r="E324" s="10">
        <f t="shared" si="31"/>
        <v>9.9720514714441853E-4</v>
      </c>
      <c r="F324" s="11">
        <f t="shared" ref="F324:F387" si="34">F323+E324</f>
        <v>0.75610916923951754</v>
      </c>
      <c r="G324" s="10">
        <f t="shared" si="32"/>
        <v>1.4131732200200928E-3</v>
      </c>
      <c r="H324" s="11">
        <f t="shared" ref="H324:H387" si="35">H323+G324</f>
        <v>0.48441688193125354</v>
      </c>
      <c r="I324">
        <f t="shared" si="33"/>
        <v>1.4399321827026634E-3</v>
      </c>
    </row>
    <row r="325" spans="1:9">
      <c r="A325" s="3" t="s">
        <v>384</v>
      </c>
      <c r="B325">
        <v>25</v>
      </c>
      <c r="C325" s="4">
        <v>2378</v>
      </c>
      <c r="D325">
        <f t="shared" si="30"/>
        <v>95.12</v>
      </c>
      <c r="E325" s="10">
        <f t="shared" si="31"/>
        <v>2.4497457023857721E-3</v>
      </c>
      <c r="F325" s="11">
        <f t="shared" si="34"/>
        <v>0.75855891494190331</v>
      </c>
      <c r="G325" s="10">
        <f t="shared" si="32"/>
        <v>3.4738771386924605E-3</v>
      </c>
      <c r="H325" s="11">
        <f t="shared" si="35"/>
        <v>0.487890759069946</v>
      </c>
      <c r="I325">
        <f t="shared" si="33"/>
        <v>8.7153018930680171E-4</v>
      </c>
    </row>
    <row r="326" spans="1:9">
      <c r="A326" s="3" t="s">
        <v>90</v>
      </c>
      <c r="B326">
        <v>15.13</v>
      </c>
      <c r="C326" s="4">
        <v>1439</v>
      </c>
      <c r="D326">
        <f t="shared" si="30"/>
        <v>95.109054857898215</v>
      </c>
      <c r="E326" s="10">
        <f t="shared" si="31"/>
        <v>1.482415502831424E-3</v>
      </c>
      <c r="F326" s="11">
        <f t="shared" si="34"/>
        <v>0.76004133044473476</v>
      </c>
      <c r="G326" s="10">
        <f t="shared" si="32"/>
        <v>2.1023904443366772E-3</v>
      </c>
      <c r="H326" s="11">
        <f t="shared" si="35"/>
        <v>0.48999314951428269</v>
      </c>
      <c r="I326">
        <f t="shared" si="33"/>
        <v>4.9424994075242257E-4</v>
      </c>
    </row>
    <row r="327" spans="1:9">
      <c r="A327" s="3" t="s">
        <v>362</v>
      </c>
      <c r="B327">
        <v>8.58</v>
      </c>
      <c r="C327" s="4">
        <v>816</v>
      </c>
      <c r="D327">
        <f t="shared" si="30"/>
        <v>95.104895104895107</v>
      </c>
      <c r="E327" s="10">
        <f t="shared" si="31"/>
        <v>8.4061921494818753E-4</v>
      </c>
      <c r="F327" s="11">
        <f t="shared" si="34"/>
        <v>0.76088194965968292</v>
      </c>
      <c r="G327" s="10">
        <f t="shared" si="32"/>
        <v>1.1922346339992525E-3</v>
      </c>
      <c r="H327" s="11">
        <f t="shared" si="35"/>
        <v>0.49118538414828194</v>
      </c>
      <c r="I327">
        <f t="shared" si="33"/>
        <v>4.6783380331671953E-4</v>
      </c>
    </row>
    <row r="328" spans="1:9">
      <c r="A328" s="3" t="s">
        <v>50</v>
      </c>
      <c r="B328">
        <v>8.11</v>
      </c>
      <c r="C328" s="4">
        <v>770</v>
      </c>
      <c r="D328">
        <f t="shared" si="30"/>
        <v>94.944512946979046</v>
      </c>
      <c r="E328" s="10">
        <f t="shared" si="31"/>
        <v>7.9323136704669657E-4</v>
      </c>
      <c r="F328" s="11">
        <f t="shared" si="34"/>
        <v>0.7616751810267296</v>
      </c>
      <c r="G328" s="10">
        <f t="shared" si="32"/>
        <v>1.1269257437918341E-3</v>
      </c>
      <c r="H328" s="11">
        <f t="shared" si="35"/>
        <v>0.49231230989207375</v>
      </c>
      <c r="I328">
        <f t="shared" si="33"/>
        <v>9.4611930545451806E-4</v>
      </c>
    </row>
    <row r="329" spans="1:9">
      <c r="A329" s="3" t="s">
        <v>33</v>
      </c>
      <c r="B329">
        <v>16.29</v>
      </c>
      <c r="C329" s="4">
        <v>1534</v>
      </c>
      <c r="D329">
        <f t="shared" si="30"/>
        <v>94.168201350521798</v>
      </c>
      <c r="E329" s="10">
        <f t="shared" si="31"/>
        <v>1.5802817104540682E-3</v>
      </c>
      <c r="F329" s="11">
        <f t="shared" si="34"/>
        <v>0.7632554627371837</v>
      </c>
      <c r="G329" s="10">
        <f t="shared" si="32"/>
        <v>2.2635783435720072E-3</v>
      </c>
      <c r="H329" s="11">
        <f t="shared" si="35"/>
        <v>0.49457588823564574</v>
      </c>
      <c r="I329">
        <f t="shared" si="33"/>
        <v>9.2415909030890697E-4</v>
      </c>
    </row>
    <row r="330" spans="1:9">
      <c r="A330" s="3" t="s">
        <v>124</v>
      </c>
      <c r="B330">
        <v>15.91</v>
      </c>
      <c r="C330" s="4">
        <v>1498</v>
      </c>
      <c r="D330">
        <f t="shared" si="30"/>
        <v>94.154619736015079</v>
      </c>
      <c r="E330" s="10">
        <f t="shared" si="31"/>
        <v>1.5431955686181188E-3</v>
      </c>
      <c r="F330" s="11">
        <f t="shared" si="34"/>
        <v>0.76479865830580185</v>
      </c>
      <c r="G330" s="10">
        <f t="shared" si="32"/>
        <v>2.210775411063882E-3</v>
      </c>
      <c r="H330" s="11">
        <f t="shared" si="35"/>
        <v>0.49678666364670965</v>
      </c>
      <c r="I330">
        <f t="shared" si="33"/>
        <v>4.5434663429994027E-4</v>
      </c>
    </row>
    <row r="331" spans="1:9">
      <c r="A331" s="3" t="s">
        <v>327</v>
      </c>
      <c r="B331">
        <v>7.81</v>
      </c>
      <c r="C331" s="4">
        <v>734</v>
      </c>
      <c r="D331">
        <f t="shared" si="30"/>
        <v>93.982074263764403</v>
      </c>
      <c r="E331" s="10">
        <f t="shared" si="31"/>
        <v>7.5614522521074714E-4</v>
      </c>
      <c r="F331" s="11">
        <f t="shared" si="34"/>
        <v>0.76555480353101257</v>
      </c>
      <c r="G331" s="10">
        <f t="shared" si="32"/>
        <v>1.0852392181275247E-3</v>
      </c>
      <c r="H331" s="11">
        <f t="shared" si="35"/>
        <v>0.49787190286483718</v>
      </c>
      <c r="I331">
        <f t="shared" si="33"/>
        <v>5.9865934363850792E-4</v>
      </c>
    </row>
    <row r="332" spans="1:9">
      <c r="A332" s="3" t="s">
        <v>121</v>
      </c>
      <c r="B332">
        <v>10.29</v>
      </c>
      <c r="C332" s="4">
        <v>967</v>
      </c>
      <c r="D332">
        <f t="shared" si="30"/>
        <v>93.974732750242964</v>
      </c>
      <c r="E332" s="10">
        <f t="shared" si="31"/>
        <v>9.9617497653786452E-4</v>
      </c>
      <c r="F332" s="11">
        <f t="shared" si="34"/>
        <v>0.76655097850755038</v>
      </c>
      <c r="G332" s="10">
        <f t="shared" si="32"/>
        <v>1.4298478302858166E-3</v>
      </c>
      <c r="H332" s="11">
        <f t="shared" si="35"/>
        <v>0.499301750695123</v>
      </c>
      <c r="I332">
        <f t="shared" si="33"/>
        <v>2.2058194275109688E-4</v>
      </c>
    </row>
    <row r="333" spans="1:9">
      <c r="A333" s="3" t="s">
        <v>138</v>
      </c>
      <c r="B333">
        <v>3.79</v>
      </c>
      <c r="C333" s="4">
        <v>356</v>
      </c>
      <c r="D333">
        <f t="shared" si="30"/>
        <v>93.931398416886537</v>
      </c>
      <c r="E333" s="10">
        <f t="shared" si="31"/>
        <v>3.6674073593327792E-4</v>
      </c>
      <c r="F333" s="11">
        <f t="shared" si="34"/>
        <v>0.76691771924348362</v>
      </c>
      <c r="G333" s="10">
        <f t="shared" si="32"/>
        <v>5.2663977422577699E-4</v>
      </c>
      <c r="H333" s="11">
        <f t="shared" si="35"/>
        <v>0.49982839046934879</v>
      </c>
      <c r="I333">
        <f t="shared" si="33"/>
        <v>7.6100361942499362E-4</v>
      </c>
    </row>
    <row r="334" spans="1:9">
      <c r="A334" s="3" t="s">
        <v>414</v>
      </c>
      <c r="B334">
        <v>13.06</v>
      </c>
      <c r="C334" s="4">
        <v>1225</v>
      </c>
      <c r="D334">
        <f t="shared" si="30"/>
        <v>93.797856049004594</v>
      </c>
      <c r="E334" s="10">
        <f t="shared" si="31"/>
        <v>1.2619589930288355E-3</v>
      </c>
      <c r="F334" s="11">
        <f t="shared" si="34"/>
        <v>0.76817967823651245</v>
      </c>
      <c r="G334" s="10">
        <f t="shared" si="32"/>
        <v>1.8147534172529415E-3</v>
      </c>
      <c r="H334" s="11">
        <f t="shared" si="35"/>
        <v>0.50164314388660169</v>
      </c>
      <c r="I334">
        <f t="shared" si="33"/>
        <v>1.5305466366827281E-4</v>
      </c>
    </row>
    <row r="335" spans="1:9">
      <c r="A335" s="3" t="s">
        <v>240</v>
      </c>
      <c r="B335">
        <v>2.62</v>
      </c>
      <c r="C335" s="4">
        <v>245</v>
      </c>
      <c r="D335">
        <f t="shared" si="30"/>
        <v>93.511450381679381</v>
      </c>
      <c r="E335" s="10">
        <f t="shared" si="31"/>
        <v>2.523917986057671E-4</v>
      </c>
      <c r="F335" s="11">
        <f t="shared" si="34"/>
        <v>0.76843207003511826</v>
      </c>
      <c r="G335" s="10">
        <f t="shared" si="32"/>
        <v>3.6406232413496991E-4</v>
      </c>
      <c r="H335" s="11">
        <f t="shared" si="35"/>
        <v>0.50200720621073669</v>
      </c>
      <c r="I335">
        <f t="shared" si="33"/>
        <v>4.7661656039410527E-4</v>
      </c>
    </row>
    <row r="336" spans="1:9">
      <c r="A336" s="3" t="s">
        <v>581</v>
      </c>
      <c r="B336">
        <v>8.1300000000000008</v>
      </c>
      <c r="C336" s="4">
        <v>757</v>
      </c>
      <c r="D336">
        <f t="shared" si="30"/>
        <v>93.11193111931118</v>
      </c>
      <c r="E336" s="10">
        <f t="shared" si="31"/>
        <v>7.7983914916149267E-4</v>
      </c>
      <c r="F336" s="11">
        <f t="shared" si="34"/>
        <v>0.76921190918427973</v>
      </c>
      <c r="G336" s="10">
        <f t="shared" si="32"/>
        <v>1.1297048455027883E-3</v>
      </c>
      <c r="H336" s="11">
        <f t="shared" si="35"/>
        <v>0.50313691105623948</v>
      </c>
      <c r="I336">
        <f t="shared" si="33"/>
        <v>9.3399636880470149E-4</v>
      </c>
    </row>
    <row r="337" spans="1:9">
      <c r="A337" s="3" t="s">
        <v>377</v>
      </c>
      <c r="B337">
        <v>15.92</v>
      </c>
      <c r="C337" s="4">
        <v>1481</v>
      </c>
      <c r="D337">
        <f t="shared" si="30"/>
        <v>93.027638190954775</v>
      </c>
      <c r="E337" s="10">
        <f t="shared" si="31"/>
        <v>1.5256826683066982E-3</v>
      </c>
      <c r="F337" s="11">
        <f t="shared" si="34"/>
        <v>0.77073759185258639</v>
      </c>
      <c r="G337" s="10">
        <f t="shared" si="32"/>
        <v>2.2121649619193588E-3</v>
      </c>
      <c r="H337" s="11">
        <f t="shared" si="35"/>
        <v>0.50534907601815882</v>
      </c>
      <c r="I337">
        <f t="shared" si="33"/>
        <v>4.7377371942036728E-4</v>
      </c>
    </row>
    <row r="338" spans="1:9">
      <c r="A338" s="3" t="s">
        <v>465</v>
      </c>
      <c r="B338">
        <v>8.0500000000000007</v>
      </c>
      <c r="C338" s="4">
        <v>746</v>
      </c>
      <c r="D338">
        <f t="shared" si="30"/>
        <v>92.670807453416145</v>
      </c>
      <c r="E338" s="10">
        <f t="shared" si="31"/>
        <v>7.6850727248939702E-4</v>
      </c>
      <c r="F338" s="11">
        <f t="shared" si="34"/>
        <v>0.77150609912507584</v>
      </c>
      <c r="G338" s="10">
        <f t="shared" si="32"/>
        <v>1.1185884386589724E-3</v>
      </c>
      <c r="H338" s="11">
        <f t="shared" si="35"/>
        <v>0.50646766445681779</v>
      </c>
      <c r="I338">
        <f t="shared" si="33"/>
        <v>6.7050303780608056E-4</v>
      </c>
    </row>
    <row r="339" spans="1:9">
      <c r="A339" s="3" t="s">
        <v>470</v>
      </c>
      <c r="B339">
        <v>11.35</v>
      </c>
      <c r="C339" s="4">
        <v>1047</v>
      </c>
      <c r="D339">
        <f t="shared" si="30"/>
        <v>92.246696035242294</v>
      </c>
      <c r="E339" s="10">
        <f t="shared" si="31"/>
        <v>1.0785886250621966E-3</v>
      </c>
      <c r="F339" s="11">
        <f t="shared" si="34"/>
        <v>0.772584687750138</v>
      </c>
      <c r="G339" s="10">
        <f t="shared" si="32"/>
        <v>1.577140220966377E-3</v>
      </c>
      <c r="H339" s="11">
        <f t="shared" si="35"/>
        <v>0.50804480467778412</v>
      </c>
      <c r="I339">
        <f t="shared" si="33"/>
        <v>2.7904639821230148E-4</v>
      </c>
    </row>
    <row r="340" spans="1:9">
      <c r="A340" s="3" t="s">
        <v>95</v>
      </c>
      <c r="B340">
        <v>4.72</v>
      </c>
      <c r="C340" s="4">
        <v>435</v>
      </c>
      <c r="D340">
        <f t="shared" si="30"/>
        <v>92.161016949152554</v>
      </c>
      <c r="E340" s="10">
        <f t="shared" si="31"/>
        <v>4.4812421385105589E-4</v>
      </c>
      <c r="F340" s="11">
        <f t="shared" si="34"/>
        <v>0.7730328119639891</v>
      </c>
      <c r="G340" s="10">
        <f t="shared" si="32"/>
        <v>6.5586800378513647E-4</v>
      </c>
      <c r="H340" s="11">
        <f t="shared" si="35"/>
        <v>0.50870067268156927</v>
      </c>
      <c r="I340">
        <f t="shared" si="33"/>
        <v>3.4810079427655127E-4</v>
      </c>
    </row>
    <row r="341" spans="1:9">
      <c r="A341" s="3" t="s">
        <v>476</v>
      </c>
      <c r="B341">
        <v>5.88</v>
      </c>
      <c r="C341" s="4">
        <v>541</v>
      </c>
      <c r="D341">
        <f t="shared" si="30"/>
        <v>92.006802721088434</v>
      </c>
      <c r="E341" s="10">
        <f t="shared" si="31"/>
        <v>5.5732229814579588E-4</v>
      </c>
      <c r="F341" s="11">
        <f t="shared" si="34"/>
        <v>0.77359013426213485</v>
      </c>
      <c r="G341" s="10">
        <f t="shared" si="32"/>
        <v>8.1705590302046669E-4</v>
      </c>
      <c r="H341" s="11">
        <f t="shared" si="35"/>
        <v>0.50951772858458977</v>
      </c>
      <c r="I341">
        <f t="shared" si="33"/>
        <v>2.1269071511703652E-4</v>
      </c>
    </row>
    <row r="342" spans="1:9">
      <c r="A342" s="3" t="s">
        <v>181</v>
      </c>
      <c r="B342">
        <v>3.59</v>
      </c>
      <c r="C342" s="4">
        <v>330</v>
      </c>
      <c r="D342">
        <f t="shared" si="30"/>
        <v>91.922005571030638</v>
      </c>
      <c r="E342" s="10">
        <f t="shared" si="31"/>
        <v>3.3995630016286996E-4</v>
      </c>
      <c r="F342" s="11">
        <f t="shared" si="34"/>
        <v>0.77393009056229778</v>
      </c>
      <c r="G342" s="10">
        <f t="shared" si="32"/>
        <v>4.988487571162373E-4</v>
      </c>
      <c r="H342" s="11">
        <f t="shared" si="35"/>
        <v>0.51001657734170602</v>
      </c>
      <c r="I342">
        <f t="shared" si="33"/>
        <v>3.2669931796314167E-4</v>
      </c>
    </row>
    <row r="343" spans="1:9">
      <c r="A343" s="3" t="s">
        <v>547</v>
      </c>
      <c r="B343">
        <v>5.51</v>
      </c>
      <c r="C343" s="4">
        <v>506</v>
      </c>
      <c r="D343">
        <f t="shared" si="30"/>
        <v>91.833030852994554</v>
      </c>
      <c r="E343" s="10">
        <f t="shared" si="31"/>
        <v>5.2126632691640057E-4</v>
      </c>
      <c r="F343" s="11">
        <f t="shared" si="34"/>
        <v>0.77445135688921418</v>
      </c>
      <c r="G343" s="10">
        <f t="shared" si="32"/>
        <v>7.6564252136781825E-4</v>
      </c>
      <c r="H343" s="11">
        <f t="shared" si="35"/>
        <v>0.51078221986307382</v>
      </c>
      <c r="I343">
        <f t="shared" si="33"/>
        <v>5.0481439967864361E-4</v>
      </c>
    </row>
    <row r="344" spans="1:9">
      <c r="A344" s="3" t="s">
        <v>320</v>
      </c>
      <c r="B344">
        <v>8.5</v>
      </c>
      <c r="C344" s="4">
        <v>779</v>
      </c>
      <c r="D344">
        <f t="shared" si="30"/>
        <v>91.647058823529406</v>
      </c>
      <c r="E344" s="10">
        <f t="shared" si="31"/>
        <v>8.0250290250568398E-4</v>
      </c>
      <c r="F344" s="11">
        <f t="shared" si="34"/>
        <v>0.7752538597917199</v>
      </c>
      <c r="G344" s="10">
        <f t="shared" si="32"/>
        <v>1.1811182271554367E-3</v>
      </c>
      <c r="H344" s="11">
        <f t="shared" si="35"/>
        <v>0.5119633380902292</v>
      </c>
      <c r="I344">
        <f t="shared" si="33"/>
        <v>3.6887909393529261E-4</v>
      </c>
    </row>
    <row r="345" spans="1:9">
      <c r="A345" s="3" t="s">
        <v>227</v>
      </c>
      <c r="B345">
        <v>6.21</v>
      </c>
      <c r="C345" s="4">
        <v>569</v>
      </c>
      <c r="D345">
        <f t="shared" si="30"/>
        <v>91.626409017713371</v>
      </c>
      <c r="E345" s="10">
        <f t="shared" si="31"/>
        <v>5.8616707512931213E-4</v>
      </c>
      <c r="F345" s="11">
        <f t="shared" si="34"/>
        <v>0.77584002686684916</v>
      </c>
      <c r="G345" s="10">
        <f t="shared" si="32"/>
        <v>8.6291108125120721E-4</v>
      </c>
      <c r="H345" s="11">
        <f t="shared" si="35"/>
        <v>0.51282624917148045</v>
      </c>
      <c r="I345">
        <f t="shared" si="33"/>
        <v>8.0897070630436829E-4</v>
      </c>
    </row>
    <row r="346" spans="1:9">
      <c r="A346" s="3" t="s">
        <v>368</v>
      </c>
      <c r="B346">
        <v>13.6</v>
      </c>
      <c r="C346" s="4">
        <v>1244</v>
      </c>
      <c r="D346">
        <f t="shared" si="30"/>
        <v>91.470588235294116</v>
      </c>
      <c r="E346" s="10">
        <f t="shared" si="31"/>
        <v>1.2815322345533643E-3</v>
      </c>
      <c r="F346" s="11">
        <f t="shared" si="34"/>
        <v>0.77712155910140257</v>
      </c>
      <c r="G346" s="10">
        <f t="shared" si="32"/>
        <v>1.8897891634486986E-3</v>
      </c>
      <c r="H346" s="11">
        <f t="shared" si="35"/>
        <v>0.51471603833492918</v>
      </c>
      <c r="I346">
        <f t="shared" si="33"/>
        <v>2.2306957336093447E-4</v>
      </c>
    </row>
    <row r="347" spans="1:9">
      <c r="A347" s="3" t="s">
        <v>112</v>
      </c>
      <c r="B347">
        <v>3.75</v>
      </c>
      <c r="C347" s="4">
        <v>343</v>
      </c>
      <c r="D347">
        <f t="shared" si="30"/>
        <v>91.466666666666669</v>
      </c>
      <c r="E347" s="10">
        <f t="shared" si="31"/>
        <v>3.5334851804807397E-4</v>
      </c>
      <c r="F347" s="11">
        <f t="shared" si="34"/>
        <v>0.77747490761945059</v>
      </c>
      <c r="G347" s="10">
        <f t="shared" si="32"/>
        <v>5.2108157080386908E-4</v>
      </c>
      <c r="H347" s="11">
        <f t="shared" si="35"/>
        <v>0.51523711990573307</v>
      </c>
      <c r="I347">
        <f t="shared" si="33"/>
        <v>2.0442212791504932E-4</v>
      </c>
    </row>
    <row r="348" spans="1:9">
      <c r="A348" s="3" t="s">
        <v>150</v>
      </c>
      <c r="B348">
        <v>3.43</v>
      </c>
      <c r="C348" s="4">
        <v>313</v>
      </c>
      <c r="D348">
        <f t="shared" si="30"/>
        <v>91.253644314868794</v>
      </c>
      <c r="E348" s="10">
        <f t="shared" si="31"/>
        <v>3.2244339985144943E-4</v>
      </c>
      <c r="F348" s="11">
        <f t="shared" si="34"/>
        <v>0.77779735101930203</v>
      </c>
      <c r="G348" s="10">
        <f t="shared" si="32"/>
        <v>4.7661594342860564E-4</v>
      </c>
      <c r="H348" s="11">
        <f t="shared" si="35"/>
        <v>0.51571373584916169</v>
      </c>
      <c r="I348">
        <f t="shared" si="33"/>
        <v>1.3821574416912896E-3</v>
      </c>
    </row>
    <row r="349" spans="1:9">
      <c r="A349" s="3" t="s">
        <v>386</v>
      </c>
      <c r="B349">
        <v>23.18</v>
      </c>
      <c r="C349" s="4">
        <v>2114</v>
      </c>
      <c r="D349">
        <f t="shared" si="30"/>
        <v>91.199309749784291</v>
      </c>
      <c r="E349" s="10">
        <f t="shared" si="31"/>
        <v>2.177780662255476E-3</v>
      </c>
      <c r="F349" s="11">
        <f t="shared" si="34"/>
        <v>0.77997513168155752</v>
      </c>
      <c r="G349" s="10">
        <f t="shared" si="32"/>
        <v>3.2209788829956495E-3</v>
      </c>
      <c r="H349" s="11">
        <f t="shared" si="35"/>
        <v>0.51893471473215735</v>
      </c>
      <c r="I349">
        <f t="shared" si="33"/>
        <v>2.3017649900802795E-4</v>
      </c>
    </row>
    <row r="350" spans="1:9">
      <c r="A350" s="3" t="s">
        <v>65</v>
      </c>
      <c r="B350">
        <v>3.86</v>
      </c>
      <c r="C350" s="4">
        <v>352</v>
      </c>
      <c r="D350">
        <f t="shared" si="30"/>
        <v>91.191709844559583</v>
      </c>
      <c r="E350" s="10">
        <f t="shared" si="31"/>
        <v>3.6262005350706132E-4</v>
      </c>
      <c r="F350" s="11">
        <f t="shared" si="34"/>
        <v>0.78033775173506459</v>
      </c>
      <c r="G350" s="10">
        <f t="shared" si="32"/>
        <v>5.3636663021411585E-4</v>
      </c>
      <c r="H350" s="11">
        <f t="shared" si="35"/>
        <v>0.51947108136237152</v>
      </c>
      <c r="I350">
        <f t="shared" si="33"/>
        <v>1.5454467253750437E-4</v>
      </c>
    </row>
    <row r="351" spans="1:9">
      <c r="A351" s="3" t="s">
        <v>259</v>
      </c>
      <c r="B351">
        <v>2.59</v>
      </c>
      <c r="C351" s="4">
        <v>236</v>
      </c>
      <c r="D351">
        <f t="shared" si="30"/>
        <v>91.119691119691126</v>
      </c>
      <c r="E351" s="10">
        <f t="shared" si="31"/>
        <v>2.4312026314677975E-4</v>
      </c>
      <c r="F351" s="11">
        <f t="shared" si="34"/>
        <v>0.78058087199821136</v>
      </c>
      <c r="G351" s="10">
        <f t="shared" si="32"/>
        <v>3.5989367156853892E-4</v>
      </c>
      <c r="H351" s="11">
        <f t="shared" si="35"/>
        <v>0.51983097503394005</v>
      </c>
      <c r="I351">
        <f t="shared" si="33"/>
        <v>5.0911742904596879E-4</v>
      </c>
    </row>
    <row r="352" spans="1:9">
      <c r="A352" s="3" t="s">
        <v>31</v>
      </c>
      <c r="B352">
        <v>8.5299999999999994</v>
      </c>
      <c r="C352" s="4">
        <v>777</v>
      </c>
      <c r="D352">
        <f t="shared" si="30"/>
        <v>91.090269636576792</v>
      </c>
      <c r="E352" s="10">
        <f t="shared" si="31"/>
        <v>8.0044256129257563E-4</v>
      </c>
      <c r="F352" s="11">
        <f t="shared" si="34"/>
        <v>0.78138131455950388</v>
      </c>
      <c r="G352" s="10">
        <f t="shared" si="32"/>
        <v>1.1852868797218674E-3</v>
      </c>
      <c r="H352" s="11">
        <f t="shared" si="35"/>
        <v>0.5210162619136619</v>
      </c>
      <c r="I352">
        <f t="shared" si="33"/>
        <v>4.8990125880205015E-4</v>
      </c>
    </row>
    <row r="353" spans="1:9">
      <c r="A353" s="3" t="s">
        <v>443</v>
      </c>
      <c r="B353">
        <v>8.18</v>
      </c>
      <c r="C353" s="4">
        <v>742</v>
      </c>
      <c r="D353">
        <f t="shared" si="30"/>
        <v>90.70904645476773</v>
      </c>
      <c r="E353" s="10">
        <f t="shared" si="31"/>
        <v>7.6438659006318032E-4</v>
      </c>
      <c r="F353" s="11">
        <f t="shared" si="34"/>
        <v>0.78214570114956705</v>
      </c>
      <c r="G353" s="10">
        <f t="shared" si="32"/>
        <v>1.1366525997801732E-3</v>
      </c>
      <c r="H353" s="11">
        <f t="shared" si="35"/>
        <v>0.52215291451344203</v>
      </c>
      <c r="I353">
        <f t="shared" si="33"/>
        <v>2.9809715728934538E-4</v>
      </c>
    </row>
    <row r="354" spans="1:9">
      <c r="A354" s="3" t="s">
        <v>459</v>
      </c>
      <c r="B354">
        <v>4.97</v>
      </c>
      <c r="C354" s="4">
        <v>450</v>
      </c>
      <c r="D354">
        <f t="shared" si="30"/>
        <v>90.543259557344072</v>
      </c>
      <c r="E354" s="10">
        <f t="shared" si="31"/>
        <v>4.6357677294936813E-4</v>
      </c>
      <c r="F354" s="11">
        <f t="shared" si="34"/>
        <v>0.78260927792251644</v>
      </c>
      <c r="G354" s="10">
        <f t="shared" si="32"/>
        <v>6.9060677517206116E-4</v>
      </c>
      <c r="H354" s="11">
        <f t="shared" si="35"/>
        <v>0.52284352128861411</v>
      </c>
      <c r="I354">
        <f t="shared" si="33"/>
        <v>1.8762465319544508E-3</v>
      </c>
    </row>
    <row r="355" spans="1:9">
      <c r="A355" s="3" t="s">
        <v>341</v>
      </c>
      <c r="B355">
        <v>31.27</v>
      </c>
      <c r="C355" s="4">
        <v>2830</v>
      </c>
      <c r="D355">
        <f t="shared" si="30"/>
        <v>90.502078669651425</v>
      </c>
      <c r="E355" s="10">
        <f t="shared" si="31"/>
        <v>2.9153828165482485E-3</v>
      </c>
      <c r="F355" s="11">
        <f t="shared" si="34"/>
        <v>0.78552466073906468</v>
      </c>
      <c r="G355" s="10">
        <f t="shared" si="32"/>
        <v>4.34512552507653E-3</v>
      </c>
      <c r="H355" s="11">
        <f t="shared" si="35"/>
        <v>0.5271886468136906</v>
      </c>
      <c r="I355">
        <f t="shared" si="33"/>
        <v>3.9891702348004987E-4</v>
      </c>
    </row>
    <row r="356" spans="1:9">
      <c r="A356" s="3" t="s">
        <v>214</v>
      </c>
      <c r="B356">
        <v>6.64</v>
      </c>
      <c r="C356" s="4">
        <v>600</v>
      </c>
      <c r="D356">
        <f t="shared" si="30"/>
        <v>90.361445783132538</v>
      </c>
      <c r="E356" s="10">
        <f t="shared" si="31"/>
        <v>6.1810236393249085E-4</v>
      </c>
      <c r="F356" s="11">
        <f t="shared" si="34"/>
        <v>0.78614276310299713</v>
      </c>
      <c r="G356" s="10">
        <f t="shared" si="32"/>
        <v>9.2266176803671753E-4</v>
      </c>
      <c r="H356" s="11">
        <f t="shared" si="35"/>
        <v>0.52811130858172728</v>
      </c>
      <c r="I356">
        <f t="shared" si="33"/>
        <v>4.1808746527272067E-4</v>
      </c>
    </row>
    <row r="357" spans="1:9">
      <c r="A357" s="3" t="s">
        <v>471</v>
      </c>
      <c r="B357">
        <v>6.94</v>
      </c>
      <c r="C357" s="4">
        <v>625</v>
      </c>
      <c r="D357">
        <f t="shared" si="30"/>
        <v>90.057636887608069</v>
      </c>
      <c r="E357" s="10">
        <f t="shared" si="31"/>
        <v>6.4385662909634462E-4</v>
      </c>
      <c r="F357" s="11">
        <f t="shared" si="34"/>
        <v>0.78678661973209352</v>
      </c>
      <c r="G357" s="10">
        <f t="shared" si="32"/>
        <v>9.6434829370102711E-4</v>
      </c>
      <c r="H357" s="11">
        <f t="shared" si="35"/>
        <v>0.52907565687542835</v>
      </c>
      <c r="I357">
        <f t="shared" si="33"/>
        <v>2.6465343654075157E-4</v>
      </c>
    </row>
    <row r="358" spans="1:9">
      <c r="A358" s="3" t="s">
        <v>611</v>
      </c>
      <c r="B358">
        <v>4.37</v>
      </c>
      <c r="C358" s="4">
        <v>391</v>
      </c>
      <c r="D358">
        <f t="shared" si="30"/>
        <v>89.473684210526315</v>
      </c>
      <c r="E358" s="10">
        <f t="shared" si="31"/>
        <v>4.0279670716267322E-4</v>
      </c>
      <c r="F358" s="11">
        <f t="shared" si="34"/>
        <v>0.78718941643925622</v>
      </c>
      <c r="G358" s="10">
        <f t="shared" si="32"/>
        <v>6.072337238434421E-4</v>
      </c>
      <c r="H358" s="11">
        <f t="shared" si="35"/>
        <v>0.52968289059927176</v>
      </c>
      <c r="I358">
        <f t="shared" si="33"/>
        <v>3.599933494287666E-4</v>
      </c>
    </row>
    <row r="359" spans="1:9">
      <c r="A359" s="3" t="s">
        <v>185</v>
      </c>
      <c r="B359">
        <v>5.94</v>
      </c>
      <c r="C359" s="4">
        <v>531</v>
      </c>
      <c r="D359">
        <f t="shared" si="30"/>
        <v>89.393939393939391</v>
      </c>
      <c r="E359" s="10">
        <f t="shared" si="31"/>
        <v>5.4702059208025446E-4</v>
      </c>
      <c r="F359" s="11">
        <f t="shared" si="34"/>
        <v>0.78773643703133645</v>
      </c>
      <c r="G359" s="10">
        <f t="shared" si="32"/>
        <v>8.2539320815332867E-4</v>
      </c>
      <c r="H359" s="11">
        <f t="shared" si="35"/>
        <v>0.5305082838074251</v>
      </c>
      <c r="I359">
        <f t="shared" si="33"/>
        <v>4.0547189671208406E-4</v>
      </c>
    </row>
    <row r="360" spans="1:9">
      <c r="A360" s="3" t="s">
        <v>88</v>
      </c>
      <c r="B360">
        <v>6.69</v>
      </c>
      <c r="C360" s="4">
        <v>598</v>
      </c>
      <c r="D360">
        <f t="shared" si="30"/>
        <v>89.38714499252616</v>
      </c>
      <c r="E360" s="10">
        <f t="shared" si="31"/>
        <v>6.160420227193826E-4</v>
      </c>
      <c r="F360" s="11">
        <f t="shared" si="34"/>
        <v>0.78835247905405581</v>
      </c>
      <c r="G360" s="10">
        <f t="shared" si="32"/>
        <v>9.2960952231410253E-4</v>
      </c>
      <c r="H360" s="11">
        <f t="shared" si="35"/>
        <v>0.53143789332973923</v>
      </c>
      <c r="I360">
        <f t="shared" si="33"/>
        <v>7.2272602991385604E-4</v>
      </c>
    </row>
    <row r="361" spans="1:9">
      <c r="A361" s="3" t="s">
        <v>247</v>
      </c>
      <c r="B361">
        <v>11.92</v>
      </c>
      <c r="C361" s="4">
        <v>1065</v>
      </c>
      <c r="D361">
        <f t="shared" si="30"/>
        <v>89.345637583892625</v>
      </c>
      <c r="E361" s="10">
        <f t="shared" si="31"/>
        <v>1.0971316959801712E-3</v>
      </c>
      <c r="F361" s="11">
        <f t="shared" si="34"/>
        <v>0.78944961075003595</v>
      </c>
      <c r="G361" s="10">
        <f t="shared" si="32"/>
        <v>1.6563446197285653E-3</v>
      </c>
      <c r="H361" s="11">
        <f t="shared" si="35"/>
        <v>0.53309423794946775</v>
      </c>
      <c r="I361">
        <f t="shared" si="33"/>
        <v>2.4547598911212054E-4</v>
      </c>
    </row>
    <row r="362" spans="1:9">
      <c r="A362" s="3" t="s">
        <v>77</v>
      </c>
      <c r="B362">
        <v>4.04</v>
      </c>
      <c r="C362" s="4">
        <v>360</v>
      </c>
      <c r="D362">
        <f t="shared" si="30"/>
        <v>89.10891089108911</v>
      </c>
      <c r="E362" s="10">
        <f t="shared" si="31"/>
        <v>3.7086141835949451E-4</v>
      </c>
      <c r="F362" s="11">
        <f t="shared" si="34"/>
        <v>0.78982047216839546</v>
      </c>
      <c r="G362" s="10">
        <f t="shared" si="32"/>
        <v>5.6137854561270168E-4</v>
      </c>
      <c r="H362" s="11">
        <f t="shared" si="35"/>
        <v>0.53365561649508042</v>
      </c>
      <c r="I362">
        <f t="shared" si="33"/>
        <v>3.8410649355469229E-4</v>
      </c>
    </row>
    <row r="363" spans="1:9">
      <c r="A363" s="3" t="s">
        <v>385</v>
      </c>
      <c r="B363">
        <v>6.31</v>
      </c>
      <c r="C363" s="4">
        <v>561</v>
      </c>
      <c r="D363">
        <f t="shared" si="30"/>
        <v>88.906497622820922</v>
      </c>
      <c r="E363" s="10">
        <f t="shared" si="31"/>
        <v>5.7792571027687895E-4</v>
      </c>
      <c r="F363" s="11">
        <f t="shared" si="34"/>
        <v>0.79039839787867239</v>
      </c>
      <c r="G363" s="10">
        <f t="shared" si="32"/>
        <v>8.76806589805977E-4</v>
      </c>
      <c r="H363" s="11">
        <f t="shared" si="35"/>
        <v>0.53453242308488635</v>
      </c>
      <c r="I363">
        <f t="shared" si="33"/>
        <v>1.1780887262080597E-4</v>
      </c>
    </row>
    <row r="364" spans="1:9">
      <c r="A364" s="3" t="s">
        <v>54</v>
      </c>
      <c r="B364">
        <v>1.93</v>
      </c>
      <c r="C364" s="4">
        <v>171</v>
      </c>
      <c r="D364">
        <f t="shared" si="30"/>
        <v>88.601036269430054</v>
      </c>
      <c r="E364" s="10">
        <f t="shared" si="31"/>
        <v>1.761591737207599E-4</v>
      </c>
      <c r="F364" s="11">
        <f t="shared" si="34"/>
        <v>0.7905745570523931</v>
      </c>
      <c r="G364" s="10">
        <f t="shared" si="32"/>
        <v>2.6818331510705792E-4</v>
      </c>
      <c r="H364" s="11">
        <f t="shared" si="35"/>
        <v>0.53480060639999338</v>
      </c>
      <c r="I364">
        <f t="shared" si="33"/>
        <v>3.3150899767048214E-4</v>
      </c>
    </row>
    <row r="365" spans="1:9">
      <c r="A365" s="3" t="s">
        <v>425</v>
      </c>
      <c r="B365">
        <v>5.43</v>
      </c>
      <c r="C365" s="4">
        <v>481</v>
      </c>
      <c r="D365">
        <f t="shared" si="30"/>
        <v>88.581952117863722</v>
      </c>
      <c r="E365" s="10">
        <f t="shared" si="31"/>
        <v>4.955120617525468E-4</v>
      </c>
      <c r="F365" s="11">
        <f t="shared" si="34"/>
        <v>0.79107006911414568</v>
      </c>
      <c r="G365" s="10">
        <f t="shared" si="32"/>
        <v>7.5452611452400242E-4</v>
      </c>
      <c r="H365" s="11">
        <f t="shared" si="35"/>
        <v>0.53555513251451736</v>
      </c>
      <c r="I365">
        <f t="shared" si="33"/>
        <v>4.7836151056807052E-4</v>
      </c>
    </row>
    <row r="366" spans="1:9">
      <c r="A366" s="3" t="s">
        <v>236</v>
      </c>
      <c r="B366">
        <v>7.83</v>
      </c>
      <c r="C366" s="4">
        <v>693</v>
      </c>
      <c r="D366">
        <f t="shared" si="30"/>
        <v>88.505747126436788</v>
      </c>
      <c r="E366" s="10">
        <f t="shared" si="31"/>
        <v>7.13908230342027E-4</v>
      </c>
      <c r="F366" s="11">
        <f t="shared" si="34"/>
        <v>0.79178397734448769</v>
      </c>
      <c r="G366" s="10">
        <f t="shared" si="32"/>
        <v>1.0880183198384787E-3</v>
      </c>
      <c r="H366" s="11">
        <f t="shared" si="35"/>
        <v>0.53664315083435588</v>
      </c>
      <c r="I366">
        <f t="shared" si="33"/>
        <v>1.6515485977188771E-3</v>
      </c>
    </row>
    <row r="367" spans="1:9">
      <c r="A367" s="3" t="s">
        <v>557</v>
      </c>
      <c r="B367">
        <v>26.99</v>
      </c>
      <c r="C367" s="4">
        <v>2384</v>
      </c>
      <c r="D367">
        <f t="shared" si="30"/>
        <v>88.329010744720279</v>
      </c>
      <c r="E367" s="10">
        <f t="shared" si="31"/>
        <v>2.455926726025097E-3</v>
      </c>
      <c r="F367" s="11">
        <f t="shared" si="34"/>
        <v>0.79423990407051281</v>
      </c>
      <c r="G367" s="10">
        <f t="shared" si="32"/>
        <v>3.7503977589323804E-3</v>
      </c>
      <c r="H367" s="11">
        <f t="shared" si="35"/>
        <v>0.54039354859328825</v>
      </c>
      <c r="I367">
        <f t="shared" si="33"/>
        <v>7.4469556109524326E-4</v>
      </c>
    </row>
    <row r="368" spans="1:9">
      <c r="A368" s="3" t="s">
        <v>457</v>
      </c>
      <c r="B368">
        <v>12.15</v>
      </c>
      <c r="C368" s="4">
        <v>1071</v>
      </c>
      <c r="D368">
        <f t="shared" si="30"/>
        <v>88.148148148148152</v>
      </c>
      <c r="E368" s="10">
        <f t="shared" si="31"/>
        <v>1.1033127196194961E-3</v>
      </c>
      <c r="F368" s="11">
        <f t="shared" si="34"/>
        <v>0.79534321679013231</v>
      </c>
      <c r="G368" s="10">
        <f t="shared" si="32"/>
        <v>1.688304289404536E-3</v>
      </c>
      <c r="H368" s="11">
        <f t="shared" si="35"/>
        <v>0.54208185288269284</v>
      </c>
      <c r="I368">
        <f t="shared" si="33"/>
        <v>1.4066588746927122E-3</v>
      </c>
    </row>
    <row r="369" spans="1:9">
      <c r="A369" s="3" t="s">
        <v>374</v>
      </c>
      <c r="B369">
        <v>22.94</v>
      </c>
      <c r="C369" s="4">
        <v>2021</v>
      </c>
      <c r="D369">
        <f t="shared" si="30"/>
        <v>88.099389712292933</v>
      </c>
      <c r="E369" s="10">
        <f t="shared" si="31"/>
        <v>2.0819747958459403E-3</v>
      </c>
      <c r="F369" s="11">
        <f t="shared" si="34"/>
        <v>0.79742519158597824</v>
      </c>
      <c r="G369" s="10">
        <f t="shared" si="32"/>
        <v>3.187629662464202E-3</v>
      </c>
      <c r="H369" s="11">
        <f t="shared" si="35"/>
        <v>0.54526948254515706</v>
      </c>
      <c r="I369">
        <f t="shared" si="33"/>
        <v>1.655028484903176E-4</v>
      </c>
    </row>
    <row r="370" spans="1:9">
      <c r="A370" s="3" t="s">
        <v>101</v>
      </c>
      <c r="B370">
        <v>2.69</v>
      </c>
      <c r="C370" s="4">
        <v>236</v>
      </c>
      <c r="D370">
        <f t="shared" si="30"/>
        <v>87.732342007434951</v>
      </c>
      <c r="E370" s="10">
        <f t="shared" si="31"/>
        <v>2.4312026314677975E-4</v>
      </c>
      <c r="F370" s="11">
        <f t="shared" si="34"/>
        <v>0.79766831184912501</v>
      </c>
      <c r="G370" s="10">
        <f t="shared" si="32"/>
        <v>3.7378918012330876E-4</v>
      </c>
      <c r="H370" s="11">
        <f t="shared" si="35"/>
        <v>0.54564327172528038</v>
      </c>
      <c r="I370">
        <f t="shared" si="33"/>
        <v>3.5349865681411075E-4</v>
      </c>
    </row>
    <row r="371" spans="1:9">
      <c r="A371" s="3" t="s">
        <v>64</v>
      </c>
      <c r="B371">
        <v>5.73</v>
      </c>
      <c r="C371" s="4">
        <v>501</v>
      </c>
      <c r="D371">
        <f t="shared" si="30"/>
        <v>87.434554973821989</v>
      </c>
      <c r="E371" s="10">
        <f t="shared" si="31"/>
        <v>5.1611547388362986E-4</v>
      </c>
      <c r="F371" s="11">
        <f t="shared" si="34"/>
        <v>0.79818442732300865</v>
      </c>
      <c r="G371" s="10">
        <f t="shared" si="32"/>
        <v>7.96212640188312E-4</v>
      </c>
      <c r="H371" s="11">
        <f t="shared" si="35"/>
        <v>0.54643948436546874</v>
      </c>
      <c r="I371">
        <f t="shared" si="33"/>
        <v>2.104572714248798E-4</v>
      </c>
    </row>
    <row r="372" spans="1:9">
      <c r="A372" s="3" t="s">
        <v>488</v>
      </c>
      <c r="B372">
        <v>3.41</v>
      </c>
      <c r="C372" s="4">
        <v>298</v>
      </c>
      <c r="D372">
        <f t="shared" si="30"/>
        <v>87.390029325513197</v>
      </c>
      <c r="E372" s="10">
        <f t="shared" si="31"/>
        <v>3.0699084075313713E-4</v>
      </c>
      <c r="F372" s="11">
        <f t="shared" si="34"/>
        <v>0.79849141816376179</v>
      </c>
      <c r="G372" s="10">
        <f t="shared" si="32"/>
        <v>4.7383684171765163E-4</v>
      </c>
      <c r="H372" s="11">
        <f t="shared" si="35"/>
        <v>0.54691332120718639</v>
      </c>
      <c r="I372">
        <f t="shared" si="33"/>
        <v>1.3647041236408697E-4</v>
      </c>
    </row>
    <row r="373" spans="1:9">
      <c r="A373" s="3" t="s">
        <v>266</v>
      </c>
      <c r="B373">
        <v>2.21</v>
      </c>
      <c r="C373" s="4">
        <v>193</v>
      </c>
      <c r="D373">
        <f t="shared" si="30"/>
        <v>87.33031674208145</v>
      </c>
      <c r="E373" s="10">
        <f t="shared" si="31"/>
        <v>1.9882292706495123E-4</v>
      </c>
      <c r="F373" s="11">
        <f t="shared" si="34"/>
        <v>0.79869024109082676</v>
      </c>
      <c r="G373" s="10">
        <f t="shared" si="32"/>
        <v>3.070907390604135E-4</v>
      </c>
      <c r="H373" s="11">
        <f t="shared" si="35"/>
        <v>0.54722041194624682</v>
      </c>
      <c r="I373">
        <f t="shared" si="33"/>
        <v>5.6069664844476952E-4</v>
      </c>
    </row>
    <row r="374" spans="1:9">
      <c r="A374" s="3" t="s">
        <v>205</v>
      </c>
      <c r="B374">
        <v>9.07</v>
      </c>
      <c r="C374" s="4">
        <v>791</v>
      </c>
      <c r="D374">
        <f t="shared" si="30"/>
        <v>87.210584343991172</v>
      </c>
      <c r="E374" s="10">
        <f t="shared" si="31"/>
        <v>8.1486494978433375E-4</v>
      </c>
      <c r="F374" s="11">
        <f t="shared" si="34"/>
        <v>0.79950510604061109</v>
      </c>
      <c r="G374" s="10">
        <f t="shared" si="32"/>
        <v>1.2603226259176247E-3</v>
      </c>
      <c r="H374" s="11">
        <f t="shared" si="35"/>
        <v>0.5484807345721644</v>
      </c>
      <c r="I374">
        <f t="shared" si="33"/>
        <v>3.7160770038507929E-4</v>
      </c>
    </row>
    <row r="375" spans="1:9">
      <c r="A375" s="3" t="s">
        <v>496</v>
      </c>
      <c r="B375">
        <v>6.01</v>
      </c>
      <c r="C375" s="4">
        <v>524</v>
      </c>
      <c r="D375">
        <f t="shared" si="30"/>
        <v>87.188019966722138</v>
      </c>
      <c r="E375" s="10">
        <f t="shared" si="31"/>
        <v>5.398093978343754E-4</v>
      </c>
      <c r="F375" s="11">
        <f t="shared" si="34"/>
        <v>0.80004491543844547</v>
      </c>
      <c r="G375" s="10">
        <f t="shared" si="32"/>
        <v>8.3512006414166752E-4</v>
      </c>
      <c r="H375" s="11">
        <f t="shared" si="35"/>
        <v>0.54931585463630606</v>
      </c>
      <c r="I375">
        <f t="shared" si="33"/>
        <v>7.9751196664079593E-4</v>
      </c>
    </row>
    <row r="376" spans="1:9">
      <c r="A376" s="3" t="s">
        <v>456</v>
      </c>
      <c r="B376">
        <v>12.88</v>
      </c>
      <c r="C376" s="4">
        <v>1121</v>
      </c>
      <c r="D376">
        <f t="shared" si="30"/>
        <v>87.034161490683218</v>
      </c>
      <c r="E376" s="10">
        <f t="shared" si="31"/>
        <v>1.1548212499472037E-3</v>
      </c>
      <c r="F376" s="11">
        <f t="shared" si="34"/>
        <v>0.80119973668839273</v>
      </c>
      <c r="G376" s="10">
        <f t="shared" si="32"/>
        <v>1.7897415018543559E-3</v>
      </c>
      <c r="H376" s="11">
        <f t="shared" si="35"/>
        <v>0.55110559613816046</v>
      </c>
      <c r="I376">
        <f t="shared" si="33"/>
        <v>3.19554793208221E-4</v>
      </c>
    </row>
    <row r="377" spans="1:9">
      <c r="A377" s="3" t="s">
        <v>389</v>
      </c>
      <c r="B377">
        <v>5.16</v>
      </c>
      <c r="C377" s="4">
        <v>449</v>
      </c>
      <c r="D377">
        <f t="shared" si="30"/>
        <v>87.015503875968989</v>
      </c>
      <c r="E377" s="10">
        <f t="shared" si="31"/>
        <v>4.6254660234281401E-4</v>
      </c>
      <c r="F377" s="11">
        <f t="shared" si="34"/>
        <v>0.80166228329073552</v>
      </c>
      <c r="G377" s="10">
        <f t="shared" si="32"/>
        <v>7.1700824142612387E-4</v>
      </c>
      <c r="H377" s="11">
        <f t="shared" si="35"/>
        <v>0.55182260437958663</v>
      </c>
      <c r="I377">
        <f t="shared" si="33"/>
        <v>7.1036675253832726E-4</v>
      </c>
    </row>
    <row r="378" spans="1:9">
      <c r="A378" s="3" t="s">
        <v>170</v>
      </c>
      <c r="B378">
        <v>11.47</v>
      </c>
      <c r="C378" s="4">
        <v>998</v>
      </c>
      <c r="D378">
        <f t="shared" si="30"/>
        <v>87.009590235396686</v>
      </c>
      <c r="E378" s="10">
        <f t="shared" si="31"/>
        <v>1.028110265341043E-3</v>
      </c>
      <c r="F378" s="11">
        <f t="shared" si="34"/>
        <v>0.80269039355607652</v>
      </c>
      <c r="G378" s="10">
        <f t="shared" si="32"/>
        <v>1.593814831232101E-3</v>
      </c>
      <c r="H378" s="11">
        <f t="shared" si="35"/>
        <v>0.55341641921081874</v>
      </c>
      <c r="I378">
        <f t="shared" si="33"/>
        <v>1.9448899187808344E-3</v>
      </c>
    </row>
    <row r="379" spans="1:9">
      <c r="A379" s="3" t="s">
        <v>334</v>
      </c>
      <c r="B379">
        <v>31.34</v>
      </c>
      <c r="C379" s="4">
        <v>2720</v>
      </c>
      <c r="D379">
        <f t="shared" si="30"/>
        <v>86.790044671346521</v>
      </c>
      <c r="E379" s="10">
        <f t="shared" si="31"/>
        <v>2.802064049827292E-3</v>
      </c>
      <c r="F379" s="11">
        <f t="shared" si="34"/>
        <v>0.80549245760590382</v>
      </c>
      <c r="G379" s="10">
        <f t="shared" si="32"/>
        <v>4.3548523810648682E-3</v>
      </c>
      <c r="H379" s="11">
        <f t="shared" si="35"/>
        <v>0.55777127159188367</v>
      </c>
      <c r="I379">
        <f t="shared" si="33"/>
        <v>3.5685663677126334E-4</v>
      </c>
    </row>
    <row r="380" spans="1:9">
      <c r="A380" s="3" t="s">
        <v>662</v>
      </c>
      <c r="B380">
        <v>5.75</v>
      </c>
      <c r="C380" s="4">
        <v>499</v>
      </c>
      <c r="D380">
        <f t="shared" si="30"/>
        <v>86.782608695652172</v>
      </c>
      <c r="E380" s="10">
        <f t="shared" si="31"/>
        <v>5.1405513267052151E-4</v>
      </c>
      <c r="F380" s="11">
        <f t="shared" si="34"/>
        <v>0.80600651273857438</v>
      </c>
      <c r="G380" s="10">
        <f t="shared" si="32"/>
        <v>7.9899174189926596E-4</v>
      </c>
      <c r="H380" s="11">
        <f t="shared" si="35"/>
        <v>0.5585702633337829</v>
      </c>
      <c r="I380">
        <f t="shared" si="33"/>
        <v>4.1068681967809662E-4</v>
      </c>
    </row>
    <row r="381" spans="1:9">
      <c r="A381" s="3" t="s">
        <v>125</v>
      </c>
      <c r="B381">
        <v>6.58</v>
      </c>
      <c r="C381" s="4">
        <v>567</v>
      </c>
      <c r="D381">
        <f t="shared" si="30"/>
        <v>86.170212765957444</v>
      </c>
      <c r="E381" s="10">
        <f t="shared" si="31"/>
        <v>5.8410673391620389E-4</v>
      </c>
      <c r="F381" s="11">
        <f t="shared" si="34"/>
        <v>0.80659061947249056</v>
      </c>
      <c r="G381" s="10">
        <f t="shared" si="32"/>
        <v>9.1432446290385565E-4</v>
      </c>
      <c r="H381" s="11">
        <f t="shared" si="35"/>
        <v>0.55948458779668675</v>
      </c>
      <c r="I381">
        <f t="shared" si="33"/>
        <v>2.7717516550977983E-3</v>
      </c>
    </row>
    <row r="382" spans="1:9">
      <c r="A382" s="3" t="s">
        <v>446</v>
      </c>
      <c r="B382">
        <v>44.4</v>
      </c>
      <c r="C382" s="4">
        <v>3825</v>
      </c>
      <c r="D382">
        <f t="shared" si="30"/>
        <v>86.148648648648646</v>
      </c>
      <c r="E382" s="10">
        <f t="shared" si="31"/>
        <v>3.9404025700696295E-3</v>
      </c>
      <c r="F382" s="11">
        <f t="shared" si="34"/>
        <v>0.81053102204256022</v>
      </c>
      <c r="G382" s="10">
        <f t="shared" si="32"/>
        <v>6.1696057983178102E-3</v>
      </c>
      <c r="H382" s="11">
        <f t="shared" si="35"/>
        <v>0.56565419359500457</v>
      </c>
      <c r="I382">
        <f t="shared" si="33"/>
        <v>4.6388063059887852E-4</v>
      </c>
    </row>
    <row r="383" spans="1:9">
      <c r="A383" s="3" t="s">
        <v>210</v>
      </c>
      <c r="B383">
        <v>7.43</v>
      </c>
      <c r="C383" s="4">
        <v>640</v>
      </c>
      <c r="D383">
        <f t="shared" si="30"/>
        <v>86.137281292059228</v>
      </c>
      <c r="E383" s="10">
        <f t="shared" si="31"/>
        <v>6.5930918819465687E-4</v>
      </c>
      <c r="F383" s="11">
        <f t="shared" si="34"/>
        <v>0.8111903312307549</v>
      </c>
      <c r="G383" s="10">
        <f t="shared" si="32"/>
        <v>1.0324362856193993E-3</v>
      </c>
      <c r="H383" s="11">
        <f t="shared" si="35"/>
        <v>0.56668662988062402</v>
      </c>
      <c r="I383">
        <f t="shared" si="33"/>
        <v>4.6726220125503648E-4</v>
      </c>
    </row>
    <row r="384" spans="1:9">
      <c r="A384" s="3" t="s">
        <v>208</v>
      </c>
      <c r="B384">
        <v>7.46</v>
      </c>
      <c r="C384" s="4">
        <v>640</v>
      </c>
      <c r="D384">
        <f t="shared" si="30"/>
        <v>85.79088471849866</v>
      </c>
      <c r="E384" s="10">
        <f t="shared" si="31"/>
        <v>6.5930918819465687E-4</v>
      </c>
      <c r="F384" s="11">
        <f t="shared" si="34"/>
        <v>0.81184964041894958</v>
      </c>
      <c r="G384" s="10">
        <f t="shared" si="32"/>
        <v>1.0366049381858302E-3</v>
      </c>
      <c r="H384" s="11">
        <f t="shared" si="35"/>
        <v>0.56772323481880982</v>
      </c>
      <c r="I384">
        <f t="shared" si="33"/>
        <v>8.1722799344713382E-4</v>
      </c>
    </row>
    <row r="385" spans="1:9">
      <c r="A385" s="3" t="s">
        <v>351</v>
      </c>
      <c r="B385">
        <v>13.03</v>
      </c>
      <c r="C385" s="4">
        <v>1116</v>
      </c>
      <c r="D385">
        <f t="shared" si="30"/>
        <v>85.648503453568694</v>
      </c>
      <c r="E385" s="10">
        <f t="shared" si="31"/>
        <v>1.149670396914433E-3</v>
      </c>
      <c r="F385" s="11">
        <f t="shared" si="34"/>
        <v>0.81299931081586396</v>
      </c>
      <c r="G385" s="10">
        <f t="shared" si="32"/>
        <v>1.8105847646865104E-3</v>
      </c>
      <c r="H385" s="11">
        <f t="shared" si="35"/>
        <v>0.56953381958349636</v>
      </c>
      <c r="I385">
        <f t="shared" si="33"/>
        <v>1.9965881223360515E-4</v>
      </c>
    </row>
    <row r="386" spans="1:9">
      <c r="A386" s="3" t="s">
        <v>41</v>
      </c>
      <c r="B386">
        <v>3.18</v>
      </c>
      <c r="C386" s="4">
        <v>272</v>
      </c>
      <c r="D386">
        <f t="shared" ref="D386:D449" si="36">C386/B386</f>
        <v>85.534591194968556</v>
      </c>
      <c r="E386" s="10">
        <f t="shared" si="31"/>
        <v>2.8020640498272918E-4</v>
      </c>
      <c r="F386" s="11">
        <f t="shared" si="34"/>
        <v>0.81327951722084668</v>
      </c>
      <c r="G386" s="10">
        <f t="shared" si="32"/>
        <v>4.41877172041681E-4</v>
      </c>
      <c r="H386" s="11">
        <f t="shared" si="35"/>
        <v>0.56997569675553805</v>
      </c>
      <c r="I386">
        <f t="shared" si="33"/>
        <v>1.0482308898111525E-3</v>
      </c>
    </row>
    <row r="387" spans="1:9">
      <c r="A387" s="3" t="s">
        <v>348</v>
      </c>
      <c r="B387">
        <v>16.690000000000001</v>
      </c>
      <c r="C387" s="4">
        <v>1427</v>
      </c>
      <c r="D387">
        <f t="shared" si="36"/>
        <v>85.500299580587168</v>
      </c>
      <c r="E387" s="10">
        <f t="shared" ref="E387:E450" si="37">C387/970713</f>
        <v>1.4700534555527741E-3</v>
      </c>
      <c r="F387" s="11">
        <f t="shared" si="34"/>
        <v>0.81474957067639941</v>
      </c>
      <c r="G387" s="10">
        <f t="shared" ref="G387:G450" si="38">B387/7196.57</f>
        <v>2.3191603777910868E-3</v>
      </c>
      <c r="H387" s="11">
        <f t="shared" si="35"/>
        <v>0.57229485713332917</v>
      </c>
      <c r="I387">
        <f t="shared" ref="I387:I450" si="39">F387*H388-F388*H387</f>
        <v>4.6734814411791836E-4</v>
      </c>
    </row>
    <row r="388" spans="1:9">
      <c r="A388" s="3" t="s">
        <v>84</v>
      </c>
      <c r="B388">
        <v>7.44</v>
      </c>
      <c r="C388" s="4">
        <v>636</v>
      </c>
      <c r="D388">
        <f t="shared" si="36"/>
        <v>85.483870967741936</v>
      </c>
      <c r="E388" s="10">
        <f t="shared" si="37"/>
        <v>6.5518850576844027E-4</v>
      </c>
      <c r="F388" s="11">
        <f t="shared" ref="F388:F451" si="40">F387+E388</f>
        <v>0.81540475918216782</v>
      </c>
      <c r="G388" s="10">
        <f t="shared" si="38"/>
        <v>1.0338258364748763E-3</v>
      </c>
      <c r="H388" s="11">
        <f t="shared" ref="H388:H451" si="41">H387+G388</f>
        <v>0.57332868296980399</v>
      </c>
      <c r="I388">
        <f t="shared" si="39"/>
        <v>8.4595653041102947E-4</v>
      </c>
    </row>
    <row r="389" spans="1:9">
      <c r="A389" s="3" t="s">
        <v>654</v>
      </c>
      <c r="B389">
        <v>13.44</v>
      </c>
      <c r="C389" s="4">
        <v>1146</v>
      </c>
      <c r="D389">
        <f t="shared" si="36"/>
        <v>85.267857142857153</v>
      </c>
      <c r="E389" s="10">
        <f t="shared" si="37"/>
        <v>1.1805755151110574E-3</v>
      </c>
      <c r="F389" s="11">
        <f t="shared" si="40"/>
        <v>0.8165853346972789</v>
      </c>
      <c r="G389" s="10">
        <f t="shared" si="38"/>
        <v>1.8675563497610667E-3</v>
      </c>
      <c r="H389" s="11">
        <f t="shared" si="41"/>
        <v>0.57519623931956509</v>
      </c>
      <c r="I389">
        <f t="shared" si="39"/>
        <v>5.4543754882369067E-4</v>
      </c>
    </row>
    <row r="390" spans="1:9">
      <c r="A390" s="3" t="s">
        <v>599</v>
      </c>
      <c r="B390">
        <v>8.64</v>
      </c>
      <c r="C390" s="4">
        <v>734</v>
      </c>
      <c r="D390">
        <f t="shared" si="36"/>
        <v>84.953703703703695</v>
      </c>
      <c r="E390" s="10">
        <f t="shared" si="37"/>
        <v>7.5614522521074714E-4</v>
      </c>
      <c r="F390" s="11">
        <f t="shared" si="40"/>
        <v>0.81734147992248962</v>
      </c>
      <c r="G390" s="10">
        <f t="shared" si="38"/>
        <v>1.2005719391321144E-3</v>
      </c>
      <c r="H390" s="11">
        <f t="shared" si="41"/>
        <v>0.57639681125869724</v>
      </c>
      <c r="I390">
        <f t="shared" si="39"/>
        <v>9.2518442110040011E-4</v>
      </c>
    </row>
    <row r="391" spans="1:9">
      <c r="A391" s="3" t="s">
        <v>440</v>
      </c>
      <c r="B391">
        <v>14.65</v>
      </c>
      <c r="C391" s="4">
        <v>1244</v>
      </c>
      <c r="D391">
        <f t="shared" si="36"/>
        <v>84.914675767918084</v>
      </c>
      <c r="E391" s="10">
        <f t="shared" si="37"/>
        <v>1.2815322345533643E-3</v>
      </c>
      <c r="F391" s="11">
        <f t="shared" si="40"/>
        <v>0.81862301215704303</v>
      </c>
      <c r="G391" s="10">
        <f t="shared" si="38"/>
        <v>2.0356920032737818E-3</v>
      </c>
      <c r="H391" s="11">
        <f t="shared" si="41"/>
        <v>0.57843250326197104</v>
      </c>
      <c r="I391">
        <f t="shared" si="39"/>
        <v>2.3214924400521975E-4</v>
      </c>
    </row>
    <row r="392" spans="1:9">
      <c r="A392" s="3" t="s">
        <v>32</v>
      </c>
      <c r="B392">
        <v>3.67</v>
      </c>
      <c r="C392" s="4">
        <v>311</v>
      </c>
      <c r="D392">
        <f t="shared" si="36"/>
        <v>84.741144414168943</v>
      </c>
      <c r="E392" s="10">
        <f t="shared" si="37"/>
        <v>3.2038305863834108E-4</v>
      </c>
      <c r="F392" s="11">
        <f t="shared" si="40"/>
        <v>0.81894339521568138</v>
      </c>
      <c r="G392" s="10">
        <f t="shared" si="38"/>
        <v>5.0996516396005324E-4</v>
      </c>
      <c r="H392" s="11">
        <f t="shared" si="41"/>
        <v>0.57894246842593111</v>
      </c>
      <c r="I392">
        <f t="shared" si="39"/>
        <v>8.5341668096694523E-4</v>
      </c>
    </row>
    <row r="393" spans="1:9">
      <c r="A393" s="3" t="s">
        <v>356</v>
      </c>
      <c r="B393">
        <v>13.49</v>
      </c>
      <c r="C393" s="4">
        <v>1143</v>
      </c>
      <c r="D393">
        <f t="shared" si="36"/>
        <v>84.729429206819859</v>
      </c>
      <c r="E393" s="10">
        <f t="shared" si="37"/>
        <v>1.1774850032913952E-3</v>
      </c>
      <c r="F393" s="11">
        <f t="shared" si="40"/>
        <v>0.82012088021897278</v>
      </c>
      <c r="G393" s="10">
        <f t="shared" si="38"/>
        <v>1.8745041040384518E-3</v>
      </c>
      <c r="H393" s="11">
        <f t="shared" si="41"/>
        <v>0.58081697252996956</v>
      </c>
      <c r="I393">
        <f t="shared" si="39"/>
        <v>7.1314190767424179E-4</v>
      </c>
    </row>
    <row r="394" spans="1:9">
      <c r="A394" s="3" t="s">
        <v>49</v>
      </c>
      <c r="B394">
        <v>11.23</v>
      </c>
      <c r="C394" s="4">
        <v>947</v>
      </c>
      <c r="D394">
        <f t="shared" si="36"/>
        <v>84.327693677649151</v>
      </c>
      <c r="E394" s="10">
        <f t="shared" si="37"/>
        <v>9.7557156440678146E-4</v>
      </c>
      <c r="F394" s="11">
        <f t="shared" si="40"/>
        <v>0.82109645178337953</v>
      </c>
      <c r="G394" s="10">
        <f t="shared" si="38"/>
        <v>1.5604656107006533E-3</v>
      </c>
      <c r="H394" s="11">
        <f t="shared" si="41"/>
        <v>0.58237743814067022</v>
      </c>
      <c r="I394">
        <f t="shared" si="39"/>
        <v>3.1485910610553614E-3</v>
      </c>
    </row>
    <row r="395" spans="1:9">
      <c r="A395" s="3" t="s">
        <v>601</v>
      </c>
      <c r="B395">
        <v>49.56</v>
      </c>
      <c r="C395" s="4">
        <v>4177</v>
      </c>
      <c r="D395">
        <f t="shared" si="36"/>
        <v>84.281678773204192</v>
      </c>
      <c r="E395" s="10">
        <f t="shared" si="37"/>
        <v>4.3030226235766904E-3</v>
      </c>
      <c r="F395" s="11">
        <f t="shared" si="40"/>
        <v>0.82539947440695627</v>
      </c>
      <c r="G395" s="10">
        <f t="shared" si="38"/>
        <v>6.8866140397439339E-3</v>
      </c>
      <c r="H395" s="11">
        <f t="shared" si="41"/>
        <v>0.58926405218041411</v>
      </c>
      <c r="I395">
        <f t="shared" si="39"/>
        <v>2.827449330979892E-4</v>
      </c>
    </row>
    <row r="396" spans="1:9">
      <c r="A396" s="3" t="s">
        <v>409</v>
      </c>
      <c r="B396">
        <v>4.45</v>
      </c>
      <c r="C396" s="4">
        <v>375</v>
      </c>
      <c r="D396">
        <f t="shared" si="36"/>
        <v>84.269662921348313</v>
      </c>
      <c r="E396" s="10">
        <f t="shared" si="37"/>
        <v>3.8631397745780681E-4</v>
      </c>
      <c r="F396" s="11">
        <f t="shared" si="40"/>
        <v>0.82578578838441408</v>
      </c>
      <c r="G396" s="10">
        <f t="shared" si="38"/>
        <v>6.1835013068725804E-4</v>
      </c>
      <c r="H396" s="11">
        <f t="shared" si="41"/>
        <v>0.58988240231110134</v>
      </c>
      <c r="I396">
        <f t="shared" si="39"/>
        <v>3.5198068265995808E-4</v>
      </c>
    </row>
    <row r="397" spans="1:9">
      <c r="A397" s="3" t="s">
        <v>281</v>
      </c>
      <c r="B397">
        <v>5.53</v>
      </c>
      <c r="C397" s="4">
        <v>465</v>
      </c>
      <c r="D397">
        <f t="shared" si="36"/>
        <v>84.086799276672693</v>
      </c>
      <c r="E397" s="10">
        <f t="shared" si="37"/>
        <v>4.7902933204768043E-4</v>
      </c>
      <c r="F397" s="11">
        <f t="shared" si="40"/>
        <v>0.82626481771646176</v>
      </c>
      <c r="G397" s="10">
        <f t="shared" si="38"/>
        <v>7.6842162307877231E-4</v>
      </c>
      <c r="H397" s="11">
        <f t="shared" si="41"/>
        <v>0.59065082393418011</v>
      </c>
      <c r="I397">
        <f t="shared" si="39"/>
        <v>5.5793325573449959E-4</v>
      </c>
    </row>
    <row r="398" spans="1:9">
      <c r="A398" s="3" t="s">
        <v>483</v>
      </c>
      <c r="B398">
        <v>8.76</v>
      </c>
      <c r="C398" s="4">
        <v>736</v>
      </c>
      <c r="D398">
        <f t="shared" si="36"/>
        <v>84.018264840182653</v>
      </c>
      <c r="E398" s="10">
        <f t="shared" si="37"/>
        <v>7.5820556642385549E-4</v>
      </c>
      <c r="F398" s="11">
        <f t="shared" si="40"/>
        <v>0.82702302328288557</v>
      </c>
      <c r="G398" s="10">
        <f t="shared" si="38"/>
        <v>1.2172465493978382E-3</v>
      </c>
      <c r="H398" s="11">
        <f t="shared" si="41"/>
        <v>0.59186807048357792</v>
      </c>
      <c r="I398">
        <f t="shared" si="39"/>
        <v>2.3233920782178563E-4</v>
      </c>
    </row>
    <row r="399" spans="1:9">
      <c r="A399" s="3" t="s">
        <v>199</v>
      </c>
      <c r="B399">
        <v>3.64</v>
      </c>
      <c r="C399" s="4">
        <v>305</v>
      </c>
      <c r="D399">
        <f t="shared" si="36"/>
        <v>83.791208791208788</v>
      </c>
      <c r="E399" s="10">
        <f t="shared" si="37"/>
        <v>3.1420203499901619E-4</v>
      </c>
      <c r="F399" s="11">
        <f t="shared" si="40"/>
        <v>0.82733722531788456</v>
      </c>
      <c r="G399" s="10">
        <f t="shared" si="38"/>
        <v>5.0579651139362231E-4</v>
      </c>
      <c r="H399" s="11">
        <f t="shared" si="41"/>
        <v>0.59237386699497152</v>
      </c>
      <c r="I399">
        <f t="shared" si="39"/>
        <v>1.91000993816548E-3</v>
      </c>
    </row>
    <row r="400" spans="1:9">
      <c r="A400" s="3" t="s">
        <v>538</v>
      </c>
      <c r="B400">
        <v>29.89</v>
      </c>
      <c r="C400" s="4">
        <v>2501</v>
      </c>
      <c r="D400">
        <f t="shared" si="36"/>
        <v>83.673469387755105</v>
      </c>
      <c r="E400" s="10">
        <f t="shared" si="37"/>
        <v>2.5764566869919329E-3</v>
      </c>
      <c r="F400" s="11">
        <f t="shared" si="40"/>
        <v>0.82991368200487647</v>
      </c>
      <c r="G400" s="10">
        <f t="shared" si="38"/>
        <v>4.1533675070207056E-3</v>
      </c>
      <c r="H400" s="11">
        <f t="shared" si="41"/>
        <v>0.59652723450199219</v>
      </c>
      <c r="I400">
        <f t="shared" si="39"/>
        <v>3.955872822191675E-4</v>
      </c>
    </row>
    <row r="401" spans="1:9">
      <c r="A401" s="3" t="s">
        <v>69</v>
      </c>
      <c r="B401">
        <v>6.18</v>
      </c>
      <c r="C401" s="4">
        <v>516</v>
      </c>
      <c r="D401">
        <f t="shared" si="36"/>
        <v>83.49514563106797</v>
      </c>
      <c r="E401" s="10">
        <f t="shared" si="37"/>
        <v>5.3156803298194211E-4</v>
      </c>
      <c r="F401" s="11">
        <f t="shared" si="40"/>
        <v>0.83044525003785841</v>
      </c>
      <c r="G401" s="10">
        <f t="shared" si="38"/>
        <v>8.5874242868477617E-4</v>
      </c>
      <c r="H401" s="11">
        <f t="shared" si="41"/>
        <v>0.59738597693067697</v>
      </c>
      <c r="I401">
        <f t="shared" si="39"/>
        <v>2.0724865036631512E-3</v>
      </c>
    </row>
    <row r="402" spans="1:9">
      <c r="A402" s="3" t="s">
        <v>413</v>
      </c>
      <c r="B402">
        <v>32.369999999999997</v>
      </c>
      <c r="C402" s="4">
        <v>2702</v>
      </c>
      <c r="D402">
        <f t="shared" si="36"/>
        <v>83.472350942230463</v>
      </c>
      <c r="E402" s="10">
        <f t="shared" si="37"/>
        <v>2.7835209789093172E-3</v>
      </c>
      <c r="F402" s="11">
        <f t="shared" si="40"/>
        <v>0.83322877101676773</v>
      </c>
      <c r="G402" s="10">
        <f t="shared" si="38"/>
        <v>4.4979761191789973E-3</v>
      </c>
      <c r="H402" s="11">
        <f t="shared" si="41"/>
        <v>0.60188395304985598</v>
      </c>
      <c r="I402">
        <f t="shared" si="39"/>
        <v>5.4676444547407943E-4</v>
      </c>
    </row>
    <row r="403" spans="1:9">
      <c r="A403" s="3" t="s">
        <v>576</v>
      </c>
      <c r="B403">
        <v>8.5299999999999994</v>
      </c>
      <c r="C403" s="4">
        <v>711</v>
      </c>
      <c r="D403">
        <f t="shared" si="36"/>
        <v>83.352872215709269</v>
      </c>
      <c r="E403" s="10">
        <f t="shared" si="37"/>
        <v>7.3245130126000171E-4</v>
      </c>
      <c r="F403" s="11">
        <f t="shared" si="40"/>
        <v>0.83396122231802772</v>
      </c>
      <c r="G403" s="10">
        <f t="shared" si="38"/>
        <v>1.1852868797218674E-3</v>
      </c>
      <c r="H403" s="11">
        <f t="shared" si="41"/>
        <v>0.60306923992957784</v>
      </c>
      <c r="I403">
        <f t="shared" si="39"/>
        <v>2.5718919912531835E-4</v>
      </c>
    </row>
    <row r="404" spans="1:9">
      <c r="A404" s="3" t="s">
        <v>583</v>
      </c>
      <c r="B404">
        <v>4.01</v>
      </c>
      <c r="C404" s="4">
        <v>334</v>
      </c>
      <c r="D404">
        <f t="shared" si="36"/>
        <v>83.291770573566083</v>
      </c>
      <c r="E404" s="10">
        <f t="shared" si="37"/>
        <v>3.4407698258908656E-4</v>
      </c>
      <c r="F404" s="11">
        <f t="shared" si="40"/>
        <v>0.83430529930061681</v>
      </c>
      <c r="G404" s="10">
        <f t="shared" si="38"/>
        <v>5.5720989304627064E-4</v>
      </c>
      <c r="H404" s="11">
        <f t="shared" si="41"/>
        <v>0.60362644982262414</v>
      </c>
      <c r="I404">
        <f t="shared" si="39"/>
        <v>6.4578690510974646E-4</v>
      </c>
    </row>
    <row r="405" spans="1:9">
      <c r="A405" s="3" t="s">
        <v>638</v>
      </c>
      <c r="B405">
        <v>10.06</v>
      </c>
      <c r="C405" s="4">
        <v>837</v>
      </c>
      <c r="D405">
        <f t="shared" si="36"/>
        <v>83.200795228628223</v>
      </c>
      <c r="E405" s="10">
        <f t="shared" si="37"/>
        <v>8.6225279768582471E-4</v>
      </c>
      <c r="F405" s="11">
        <f t="shared" si="40"/>
        <v>0.83516755209830262</v>
      </c>
      <c r="G405" s="10">
        <f t="shared" si="38"/>
        <v>1.3978881606098463E-3</v>
      </c>
      <c r="H405" s="11">
        <f t="shared" si="41"/>
        <v>0.60502433798323396</v>
      </c>
      <c r="I405">
        <f t="shared" si="39"/>
        <v>2.1272654778548006E-4</v>
      </c>
    </row>
    <row r="406" spans="1:9">
      <c r="A406" s="3" t="s">
        <v>195</v>
      </c>
      <c r="B406">
        <v>3.31</v>
      </c>
      <c r="C406" s="4">
        <v>275</v>
      </c>
      <c r="D406">
        <f t="shared" si="36"/>
        <v>83.081570996978854</v>
      </c>
      <c r="E406" s="10">
        <f t="shared" si="37"/>
        <v>2.8329691680239165E-4</v>
      </c>
      <c r="F406" s="11">
        <f t="shared" si="40"/>
        <v>0.83545084901510502</v>
      </c>
      <c r="G406" s="10">
        <f t="shared" si="38"/>
        <v>4.5994133316288178E-4</v>
      </c>
      <c r="H406" s="11">
        <f t="shared" si="41"/>
        <v>0.60548427931639681</v>
      </c>
      <c r="I406">
        <f t="shared" si="39"/>
        <v>5.0300980998485567E-4</v>
      </c>
    </row>
    <row r="407" spans="1:9">
      <c r="A407" s="3" t="s">
        <v>631</v>
      </c>
      <c r="B407">
        <v>7.82</v>
      </c>
      <c r="C407" s="4">
        <v>649</v>
      </c>
      <c r="D407">
        <f t="shared" si="36"/>
        <v>82.992327365728897</v>
      </c>
      <c r="E407" s="10">
        <f t="shared" si="37"/>
        <v>6.6858072365364428E-4</v>
      </c>
      <c r="F407" s="11">
        <f t="shared" si="40"/>
        <v>0.83611942973875863</v>
      </c>
      <c r="G407" s="10">
        <f t="shared" si="38"/>
        <v>1.0866287689830017E-3</v>
      </c>
      <c r="H407" s="11">
        <f t="shared" si="41"/>
        <v>0.60657090808537983</v>
      </c>
      <c r="I407">
        <f t="shared" si="39"/>
        <v>1.0985144501949318E-3</v>
      </c>
    </row>
    <row r="408" spans="1:9">
      <c r="A408" s="3" t="s">
        <v>225</v>
      </c>
      <c r="B408">
        <v>17.059999999999999</v>
      </c>
      <c r="C408" s="4">
        <v>1414</v>
      </c>
      <c r="D408">
        <f t="shared" si="36"/>
        <v>82.883939038686989</v>
      </c>
      <c r="E408" s="10">
        <f t="shared" si="37"/>
        <v>1.45666123766757E-3</v>
      </c>
      <c r="F408" s="11">
        <f t="shared" si="40"/>
        <v>0.83757609097642616</v>
      </c>
      <c r="G408" s="10">
        <f t="shared" si="38"/>
        <v>2.3705737594437348E-3</v>
      </c>
      <c r="H408" s="11">
        <f t="shared" si="41"/>
        <v>0.60894148184482355</v>
      </c>
      <c r="I408">
        <f t="shared" si="39"/>
        <v>3.0855095307738001E-3</v>
      </c>
    </row>
    <row r="409" spans="1:9">
      <c r="A409" s="3" t="s">
        <v>369</v>
      </c>
      <c r="B409">
        <v>47.85</v>
      </c>
      <c r="C409" s="4">
        <v>3959</v>
      </c>
      <c r="D409">
        <f t="shared" si="36"/>
        <v>82.737722048066871</v>
      </c>
      <c r="E409" s="10">
        <f t="shared" si="37"/>
        <v>4.0784454313478853E-3</v>
      </c>
      <c r="F409" s="11">
        <f t="shared" si="40"/>
        <v>0.84165453640777399</v>
      </c>
      <c r="G409" s="10">
        <f t="shared" si="38"/>
        <v>6.6490008434573694E-3</v>
      </c>
      <c r="H409" s="11">
        <f t="shared" si="41"/>
        <v>0.61559048268828087</v>
      </c>
      <c r="I409">
        <f t="shared" si="39"/>
        <v>3.4208305320149179E-4</v>
      </c>
    </row>
    <row r="410" spans="1:9">
      <c r="A410" s="3" t="s">
        <v>487</v>
      </c>
      <c r="B410">
        <v>5.3</v>
      </c>
      <c r="C410" s="4">
        <v>438</v>
      </c>
      <c r="D410">
        <f t="shared" si="36"/>
        <v>82.64150943396227</v>
      </c>
      <c r="E410" s="10">
        <f t="shared" si="37"/>
        <v>4.5121472567071831E-4</v>
      </c>
      <c r="F410" s="11">
        <f t="shared" si="40"/>
        <v>0.84210575113344466</v>
      </c>
      <c r="G410" s="10">
        <f t="shared" si="38"/>
        <v>7.3646195340280158E-4</v>
      </c>
      <c r="H410" s="11">
        <f t="shared" si="41"/>
        <v>0.61632694464168369</v>
      </c>
      <c r="I410">
        <f t="shared" si="39"/>
        <v>1.0638409268448612E-3</v>
      </c>
    </row>
    <row r="411" spans="1:9">
      <c r="A411" s="3" t="s">
        <v>407</v>
      </c>
      <c r="B411">
        <v>16.46</v>
      </c>
      <c r="C411" s="4">
        <v>1358</v>
      </c>
      <c r="D411">
        <f t="shared" si="36"/>
        <v>82.503037667071681</v>
      </c>
      <c r="E411" s="10">
        <f t="shared" si="37"/>
        <v>1.3989716837005377E-3</v>
      </c>
      <c r="F411" s="11">
        <f t="shared" si="40"/>
        <v>0.84350472281714517</v>
      </c>
      <c r="G411" s="10">
        <f t="shared" si="38"/>
        <v>2.2872007081151161E-3</v>
      </c>
      <c r="H411" s="11">
        <f t="shared" si="41"/>
        <v>0.61861414534979886</v>
      </c>
      <c r="I411">
        <f t="shared" si="39"/>
        <v>4.998540844837196E-4</v>
      </c>
    </row>
    <row r="412" spans="1:9">
      <c r="A412" s="3" t="s">
        <v>333</v>
      </c>
      <c r="B412">
        <v>7.69</v>
      </c>
      <c r="C412" s="4">
        <v>630</v>
      </c>
      <c r="D412">
        <f t="shared" si="36"/>
        <v>81.92457737321196</v>
      </c>
      <c r="E412" s="10">
        <f t="shared" si="37"/>
        <v>6.4900748212911544E-4</v>
      </c>
      <c r="F412" s="11">
        <f t="shared" si="40"/>
        <v>0.84415373029927432</v>
      </c>
      <c r="G412" s="10">
        <f t="shared" si="38"/>
        <v>1.068564607861801E-3</v>
      </c>
      <c r="H412" s="11">
        <f t="shared" si="41"/>
        <v>0.61968270995766062</v>
      </c>
      <c r="I412">
        <f t="shared" si="39"/>
        <v>1.4699666666884159E-4</v>
      </c>
    </row>
    <row r="413" spans="1:9">
      <c r="A413" s="3" t="s">
        <v>71</v>
      </c>
      <c r="B413">
        <v>2.2599999999999998</v>
      </c>
      <c r="C413" s="4">
        <v>185</v>
      </c>
      <c r="D413">
        <f t="shared" si="36"/>
        <v>81.858407079646028</v>
      </c>
      <c r="E413" s="10">
        <f t="shared" si="37"/>
        <v>1.9058156221251802E-4</v>
      </c>
      <c r="F413" s="11">
        <f t="shared" si="40"/>
        <v>0.84434431186148684</v>
      </c>
      <c r="G413" s="10">
        <f t="shared" si="38"/>
        <v>3.1403849333779839E-4</v>
      </c>
      <c r="H413" s="11">
        <f t="shared" si="41"/>
        <v>0.61999674845099839</v>
      </c>
      <c r="I413">
        <f t="shared" si="39"/>
        <v>1.4977359683310265E-4</v>
      </c>
    </row>
    <row r="414" spans="1:9">
      <c r="A414" s="3" t="s">
        <v>52</v>
      </c>
      <c r="B414">
        <v>2.2999999999999998</v>
      </c>
      <c r="C414" s="4">
        <v>188</v>
      </c>
      <c r="D414">
        <f t="shared" si="36"/>
        <v>81.739130434782609</v>
      </c>
      <c r="E414" s="10">
        <f t="shared" si="37"/>
        <v>1.9367207403218046E-4</v>
      </c>
      <c r="F414" s="11">
        <f t="shared" si="40"/>
        <v>0.84453798393551904</v>
      </c>
      <c r="G414" s="10">
        <f t="shared" si="38"/>
        <v>3.1959669675970636E-4</v>
      </c>
      <c r="H414" s="11">
        <f t="shared" si="41"/>
        <v>0.62031634514775813</v>
      </c>
      <c r="I414">
        <f t="shared" si="39"/>
        <v>1.0485197126844925E-3</v>
      </c>
    </row>
    <row r="415" spans="1:9">
      <c r="A415" s="3" t="s">
        <v>400</v>
      </c>
      <c r="B415">
        <v>16.09</v>
      </c>
      <c r="C415" s="4">
        <v>1314</v>
      </c>
      <c r="D415">
        <f t="shared" si="36"/>
        <v>81.665630826600378</v>
      </c>
      <c r="E415" s="10">
        <f t="shared" si="37"/>
        <v>1.3536441770121549E-3</v>
      </c>
      <c r="F415" s="11">
        <f t="shared" si="40"/>
        <v>0.84589162811253116</v>
      </c>
      <c r="G415" s="10">
        <f t="shared" si="38"/>
        <v>2.2357873264624677E-3</v>
      </c>
      <c r="H415" s="11">
        <f t="shared" si="41"/>
        <v>0.62255213247422059</v>
      </c>
      <c r="I415">
        <f t="shared" si="39"/>
        <v>7.9747350149095286E-4</v>
      </c>
    </row>
    <row r="416" spans="1:9">
      <c r="A416" s="3" t="s">
        <v>133</v>
      </c>
      <c r="B416">
        <v>12.23</v>
      </c>
      <c r="C416" s="4">
        <v>998</v>
      </c>
      <c r="D416">
        <f t="shared" si="36"/>
        <v>81.602616516762055</v>
      </c>
      <c r="E416" s="10">
        <f t="shared" si="37"/>
        <v>1.028110265341043E-3</v>
      </c>
      <c r="F416" s="11">
        <f t="shared" si="40"/>
        <v>0.84691973837787216</v>
      </c>
      <c r="G416" s="10">
        <f t="shared" si="38"/>
        <v>1.6994206962483518E-3</v>
      </c>
      <c r="H416" s="11">
        <f t="shared" si="41"/>
        <v>0.62425155317046899</v>
      </c>
      <c r="I416">
        <f t="shared" si="39"/>
        <v>7.1276096226269292E-4</v>
      </c>
    </row>
    <row r="417" spans="1:9">
      <c r="A417" s="3" t="s">
        <v>486</v>
      </c>
      <c r="B417">
        <v>10.92</v>
      </c>
      <c r="C417" s="4">
        <v>890</v>
      </c>
      <c r="D417">
        <f t="shared" si="36"/>
        <v>81.501831501831504</v>
      </c>
      <c r="E417" s="10">
        <f t="shared" si="37"/>
        <v>9.1685183983319474E-4</v>
      </c>
      <c r="F417" s="11">
        <f t="shared" si="40"/>
        <v>0.8478365902177053</v>
      </c>
      <c r="G417" s="10">
        <f t="shared" si="38"/>
        <v>1.5173895341808667E-3</v>
      </c>
      <c r="H417" s="11">
        <f t="shared" si="41"/>
        <v>0.62576894270464989</v>
      </c>
      <c r="I417">
        <f t="shared" si="39"/>
        <v>3.4175460138952118E-4</v>
      </c>
    </row>
    <row r="418" spans="1:9">
      <c r="A418" s="3" t="s">
        <v>48</v>
      </c>
      <c r="B418">
        <v>5.21</v>
      </c>
      <c r="C418" s="4">
        <v>422</v>
      </c>
      <c r="D418">
        <f t="shared" si="36"/>
        <v>80.99808061420346</v>
      </c>
      <c r="E418" s="10">
        <f t="shared" si="37"/>
        <v>4.3473199596585189E-4</v>
      </c>
      <c r="F418" s="11">
        <f t="shared" si="40"/>
        <v>0.84827132221367119</v>
      </c>
      <c r="G418" s="10">
        <f t="shared" si="38"/>
        <v>7.2395599570350877E-4</v>
      </c>
      <c r="H418" s="11">
        <f t="shared" si="41"/>
        <v>0.62649289870035341</v>
      </c>
      <c r="I418">
        <f t="shared" si="39"/>
        <v>2.8065066594051835E-4</v>
      </c>
    </row>
    <row r="419" spans="1:9">
      <c r="A419" s="3" t="s">
        <v>61</v>
      </c>
      <c r="B419">
        <v>4.2699999999999996</v>
      </c>
      <c r="C419" s="4">
        <v>345</v>
      </c>
      <c r="D419">
        <f t="shared" si="36"/>
        <v>80.796252927400474</v>
      </c>
      <c r="E419" s="10">
        <f t="shared" si="37"/>
        <v>3.5540885926118226E-4</v>
      </c>
      <c r="F419" s="11">
        <f t="shared" si="40"/>
        <v>0.84862673107293241</v>
      </c>
      <c r="G419" s="10">
        <f t="shared" si="38"/>
        <v>5.933382152886722E-4</v>
      </c>
      <c r="H419" s="11">
        <f t="shared" si="41"/>
        <v>0.62708623691564203</v>
      </c>
      <c r="I419">
        <f t="shared" si="39"/>
        <v>2.6804856469142546E-4</v>
      </c>
    </row>
    <row r="420" spans="1:9">
      <c r="A420" s="3" t="s">
        <v>53</v>
      </c>
      <c r="B420">
        <v>4.07</v>
      </c>
      <c r="C420" s="4">
        <v>328</v>
      </c>
      <c r="D420">
        <f t="shared" si="36"/>
        <v>80.589680589680583</v>
      </c>
      <c r="E420" s="10">
        <f t="shared" si="37"/>
        <v>3.3789595894976167E-4</v>
      </c>
      <c r="F420" s="11">
        <f t="shared" si="40"/>
        <v>0.84896462703188214</v>
      </c>
      <c r="G420" s="10">
        <f t="shared" si="38"/>
        <v>5.6554719817913262E-4</v>
      </c>
      <c r="H420" s="11">
        <f t="shared" si="41"/>
        <v>0.62765178411382117</v>
      </c>
      <c r="I420">
        <f t="shared" si="39"/>
        <v>5.5939493429302267E-4</v>
      </c>
    </row>
    <row r="421" spans="1:9">
      <c r="A421" s="3" t="s">
        <v>271</v>
      </c>
      <c r="B421">
        <v>8.48</v>
      </c>
      <c r="C421" s="4">
        <v>682</v>
      </c>
      <c r="D421">
        <f t="shared" si="36"/>
        <v>80.424528301886795</v>
      </c>
      <c r="E421" s="10">
        <f t="shared" si="37"/>
        <v>7.0257635366993124E-4</v>
      </c>
      <c r="F421" s="11">
        <f t="shared" si="40"/>
        <v>0.84966720338555202</v>
      </c>
      <c r="G421" s="10">
        <f t="shared" si="38"/>
        <v>1.1783391254444827E-3</v>
      </c>
      <c r="H421" s="11">
        <f t="shared" si="41"/>
        <v>0.62883012323926568</v>
      </c>
      <c r="I421">
        <f t="shared" si="39"/>
        <v>2.3272774076359415E-3</v>
      </c>
    </row>
    <row r="422" spans="1:9">
      <c r="A422" s="3" t="s">
        <v>324</v>
      </c>
      <c r="B422">
        <v>35.19</v>
      </c>
      <c r="C422" s="4">
        <v>2821</v>
      </c>
      <c r="D422">
        <f t="shared" si="36"/>
        <v>80.164819551008819</v>
      </c>
      <c r="E422" s="10">
        <f t="shared" si="37"/>
        <v>2.9061112810892611E-3</v>
      </c>
      <c r="F422" s="11">
        <f t="shared" si="40"/>
        <v>0.85257331466664132</v>
      </c>
      <c r="G422" s="10">
        <f t="shared" si="38"/>
        <v>4.8898294604235075E-3</v>
      </c>
      <c r="H422" s="11">
        <f t="shared" si="41"/>
        <v>0.63371995269968917</v>
      </c>
      <c r="I422">
        <f t="shared" si="39"/>
        <v>2.8537341936196725E-4</v>
      </c>
    </row>
    <row r="423" spans="1:9">
      <c r="A423" s="3" t="s">
        <v>187</v>
      </c>
      <c r="B423">
        <v>4.3099999999999996</v>
      </c>
      <c r="C423" s="4">
        <v>345</v>
      </c>
      <c r="D423">
        <f t="shared" si="36"/>
        <v>80.046403712296993</v>
      </c>
      <c r="E423" s="10">
        <f t="shared" si="37"/>
        <v>3.5540885926118226E-4</v>
      </c>
      <c r="F423" s="11">
        <f t="shared" si="40"/>
        <v>0.85292872352590254</v>
      </c>
      <c r="G423" s="10">
        <f t="shared" si="38"/>
        <v>5.9889641871058012E-4</v>
      </c>
      <c r="H423" s="11">
        <f t="shared" si="41"/>
        <v>0.63431884911839975</v>
      </c>
      <c r="I423">
        <f t="shared" si="39"/>
        <v>2.3184788571017911E-4</v>
      </c>
    </row>
    <row r="424" spans="1:9">
      <c r="A424" s="3" t="s">
        <v>93</v>
      </c>
      <c r="B424">
        <v>3.5</v>
      </c>
      <c r="C424" s="4">
        <v>280</v>
      </c>
      <c r="D424">
        <f t="shared" si="36"/>
        <v>80</v>
      </c>
      <c r="E424" s="10">
        <f t="shared" si="37"/>
        <v>2.8844776983516241E-4</v>
      </c>
      <c r="F424" s="11">
        <f t="shared" si="40"/>
        <v>0.85321717129573771</v>
      </c>
      <c r="G424" s="10">
        <f t="shared" si="38"/>
        <v>4.8634279941694449E-4</v>
      </c>
      <c r="H424" s="11">
        <f t="shared" si="41"/>
        <v>0.6348051919178167</v>
      </c>
      <c r="I424">
        <f t="shared" si="39"/>
        <v>2.7715420085083764E-4</v>
      </c>
    </row>
    <row r="425" spans="1:9">
      <c r="A425" s="3" t="s">
        <v>177</v>
      </c>
      <c r="B425">
        <v>4.18</v>
      </c>
      <c r="C425" s="4">
        <v>334</v>
      </c>
      <c r="D425">
        <f t="shared" si="36"/>
        <v>79.904306220095705</v>
      </c>
      <c r="E425" s="10">
        <f t="shared" si="37"/>
        <v>3.4407698258908656E-4</v>
      </c>
      <c r="F425" s="11">
        <f t="shared" si="40"/>
        <v>0.8535612482783268</v>
      </c>
      <c r="G425" s="10">
        <f t="shared" si="38"/>
        <v>5.8083225758937939E-4</v>
      </c>
      <c r="H425" s="11">
        <f t="shared" si="41"/>
        <v>0.63538602417540613</v>
      </c>
      <c r="I425">
        <f t="shared" si="39"/>
        <v>6.3457663791788299E-4</v>
      </c>
    </row>
    <row r="426" spans="1:9">
      <c r="A426" s="3" t="s">
        <v>190</v>
      </c>
      <c r="B426">
        <v>9.5500000000000007</v>
      </c>
      <c r="C426" s="4">
        <v>761</v>
      </c>
      <c r="D426">
        <f t="shared" si="36"/>
        <v>79.685863874345543</v>
      </c>
      <c r="E426" s="10">
        <f t="shared" si="37"/>
        <v>7.8395983158770926E-4</v>
      </c>
      <c r="F426" s="11">
        <f t="shared" si="40"/>
        <v>0.85434520810991454</v>
      </c>
      <c r="G426" s="10">
        <f t="shared" si="38"/>
        <v>1.3270210669805199E-3</v>
      </c>
      <c r="H426" s="11">
        <f t="shared" si="41"/>
        <v>0.6367130452423867</v>
      </c>
      <c r="I426">
        <f t="shared" si="39"/>
        <v>1.6850996117712125E-4</v>
      </c>
    </row>
    <row r="427" spans="1:9">
      <c r="A427" s="3" t="s">
        <v>79</v>
      </c>
      <c r="B427">
        <v>2.5299999999999998</v>
      </c>
      <c r="C427" s="4">
        <v>201</v>
      </c>
      <c r="D427">
        <f t="shared" si="36"/>
        <v>79.446640316205546</v>
      </c>
      <c r="E427" s="10">
        <f t="shared" si="37"/>
        <v>2.0706429191738444E-4</v>
      </c>
      <c r="F427" s="11">
        <f t="shared" si="40"/>
        <v>0.85455227240183196</v>
      </c>
      <c r="G427" s="10">
        <f t="shared" si="38"/>
        <v>3.5155636643567699E-4</v>
      </c>
      <c r="H427" s="11">
        <f t="shared" si="41"/>
        <v>0.63706460160882239</v>
      </c>
      <c r="I427">
        <f t="shared" si="39"/>
        <v>7.676845754949202E-4</v>
      </c>
    </row>
    <row r="428" spans="1:9">
      <c r="A428" s="3" t="s">
        <v>207</v>
      </c>
      <c r="B428">
        <v>11.5</v>
      </c>
      <c r="C428" s="4">
        <v>911</v>
      </c>
      <c r="D428">
        <f t="shared" si="36"/>
        <v>79.217391304347828</v>
      </c>
      <c r="E428" s="10">
        <f t="shared" si="37"/>
        <v>9.3848542257083192E-4</v>
      </c>
      <c r="F428" s="11">
        <f t="shared" si="40"/>
        <v>0.85549075782440276</v>
      </c>
      <c r="G428" s="10">
        <f t="shared" si="38"/>
        <v>1.5979834837985319E-3</v>
      </c>
      <c r="H428" s="11">
        <f t="shared" si="41"/>
        <v>0.63866258509262097</v>
      </c>
      <c r="I428">
        <f t="shared" si="39"/>
        <v>1.0833651704305058E-3</v>
      </c>
    </row>
    <row r="429" spans="1:9">
      <c r="A429" s="3" t="s">
        <v>277</v>
      </c>
      <c r="B429">
        <v>16.22</v>
      </c>
      <c r="C429" s="4">
        <v>1284</v>
      </c>
      <c r="D429">
        <f t="shared" si="36"/>
        <v>79.161528976572143</v>
      </c>
      <c r="E429" s="10">
        <f t="shared" si="37"/>
        <v>1.3227390588155304E-3</v>
      </c>
      <c r="F429" s="11">
        <f t="shared" si="40"/>
        <v>0.85681349688321828</v>
      </c>
      <c r="G429" s="10">
        <f t="shared" si="38"/>
        <v>2.2538514875836682E-3</v>
      </c>
      <c r="H429" s="11">
        <f t="shared" si="41"/>
        <v>0.64091643658020458</v>
      </c>
      <c r="I429">
        <f t="shared" si="39"/>
        <v>7.403869275054431E-4</v>
      </c>
    </row>
    <row r="430" spans="1:9">
      <c r="A430" s="3" t="s">
        <v>539</v>
      </c>
      <c r="B430">
        <v>11.06</v>
      </c>
      <c r="C430" s="4">
        <v>873</v>
      </c>
      <c r="D430">
        <f t="shared" si="36"/>
        <v>78.933092224231459</v>
      </c>
      <c r="E430" s="10">
        <f t="shared" si="37"/>
        <v>8.9933893952177425E-4</v>
      </c>
      <c r="F430" s="11">
        <f t="shared" si="40"/>
        <v>0.85771283582274005</v>
      </c>
      <c r="G430" s="10">
        <f t="shared" si="38"/>
        <v>1.5368432461575446E-3</v>
      </c>
      <c r="H430" s="11">
        <f t="shared" si="41"/>
        <v>0.64245327982636213</v>
      </c>
      <c r="I430">
        <f t="shared" si="39"/>
        <v>6.321564669727886E-4</v>
      </c>
    </row>
    <row r="431" spans="1:9">
      <c r="A431" s="3" t="s">
        <v>120</v>
      </c>
      <c r="B431">
        <v>9.43</v>
      </c>
      <c r="C431" s="4">
        <v>743</v>
      </c>
      <c r="D431">
        <f t="shared" si="36"/>
        <v>78.791092258748677</v>
      </c>
      <c r="E431" s="10">
        <f t="shared" si="37"/>
        <v>7.6541676066973455E-4</v>
      </c>
      <c r="F431" s="11">
        <f t="shared" si="40"/>
        <v>0.85847825258340982</v>
      </c>
      <c r="G431" s="10">
        <f t="shared" si="38"/>
        <v>1.3103464567147962E-3</v>
      </c>
      <c r="H431" s="11">
        <f t="shared" si="41"/>
        <v>0.64376362628307693</v>
      </c>
      <c r="I431">
        <f t="shared" si="39"/>
        <v>8.0251558823229985E-4</v>
      </c>
    </row>
    <row r="432" spans="1:9">
      <c r="A432" s="3" t="s">
        <v>314</v>
      </c>
      <c r="B432">
        <v>11.97</v>
      </c>
      <c r="C432" s="4">
        <v>943</v>
      </c>
      <c r="D432">
        <f t="shared" si="36"/>
        <v>78.780284043441938</v>
      </c>
      <c r="E432" s="10">
        <f t="shared" si="37"/>
        <v>9.7145088198056476E-4</v>
      </c>
      <c r="F432" s="11">
        <f t="shared" si="40"/>
        <v>0.8594497034653904</v>
      </c>
      <c r="G432" s="10">
        <f t="shared" si="38"/>
        <v>1.6632923740059502E-3</v>
      </c>
      <c r="H432" s="11">
        <f t="shared" si="41"/>
        <v>0.6454269186570829</v>
      </c>
      <c r="I432">
        <f t="shared" si="39"/>
        <v>6.3719153662633587E-4</v>
      </c>
    </row>
    <row r="433" spans="1:9">
      <c r="A433" s="3" t="s">
        <v>632</v>
      </c>
      <c r="B433">
        <v>9.5</v>
      </c>
      <c r="C433" s="4">
        <v>748</v>
      </c>
      <c r="D433">
        <f t="shared" si="36"/>
        <v>78.736842105263165</v>
      </c>
      <c r="E433" s="10">
        <f t="shared" si="37"/>
        <v>7.7056761370250526E-4</v>
      </c>
      <c r="F433" s="11">
        <f t="shared" si="40"/>
        <v>0.86022027107909294</v>
      </c>
      <c r="G433" s="10">
        <f t="shared" si="38"/>
        <v>1.320073312703135E-3</v>
      </c>
      <c r="H433" s="11">
        <f t="shared" si="41"/>
        <v>0.64674699196978602</v>
      </c>
      <c r="I433">
        <f t="shared" si="39"/>
        <v>6.666037171569883E-4</v>
      </c>
    </row>
    <row r="434" spans="1:9">
      <c r="A434" s="3" t="s">
        <v>616</v>
      </c>
      <c r="B434">
        <v>9.93</v>
      </c>
      <c r="C434" s="4">
        <v>781</v>
      </c>
      <c r="D434">
        <f t="shared" si="36"/>
        <v>78.650553877139984</v>
      </c>
      <c r="E434" s="10">
        <f t="shared" si="37"/>
        <v>8.0456324371879222E-4</v>
      </c>
      <c r="F434" s="11">
        <f t="shared" si="40"/>
        <v>0.86102483432281174</v>
      </c>
      <c r="G434" s="10">
        <f t="shared" si="38"/>
        <v>1.3798239994886454E-3</v>
      </c>
      <c r="H434" s="11">
        <f t="shared" si="41"/>
        <v>0.64812681596927468</v>
      </c>
      <c r="I434">
        <f t="shared" si="39"/>
        <v>3.3145121047850612E-4</v>
      </c>
    </row>
    <row r="435" spans="1:9">
      <c r="A435" s="3" t="s">
        <v>658</v>
      </c>
      <c r="B435">
        <v>4.93</v>
      </c>
      <c r="C435" s="4">
        <v>387</v>
      </c>
      <c r="D435">
        <f t="shared" si="36"/>
        <v>78.498985801217046</v>
      </c>
      <c r="E435" s="10">
        <f t="shared" si="37"/>
        <v>3.9867602473645658E-4</v>
      </c>
      <c r="F435" s="11">
        <f t="shared" si="40"/>
        <v>0.86142351034754816</v>
      </c>
      <c r="G435" s="10">
        <f t="shared" si="38"/>
        <v>6.8504857175015314E-4</v>
      </c>
      <c r="H435" s="11">
        <f t="shared" si="41"/>
        <v>0.6488118645410248</v>
      </c>
      <c r="I435">
        <f t="shared" si="39"/>
        <v>2.1248944694673977E-4</v>
      </c>
    </row>
    <row r="436" spans="1:9">
      <c r="A436" s="3" t="s">
        <v>94</v>
      </c>
      <c r="B436">
        <v>3.16</v>
      </c>
      <c r="C436" s="4">
        <v>248</v>
      </c>
      <c r="D436">
        <f t="shared" si="36"/>
        <v>78.48101265822784</v>
      </c>
      <c r="E436" s="10">
        <f t="shared" si="37"/>
        <v>2.5548231042542957E-4</v>
      </c>
      <c r="F436" s="11">
        <f t="shared" si="40"/>
        <v>0.86167899265797354</v>
      </c>
      <c r="G436" s="10">
        <f t="shared" si="38"/>
        <v>4.3909807033072704E-4</v>
      </c>
      <c r="H436" s="11">
        <f t="shared" si="41"/>
        <v>0.64925096261135551</v>
      </c>
      <c r="I436">
        <f t="shared" si="39"/>
        <v>3.7689376333682745E-4</v>
      </c>
    </row>
    <row r="437" spans="1:9">
      <c r="A437" s="3" t="s">
        <v>600</v>
      </c>
      <c r="B437">
        <v>5.6</v>
      </c>
      <c r="C437" s="4">
        <v>439</v>
      </c>
      <c r="D437">
        <f t="shared" si="36"/>
        <v>78.392857142857153</v>
      </c>
      <c r="E437" s="10">
        <f t="shared" si="37"/>
        <v>4.5224489627727248E-4</v>
      </c>
      <c r="F437" s="11">
        <f t="shared" si="40"/>
        <v>0.86213123755425081</v>
      </c>
      <c r="G437" s="10">
        <f t="shared" si="38"/>
        <v>7.7814847906711117E-4</v>
      </c>
      <c r="H437" s="11">
        <f t="shared" si="41"/>
        <v>0.65002911109042261</v>
      </c>
      <c r="I437">
        <f t="shared" si="39"/>
        <v>5.9005262785716273E-4</v>
      </c>
    </row>
    <row r="438" spans="1:9">
      <c r="A438" s="3" t="s">
        <v>323</v>
      </c>
      <c r="B438">
        <v>8.76</v>
      </c>
      <c r="C438" s="4">
        <v>686</v>
      </c>
      <c r="D438">
        <f t="shared" si="36"/>
        <v>78.310502283105023</v>
      </c>
      <c r="E438" s="10">
        <f t="shared" si="37"/>
        <v>7.0669703609614793E-4</v>
      </c>
      <c r="F438" s="11">
        <f t="shared" si="40"/>
        <v>0.86283793459034697</v>
      </c>
      <c r="G438" s="10">
        <f t="shared" si="38"/>
        <v>1.2172465493978382E-3</v>
      </c>
      <c r="H438" s="11">
        <f t="shared" si="41"/>
        <v>0.65124635763982042</v>
      </c>
      <c r="I438">
        <f t="shared" si="39"/>
        <v>5.9696070595727235E-4</v>
      </c>
    </row>
    <row r="439" spans="1:9">
      <c r="A439" s="3" t="s">
        <v>571</v>
      </c>
      <c r="B439">
        <v>8.84</v>
      </c>
      <c r="C439" s="3">
        <v>690</v>
      </c>
      <c r="D439">
        <f t="shared" si="36"/>
        <v>78.054298642533936</v>
      </c>
      <c r="E439" s="10">
        <f t="shared" si="37"/>
        <v>7.1081771852236453E-4</v>
      </c>
      <c r="F439" s="11">
        <f t="shared" si="40"/>
        <v>0.86354875230886929</v>
      </c>
      <c r="G439" s="10">
        <f t="shared" si="38"/>
        <v>1.228362956241654E-3</v>
      </c>
      <c r="H439" s="11">
        <f t="shared" si="41"/>
        <v>0.65247472059606204</v>
      </c>
      <c r="I439">
        <f t="shared" si="39"/>
        <v>3.0404695056673869E-4</v>
      </c>
    </row>
    <row r="440" spans="1:9">
      <c r="A440" s="3" t="s">
        <v>127</v>
      </c>
      <c r="B440">
        <v>4.5</v>
      </c>
      <c r="C440" s="4">
        <v>351</v>
      </c>
      <c r="D440">
        <f t="shared" si="36"/>
        <v>78</v>
      </c>
      <c r="E440" s="10">
        <f t="shared" si="37"/>
        <v>3.6158988290050715E-4</v>
      </c>
      <c r="F440" s="11">
        <f t="shared" si="40"/>
        <v>0.86391034219176976</v>
      </c>
      <c r="G440" s="10">
        <f t="shared" si="38"/>
        <v>6.2529788496464293E-4</v>
      </c>
      <c r="H440" s="11">
        <f t="shared" si="41"/>
        <v>0.65310001848102672</v>
      </c>
      <c r="I440">
        <f t="shared" si="39"/>
        <v>8.1972264257612615E-4</v>
      </c>
    </row>
    <row r="441" spans="1:9">
      <c r="A441" s="3" t="s">
        <v>141</v>
      </c>
      <c r="B441">
        <v>12.08</v>
      </c>
      <c r="C441" s="4">
        <v>937</v>
      </c>
      <c r="D441">
        <f t="shared" si="36"/>
        <v>77.566225165562912</v>
      </c>
      <c r="E441" s="10">
        <f t="shared" si="37"/>
        <v>9.6526985834123993E-4</v>
      </c>
      <c r="F441" s="11">
        <f t="shared" si="40"/>
        <v>0.86487561205011099</v>
      </c>
      <c r="G441" s="10">
        <f t="shared" si="38"/>
        <v>1.6785774334161969E-3</v>
      </c>
      <c r="H441" s="11">
        <f t="shared" si="41"/>
        <v>0.65477859591444287</v>
      </c>
      <c r="I441">
        <f t="shared" si="39"/>
        <v>8.2543702844906086E-4</v>
      </c>
    </row>
    <row r="442" spans="1:9">
      <c r="A442" s="3" t="s">
        <v>132</v>
      </c>
      <c r="B442">
        <v>12.15</v>
      </c>
      <c r="C442" s="4">
        <v>941</v>
      </c>
      <c r="D442">
        <f t="shared" si="36"/>
        <v>77.44855967078189</v>
      </c>
      <c r="E442" s="10">
        <f t="shared" si="37"/>
        <v>9.6939054076745652E-4</v>
      </c>
      <c r="F442" s="11">
        <f t="shared" si="40"/>
        <v>0.86584500259087849</v>
      </c>
      <c r="G442" s="10">
        <f t="shared" si="38"/>
        <v>1.688304289404536E-3</v>
      </c>
      <c r="H442" s="11">
        <f t="shared" si="41"/>
        <v>0.65646690020384746</v>
      </c>
      <c r="I442">
        <f t="shared" si="39"/>
        <v>6.3350163210007526E-4</v>
      </c>
    </row>
    <row r="443" spans="1:9">
      <c r="A443" s="3" t="s">
        <v>319</v>
      </c>
      <c r="B443">
        <v>9.2899999999999991</v>
      </c>
      <c r="C443" s="4">
        <v>716</v>
      </c>
      <c r="D443">
        <f t="shared" si="36"/>
        <v>77.072120559741663</v>
      </c>
      <c r="E443" s="10">
        <f t="shared" si="37"/>
        <v>7.3760215429277242E-4</v>
      </c>
      <c r="F443" s="11">
        <f t="shared" si="40"/>
        <v>0.86658260474517124</v>
      </c>
      <c r="G443" s="10">
        <f t="shared" si="38"/>
        <v>1.2908927447381183E-3</v>
      </c>
      <c r="H443" s="11">
        <f t="shared" si="41"/>
        <v>0.65775779294858561</v>
      </c>
      <c r="I443">
        <f t="shared" si="39"/>
        <v>1.3946065011442021E-3</v>
      </c>
    </row>
    <row r="444" spans="1:9">
      <c r="A444" s="3" t="s">
        <v>633</v>
      </c>
      <c r="B444">
        <v>20.45</v>
      </c>
      <c r="C444" s="4">
        <v>1576</v>
      </c>
      <c r="D444">
        <f t="shared" si="36"/>
        <v>77.066014669926659</v>
      </c>
      <c r="E444" s="10">
        <f t="shared" si="37"/>
        <v>1.6235488759293426E-3</v>
      </c>
      <c r="F444" s="11">
        <f t="shared" si="40"/>
        <v>0.86820615362110054</v>
      </c>
      <c r="G444" s="10">
        <f t="shared" si="38"/>
        <v>2.8416314994504327E-3</v>
      </c>
      <c r="H444" s="11">
        <f t="shared" si="41"/>
        <v>0.66059942444803599</v>
      </c>
      <c r="I444">
        <f t="shared" si="39"/>
        <v>7.3199590199957143E-4</v>
      </c>
    </row>
    <row r="445" spans="1:9">
      <c r="A445" s="3" t="s">
        <v>172</v>
      </c>
      <c r="B445">
        <v>10.71</v>
      </c>
      <c r="C445" s="4">
        <v>823</v>
      </c>
      <c r="D445">
        <f t="shared" si="36"/>
        <v>76.844070961718018</v>
      </c>
      <c r="E445" s="10">
        <f t="shared" si="37"/>
        <v>8.4783040919406659E-4</v>
      </c>
      <c r="F445" s="11">
        <f t="shared" si="40"/>
        <v>0.86905398403029466</v>
      </c>
      <c r="G445" s="10">
        <f t="shared" si="38"/>
        <v>1.4882089662158501E-3</v>
      </c>
      <c r="H445" s="11">
        <f t="shared" si="41"/>
        <v>0.66208763341425181</v>
      </c>
      <c r="I445">
        <f t="shared" si="39"/>
        <v>6.9648350599360587E-4</v>
      </c>
    </row>
    <row r="446" spans="1:9">
      <c r="A446" s="3" t="s">
        <v>209</v>
      </c>
      <c r="B446">
        <v>10.19</v>
      </c>
      <c r="C446" s="4">
        <v>783</v>
      </c>
      <c r="D446">
        <f t="shared" si="36"/>
        <v>76.840039254170762</v>
      </c>
      <c r="E446" s="10">
        <f t="shared" si="37"/>
        <v>8.0662358493190057E-4</v>
      </c>
      <c r="F446" s="11">
        <f t="shared" si="40"/>
        <v>0.86986060761522654</v>
      </c>
      <c r="G446" s="10">
        <f t="shared" si="38"/>
        <v>1.4159523217310468E-3</v>
      </c>
      <c r="H446" s="11">
        <f t="shared" si="41"/>
        <v>0.66350358573598289</v>
      </c>
      <c r="I446">
        <f t="shared" si="39"/>
        <v>4.9801451241737738E-4</v>
      </c>
    </row>
    <row r="447" spans="1:9">
      <c r="A447" s="3" t="s">
        <v>639</v>
      </c>
      <c r="B447">
        <v>7.27</v>
      </c>
      <c r="C447" s="4">
        <v>557</v>
      </c>
      <c r="D447">
        <f t="shared" si="36"/>
        <v>76.616231086657507</v>
      </c>
      <c r="E447" s="10">
        <f t="shared" si="37"/>
        <v>5.7380502785066235E-4</v>
      </c>
      <c r="F447" s="11">
        <f t="shared" si="40"/>
        <v>0.87043441264307719</v>
      </c>
      <c r="G447" s="10">
        <f t="shared" si="38"/>
        <v>1.0102034719317674E-3</v>
      </c>
      <c r="H447" s="11">
        <f t="shared" si="41"/>
        <v>0.66451378920791471</v>
      </c>
      <c r="I447">
        <f t="shared" si="39"/>
        <v>1.7772044711383828E-4</v>
      </c>
    </row>
    <row r="448" spans="1:9">
      <c r="A448" s="3" t="s">
        <v>83</v>
      </c>
      <c r="B448">
        <v>2.59</v>
      </c>
      <c r="C448" s="4">
        <v>198</v>
      </c>
      <c r="D448">
        <f t="shared" si="36"/>
        <v>76.447876447876453</v>
      </c>
      <c r="E448" s="10">
        <f t="shared" si="37"/>
        <v>2.03973780097722E-4</v>
      </c>
      <c r="F448" s="11">
        <f t="shared" si="40"/>
        <v>0.87063838642317493</v>
      </c>
      <c r="G448" s="10">
        <f t="shared" si="38"/>
        <v>3.5989367156853892E-4</v>
      </c>
      <c r="H448" s="11">
        <f t="shared" si="41"/>
        <v>0.66487368287948323</v>
      </c>
      <c r="I448">
        <f t="shared" si="39"/>
        <v>9.814920239098468E-4</v>
      </c>
    </row>
    <row r="449" spans="1:9">
      <c r="A449" s="3" t="s">
        <v>358</v>
      </c>
      <c r="B449">
        <v>14.25</v>
      </c>
      <c r="C449" s="4">
        <v>1084</v>
      </c>
      <c r="D449">
        <f t="shared" si="36"/>
        <v>76.070175438596493</v>
      </c>
      <c r="E449" s="10">
        <f t="shared" si="37"/>
        <v>1.1167049375047002E-3</v>
      </c>
      <c r="F449" s="11">
        <f t="shared" si="40"/>
        <v>0.87175509136067963</v>
      </c>
      <c r="G449" s="10">
        <f t="shared" si="38"/>
        <v>1.9801099690547027E-3</v>
      </c>
      <c r="H449" s="11">
        <f t="shared" si="41"/>
        <v>0.66685379284853796</v>
      </c>
      <c r="I449">
        <f t="shared" si="39"/>
        <v>1.0262061838786085E-3</v>
      </c>
    </row>
    <row r="450" spans="1:9">
      <c r="A450" s="3" t="s">
        <v>166</v>
      </c>
      <c r="B450">
        <v>14.88</v>
      </c>
      <c r="C450" s="4">
        <v>1130</v>
      </c>
      <c r="D450">
        <f t="shared" ref="D450:D513" si="42">C450/B450</f>
        <v>75.94086021505376</v>
      </c>
      <c r="E450" s="10">
        <f t="shared" si="37"/>
        <v>1.1640927854061911E-3</v>
      </c>
      <c r="F450" s="11">
        <f t="shared" si="40"/>
        <v>0.87291918414608582</v>
      </c>
      <c r="G450" s="10">
        <f t="shared" si="38"/>
        <v>2.0676516729497526E-3</v>
      </c>
      <c r="H450" s="11">
        <f t="shared" si="41"/>
        <v>0.66892144452148772</v>
      </c>
      <c r="I450">
        <f t="shared" si="39"/>
        <v>4.6540707335573916E-4</v>
      </c>
    </row>
    <row r="451" spans="1:9">
      <c r="A451" s="3" t="s">
        <v>562</v>
      </c>
      <c r="B451">
        <v>6.74</v>
      </c>
      <c r="C451" s="4">
        <v>511</v>
      </c>
      <c r="D451">
        <f t="shared" si="42"/>
        <v>75.816023738872403</v>
      </c>
      <c r="E451" s="10">
        <f t="shared" ref="E451:E514" si="43">C451/970713</f>
        <v>5.2641717994917139E-4</v>
      </c>
      <c r="F451" s="11">
        <f t="shared" si="40"/>
        <v>0.87344560132603499</v>
      </c>
      <c r="G451" s="10">
        <f t="shared" ref="G451:G514" si="44">B451/7196.57</f>
        <v>9.3655727659148742E-4</v>
      </c>
      <c r="H451" s="11">
        <f t="shared" si="41"/>
        <v>0.66985800179807919</v>
      </c>
      <c r="I451">
        <f t="shared" ref="I451:I514" si="45">F451*H452-F452*H451</f>
        <v>5.2771518515071225E-4</v>
      </c>
    </row>
    <row r="452" spans="1:9">
      <c r="A452" s="3" t="s">
        <v>109</v>
      </c>
      <c r="B452">
        <v>7.64</v>
      </c>
      <c r="C452" s="4">
        <v>579</v>
      </c>
      <c r="D452">
        <f t="shared" si="42"/>
        <v>75.785340314136135</v>
      </c>
      <c r="E452" s="10">
        <f t="shared" si="43"/>
        <v>5.9646878119485366E-4</v>
      </c>
      <c r="F452" s="11">
        <f t="shared" ref="F452:F515" si="46">F451+E452</f>
        <v>0.8740420701072299</v>
      </c>
      <c r="G452" s="10">
        <f t="shared" si="44"/>
        <v>1.0616168535844159E-3</v>
      </c>
      <c r="H452" s="11">
        <f t="shared" ref="H452:H515" si="47">H451+G452</f>
        <v>0.67091961865166361</v>
      </c>
      <c r="I452">
        <f t="shared" si="45"/>
        <v>8.5439449396418343E-4</v>
      </c>
    </row>
    <row r="453" spans="1:9">
      <c r="A453" s="3" t="s">
        <v>649</v>
      </c>
      <c r="B453">
        <v>12.35</v>
      </c>
      <c r="C453" s="4">
        <v>934</v>
      </c>
      <c r="D453">
        <f t="shared" si="42"/>
        <v>75.627530364372475</v>
      </c>
      <c r="E453" s="10">
        <f t="shared" si="43"/>
        <v>9.6217934652157746E-4</v>
      </c>
      <c r="F453" s="11">
        <f t="shared" si="46"/>
        <v>0.87500424945375144</v>
      </c>
      <c r="G453" s="10">
        <f t="shared" si="44"/>
        <v>1.7160953065140756E-3</v>
      </c>
      <c r="H453" s="11">
        <f t="shared" si="47"/>
        <v>0.67263571395817767</v>
      </c>
      <c r="I453">
        <f t="shared" si="45"/>
        <v>9.1913467225668288E-4</v>
      </c>
    </row>
    <row r="454" spans="1:9">
      <c r="A454" s="3" t="s">
        <v>383</v>
      </c>
      <c r="B454">
        <v>13.27</v>
      </c>
      <c r="C454" s="4">
        <v>1002</v>
      </c>
      <c r="D454">
        <f t="shared" si="42"/>
        <v>75.508666164280328</v>
      </c>
      <c r="E454" s="10">
        <f t="shared" si="43"/>
        <v>1.0322309477672597E-3</v>
      </c>
      <c r="F454" s="11">
        <f t="shared" si="46"/>
        <v>0.87603648040151871</v>
      </c>
      <c r="G454" s="10">
        <f t="shared" si="44"/>
        <v>1.8439339852179581E-3</v>
      </c>
      <c r="H454" s="11">
        <f t="shared" si="47"/>
        <v>0.67447964794339565</v>
      </c>
      <c r="I454">
        <f t="shared" si="45"/>
        <v>5.400597569892307E-4</v>
      </c>
    </row>
    <row r="455" spans="1:9">
      <c r="A455" s="3" t="s">
        <v>559</v>
      </c>
      <c r="B455">
        <v>7.77</v>
      </c>
      <c r="C455" s="4">
        <v>584</v>
      </c>
      <c r="D455">
        <f t="shared" si="42"/>
        <v>75.160875160875165</v>
      </c>
      <c r="E455" s="10">
        <f t="shared" si="43"/>
        <v>6.0161963422762448E-4</v>
      </c>
      <c r="F455" s="11">
        <f t="shared" si="46"/>
        <v>0.87663810003574638</v>
      </c>
      <c r="G455" s="10">
        <f t="shared" si="44"/>
        <v>1.0796810147056166E-3</v>
      </c>
      <c r="H455" s="11">
        <f t="shared" si="47"/>
        <v>0.67555932895810122</v>
      </c>
      <c r="I455">
        <f t="shared" si="45"/>
        <v>9.4505972234248947E-4</v>
      </c>
    </row>
    <row r="456" spans="1:9">
      <c r="A456" s="3" t="s">
        <v>345</v>
      </c>
      <c r="B456">
        <v>13.54</v>
      </c>
      <c r="C456" s="4">
        <v>1012</v>
      </c>
      <c r="D456">
        <f t="shared" si="42"/>
        <v>74.741506646971942</v>
      </c>
      <c r="E456" s="10">
        <f t="shared" si="43"/>
        <v>1.0425326538328011E-3</v>
      </c>
      <c r="F456" s="11">
        <f t="shared" si="46"/>
        <v>0.87768063268957919</v>
      </c>
      <c r="G456" s="10">
        <f t="shared" si="44"/>
        <v>1.8814518583158365E-3</v>
      </c>
      <c r="H456" s="11">
        <f t="shared" si="47"/>
        <v>0.67744078081641701</v>
      </c>
      <c r="I456">
        <f t="shared" si="45"/>
        <v>5.618160786405868E-4</v>
      </c>
    </row>
    <row r="457" spans="1:9">
      <c r="A457" s="3" t="s">
        <v>306</v>
      </c>
      <c r="B457">
        <v>8.0399999999999991</v>
      </c>
      <c r="C457" s="4">
        <v>600</v>
      </c>
      <c r="D457">
        <f t="shared" si="42"/>
        <v>74.626865671641795</v>
      </c>
      <c r="E457" s="10">
        <f t="shared" si="43"/>
        <v>6.1810236393249085E-4</v>
      </c>
      <c r="F457" s="11">
        <f t="shared" si="46"/>
        <v>0.87829873505351164</v>
      </c>
      <c r="G457" s="10">
        <f t="shared" si="44"/>
        <v>1.1171988878034952E-3</v>
      </c>
      <c r="H457" s="11">
        <f t="shared" si="47"/>
        <v>0.67855797970422049</v>
      </c>
      <c r="I457">
        <f t="shared" si="45"/>
        <v>5.7748128756240913E-4</v>
      </c>
    </row>
    <row r="458" spans="1:9">
      <c r="A458" s="3" t="s">
        <v>394</v>
      </c>
      <c r="B458">
        <v>8.26</v>
      </c>
      <c r="C458" s="4">
        <v>616</v>
      </c>
      <c r="D458">
        <f t="shared" si="42"/>
        <v>74.576271186440678</v>
      </c>
      <c r="E458" s="10">
        <f t="shared" si="43"/>
        <v>6.3458509363735732E-4</v>
      </c>
      <c r="F458" s="11">
        <f t="shared" si="46"/>
        <v>0.87893332014714898</v>
      </c>
      <c r="G458" s="10">
        <f t="shared" si="44"/>
        <v>1.147769006623989E-3</v>
      </c>
      <c r="H458" s="11">
        <f t="shared" si="47"/>
        <v>0.67970574871084444</v>
      </c>
      <c r="I458">
        <f t="shared" si="45"/>
        <v>5.6808511362338443E-4</v>
      </c>
    </row>
    <row r="459" spans="1:9">
      <c r="A459" s="3" t="s">
        <v>550</v>
      </c>
      <c r="B459">
        <v>8.1199999999999992</v>
      </c>
      <c r="C459" s="4">
        <v>605</v>
      </c>
      <c r="D459">
        <f t="shared" si="42"/>
        <v>74.50738916256158</v>
      </c>
      <c r="E459" s="10">
        <f t="shared" si="43"/>
        <v>6.2325321696526167E-4</v>
      </c>
      <c r="F459" s="11">
        <f t="shared" si="46"/>
        <v>0.87955657336411419</v>
      </c>
      <c r="G459" s="10">
        <f t="shared" si="44"/>
        <v>1.1283152946473111E-3</v>
      </c>
      <c r="H459" s="11">
        <f t="shared" si="47"/>
        <v>0.68083406400549173</v>
      </c>
      <c r="I459">
        <f t="shared" si="45"/>
        <v>4.239857999065455E-4</v>
      </c>
    </row>
    <row r="460" spans="1:9">
      <c r="A460" s="3" t="s">
        <v>602</v>
      </c>
      <c r="B460">
        <v>6.04</v>
      </c>
      <c r="C460" s="4">
        <v>448</v>
      </c>
      <c r="D460">
        <f t="shared" si="42"/>
        <v>74.172185430463571</v>
      </c>
      <c r="E460" s="10">
        <f t="shared" si="43"/>
        <v>4.6151643173625984E-4</v>
      </c>
      <c r="F460" s="11">
        <f t="shared" si="46"/>
        <v>0.8800180897958505</v>
      </c>
      <c r="G460" s="10">
        <f t="shared" si="44"/>
        <v>8.3928871670809846E-4</v>
      </c>
      <c r="H460" s="11">
        <f t="shared" si="47"/>
        <v>0.68167335272219987</v>
      </c>
      <c r="I460">
        <f t="shared" si="45"/>
        <v>5.5348187980719388E-4</v>
      </c>
    </row>
    <row r="461" spans="1:9">
      <c r="A461" s="3" t="s">
        <v>582</v>
      </c>
      <c r="B461">
        <v>7.88</v>
      </c>
      <c r="C461" s="4">
        <v>584</v>
      </c>
      <c r="D461">
        <f t="shared" si="42"/>
        <v>74.111675126903549</v>
      </c>
      <c r="E461" s="10">
        <f t="shared" si="43"/>
        <v>6.0161963422762448E-4</v>
      </c>
      <c r="F461" s="11">
        <f t="shared" si="46"/>
        <v>0.88061970943007817</v>
      </c>
      <c r="G461" s="10">
        <f t="shared" si="44"/>
        <v>1.0949660741158636E-3</v>
      </c>
      <c r="H461" s="11">
        <f t="shared" si="47"/>
        <v>0.68276831879631572</v>
      </c>
      <c r="I461">
        <f t="shared" si="45"/>
        <v>1.0657156587865479E-3</v>
      </c>
    </row>
    <row r="462" spans="1:9">
      <c r="A462" s="3" t="s">
        <v>318</v>
      </c>
      <c r="B462">
        <v>15.17</v>
      </c>
      <c r="C462" s="4">
        <v>1124</v>
      </c>
      <c r="D462">
        <f t="shared" si="42"/>
        <v>74.093605800922873</v>
      </c>
      <c r="E462" s="10">
        <f t="shared" si="43"/>
        <v>1.1579117617668661E-3</v>
      </c>
      <c r="F462" s="11">
        <f t="shared" si="46"/>
        <v>0.881777621191845</v>
      </c>
      <c r="G462" s="10">
        <f t="shared" si="44"/>
        <v>2.1079486477585852E-3</v>
      </c>
      <c r="H462" s="11">
        <f t="shared" si="47"/>
        <v>0.68487626744407426</v>
      </c>
      <c r="I462">
        <f t="shared" si="45"/>
        <v>3.5994128956606808E-4</v>
      </c>
    </row>
    <row r="463" spans="1:9">
      <c r="A463" s="3" t="s">
        <v>30</v>
      </c>
      <c r="B463">
        <v>5.12</v>
      </c>
      <c r="C463" s="4">
        <v>379</v>
      </c>
      <c r="D463">
        <f t="shared" si="42"/>
        <v>74.0234375</v>
      </c>
      <c r="E463" s="10">
        <f t="shared" si="43"/>
        <v>3.904346598840234E-4</v>
      </c>
      <c r="F463" s="11">
        <f t="shared" si="46"/>
        <v>0.88216805585172897</v>
      </c>
      <c r="G463" s="10">
        <f t="shared" si="44"/>
        <v>7.1145003800421596E-4</v>
      </c>
      <c r="H463" s="11">
        <f t="shared" si="47"/>
        <v>0.68558771748207847</v>
      </c>
      <c r="I463">
        <f t="shared" si="45"/>
        <v>9.2771806788771727E-4</v>
      </c>
    </row>
    <row r="464" spans="1:9">
      <c r="A464" s="3" t="s">
        <v>393</v>
      </c>
      <c r="B464">
        <v>13.18</v>
      </c>
      <c r="C464" s="4">
        <v>974</v>
      </c>
      <c r="D464">
        <f t="shared" si="42"/>
        <v>73.899848254931712</v>
      </c>
      <c r="E464" s="10">
        <f t="shared" si="43"/>
        <v>1.0033861707837435E-3</v>
      </c>
      <c r="F464" s="11">
        <f t="shared" si="46"/>
        <v>0.88317144202251274</v>
      </c>
      <c r="G464" s="10">
        <f t="shared" si="44"/>
        <v>1.8314280275186653E-3</v>
      </c>
      <c r="H464" s="11">
        <f t="shared" si="47"/>
        <v>0.68741914550959715</v>
      </c>
      <c r="I464">
        <f t="shared" si="45"/>
        <v>9.1554248447067721E-4</v>
      </c>
    </row>
    <row r="465" spans="1:9">
      <c r="A465" s="3" t="s">
        <v>552</v>
      </c>
      <c r="B465">
        <v>13</v>
      </c>
      <c r="C465" s="3">
        <v>960</v>
      </c>
      <c r="D465">
        <f t="shared" si="42"/>
        <v>73.84615384615384</v>
      </c>
      <c r="E465" s="10">
        <f t="shared" si="43"/>
        <v>9.8896378229198535E-4</v>
      </c>
      <c r="F465" s="11">
        <f t="shared" si="46"/>
        <v>0.88416040580480471</v>
      </c>
      <c r="G465" s="10">
        <f t="shared" si="44"/>
        <v>1.8064161121200794E-3</v>
      </c>
      <c r="H465" s="11">
        <f t="shared" si="47"/>
        <v>0.68922556162171722</v>
      </c>
      <c r="I465">
        <f t="shared" si="45"/>
        <v>7.4602829386694047E-4</v>
      </c>
    </row>
    <row r="466" spans="1:9">
      <c r="A466" s="3" t="s">
        <v>371</v>
      </c>
      <c r="B466">
        <v>10.58</v>
      </c>
      <c r="C466" s="4">
        <v>780</v>
      </c>
      <c r="D466">
        <f t="shared" si="42"/>
        <v>73.724007561436679</v>
      </c>
      <c r="E466" s="10">
        <f t="shared" si="43"/>
        <v>8.035330731122381E-4</v>
      </c>
      <c r="F466" s="11">
        <f t="shared" si="46"/>
        <v>0.88496393887791691</v>
      </c>
      <c r="G466" s="10">
        <f t="shared" si="44"/>
        <v>1.4701448050946494E-3</v>
      </c>
      <c r="H466" s="11">
        <f t="shared" si="47"/>
        <v>0.69069570642681188</v>
      </c>
      <c r="I466">
        <f t="shared" si="45"/>
        <v>2.8372617733940508E-4</v>
      </c>
    </row>
    <row r="467" spans="1:9">
      <c r="A467" s="3" t="s">
        <v>103</v>
      </c>
      <c r="B467">
        <v>4.0199999999999996</v>
      </c>
      <c r="C467" s="4">
        <v>296</v>
      </c>
      <c r="D467">
        <f t="shared" si="42"/>
        <v>73.631840796019915</v>
      </c>
      <c r="E467" s="10">
        <f t="shared" si="43"/>
        <v>3.0493049954002883E-4</v>
      </c>
      <c r="F467" s="11">
        <f t="shared" si="46"/>
        <v>0.88526886937745697</v>
      </c>
      <c r="G467" s="10">
        <f t="shared" si="44"/>
        <v>5.5859944390174762E-4</v>
      </c>
      <c r="H467" s="11">
        <f t="shared" si="47"/>
        <v>0.69125430587071368</v>
      </c>
      <c r="I467">
        <f t="shared" si="45"/>
        <v>1.3833428170518802E-3</v>
      </c>
    </row>
    <row r="468" spans="1:9">
      <c r="A468" s="3" t="s">
        <v>657</v>
      </c>
      <c r="B468">
        <v>19.57</v>
      </c>
      <c r="C468" s="4">
        <v>1438</v>
      </c>
      <c r="D468">
        <f t="shared" si="42"/>
        <v>73.479816044966782</v>
      </c>
      <c r="E468" s="10">
        <f t="shared" si="43"/>
        <v>1.4813853322248698E-3</v>
      </c>
      <c r="F468" s="11">
        <f t="shared" si="46"/>
        <v>0.88675025470968183</v>
      </c>
      <c r="G468" s="10">
        <f t="shared" si="44"/>
        <v>2.7193510241684581E-3</v>
      </c>
      <c r="H468" s="11">
        <f t="shared" si="47"/>
        <v>0.69397365689488211</v>
      </c>
      <c r="I468">
        <f t="shared" si="45"/>
        <v>2.3918039312098571E-4</v>
      </c>
    </row>
    <row r="469" spans="1:9">
      <c r="A469" s="3" t="s">
        <v>128</v>
      </c>
      <c r="B469">
        <v>3.38</v>
      </c>
      <c r="C469" s="4">
        <v>248</v>
      </c>
      <c r="D469">
        <f t="shared" si="42"/>
        <v>73.372781065088759</v>
      </c>
      <c r="E469" s="10">
        <f t="shared" si="43"/>
        <v>2.5548231042542957E-4</v>
      </c>
      <c r="F469" s="11">
        <f t="shared" si="46"/>
        <v>0.88700573702010721</v>
      </c>
      <c r="G469" s="10">
        <f t="shared" si="44"/>
        <v>4.6966818915122064E-4</v>
      </c>
      <c r="H469" s="11">
        <f t="shared" si="47"/>
        <v>0.69444332508403328</v>
      </c>
      <c r="I469">
        <f t="shared" si="45"/>
        <v>1.335178223917155E-3</v>
      </c>
    </row>
    <row r="470" spans="1:9">
      <c r="A470" s="3" t="s">
        <v>510</v>
      </c>
      <c r="B470">
        <v>18.86</v>
      </c>
      <c r="C470" s="4">
        <v>1383</v>
      </c>
      <c r="D470">
        <f t="shared" si="42"/>
        <v>73.329798515376467</v>
      </c>
      <c r="E470" s="10">
        <f t="shared" si="43"/>
        <v>1.4247259488643915E-3</v>
      </c>
      <c r="F470" s="11">
        <f t="shared" si="46"/>
        <v>0.88843046296897166</v>
      </c>
      <c r="G470" s="10">
        <f t="shared" si="44"/>
        <v>2.6206929134295924E-3</v>
      </c>
      <c r="H470" s="11">
        <f t="shared" si="47"/>
        <v>0.69706401799746287</v>
      </c>
      <c r="I470">
        <f t="shared" si="45"/>
        <v>7.0207176608449995E-4</v>
      </c>
    </row>
    <row r="471" spans="1:9">
      <c r="A471" s="3" t="s">
        <v>73</v>
      </c>
      <c r="B471">
        <v>9.91</v>
      </c>
      <c r="C471" s="4">
        <v>726</v>
      </c>
      <c r="D471">
        <f t="shared" si="42"/>
        <v>73.259334006054488</v>
      </c>
      <c r="E471" s="10">
        <f t="shared" si="43"/>
        <v>7.4790386035831396E-4</v>
      </c>
      <c r="F471" s="11">
        <f t="shared" si="46"/>
        <v>0.88917836682932994</v>
      </c>
      <c r="G471" s="10">
        <f t="shared" si="44"/>
        <v>1.3770448977776914E-3</v>
      </c>
      <c r="H471" s="11">
        <f t="shared" si="47"/>
        <v>0.69844106289524055</v>
      </c>
      <c r="I471">
        <f t="shared" si="45"/>
        <v>8.6155619068650768E-4</v>
      </c>
    </row>
    <row r="472" spans="1:9">
      <c r="A472" s="3" t="s">
        <v>645</v>
      </c>
      <c r="B472">
        <v>12.15</v>
      </c>
      <c r="C472" s="4">
        <v>889</v>
      </c>
      <c r="D472">
        <f t="shared" si="42"/>
        <v>73.168724279835388</v>
      </c>
      <c r="E472" s="10">
        <f t="shared" si="43"/>
        <v>9.1582166922664061E-4</v>
      </c>
      <c r="F472" s="11">
        <f t="shared" si="46"/>
        <v>0.89009418849855659</v>
      </c>
      <c r="G472" s="10">
        <f t="shared" si="44"/>
        <v>1.688304289404536E-3</v>
      </c>
      <c r="H472" s="11">
        <f t="shared" si="47"/>
        <v>0.70012936718464513</v>
      </c>
      <c r="I472">
        <f t="shared" si="45"/>
        <v>6.5248158615649476E-4</v>
      </c>
    </row>
    <row r="473" spans="1:9">
      <c r="A473" s="3" t="s">
        <v>556</v>
      </c>
      <c r="B473">
        <v>9.1999999999999993</v>
      </c>
      <c r="C473" s="4">
        <v>673</v>
      </c>
      <c r="D473">
        <f t="shared" si="42"/>
        <v>73.152173913043484</v>
      </c>
      <c r="E473" s="10">
        <f t="shared" si="43"/>
        <v>6.9330481821094393E-4</v>
      </c>
      <c r="F473" s="11">
        <f t="shared" si="46"/>
        <v>0.89078749331676754</v>
      </c>
      <c r="G473" s="10">
        <f t="shared" si="44"/>
        <v>1.2783867870388254E-3</v>
      </c>
      <c r="H473" s="11">
        <f t="shared" si="47"/>
        <v>0.70140775397168398</v>
      </c>
      <c r="I473">
        <f t="shared" si="45"/>
        <v>2.1763209190506227E-4</v>
      </c>
    </row>
    <row r="474" spans="1:9">
      <c r="A474" s="3" t="s">
        <v>82</v>
      </c>
      <c r="B474">
        <v>3.06</v>
      </c>
      <c r="C474" s="4">
        <v>223</v>
      </c>
      <c r="D474">
        <f t="shared" si="42"/>
        <v>72.875816993464056</v>
      </c>
      <c r="E474" s="10">
        <f t="shared" si="43"/>
        <v>2.2972804526157577E-4</v>
      </c>
      <c r="F474" s="11">
        <f t="shared" si="46"/>
        <v>0.8910172213620291</v>
      </c>
      <c r="G474" s="10">
        <f t="shared" si="44"/>
        <v>4.252025617759572E-4</v>
      </c>
      <c r="H474" s="11">
        <f t="shared" si="47"/>
        <v>0.7018329565334599</v>
      </c>
      <c r="I474">
        <f t="shared" si="45"/>
        <v>7.5537744673348506E-4</v>
      </c>
    </row>
    <row r="475" spans="1:9">
      <c r="A475" s="3" t="s">
        <v>495</v>
      </c>
      <c r="B475">
        <v>10.58</v>
      </c>
      <c r="C475" s="4">
        <v>767</v>
      </c>
      <c r="D475">
        <f t="shared" si="42"/>
        <v>72.495274102079392</v>
      </c>
      <c r="E475" s="10">
        <f t="shared" si="43"/>
        <v>7.901408552270341E-4</v>
      </c>
      <c r="F475" s="11">
        <f t="shared" si="46"/>
        <v>0.89180736221725609</v>
      </c>
      <c r="G475" s="10">
        <f t="shared" si="44"/>
        <v>1.4701448050946494E-3</v>
      </c>
      <c r="H475" s="11">
        <f t="shared" si="47"/>
        <v>0.70330310133855456</v>
      </c>
      <c r="I475">
        <f t="shared" si="45"/>
        <v>1.8501448121552855E-3</v>
      </c>
    </row>
    <row r="476" spans="1:9">
      <c r="A476" s="3" t="s">
        <v>441</v>
      </c>
      <c r="B476">
        <v>25.91</v>
      </c>
      <c r="C476" s="4">
        <v>1878</v>
      </c>
      <c r="D476">
        <f t="shared" si="42"/>
        <v>72.481667309918947</v>
      </c>
      <c r="E476" s="10">
        <f t="shared" si="43"/>
        <v>1.9346603991086963E-3</v>
      </c>
      <c r="F476" s="11">
        <f t="shared" si="46"/>
        <v>0.89374202261636482</v>
      </c>
      <c r="G476" s="10">
        <f t="shared" si="44"/>
        <v>3.6003262665408662E-3</v>
      </c>
      <c r="H476" s="11">
        <f t="shared" si="47"/>
        <v>0.70690342760509539</v>
      </c>
      <c r="I476">
        <f t="shared" si="45"/>
        <v>5.7187416779580502E-4</v>
      </c>
    </row>
    <row r="477" spans="1:9">
      <c r="A477" s="3" t="s">
        <v>545</v>
      </c>
      <c r="B477">
        <v>8</v>
      </c>
      <c r="C477" s="4">
        <v>579</v>
      </c>
      <c r="D477">
        <f t="shared" si="42"/>
        <v>72.375</v>
      </c>
      <c r="E477" s="10">
        <f t="shared" si="43"/>
        <v>5.9646878119485366E-4</v>
      </c>
      <c r="F477" s="11">
        <f t="shared" si="46"/>
        <v>0.89433849139755972</v>
      </c>
      <c r="G477" s="10">
        <f t="shared" si="44"/>
        <v>1.1116406843815873E-3</v>
      </c>
      <c r="H477" s="11">
        <f t="shared" si="47"/>
        <v>0.70801506828947702</v>
      </c>
      <c r="I477">
        <f t="shared" si="45"/>
        <v>5.5436676864062395E-4</v>
      </c>
    </row>
    <row r="478" spans="1:9">
      <c r="A478" s="3" t="s">
        <v>646</v>
      </c>
      <c r="B478">
        <v>7.73</v>
      </c>
      <c r="C478" s="4">
        <v>557</v>
      </c>
      <c r="D478">
        <f t="shared" si="42"/>
        <v>72.056921086675288</v>
      </c>
      <c r="E478" s="10">
        <f t="shared" si="43"/>
        <v>5.7380502785066235E-4</v>
      </c>
      <c r="F478" s="11">
        <f t="shared" si="46"/>
        <v>0.89491229642541037</v>
      </c>
      <c r="G478" s="10">
        <f t="shared" si="44"/>
        <v>1.0741228112837089E-3</v>
      </c>
      <c r="H478" s="11">
        <f t="shared" si="47"/>
        <v>0.70908919110076074</v>
      </c>
      <c r="I478">
        <f t="shared" si="45"/>
        <v>1.958914553488178E-3</v>
      </c>
    </row>
    <row r="479" spans="1:9">
      <c r="A479" s="3" t="s">
        <v>565</v>
      </c>
      <c r="B479">
        <v>27.29</v>
      </c>
      <c r="C479" s="4">
        <v>1964</v>
      </c>
      <c r="D479">
        <f t="shared" si="42"/>
        <v>71.967753755954561</v>
      </c>
      <c r="E479" s="10">
        <f t="shared" si="43"/>
        <v>2.0232550712723533E-3</v>
      </c>
      <c r="F479" s="11">
        <f t="shared" si="46"/>
        <v>0.89693555149668269</v>
      </c>
      <c r="G479" s="10">
        <f t="shared" si="44"/>
        <v>3.7920842845966898E-3</v>
      </c>
      <c r="H479" s="11">
        <f t="shared" si="47"/>
        <v>0.71288127538535739</v>
      </c>
      <c r="I479">
        <f t="shared" si="45"/>
        <v>2.4632205922148209E-4</v>
      </c>
    </row>
    <row r="480" spans="1:9">
      <c r="A480" s="3" t="s">
        <v>174</v>
      </c>
      <c r="B480">
        <v>3.42</v>
      </c>
      <c r="C480" s="4">
        <v>245</v>
      </c>
      <c r="D480">
        <f t="shared" si="42"/>
        <v>71.637426900584799</v>
      </c>
      <c r="E480" s="10">
        <f t="shared" si="43"/>
        <v>2.523917986057671E-4</v>
      </c>
      <c r="F480" s="11">
        <f t="shared" si="46"/>
        <v>0.8971879432952885</v>
      </c>
      <c r="G480" s="10">
        <f t="shared" si="44"/>
        <v>4.7522639257312861E-4</v>
      </c>
      <c r="H480" s="11">
        <f t="shared" si="47"/>
        <v>0.71335650177793053</v>
      </c>
      <c r="I480">
        <f t="shared" si="45"/>
        <v>6.0804930784141842E-4</v>
      </c>
    </row>
    <row r="481" spans="1:9">
      <c r="A481" s="3" t="s">
        <v>623</v>
      </c>
      <c r="B481">
        <v>8.42</v>
      </c>
      <c r="C481" s="4">
        <v>601</v>
      </c>
      <c r="D481">
        <f t="shared" si="42"/>
        <v>71.37767220902613</v>
      </c>
      <c r="E481" s="10">
        <f t="shared" si="43"/>
        <v>6.1913253453904497E-4</v>
      </c>
      <c r="F481" s="11">
        <f t="shared" si="46"/>
        <v>0.89780707582982755</v>
      </c>
      <c r="G481" s="10">
        <f t="shared" si="44"/>
        <v>1.1700018203116207E-3</v>
      </c>
      <c r="H481" s="11">
        <f t="shared" si="47"/>
        <v>0.7145265035982421</v>
      </c>
      <c r="I481">
        <f t="shared" si="45"/>
        <v>2.9224200021904512E-4</v>
      </c>
    </row>
    <row r="482" spans="1:9">
      <c r="A482" s="3" t="s">
        <v>16</v>
      </c>
      <c r="B482">
        <v>4.03</v>
      </c>
      <c r="C482" s="4">
        <v>286</v>
      </c>
      <c r="D482">
        <f t="shared" si="42"/>
        <v>70.967741935483872</v>
      </c>
      <c r="E482" s="10">
        <f t="shared" si="43"/>
        <v>2.946287934744873E-4</v>
      </c>
      <c r="F482" s="11">
        <f t="shared" si="46"/>
        <v>0.89810170462330208</v>
      </c>
      <c r="G482" s="10">
        <f t="shared" si="44"/>
        <v>5.5998899475722471E-4</v>
      </c>
      <c r="H482" s="11">
        <f t="shared" si="47"/>
        <v>0.71508649259299928</v>
      </c>
      <c r="I482">
        <f t="shared" si="45"/>
        <v>7.5876153392162582E-4</v>
      </c>
    </row>
    <row r="483" spans="1:9">
      <c r="A483" s="3" t="s">
        <v>231</v>
      </c>
      <c r="B483">
        <v>10.46</v>
      </c>
      <c r="C483" s="4">
        <v>742</v>
      </c>
      <c r="D483">
        <f t="shared" si="42"/>
        <v>70.936902485659644</v>
      </c>
      <c r="E483" s="10">
        <f t="shared" si="43"/>
        <v>7.6438659006318032E-4</v>
      </c>
      <c r="F483" s="11">
        <f t="shared" si="46"/>
        <v>0.89886609121336525</v>
      </c>
      <c r="G483" s="10">
        <f t="shared" si="44"/>
        <v>1.4534701948289257E-3</v>
      </c>
      <c r="H483" s="11">
        <f t="shared" si="47"/>
        <v>0.71653996278782817</v>
      </c>
      <c r="I483">
        <f t="shared" si="45"/>
        <v>2.5409376589657917E-4</v>
      </c>
    </row>
    <row r="484" spans="1:9">
      <c r="A484" s="3" t="s">
        <v>296</v>
      </c>
      <c r="B484">
        <v>3.5</v>
      </c>
      <c r="C484" s="4">
        <v>248</v>
      </c>
      <c r="D484">
        <f t="shared" si="42"/>
        <v>70.857142857142861</v>
      </c>
      <c r="E484" s="10">
        <f t="shared" si="43"/>
        <v>2.5548231042542957E-4</v>
      </c>
      <c r="F484" s="11">
        <f t="shared" si="46"/>
        <v>0.89912157352379063</v>
      </c>
      <c r="G484" s="10">
        <f t="shared" si="44"/>
        <v>4.8634279941694449E-4</v>
      </c>
      <c r="H484" s="11">
        <f t="shared" si="47"/>
        <v>0.71702630558724512</v>
      </c>
      <c r="I484">
        <f t="shared" si="45"/>
        <v>4.1826704231073819E-4</v>
      </c>
    </row>
    <row r="485" spans="1:9">
      <c r="A485" s="3" t="s">
        <v>652</v>
      </c>
      <c r="B485">
        <v>5.76</v>
      </c>
      <c r="C485" s="4">
        <v>408</v>
      </c>
      <c r="D485">
        <f t="shared" si="42"/>
        <v>70.833333333333343</v>
      </c>
      <c r="E485" s="10">
        <f t="shared" si="43"/>
        <v>4.2030960747409376E-4</v>
      </c>
      <c r="F485" s="11">
        <f t="shared" si="46"/>
        <v>0.89954188313126471</v>
      </c>
      <c r="G485" s="10">
        <f t="shared" si="44"/>
        <v>8.0038129275474294E-4</v>
      </c>
      <c r="H485" s="11">
        <f t="shared" si="47"/>
        <v>0.71782668687999984</v>
      </c>
      <c r="I485">
        <f t="shared" si="45"/>
        <v>1.0325001651665389E-3</v>
      </c>
    </row>
    <row r="486" spans="1:9">
      <c r="A486" s="3" t="s">
        <v>363</v>
      </c>
      <c r="B486">
        <v>14.2</v>
      </c>
      <c r="C486" s="4">
        <v>1004</v>
      </c>
      <c r="D486">
        <f t="shared" si="42"/>
        <v>70.704225352112687</v>
      </c>
      <c r="E486" s="10">
        <f t="shared" si="43"/>
        <v>1.034291288980368E-3</v>
      </c>
      <c r="F486" s="11">
        <f t="shared" si="46"/>
        <v>0.90057617442024507</v>
      </c>
      <c r="G486" s="10">
        <f t="shared" si="44"/>
        <v>1.9731622147773176E-3</v>
      </c>
      <c r="H486" s="11">
        <f t="shared" si="47"/>
        <v>0.71979984909477712</v>
      </c>
      <c r="I486">
        <f t="shared" si="45"/>
        <v>1.0516891717513577E-3</v>
      </c>
    </row>
    <row r="487" spans="1:9">
      <c r="A487" s="3" t="s">
        <v>432</v>
      </c>
      <c r="B487">
        <v>14.46</v>
      </c>
      <c r="C487" s="4">
        <v>1022</v>
      </c>
      <c r="D487">
        <f t="shared" si="42"/>
        <v>70.677731673582286</v>
      </c>
      <c r="E487" s="10">
        <f t="shared" si="43"/>
        <v>1.0528343598983428E-3</v>
      </c>
      <c r="F487" s="11">
        <f t="shared" si="46"/>
        <v>0.9016290087801434</v>
      </c>
      <c r="G487" s="10">
        <f t="shared" si="44"/>
        <v>2.0092905370197194E-3</v>
      </c>
      <c r="H487" s="11">
        <f t="shared" si="47"/>
        <v>0.72180913963179683</v>
      </c>
      <c r="I487">
        <f t="shared" si="45"/>
        <v>1.1165820153624662E-3</v>
      </c>
    </row>
    <row r="488" spans="1:9">
      <c r="A488" s="3" t="s">
        <v>651</v>
      </c>
      <c r="B488">
        <v>15.34</v>
      </c>
      <c r="C488" s="4">
        <v>1083</v>
      </c>
      <c r="D488">
        <f t="shared" si="42"/>
        <v>70.599739243807036</v>
      </c>
      <c r="E488" s="10">
        <f t="shared" si="43"/>
        <v>1.115674766898146E-3</v>
      </c>
      <c r="F488" s="11">
        <f t="shared" si="46"/>
        <v>0.90274468354704152</v>
      </c>
      <c r="G488" s="10">
        <f t="shared" si="44"/>
        <v>2.1315710123016936E-3</v>
      </c>
      <c r="H488" s="11">
        <f t="shared" si="47"/>
        <v>0.72394071064409848</v>
      </c>
      <c r="I488">
        <f t="shared" si="45"/>
        <v>1.4052549346560417E-3</v>
      </c>
    </row>
    <row r="489" spans="1:9">
      <c r="A489" s="3" t="s">
        <v>521</v>
      </c>
      <c r="B489">
        <v>19.3</v>
      </c>
      <c r="C489" s="4">
        <v>1362</v>
      </c>
      <c r="D489">
        <f t="shared" si="42"/>
        <v>70.569948186528492</v>
      </c>
      <c r="E489" s="10">
        <f t="shared" si="43"/>
        <v>1.4030923661267542E-3</v>
      </c>
      <c r="F489" s="11">
        <f t="shared" si="46"/>
        <v>0.90414777591316831</v>
      </c>
      <c r="G489" s="10">
        <f t="shared" si="44"/>
        <v>2.6818331510705799E-3</v>
      </c>
      <c r="H489" s="11">
        <f t="shared" si="47"/>
        <v>0.72662254379516911</v>
      </c>
      <c r="I489">
        <f t="shared" si="45"/>
        <v>4.566132352347152E-4</v>
      </c>
    </row>
    <row r="490" spans="1:9">
      <c r="A490" s="3" t="s">
        <v>578</v>
      </c>
      <c r="B490">
        <v>6.25</v>
      </c>
      <c r="C490" s="4">
        <v>439</v>
      </c>
      <c r="D490">
        <f t="shared" si="42"/>
        <v>70.239999999999995</v>
      </c>
      <c r="E490" s="10">
        <f t="shared" si="43"/>
        <v>4.5224489627727248E-4</v>
      </c>
      <c r="F490" s="11">
        <f t="shared" si="46"/>
        <v>0.90460002080944557</v>
      </c>
      <c r="G490" s="10">
        <f t="shared" si="44"/>
        <v>8.6846928467311513E-4</v>
      </c>
      <c r="H490" s="11">
        <f t="shared" si="47"/>
        <v>0.72749101307984221</v>
      </c>
      <c r="I490">
        <f t="shared" si="45"/>
        <v>3.3513018712894027E-4</v>
      </c>
    </row>
    <row r="491" spans="1:9">
      <c r="A491" s="3" t="s">
        <v>221</v>
      </c>
      <c r="B491">
        <v>4.58</v>
      </c>
      <c r="C491" s="4">
        <v>321</v>
      </c>
      <c r="D491">
        <f t="shared" si="42"/>
        <v>70.08733624454149</v>
      </c>
      <c r="E491" s="10">
        <f t="shared" si="43"/>
        <v>3.3068476470388261E-4</v>
      </c>
      <c r="F491" s="11">
        <f t="shared" si="46"/>
        <v>0.90493070557414945</v>
      </c>
      <c r="G491" s="10">
        <f t="shared" si="44"/>
        <v>6.3641429180845877E-4</v>
      </c>
      <c r="H491" s="11">
        <f t="shared" si="47"/>
        <v>0.7281274273716507</v>
      </c>
      <c r="I491">
        <f t="shared" si="45"/>
        <v>8.4627441507878487E-4</v>
      </c>
    </row>
    <row r="492" spans="1:9">
      <c r="A492" s="3" t="s">
        <v>493</v>
      </c>
      <c r="B492">
        <v>11.55</v>
      </c>
      <c r="C492" s="4">
        <v>808</v>
      </c>
      <c r="D492">
        <f t="shared" si="42"/>
        <v>69.956709956709958</v>
      </c>
      <c r="E492" s="10">
        <f t="shared" si="43"/>
        <v>8.3237785009575435E-4</v>
      </c>
      <c r="F492" s="11">
        <f t="shared" si="46"/>
        <v>0.90576308342424516</v>
      </c>
      <c r="G492" s="10">
        <f t="shared" si="44"/>
        <v>1.6049312380759168E-3</v>
      </c>
      <c r="H492" s="11">
        <f t="shared" si="47"/>
        <v>0.72973235860972663</v>
      </c>
      <c r="I492">
        <f t="shared" si="45"/>
        <v>1.3477893863995671E-3</v>
      </c>
    </row>
    <row r="493" spans="1:9">
      <c r="A493" s="3" t="s">
        <v>606</v>
      </c>
      <c r="B493">
        <v>18.329999999999998</v>
      </c>
      <c r="C493" s="4">
        <v>1276</v>
      </c>
      <c r="D493">
        <f t="shared" si="42"/>
        <v>69.612656846699409</v>
      </c>
      <c r="E493" s="10">
        <f t="shared" si="43"/>
        <v>1.3144976939630972E-3</v>
      </c>
      <c r="F493" s="11">
        <f t="shared" si="46"/>
        <v>0.90707758111820824</v>
      </c>
      <c r="G493" s="10">
        <f t="shared" si="44"/>
        <v>2.5470467180893118E-3</v>
      </c>
      <c r="H493" s="11">
        <f t="shared" si="47"/>
        <v>0.73227940532781599</v>
      </c>
      <c r="I493">
        <f t="shared" si="45"/>
        <v>1.1828773718299823E-3</v>
      </c>
    </row>
    <row r="494" spans="1:9">
      <c r="A494" s="3" t="s">
        <v>347</v>
      </c>
      <c r="B494">
        <v>16.07</v>
      </c>
      <c r="C494" s="4">
        <v>1117</v>
      </c>
      <c r="D494">
        <f t="shared" si="42"/>
        <v>69.508400746733045</v>
      </c>
      <c r="E494" s="10">
        <f t="shared" si="43"/>
        <v>1.1507005675209872E-3</v>
      </c>
      <c r="F494" s="11">
        <f t="shared" si="46"/>
        <v>0.90822828168572922</v>
      </c>
      <c r="G494" s="10">
        <f t="shared" si="44"/>
        <v>2.2330082247515137E-3</v>
      </c>
      <c r="H494" s="11">
        <f t="shared" si="47"/>
        <v>0.73451241355256747</v>
      </c>
      <c r="I494">
        <f t="shared" si="45"/>
        <v>2.7980946857009137E-4</v>
      </c>
    </row>
    <row r="495" spans="1:9">
      <c r="A495" s="3" t="s">
        <v>622</v>
      </c>
      <c r="B495">
        <v>3.8</v>
      </c>
      <c r="C495" s="4">
        <v>264</v>
      </c>
      <c r="D495">
        <f t="shared" si="42"/>
        <v>69.473684210526315</v>
      </c>
      <c r="E495" s="10">
        <f t="shared" si="43"/>
        <v>2.7196504013029599E-4</v>
      </c>
      <c r="F495" s="11">
        <f t="shared" si="46"/>
        <v>0.90850024672585949</v>
      </c>
      <c r="G495" s="10">
        <f t="shared" si="44"/>
        <v>5.2802932508125397E-4</v>
      </c>
      <c r="H495" s="11">
        <f t="shared" si="47"/>
        <v>0.73504044287764869</v>
      </c>
      <c r="I495">
        <f t="shared" si="45"/>
        <v>5.5936577372694973E-4</v>
      </c>
    </row>
    <row r="496" spans="1:9">
      <c r="A496" s="3" t="s">
        <v>477</v>
      </c>
      <c r="B496">
        <v>7.58</v>
      </c>
      <c r="C496" s="4">
        <v>525</v>
      </c>
      <c r="D496">
        <f t="shared" si="42"/>
        <v>69.261213720316618</v>
      </c>
      <c r="E496" s="10">
        <f t="shared" si="43"/>
        <v>5.4083956844092952E-4</v>
      </c>
      <c r="F496" s="11">
        <f t="shared" si="46"/>
        <v>0.90904108629430047</v>
      </c>
      <c r="G496" s="10">
        <f t="shared" si="44"/>
        <v>1.053279548451554E-3</v>
      </c>
      <c r="H496" s="11">
        <f t="shared" si="47"/>
        <v>0.73609372242610027</v>
      </c>
      <c r="I496">
        <f t="shared" si="45"/>
        <v>1.9596779974606626E-4</v>
      </c>
    </row>
    <row r="497" spans="1:9">
      <c r="A497" s="3" t="s">
        <v>130</v>
      </c>
      <c r="B497">
        <v>2.65</v>
      </c>
      <c r="C497" s="4">
        <v>183</v>
      </c>
      <c r="D497">
        <f t="shared" si="42"/>
        <v>69.056603773584911</v>
      </c>
      <c r="E497" s="10">
        <f t="shared" si="43"/>
        <v>1.8852122099940972E-4</v>
      </c>
      <c r="F497" s="11">
        <f t="shared" si="46"/>
        <v>0.90922960751529991</v>
      </c>
      <c r="G497" s="10">
        <f t="shared" si="44"/>
        <v>3.6823097670140079E-4</v>
      </c>
      <c r="H497" s="11">
        <f t="shared" si="47"/>
        <v>0.73646195340280163</v>
      </c>
      <c r="I497">
        <f t="shared" si="45"/>
        <v>8.5761660409267026E-4</v>
      </c>
    </row>
    <row r="498" spans="1:9">
      <c r="A498" s="3" t="s">
        <v>226</v>
      </c>
      <c r="B498">
        <v>11.55</v>
      </c>
      <c r="C498" s="4">
        <v>793</v>
      </c>
      <c r="D498">
        <f t="shared" si="42"/>
        <v>68.658008658008654</v>
      </c>
      <c r="E498" s="10">
        <f t="shared" si="43"/>
        <v>8.169252909974421E-4</v>
      </c>
      <c r="F498" s="11">
        <f t="shared" si="46"/>
        <v>0.91004653280629733</v>
      </c>
      <c r="G498" s="10">
        <f t="shared" si="44"/>
        <v>1.6049312380759168E-3</v>
      </c>
      <c r="H498" s="11">
        <f t="shared" si="47"/>
        <v>0.73806688464087755</v>
      </c>
      <c r="I498">
        <f t="shared" si="45"/>
        <v>1.0798501935131988E-3</v>
      </c>
    </row>
    <row r="499" spans="1:9">
      <c r="A499" s="3" t="s">
        <v>229</v>
      </c>
      <c r="B499">
        <v>14.54</v>
      </c>
      <c r="C499" s="4">
        <v>998</v>
      </c>
      <c r="D499">
        <f t="shared" si="42"/>
        <v>68.638239339752417</v>
      </c>
      <c r="E499" s="10">
        <f t="shared" si="43"/>
        <v>1.028110265341043E-3</v>
      </c>
      <c r="F499" s="11">
        <f t="shared" si="46"/>
        <v>0.91107464307163832</v>
      </c>
      <c r="G499" s="10">
        <f t="shared" si="44"/>
        <v>2.0204069438635348E-3</v>
      </c>
      <c r="H499" s="11">
        <f t="shared" si="47"/>
        <v>0.74008729158474107</v>
      </c>
      <c r="I499">
        <f t="shared" si="45"/>
        <v>1.6334140180752632E-3</v>
      </c>
    </row>
    <row r="500" spans="1:9">
      <c r="A500" s="3" t="s">
        <v>372</v>
      </c>
      <c r="B500">
        <v>21.99</v>
      </c>
      <c r="C500" s="4">
        <v>1509</v>
      </c>
      <c r="D500">
        <f t="shared" si="42"/>
        <v>68.622100954979544</v>
      </c>
      <c r="E500" s="10">
        <f t="shared" si="43"/>
        <v>1.5545274452902144E-3</v>
      </c>
      <c r="F500" s="11">
        <f t="shared" si="46"/>
        <v>0.91262917051692849</v>
      </c>
      <c r="G500" s="10">
        <f t="shared" si="44"/>
        <v>3.0556223311938883E-3</v>
      </c>
      <c r="H500" s="11">
        <f t="shared" si="47"/>
        <v>0.74314291391593501</v>
      </c>
      <c r="I500">
        <f t="shared" si="45"/>
        <v>4.512891809510533E-4</v>
      </c>
    </row>
    <row r="501" spans="1:9">
      <c r="A501" s="3" t="s">
        <v>531</v>
      </c>
      <c r="B501">
        <v>6.07</v>
      </c>
      <c r="C501" s="4">
        <v>416</v>
      </c>
      <c r="D501">
        <f t="shared" si="42"/>
        <v>68.533772652388791</v>
      </c>
      <c r="E501" s="10">
        <f t="shared" si="43"/>
        <v>4.28550972326527E-4</v>
      </c>
      <c r="F501" s="11">
        <f t="shared" si="46"/>
        <v>0.91305772148925501</v>
      </c>
      <c r="G501" s="10">
        <f t="shared" si="44"/>
        <v>8.4345736927452951E-4</v>
      </c>
      <c r="H501" s="11">
        <f t="shared" si="47"/>
        <v>0.7439863712852095</v>
      </c>
      <c r="I501">
        <f t="shared" si="45"/>
        <v>6.1494477035728412E-4</v>
      </c>
    </row>
    <row r="502" spans="1:9">
      <c r="A502" s="3" t="s">
        <v>580</v>
      </c>
      <c r="B502">
        <v>8.26</v>
      </c>
      <c r="C502" s="4">
        <v>565</v>
      </c>
      <c r="D502">
        <f t="shared" si="42"/>
        <v>68.401937046004846</v>
      </c>
      <c r="E502" s="10">
        <f t="shared" si="43"/>
        <v>5.8204639270309554E-4</v>
      </c>
      <c r="F502" s="11">
        <f t="shared" si="46"/>
        <v>0.91363976788195811</v>
      </c>
      <c r="G502" s="10">
        <f t="shared" si="44"/>
        <v>1.147769006623989E-3</v>
      </c>
      <c r="H502" s="11">
        <f t="shared" si="47"/>
        <v>0.74513414029183345</v>
      </c>
      <c r="I502">
        <f t="shared" si="45"/>
        <v>2.235035420173892E-4</v>
      </c>
    </row>
    <row r="503" spans="1:9">
      <c r="A503" s="3" t="s">
        <v>189</v>
      </c>
      <c r="B503">
        <v>3</v>
      </c>
      <c r="C503" s="4">
        <v>205</v>
      </c>
      <c r="D503">
        <f t="shared" si="42"/>
        <v>68.333333333333329</v>
      </c>
      <c r="E503" s="10">
        <f t="shared" si="43"/>
        <v>2.1118497434360106E-4</v>
      </c>
      <c r="F503" s="11">
        <f t="shared" si="46"/>
        <v>0.91385095285630169</v>
      </c>
      <c r="G503" s="10">
        <f t="shared" si="44"/>
        <v>4.1686525664309527E-4</v>
      </c>
      <c r="H503" s="11">
        <f t="shared" si="47"/>
        <v>0.74555100554847653</v>
      </c>
      <c r="I503">
        <f t="shared" si="45"/>
        <v>1.359833337152172E-3</v>
      </c>
    </row>
    <row r="504" spans="1:9">
      <c r="A504" s="3" t="s">
        <v>641</v>
      </c>
      <c r="B504">
        <v>18.13</v>
      </c>
      <c r="C504" s="4">
        <v>1227</v>
      </c>
      <c r="D504">
        <f t="shared" si="42"/>
        <v>67.677881963596249</v>
      </c>
      <c r="E504" s="10">
        <f t="shared" si="43"/>
        <v>1.2640193342419437E-3</v>
      </c>
      <c r="F504" s="11">
        <f t="shared" si="46"/>
        <v>0.91511497219054361</v>
      </c>
      <c r="G504" s="10">
        <f t="shared" si="44"/>
        <v>2.5192557009797723E-3</v>
      </c>
      <c r="H504" s="11">
        <f t="shared" si="47"/>
        <v>0.7480702612494563</v>
      </c>
      <c r="I504">
        <f t="shared" si="45"/>
        <v>3.839161847527528E-4</v>
      </c>
    </row>
    <row r="505" spans="1:9">
      <c r="A505" s="3" t="s">
        <v>297</v>
      </c>
      <c r="B505">
        <v>5.1100000000000003</v>
      </c>
      <c r="C505" s="4">
        <v>345</v>
      </c>
      <c r="D505">
        <f t="shared" si="42"/>
        <v>67.514677103718199</v>
      </c>
      <c r="E505" s="10">
        <f t="shared" si="43"/>
        <v>3.5540885926118226E-4</v>
      </c>
      <c r="F505" s="11">
        <f t="shared" si="46"/>
        <v>0.91547038104980483</v>
      </c>
      <c r="G505" s="10">
        <f t="shared" si="44"/>
        <v>7.1006048714873898E-4</v>
      </c>
      <c r="H505" s="11">
        <f t="shared" si="47"/>
        <v>0.74878032173660503</v>
      </c>
      <c r="I505">
        <f t="shared" si="45"/>
        <v>3.0056676134149196E-4</v>
      </c>
    </row>
    <row r="506" spans="1:9">
      <c r="A506" s="3" t="s">
        <v>546</v>
      </c>
      <c r="B506">
        <v>4</v>
      </c>
      <c r="C506" s="4">
        <v>270</v>
      </c>
      <c r="D506">
        <f t="shared" si="42"/>
        <v>67.5</v>
      </c>
      <c r="E506" s="10">
        <f t="shared" si="43"/>
        <v>2.7814606376962088E-4</v>
      </c>
      <c r="F506" s="11">
        <f t="shared" si="46"/>
        <v>0.91574852711357446</v>
      </c>
      <c r="G506" s="10">
        <f t="shared" si="44"/>
        <v>5.5582034219079366E-4</v>
      </c>
      <c r="H506" s="11">
        <f t="shared" si="47"/>
        <v>0.74933614207879584</v>
      </c>
      <c r="I506">
        <f t="shared" si="45"/>
        <v>3.6649969138258243E-4</v>
      </c>
    </row>
    <row r="507" spans="1:9">
      <c r="A507" s="3" t="s">
        <v>134</v>
      </c>
      <c r="B507">
        <v>4.87</v>
      </c>
      <c r="C507" s="4">
        <v>328</v>
      </c>
      <c r="D507">
        <f t="shared" si="42"/>
        <v>67.351129363449687</v>
      </c>
      <c r="E507" s="10">
        <f t="shared" si="43"/>
        <v>3.3789595894976167E-4</v>
      </c>
      <c r="F507" s="11">
        <f t="shared" si="46"/>
        <v>0.91608642307252419</v>
      </c>
      <c r="G507" s="10">
        <f t="shared" si="44"/>
        <v>6.7671126661729137E-4</v>
      </c>
      <c r="H507" s="11">
        <f t="shared" si="47"/>
        <v>0.75001285334541312</v>
      </c>
      <c r="I507">
        <f t="shared" si="45"/>
        <v>2.8192188968667597E-4</v>
      </c>
    </row>
    <row r="508" spans="1:9">
      <c r="A508" s="3" t="s">
        <v>115</v>
      </c>
      <c r="B508">
        <v>3.72</v>
      </c>
      <c r="C508" s="4">
        <v>248</v>
      </c>
      <c r="D508">
        <f t="shared" si="42"/>
        <v>66.666666666666657</v>
      </c>
      <c r="E508" s="10">
        <f t="shared" si="43"/>
        <v>2.5548231042542957E-4</v>
      </c>
      <c r="F508" s="11">
        <f t="shared" si="46"/>
        <v>0.91634190538294957</v>
      </c>
      <c r="G508" s="10">
        <f t="shared" si="44"/>
        <v>5.1691291823743814E-4</v>
      </c>
      <c r="H508" s="11">
        <f t="shared" si="47"/>
        <v>0.75052976626365053</v>
      </c>
      <c r="I508">
        <f t="shared" si="45"/>
        <v>1.0635276472305E-3</v>
      </c>
    </row>
    <row r="509" spans="1:9">
      <c r="A509" s="3" t="s">
        <v>529</v>
      </c>
      <c r="B509">
        <v>14.03</v>
      </c>
      <c r="C509" s="4">
        <v>935</v>
      </c>
      <c r="D509">
        <f t="shared" si="42"/>
        <v>66.642908054169638</v>
      </c>
      <c r="E509" s="10">
        <f t="shared" si="43"/>
        <v>9.6320951712813158E-4</v>
      </c>
      <c r="F509" s="11">
        <f t="shared" si="46"/>
        <v>0.91730511490007771</v>
      </c>
      <c r="G509" s="10">
        <f t="shared" si="44"/>
        <v>1.9495398502342087E-3</v>
      </c>
      <c r="H509" s="11">
        <f t="shared" si="47"/>
        <v>0.75247930611388469</v>
      </c>
      <c r="I509">
        <f t="shared" si="45"/>
        <v>4.6330722774234889E-4</v>
      </c>
    </row>
    <row r="510" spans="1:9">
      <c r="A510" s="3" t="s">
        <v>628</v>
      </c>
      <c r="B510">
        <v>6.11</v>
      </c>
      <c r="C510" s="4">
        <v>407</v>
      </c>
      <c r="D510">
        <f t="shared" si="42"/>
        <v>66.612111292962354</v>
      </c>
      <c r="E510" s="10">
        <f t="shared" si="43"/>
        <v>4.1927943686753964E-4</v>
      </c>
      <c r="F510" s="11">
        <f t="shared" si="46"/>
        <v>0.9177243943369453</v>
      </c>
      <c r="G510" s="10">
        <f t="shared" si="44"/>
        <v>8.4901557269643742E-4</v>
      </c>
      <c r="H510" s="11">
        <f t="shared" si="47"/>
        <v>0.75332832168658115</v>
      </c>
      <c r="I510">
        <f t="shared" si="45"/>
        <v>1.5791810039440524E-3</v>
      </c>
    </row>
    <row r="511" spans="1:9">
      <c r="A511" s="3" t="s">
        <v>533</v>
      </c>
      <c r="B511">
        <v>20.8</v>
      </c>
      <c r="C511" s="4">
        <v>1383</v>
      </c>
      <c r="D511">
        <f t="shared" si="42"/>
        <v>66.490384615384613</v>
      </c>
      <c r="E511" s="10">
        <f t="shared" si="43"/>
        <v>1.4247259488643915E-3</v>
      </c>
      <c r="F511" s="11">
        <f t="shared" si="46"/>
        <v>0.91914912028580975</v>
      </c>
      <c r="G511" s="10">
        <f t="shared" si="44"/>
        <v>2.8902657793921272E-3</v>
      </c>
      <c r="H511" s="11">
        <f t="shared" si="47"/>
        <v>0.75621858746597326</v>
      </c>
      <c r="I511">
        <f t="shared" si="45"/>
        <v>4.5044277730832416E-4</v>
      </c>
    </row>
    <row r="512" spans="1:9">
      <c r="A512" s="3" t="s">
        <v>158</v>
      </c>
      <c r="B512">
        <v>5.93</v>
      </c>
      <c r="C512" s="4">
        <v>394</v>
      </c>
      <c r="D512">
        <f t="shared" si="42"/>
        <v>66.441821247892079</v>
      </c>
      <c r="E512" s="10">
        <f t="shared" si="43"/>
        <v>4.0588721898233564E-4</v>
      </c>
      <c r="F512" s="11">
        <f t="shared" si="46"/>
        <v>0.91955500750479213</v>
      </c>
      <c r="G512" s="10">
        <f t="shared" si="44"/>
        <v>8.2400365729785158E-4</v>
      </c>
      <c r="H512" s="11">
        <f t="shared" si="47"/>
        <v>0.7570425911232711</v>
      </c>
      <c r="I512">
        <f t="shared" si="45"/>
        <v>2.7360459799807835E-4</v>
      </c>
    </row>
    <row r="513" spans="1:9">
      <c r="A513" s="3" t="s">
        <v>286</v>
      </c>
      <c r="B513">
        <v>3.6</v>
      </c>
      <c r="C513" s="4">
        <v>239</v>
      </c>
      <c r="D513">
        <f t="shared" si="42"/>
        <v>66.388888888888886</v>
      </c>
      <c r="E513" s="10">
        <f t="shared" si="43"/>
        <v>2.4621077496644222E-4</v>
      </c>
      <c r="F513" s="11">
        <f t="shared" si="46"/>
        <v>0.91980121827975858</v>
      </c>
      <c r="G513" s="10">
        <f t="shared" si="44"/>
        <v>5.0023830797171428E-4</v>
      </c>
      <c r="H513" s="11">
        <f t="shared" si="47"/>
        <v>0.75754282943124285</v>
      </c>
      <c r="I513">
        <f t="shared" si="45"/>
        <v>4.7850543387195632E-4</v>
      </c>
    </row>
    <row r="514" spans="1:9">
      <c r="A514" s="3" t="s">
        <v>15</v>
      </c>
      <c r="B514">
        <v>6.29</v>
      </c>
      <c r="C514" s="4">
        <v>417</v>
      </c>
      <c r="D514">
        <f t="shared" ref="D514:D577" si="48">C514/B514</f>
        <v>66.295707472178066</v>
      </c>
      <c r="E514" s="10">
        <f t="shared" si="43"/>
        <v>4.2958114293308112E-4</v>
      </c>
      <c r="F514" s="11">
        <f t="shared" si="46"/>
        <v>0.9202307994226917</v>
      </c>
      <c r="G514" s="10">
        <f t="shared" si="44"/>
        <v>8.7402748809502304E-4</v>
      </c>
      <c r="H514" s="11">
        <f t="shared" si="47"/>
        <v>0.75841685691933791</v>
      </c>
      <c r="I514">
        <f t="shared" si="45"/>
        <v>2.0247135318762766E-3</v>
      </c>
    </row>
    <row r="515" spans="1:9">
      <c r="A515" s="3" t="s">
        <v>350</v>
      </c>
      <c r="B515">
        <v>26.6</v>
      </c>
      <c r="C515" s="4">
        <v>1762</v>
      </c>
      <c r="D515">
        <f t="shared" si="48"/>
        <v>66.240601503759393</v>
      </c>
      <c r="E515" s="10">
        <f t="shared" ref="E515:E578" si="49">C515/970713</f>
        <v>1.8151606087484149E-3</v>
      </c>
      <c r="F515" s="11">
        <f t="shared" si="46"/>
        <v>0.92204596003144013</v>
      </c>
      <c r="G515" s="10">
        <f t="shared" ref="G515:G578" si="50">B515/7196.57</f>
        <v>3.6962052755687784E-3</v>
      </c>
      <c r="H515" s="11">
        <f t="shared" si="47"/>
        <v>0.76211306219490671</v>
      </c>
      <c r="I515">
        <f t="shared" ref="I515:I578" si="51">F515*H516-F516*H515</f>
        <v>1.5197128086205103E-3</v>
      </c>
    </row>
    <row r="516" spans="1:9">
      <c r="A516" s="3" t="s">
        <v>589</v>
      </c>
      <c r="B516">
        <v>19.95</v>
      </c>
      <c r="C516" s="4">
        <v>1320</v>
      </c>
      <c r="D516">
        <f t="shared" si="48"/>
        <v>66.165413533834595</v>
      </c>
      <c r="E516" s="10">
        <f t="shared" si="49"/>
        <v>1.3598252006514799E-3</v>
      </c>
      <c r="F516" s="11">
        <f t="shared" ref="F516:F579" si="52">F515+E516</f>
        <v>0.9234057852320916</v>
      </c>
      <c r="G516" s="10">
        <f t="shared" si="50"/>
        <v>2.7721539566765833E-3</v>
      </c>
      <c r="H516" s="11">
        <f t="shared" ref="H516:H579" si="53">H515+G516</f>
        <v>0.76488521615158334</v>
      </c>
      <c r="I516">
        <f t="shared" si="51"/>
        <v>1.312335215616689E-3</v>
      </c>
    </row>
    <row r="517" spans="1:9">
      <c r="A517" s="3" t="s">
        <v>605</v>
      </c>
      <c r="B517">
        <v>17.21</v>
      </c>
      <c r="C517" s="4">
        <v>1137</v>
      </c>
      <c r="D517">
        <f t="shared" si="48"/>
        <v>66.06624055781522</v>
      </c>
      <c r="E517" s="10">
        <f t="shared" si="49"/>
        <v>1.1713039796520702E-3</v>
      </c>
      <c r="F517" s="11">
        <f t="shared" si="52"/>
        <v>0.92457708921174364</v>
      </c>
      <c r="G517" s="10">
        <f t="shared" si="50"/>
        <v>2.3914170222758902E-3</v>
      </c>
      <c r="H517" s="11">
        <f t="shared" si="53"/>
        <v>0.76727663317385919</v>
      </c>
      <c r="I517">
        <f t="shared" si="51"/>
        <v>8.9907274110201385E-4</v>
      </c>
    </row>
    <row r="518" spans="1:9">
      <c r="A518" s="3" t="s">
        <v>330</v>
      </c>
      <c r="B518">
        <v>11.76</v>
      </c>
      <c r="C518" s="4">
        <v>774</v>
      </c>
      <c r="D518">
        <f t="shared" si="48"/>
        <v>65.816326530612244</v>
      </c>
      <c r="E518" s="10">
        <f t="shared" si="49"/>
        <v>7.9735204947291316E-4</v>
      </c>
      <c r="F518" s="11">
        <f t="shared" si="52"/>
        <v>0.9253744412612166</v>
      </c>
      <c r="G518" s="10">
        <f t="shared" si="50"/>
        <v>1.6341118060409334E-3</v>
      </c>
      <c r="H518" s="11">
        <f t="shared" si="53"/>
        <v>0.76891074497990008</v>
      </c>
      <c r="I518">
        <f t="shared" si="51"/>
        <v>8.3878287085659142E-4</v>
      </c>
    </row>
    <row r="519" spans="1:9">
      <c r="A519" s="3" t="s">
        <v>644</v>
      </c>
      <c r="B519">
        <v>10.94</v>
      </c>
      <c r="C519" s="4">
        <v>717</v>
      </c>
      <c r="D519">
        <f t="shared" si="48"/>
        <v>65.539305301645342</v>
      </c>
      <c r="E519" s="10">
        <f t="shared" si="49"/>
        <v>7.3863232489932654E-4</v>
      </c>
      <c r="F519" s="11">
        <f t="shared" si="52"/>
        <v>0.92611307358611594</v>
      </c>
      <c r="G519" s="10">
        <f t="shared" si="50"/>
        <v>1.5201686358918207E-3</v>
      </c>
      <c r="H519" s="11">
        <f t="shared" si="53"/>
        <v>0.77043091361579186</v>
      </c>
      <c r="I519">
        <f t="shared" si="51"/>
        <v>1.0746271412037656E-3</v>
      </c>
    </row>
    <row r="520" spans="1:9">
      <c r="A520" s="3" t="s">
        <v>20</v>
      </c>
      <c r="B520">
        <v>14</v>
      </c>
      <c r="C520" s="4">
        <v>916</v>
      </c>
      <c r="D520">
        <f t="shared" si="48"/>
        <v>65.428571428571431</v>
      </c>
      <c r="E520" s="10">
        <f t="shared" si="49"/>
        <v>9.4363627560360274E-4</v>
      </c>
      <c r="F520" s="11">
        <f t="shared" si="52"/>
        <v>0.92705670986171951</v>
      </c>
      <c r="G520" s="10">
        <f t="shared" si="50"/>
        <v>1.945371197667778E-3</v>
      </c>
      <c r="H520" s="11">
        <f t="shared" si="53"/>
        <v>0.77237628481345966</v>
      </c>
      <c r="I520">
        <f t="shared" si="51"/>
        <v>7.0693376188846191E-4</v>
      </c>
    </row>
    <row r="521" spans="1:9">
      <c r="A521" s="3" t="s">
        <v>206</v>
      </c>
      <c r="B521">
        <v>9.1999999999999993</v>
      </c>
      <c r="C521" s="4">
        <v>601</v>
      </c>
      <c r="D521">
        <f t="shared" si="48"/>
        <v>65.326086956521749</v>
      </c>
      <c r="E521" s="10">
        <f t="shared" si="49"/>
        <v>6.1913253453904497E-4</v>
      </c>
      <c r="F521" s="11">
        <f t="shared" si="52"/>
        <v>0.92767584239625855</v>
      </c>
      <c r="G521" s="10">
        <f t="shared" si="50"/>
        <v>1.2783867870388254E-3</v>
      </c>
      <c r="H521" s="11">
        <f t="shared" si="53"/>
        <v>0.7736546716004985</v>
      </c>
      <c r="I521">
        <f t="shared" si="51"/>
        <v>2.2091983370553514E-4</v>
      </c>
    </row>
    <row r="522" spans="1:9">
      <c r="A522" s="3" t="s">
        <v>288</v>
      </c>
      <c r="B522">
        <v>2.87</v>
      </c>
      <c r="C522" s="4">
        <v>187</v>
      </c>
      <c r="D522">
        <f t="shared" si="48"/>
        <v>65.156794425087099</v>
      </c>
      <c r="E522" s="10">
        <f t="shared" si="49"/>
        <v>1.9264190342562632E-4</v>
      </c>
      <c r="F522" s="11">
        <f t="shared" si="52"/>
        <v>0.92786848429968416</v>
      </c>
      <c r="G522" s="10">
        <f t="shared" si="50"/>
        <v>3.9880109552189449E-4</v>
      </c>
      <c r="H522" s="11">
        <f t="shared" si="53"/>
        <v>0.77405347269602043</v>
      </c>
      <c r="I522">
        <f t="shared" si="51"/>
        <v>7.844582709904957E-4</v>
      </c>
    </row>
    <row r="523" spans="1:9">
      <c r="A523" s="3" t="s">
        <v>403</v>
      </c>
      <c r="B523">
        <v>10.16</v>
      </c>
      <c r="C523" s="4">
        <v>659</v>
      </c>
      <c r="D523">
        <f t="shared" si="48"/>
        <v>64.862204724409452</v>
      </c>
      <c r="E523" s="10">
        <f t="shared" si="49"/>
        <v>6.7888242971918581E-4</v>
      </c>
      <c r="F523" s="11">
        <f t="shared" si="52"/>
        <v>0.9285473667294033</v>
      </c>
      <c r="G523" s="10">
        <f t="shared" si="50"/>
        <v>1.4117836691646161E-3</v>
      </c>
      <c r="H523" s="11">
        <f t="shared" si="53"/>
        <v>0.77546525636518504</v>
      </c>
      <c r="I523">
        <f t="shared" si="51"/>
        <v>1.2686244891745302E-3</v>
      </c>
    </row>
    <row r="524" spans="1:9">
      <c r="A524" s="3" t="s">
        <v>540</v>
      </c>
      <c r="B524">
        <v>16.420000000000002</v>
      </c>
      <c r="C524" s="4">
        <v>1064</v>
      </c>
      <c r="D524">
        <f t="shared" si="48"/>
        <v>64.79902557856272</v>
      </c>
      <c r="E524" s="10">
        <f t="shared" si="49"/>
        <v>1.0961015253736172E-3</v>
      </c>
      <c r="F524" s="11">
        <f t="shared" si="52"/>
        <v>0.92964346825477695</v>
      </c>
      <c r="G524" s="10">
        <f t="shared" si="50"/>
        <v>2.2816425046932082E-3</v>
      </c>
      <c r="H524" s="11">
        <f t="shared" si="53"/>
        <v>0.77774689886987824</v>
      </c>
      <c r="I524">
        <f t="shared" si="51"/>
        <v>3.7088077046254497E-4</v>
      </c>
    </row>
    <row r="525" spans="1:9">
      <c r="A525" s="3" t="s">
        <v>228</v>
      </c>
      <c r="B525">
        <v>4.8</v>
      </c>
      <c r="C525" s="4">
        <v>311</v>
      </c>
      <c r="D525">
        <f t="shared" si="48"/>
        <v>64.791666666666671</v>
      </c>
      <c r="E525" s="10">
        <f t="shared" si="49"/>
        <v>3.2038305863834108E-4</v>
      </c>
      <c r="F525" s="11">
        <f t="shared" si="52"/>
        <v>0.9299638513134153</v>
      </c>
      <c r="G525" s="10">
        <f t="shared" si="50"/>
        <v>6.6698441062895241E-4</v>
      </c>
      <c r="H525" s="11">
        <f t="shared" si="53"/>
        <v>0.7784138832805072</v>
      </c>
      <c r="I525">
        <f t="shared" si="51"/>
        <v>4.9080806350931816E-4</v>
      </c>
    </row>
    <row r="526" spans="1:9">
      <c r="A526" s="3" t="s">
        <v>203</v>
      </c>
      <c r="B526">
        <v>6.33</v>
      </c>
      <c r="C526" s="4">
        <v>408</v>
      </c>
      <c r="D526">
        <f t="shared" si="48"/>
        <v>64.454976303317537</v>
      </c>
      <c r="E526" s="10">
        <f t="shared" si="49"/>
        <v>4.2030960747409376E-4</v>
      </c>
      <c r="F526" s="11">
        <f t="shared" si="52"/>
        <v>0.93038416092088938</v>
      </c>
      <c r="G526" s="10">
        <f t="shared" si="50"/>
        <v>8.7958569151693107E-4</v>
      </c>
      <c r="H526" s="11">
        <f t="shared" si="53"/>
        <v>0.77929346897202412</v>
      </c>
      <c r="I526">
        <f t="shared" si="51"/>
        <v>4.2641063516797306E-3</v>
      </c>
    </row>
    <row r="527" spans="1:9">
      <c r="A527" s="3" t="s">
        <v>340</v>
      </c>
      <c r="B527">
        <v>54.86</v>
      </c>
      <c r="C527" s="4">
        <v>3523</v>
      </c>
      <c r="D527">
        <f t="shared" si="48"/>
        <v>64.218009478672982</v>
      </c>
      <c r="E527" s="10">
        <f t="shared" si="49"/>
        <v>3.6292910468902753E-3</v>
      </c>
      <c r="F527" s="11">
        <f t="shared" si="52"/>
        <v>0.93401345196777963</v>
      </c>
      <c r="G527" s="10">
        <f t="shared" si="50"/>
        <v>7.623075993146735E-3</v>
      </c>
      <c r="H527" s="11">
        <f t="shared" si="53"/>
        <v>0.78691654496517083</v>
      </c>
      <c r="I527">
        <f t="shared" si="51"/>
        <v>5.7665097082948424E-4</v>
      </c>
    </row>
    <row r="528" spans="1:9">
      <c r="A528" s="3" t="s">
        <v>615</v>
      </c>
      <c r="B528">
        <v>7.41</v>
      </c>
      <c r="C528" s="4">
        <v>475</v>
      </c>
      <c r="D528">
        <f t="shared" si="48"/>
        <v>64.102564102564102</v>
      </c>
      <c r="E528" s="10">
        <f t="shared" si="49"/>
        <v>4.8933103811322196E-4</v>
      </c>
      <c r="F528" s="11">
        <f t="shared" si="52"/>
        <v>0.93450278300589285</v>
      </c>
      <c r="G528" s="10">
        <f t="shared" si="50"/>
        <v>1.0296571839084453E-3</v>
      </c>
      <c r="H528" s="11">
        <f t="shared" si="53"/>
        <v>0.78794620214907929</v>
      </c>
      <c r="I528">
        <f t="shared" si="51"/>
        <v>1.0599796089794111E-3</v>
      </c>
    </row>
    <row r="529" spans="1:9">
      <c r="A529" s="3" t="s">
        <v>18</v>
      </c>
      <c r="B529">
        <v>13.62</v>
      </c>
      <c r="C529" s="4">
        <v>873</v>
      </c>
      <c r="D529">
        <f t="shared" si="48"/>
        <v>64.096916299559481</v>
      </c>
      <c r="E529" s="10">
        <f t="shared" si="49"/>
        <v>8.9933893952177425E-4</v>
      </c>
      <c r="F529" s="11">
        <f t="shared" si="52"/>
        <v>0.93540212194541461</v>
      </c>
      <c r="G529" s="10">
        <f t="shared" si="50"/>
        <v>1.8925682651596523E-3</v>
      </c>
      <c r="H529" s="11">
        <f t="shared" si="53"/>
        <v>0.78983877041423889</v>
      </c>
      <c r="I529">
        <f t="shared" si="51"/>
        <v>1.6510867468031432E-3</v>
      </c>
    </row>
    <row r="530" spans="1:9">
      <c r="A530" s="3" t="s">
        <v>211</v>
      </c>
      <c r="B530">
        <v>21.16</v>
      </c>
      <c r="C530" s="4">
        <v>1351</v>
      </c>
      <c r="D530">
        <f t="shared" si="48"/>
        <v>63.846880907372402</v>
      </c>
      <c r="E530" s="10">
        <f t="shared" si="49"/>
        <v>1.3917604894546586E-3</v>
      </c>
      <c r="F530" s="11">
        <f t="shared" si="52"/>
        <v>0.93679388243486927</v>
      </c>
      <c r="G530" s="10">
        <f t="shared" si="50"/>
        <v>2.9402896101892988E-3</v>
      </c>
      <c r="H530" s="11">
        <f t="shared" si="53"/>
        <v>0.79277906002442822</v>
      </c>
      <c r="I530">
        <f t="shared" si="51"/>
        <v>7.7839784477884422E-4</v>
      </c>
    </row>
    <row r="531" spans="1:9">
      <c r="A531" s="3" t="s">
        <v>620</v>
      </c>
      <c r="B531">
        <v>9.9700000000000006</v>
      </c>
      <c r="C531" s="4">
        <v>636</v>
      </c>
      <c r="D531">
        <f t="shared" si="48"/>
        <v>63.791374122367095</v>
      </c>
      <c r="E531" s="10">
        <f t="shared" si="49"/>
        <v>6.5518850576844027E-4</v>
      </c>
      <c r="F531" s="11">
        <f t="shared" si="52"/>
        <v>0.93744907094063767</v>
      </c>
      <c r="G531" s="10">
        <f t="shared" si="50"/>
        <v>1.3853822029105533E-3</v>
      </c>
      <c r="H531" s="11">
        <f t="shared" si="53"/>
        <v>0.79416444222733873</v>
      </c>
      <c r="I531">
        <f t="shared" si="51"/>
        <v>4.8432234480788594E-4</v>
      </c>
    </row>
    <row r="532" spans="1:9">
      <c r="A532" s="3" t="s">
        <v>612</v>
      </c>
      <c r="B532">
        <v>6.18</v>
      </c>
      <c r="C532" s="4">
        <v>392</v>
      </c>
      <c r="D532">
        <f t="shared" si="48"/>
        <v>63.430420711974115</v>
      </c>
      <c r="E532" s="10">
        <f t="shared" si="49"/>
        <v>4.0382687776922734E-4</v>
      </c>
      <c r="F532" s="11">
        <f t="shared" si="52"/>
        <v>0.93785289781840686</v>
      </c>
      <c r="G532" s="10">
        <f t="shared" si="50"/>
        <v>8.5874242868477617E-4</v>
      </c>
      <c r="H532" s="11">
        <f t="shared" si="53"/>
        <v>0.79502318465602351</v>
      </c>
      <c r="I532">
        <f t="shared" si="51"/>
        <v>2.8599053515376838E-4</v>
      </c>
    </row>
    <row r="533" spans="1:9">
      <c r="A533" s="3" t="s">
        <v>160</v>
      </c>
      <c r="B533">
        <v>3.64</v>
      </c>
      <c r="C533" s="4">
        <v>230</v>
      </c>
      <c r="D533">
        <f t="shared" si="48"/>
        <v>63.186813186813183</v>
      </c>
      <c r="E533" s="10">
        <f t="shared" si="49"/>
        <v>2.3693923950745483E-4</v>
      </c>
      <c r="F533" s="11">
        <f t="shared" si="52"/>
        <v>0.93808983705791427</v>
      </c>
      <c r="G533" s="10">
        <f t="shared" si="50"/>
        <v>5.0579651139362231E-4</v>
      </c>
      <c r="H533" s="11">
        <f t="shared" si="53"/>
        <v>0.7955289811674171</v>
      </c>
      <c r="I533">
        <f t="shared" si="51"/>
        <v>5.8594566468206377E-4</v>
      </c>
    </row>
    <row r="534" spans="1:9">
      <c r="A534" s="3" t="s">
        <v>24</v>
      </c>
      <c r="B534">
        <v>7.45</v>
      </c>
      <c r="C534" s="4">
        <v>470</v>
      </c>
      <c r="D534">
        <f t="shared" si="48"/>
        <v>63.087248322147651</v>
      </c>
      <c r="E534" s="10">
        <f t="shared" si="49"/>
        <v>4.841801850804512E-4</v>
      </c>
      <c r="F534" s="11">
        <f t="shared" si="52"/>
        <v>0.93857401724299472</v>
      </c>
      <c r="G534" s="10">
        <f t="shared" si="50"/>
        <v>1.0352153873303533E-3</v>
      </c>
      <c r="H534" s="11">
        <f t="shared" si="53"/>
        <v>0.79656419655474742</v>
      </c>
      <c r="I534">
        <f t="shared" si="51"/>
        <v>9.5133182926954163E-4</v>
      </c>
    </row>
    <row r="535" spans="1:9">
      <c r="A535" s="3" t="s">
        <v>536</v>
      </c>
      <c r="B535">
        <v>12.07</v>
      </c>
      <c r="C535" s="4">
        <v>759</v>
      </c>
      <c r="D535">
        <f t="shared" si="48"/>
        <v>62.883181441590722</v>
      </c>
      <c r="E535" s="10">
        <f t="shared" si="49"/>
        <v>7.8189949037460091E-4</v>
      </c>
      <c r="F535" s="11">
        <f t="shared" si="52"/>
        <v>0.93935591673336927</v>
      </c>
      <c r="G535" s="10">
        <f t="shared" si="50"/>
        <v>1.6771878825607199E-3</v>
      </c>
      <c r="H535" s="11">
        <f t="shared" si="53"/>
        <v>0.79824138443730819</v>
      </c>
      <c r="I535">
        <f t="shared" si="51"/>
        <v>5.5173146426379382E-4</v>
      </c>
    </row>
    <row r="536" spans="1:9">
      <c r="A536" s="3" t="s">
        <v>595</v>
      </c>
      <c r="B536">
        <v>6.98</v>
      </c>
      <c r="C536" s="4">
        <v>437</v>
      </c>
      <c r="D536">
        <f t="shared" si="48"/>
        <v>62.607449856733524</v>
      </c>
      <c r="E536" s="10">
        <f t="shared" si="49"/>
        <v>4.5018455506416419E-4</v>
      </c>
      <c r="F536" s="11">
        <f t="shared" si="52"/>
        <v>0.93980610128843345</v>
      </c>
      <c r="G536" s="10">
        <f t="shared" si="50"/>
        <v>9.6990649712293503E-4</v>
      </c>
      <c r="H536" s="11">
        <f t="shared" si="53"/>
        <v>0.79921129093443111</v>
      </c>
      <c r="I536">
        <f t="shared" si="51"/>
        <v>1.0406112973366799E-3</v>
      </c>
    </row>
    <row r="537" spans="1:9">
      <c r="A537" s="3" t="s">
        <v>216</v>
      </c>
      <c r="B537">
        <v>13.05</v>
      </c>
      <c r="C537" s="4">
        <v>806</v>
      </c>
      <c r="D537">
        <f t="shared" si="48"/>
        <v>61.762452107279692</v>
      </c>
      <c r="E537" s="10">
        <f t="shared" si="49"/>
        <v>8.303175088826461E-4</v>
      </c>
      <c r="F537" s="11">
        <f t="shared" si="52"/>
        <v>0.94063641879731608</v>
      </c>
      <c r="G537" s="10">
        <f t="shared" si="50"/>
        <v>1.8133638663974645E-3</v>
      </c>
      <c r="H537" s="11">
        <f t="shared" si="53"/>
        <v>0.80102465480082852</v>
      </c>
      <c r="I537">
        <f t="shared" si="51"/>
        <v>1.0152891499328742E-3</v>
      </c>
    </row>
    <row r="538" spans="1:9">
      <c r="A538" s="3" t="s">
        <v>492</v>
      </c>
      <c r="B538">
        <v>12.73</v>
      </c>
      <c r="C538" s="4">
        <v>786</v>
      </c>
      <c r="D538">
        <f t="shared" si="48"/>
        <v>61.743912018853102</v>
      </c>
      <c r="E538" s="10">
        <f t="shared" si="49"/>
        <v>8.0971409675156304E-4</v>
      </c>
      <c r="F538" s="11">
        <f t="shared" si="52"/>
        <v>0.94144613289406764</v>
      </c>
      <c r="G538" s="10">
        <f t="shared" si="50"/>
        <v>1.768898239022201E-3</v>
      </c>
      <c r="H538" s="11">
        <f t="shared" si="53"/>
        <v>0.80279355303985067</v>
      </c>
      <c r="I538">
        <f t="shared" si="51"/>
        <v>5.2728994848849631E-4</v>
      </c>
    </row>
    <row r="539" spans="1:9">
      <c r="A539" s="3" t="s">
        <v>588</v>
      </c>
      <c r="B539">
        <v>6.61</v>
      </c>
      <c r="C539" s="4">
        <v>408</v>
      </c>
      <c r="D539">
        <f t="shared" si="48"/>
        <v>61.72465960665658</v>
      </c>
      <c r="E539" s="10">
        <f t="shared" si="49"/>
        <v>4.2030960747409376E-4</v>
      </c>
      <c r="F539" s="11">
        <f t="shared" si="52"/>
        <v>0.94186644250154172</v>
      </c>
      <c r="G539" s="10">
        <f t="shared" si="50"/>
        <v>9.1849311547028659E-4</v>
      </c>
      <c r="H539" s="11">
        <f t="shared" si="53"/>
        <v>0.80371204615532099</v>
      </c>
      <c r="I539">
        <f t="shared" si="51"/>
        <v>2.5687370931448683E-4</v>
      </c>
    </row>
    <row r="540" spans="1:9">
      <c r="A540" s="3" t="s">
        <v>26</v>
      </c>
      <c r="B540">
        <v>3.19</v>
      </c>
      <c r="C540" s="4">
        <v>194</v>
      </c>
      <c r="D540">
        <f t="shared" si="48"/>
        <v>60.815047021943577</v>
      </c>
      <c r="E540" s="10">
        <f t="shared" si="49"/>
        <v>1.9985309767150538E-4</v>
      </c>
      <c r="F540" s="11">
        <f t="shared" si="52"/>
        <v>0.94206629559921318</v>
      </c>
      <c r="G540" s="10">
        <f t="shared" si="50"/>
        <v>4.4326672289715798E-4</v>
      </c>
      <c r="H540" s="11">
        <f t="shared" si="53"/>
        <v>0.80415531287821818</v>
      </c>
      <c r="I540">
        <f t="shared" si="51"/>
        <v>2.3836342202432359E-4</v>
      </c>
    </row>
    <row r="541" spans="1:9">
      <c r="A541" s="3" t="s">
        <v>148</v>
      </c>
      <c r="B541">
        <v>2.96</v>
      </c>
      <c r="C541" s="4">
        <v>180</v>
      </c>
      <c r="D541">
        <f t="shared" si="48"/>
        <v>60.810810810810814</v>
      </c>
      <c r="E541" s="10">
        <f t="shared" si="49"/>
        <v>1.8543070917974725E-4</v>
      </c>
      <c r="F541" s="11">
        <f t="shared" si="52"/>
        <v>0.94225172630839293</v>
      </c>
      <c r="G541" s="10">
        <f t="shared" si="50"/>
        <v>4.113070532211873E-4</v>
      </c>
      <c r="H541" s="11">
        <f t="shared" si="53"/>
        <v>0.80456661993143941</v>
      </c>
      <c r="I541">
        <f t="shared" si="51"/>
        <v>1.99072620584273E-4</v>
      </c>
    </row>
    <row r="542" spans="1:9">
      <c r="A542" s="3" t="s">
        <v>532</v>
      </c>
      <c r="B542">
        <v>2.4700000000000002</v>
      </c>
      <c r="C542" s="4">
        <v>150</v>
      </c>
      <c r="D542">
        <f t="shared" si="48"/>
        <v>60.728744939271252</v>
      </c>
      <c r="E542" s="10">
        <f t="shared" si="49"/>
        <v>1.5452559098312271E-4</v>
      </c>
      <c r="F542" s="11">
        <f t="shared" si="52"/>
        <v>0.9424062518993761</v>
      </c>
      <c r="G542" s="10">
        <f t="shared" si="50"/>
        <v>3.4321906130281511E-4</v>
      </c>
      <c r="H542" s="11">
        <f t="shared" si="53"/>
        <v>0.80490983899274227</v>
      </c>
      <c r="I542">
        <f t="shared" si="51"/>
        <v>1.161343747521637E-3</v>
      </c>
    </row>
    <row r="543" spans="1:9">
      <c r="A543" s="3" t="s">
        <v>642</v>
      </c>
      <c r="B543">
        <v>14.39</v>
      </c>
      <c r="C543" s="4">
        <v>872</v>
      </c>
      <c r="D543">
        <f t="shared" si="48"/>
        <v>60.597637248088951</v>
      </c>
      <c r="E543" s="10">
        <f t="shared" si="49"/>
        <v>8.9830876891522002E-4</v>
      </c>
      <c r="F543" s="11">
        <f t="shared" si="52"/>
        <v>0.94330456066829127</v>
      </c>
      <c r="G543" s="10">
        <f t="shared" si="50"/>
        <v>1.9995636810313804E-3</v>
      </c>
      <c r="H543" s="11">
        <f t="shared" si="53"/>
        <v>0.80690940267377365</v>
      </c>
      <c r="I543">
        <f t="shared" si="51"/>
        <v>1.0137421325938645E-3</v>
      </c>
    </row>
    <row r="544" spans="1:9">
      <c r="A544" s="3" t="s">
        <v>368</v>
      </c>
      <c r="B544">
        <v>12.56</v>
      </c>
      <c r="C544" s="4">
        <v>761</v>
      </c>
      <c r="D544">
        <f t="shared" si="48"/>
        <v>60.589171974522287</v>
      </c>
      <c r="E544" s="10">
        <f t="shared" si="49"/>
        <v>7.8395983158770926E-4</v>
      </c>
      <c r="F544" s="11">
        <f t="shared" si="52"/>
        <v>0.94408852049987901</v>
      </c>
      <c r="G544" s="10">
        <f t="shared" si="50"/>
        <v>1.7452758744790923E-3</v>
      </c>
      <c r="H544" s="11">
        <f t="shared" si="53"/>
        <v>0.80865467854825279</v>
      </c>
      <c r="I544">
        <f t="shared" si="51"/>
        <v>7.6499152687037331E-4</v>
      </c>
    </row>
    <row r="545" spans="1:9">
      <c r="A545" s="3" t="s">
        <v>624</v>
      </c>
      <c r="B545">
        <v>9.4700000000000006</v>
      </c>
      <c r="C545" s="4">
        <v>573</v>
      </c>
      <c r="D545">
        <f t="shared" si="48"/>
        <v>60.506863780359026</v>
      </c>
      <c r="E545" s="10">
        <f t="shared" si="49"/>
        <v>5.9028775755552872E-4</v>
      </c>
      <c r="F545" s="11">
        <f t="shared" si="52"/>
        <v>0.94467880825743455</v>
      </c>
      <c r="G545" s="10">
        <f t="shared" si="50"/>
        <v>1.3159046601367041E-3</v>
      </c>
      <c r="H545" s="11">
        <f t="shared" si="53"/>
        <v>0.80997058320838955</v>
      </c>
      <c r="I545">
        <f t="shared" si="51"/>
        <v>3.1227715135007106E-4</v>
      </c>
    </row>
    <row r="546" spans="1:9">
      <c r="A546" s="3" t="s">
        <v>81</v>
      </c>
      <c r="B546">
        <v>3.86</v>
      </c>
      <c r="C546" s="4">
        <v>233</v>
      </c>
      <c r="D546">
        <f t="shared" si="48"/>
        <v>60.362694300518136</v>
      </c>
      <c r="E546" s="10">
        <f t="shared" si="49"/>
        <v>2.4002975132711728E-4</v>
      </c>
      <c r="F546" s="11">
        <f t="shared" si="52"/>
        <v>0.94491883800876164</v>
      </c>
      <c r="G546" s="10">
        <f t="shared" si="50"/>
        <v>5.3636663021411585E-4</v>
      </c>
      <c r="H546" s="11">
        <f t="shared" si="53"/>
        <v>0.81050694983860372</v>
      </c>
      <c r="I546">
        <f t="shared" si="51"/>
        <v>6.9763758932273046E-4</v>
      </c>
    </row>
    <row r="547" spans="1:9">
      <c r="A547" s="3" t="s">
        <v>636</v>
      </c>
      <c r="B547">
        <v>8.6199999999999992</v>
      </c>
      <c r="C547" s="4">
        <v>520</v>
      </c>
      <c r="D547">
        <f t="shared" si="48"/>
        <v>60.324825986078892</v>
      </c>
      <c r="E547" s="10">
        <f t="shared" si="49"/>
        <v>5.356887154081587E-4</v>
      </c>
      <c r="F547" s="11">
        <f t="shared" si="52"/>
        <v>0.94545452672416985</v>
      </c>
      <c r="G547" s="10">
        <f t="shared" si="50"/>
        <v>1.1977928374211602E-3</v>
      </c>
      <c r="H547" s="11">
        <f t="shared" si="53"/>
        <v>0.81170474267602488</v>
      </c>
      <c r="I547">
        <f t="shared" si="51"/>
        <v>4.0828914578550091E-4</v>
      </c>
    </row>
    <row r="548" spans="1:9">
      <c r="A548" s="3" t="s">
        <v>275</v>
      </c>
      <c r="B548">
        <v>5.03</v>
      </c>
      <c r="C548" s="4">
        <v>302</v>
      </c>
      <c r="D548">
        <f t="shared" si="48"/>
        <v>60.039761431411527</v>
      </c>
      <c r="E548" s="10">
        <f t="shared" si="49"/>
        <v>3.1111152317935372E-4</v>
      </c>
      <c r="F548" s="11">
        <f t="shared" si="52"/>
        <v>0.94576563824734916</v>
      </c>
      <c r="G548" s="10">
        <f t="shared" si="50"/>
        <v>6.9894408030492315E-4</v>
      </c>
      <c r="H548" s="11">
        <f t="shared" si="53"/>
        <v>0.81240368675632979</v>
      </c>
      <c r="I548">
        <f t="shared" si="51"/>
        <v>3.0356075456494658E-4</v>
      </c>
    </row>
    <row r="549" spans="1:9">
      <c r="A549" s="3" t="s">
        <v>60</v>
      </c>
      <c r="B549">
        <v>3.73</v>
      </c>
      <c r="C549" s="4">
        <v>223</v>
      </c>
      <c r="D549">
        <f t="shared" si="48"/>
        <v>59.785522788203757</v>
      </c>
      <c r="E549" s="10">
        <f t="shared" si="49"/>
        <v>2.2972804526157577E-4</v>
      </c>
      <c r="F549" s="11">
        <f t="shared" si="52"/>
        <v>0.94599536629261072</v>
      </c>
      <c r="G549" s="10">
        <f t="shared" si="50"/>
        <v>5.1830246909291512E-4</v>
      </c>
      <c r="H549" s="11">
        <f t="shared" si="53"/>
        <v>0.81292198922542269</v>
      </c>
      <c r="I549">
        <f t="shared" si="51"/>
        <v>1.1174023618759632E-3</v>
      </c>
    </row>
    <row r="550" spans="1:9">
      <c r="A550" s="3" t="s">
        <v>630</v>
      </c>
      <c r="B550">
        <v>13.68</v>
      </c>
      <c r="C550" s="4">
        <v>813</v>
      </c>
      <c r="D550">
        <f t="shared" si="48"/>
        <v>59.429824561403507</v>
      </c>
      <c r="E550" s="10">
        <f t="shared" si="49"/>
        <v>8.3752870312852517E-4</v>
      </c>
      <c r="F550" s="11">
        <f t="shared" si="52"/>
        <v>0.94683289499573919</v>
      </c>
      <c r="G550" s="10">
        <f t="shared" si="50"/>
        <v>1.9009055702925144E-3</v>
      </c>
      <c r="H550" s="11">
        <f t="shared" si="53"/>
        <v>0.81482289479571524</v>
      </c>
      <c r="I550">
        <f t="shared" si="51"/>
        <v>7.9091214797422094E-4</v>
      </c>
    </row>
    <row r="551" spans="1:9">
      <c r="A551" s="3" t="s">
        <v>261</v>
      </c>
      <c r="B551">
        <v>9.68</v>
      </c>
      <c r="C551" s="4">
        <v>575</v>
      </c>
      <c r="D551">
        <f t="shared" si="48"/>
        <v>59.400826446280995</v>
      </c>
      <c r="E551" s="10">
        <f t="shared" si="49"/>
        <v>5.9234809876863707E-4</v>
      </c>
      <c r="F551" s="11">
        <f t="shared" si="52"/>
        <v>0.94742524309450782</v>
      </c>
      <c r="G551" s="10">
        <f t="shared" si="50"/>
        <v>1.3450852281017207E-3</v>
      </c>
      <c r="H551" s="11">
        <f t="shared" si="53"/>
        <v>0.81616798002381696</v>
      </c>
      <c r="I551">
        <f t="shared" si="51"/>
        <v>9.6304060600627128E-4</v>
      </c>
    </row>
    <row r="552" spans="1:9">
      <c r="A552" s="3" t="s">
        <v>473</v>
      </c>
      <c r="B552">
        <v>11.69</v>
      </c>
      <c r="C552" s="4">
        <v>685</v>
      </c>
      <c r="D552">
        <f t="shared" si="48"/>
        <v>58.597091531223271</v>
      </c>
      <c r="E552" s="10">
        <f t="shared" si="49"/>
        <v>7.0566686548959371E-4</v>
      </c>
      <c r="F552" s="11">
        <f t="shared" si="52"/>
        <v>0.94813090995999738</v>
      </c>
      <c r="G552" s="10">
        <f t="shared" si="50"/>
        <v>1.6243849500525945E-3</v>
      </c>
      <c r="H552" s="11">
        <f t="shared" si="53"/>
        <v>0.81779236497386953</v>
      </c>
      <c r="I552">
        <f t="shared" si="51"/>
        <v>3.3976593696483093E-4</v>
      </c>
    </row>
    <row r="553" spans="1:9">
      <c r="A553" s="3" t="s">
        <v>253</v>
      </c>
      <c r="B553">
        <v>4.12</v>
      </c>
      <c r="C553" s="4">
        <v>241</v>
      </c>
      <c r="D553">
        <f t="shared" si="48"/>
        <v>58.495145631067963</v>
      </c>
      <c r="E553" s="10">
        <f t="shared" si="49"/>
        <v>2.4827111617955051E-4</v>
      </c>
      <c r="F553" s="11">
        <f t="shared" si="52"/>
        <v>0.94837918107617691</v>
      </c>
      <c r="G553" s="10">
        <f t="shared" si="50"/>
        <v>5.7249495245651752E-4</v>
      </c>
      <c r="H553" s="11">
        <f t="shared" si="53"/>
        <v>0.81836485992632602</v>
      </c>
      <c r="I553">
        <f t="shared" si="51"/>
        <v>1.3806812651595557E-3</v>
      </c>
    </row>
    <row r="554" spans="1:9">
      <c r="A554" s="3" t="s">
        <v>474</v>
      </c>
      <c r="B554">
        <v>16.739999999999998</v>
      </c>
      <c r="C554" s="4">
        <v>979</v>
      </c>
      <c r="D554">
        <f t="shared" si="48"/>
        <v>58.482676224611716</v>
      </c>
      <c r="E554" s="10">
        <f t="shared" si="49"/>
        <v>1.0085370238165142E-3</v>
      </c>
      <c r="F554" s="11">
        <f t="shared" si="52"/>
        <v>0.94938771809999345</v>
      </c>
      <c r="G554" s="10">
        <f t="shared" si="50"/>
        <v>2.3261081320684715E-3</v>
      </c>
      <c r="H554" s="11">
        <f t="shared" si="53"/>
        <v>0.82069096805839448</v>
      </c>
      <c r="I554">
        <f t="shared" si="51"/>
        <v>7.5883169334722833E-4</v>
      </c>
    </row>
    <row r="555" spans="1:9">
      <c r="A555" s="3" t="s">
        <v>384</v>
      </c>
      <c r="B555">
        <v>9.1999999999999993</v>
      </c>
      <c r="C555" s="4">
        <v>538</v>
      </c>
      <c r="D555">
        <f t="shared" si="48"/>
        <v>58.478260869565219</v>
      </c>
      <c r="E555" s="10">
        <f t="shared" si="49"/>
        <v>5.5423178632613352E-4</v>
      </c>
      <c r="F555" s="11">
        <f t="shared" si="52"/>
        <v>0.94994194988631964</v>
      </c>
      <c r="G555" s="10">
        <f t="shared" si="50"/>
        <v>1.2783867870388254E-3</v>
      </c>
      <c r="H555" s="11">
        <f t="shared" si="53"/>
        <v>0.82196935484543332</v>
      </c>
      <c r="I555">
        <f t="shared" si="51"/>
        <v>9.7332094445268247E-4</v>
      </c>
    </row>
    <row r="556" spans="1:9">
      <c r="A556" s="3" t="s">
        <v>593</v>
      </c>
      <c r="B556">
        <v>11.8</v>
      </c>
      <c r="C556" s="4">
        <v>690</v>
      </c>
      <c r="D556">
        <f t="shared" si="48"/>
        <v>58.474576271186436</v>
      </c>
      <c r="E556" s="10">
        <f t="shared" si="49"/>
        <v>7.1081771852236453E-4</v>
      </c>
      <c r="F556" s="11">
        <f t="shared" si="52"/>
        <v>0.95065276760484196</v>
      </c>
      <c r="G556" s="10">
        <f t="shared" si="50"/>
        <v>1.6396700094628415E-3</v>
      </c>
      <c r="H556" s="11">
        <f t="shared" si="53"/>
        <v>0.82360902485489618</v>
      </c>
      <c r="I556">
        <f t="shared" si="51"/>
        <v>3.5326514468181358E-4</v>
      </c>
    </row>
    <row r="557" spans="1:9">
      <c r="A557" s="3" t="s">
        <v>254</v>
      </c>
      <c r="B557">
        <v>4.28</v>
      </c>
      <c r="C557" s="4">
        <v>250</v>
      </c>
      <c r="D557">
        <f t="shared" si="48"/>
        <v>58.411214953271028</v>
      </c>
      <c r="E557" s="10">
        <f t="shared" si="49"/>
        <v>2.5754265163853787E-4</v>
      </c>
      <c r="F557" s="11">
        <f t="shared" si="52"/>
        <v>0.95091031025648054</v>
      </c>
      <c r="G557" s="10">
        <f t="shared" si="50"/>
        <v>5.9472776614414929E-4</v>
      </c>
      <c r="H557" s="11">
        <f t="shared" si="53"/>
        <v>0.82420375262104029</v>
      </c>
      <c r="I557">
        <f t="shared" si="51"/>
        <v>4.3974009234648559E-4</v>
      </c>
    </row>
    <row r="558" spans="1:9">
      <c r="A558" s="3" t="s">
        <v>111</v>
      </c>
      <c r="B558">
        <v>5.32</v>
      </c>
      <c r="C558" s="4">
        <v>310</v>
      </c>
      <c r="D558">
        <f t="shared" si="48"/>
        <v>58.270676691729321</v>
      </c>
      <c r="E558" s="10">
        <f t="shared" si="49"/>
        <v>3.1935288803178695E-4</v>
      </c>
      <c r="F558" s="11">
        <f t="shared" si="52"/>
        <v>0.95122966314451229</v>
      </c>
      <c r="G558" s="10">
        <f t="shared" si="50"/>
        <v>7.3924105511375565E-4</v>
      </c>
      <c r="H558" s="11">
        <f t="shared" si="53"/>
        <v>0.82494299367615409</v>
      </c>
      <c r="I558">
        <f t="shared" si="51"/>
        <v>1.1411720838300221E-3</v>
      </c>
    </row>
    <row r="559" spans="1:9">
      <c r="A559" s="3" t="s">
        <v>596</v>
      </c>
      <c r="B559">
        <v>13.79</v>
      </c>
      <c r="C559" s="4">
        <v>802</v>
      </c>
      <c r="D559">
        <f t="shared" si="48"/>
        <v>58.158085569253089</v>
      </c>
      <c r="E559" s="10">
        <f t="shared" si="49"/>
        <v>8.261968264564294E-4</v>
      </c>
      <c r="F559" s="11">
        <f t="shared" si="52"/>
        <v>0.95205585997096875</v>
      </c>
      <c r="G559" s="10">
        <f t="shared" si="50"/>
        <v>1.9161906297027612E-3</v>
      </c>
      <c r="H559" s="11">
        <f t="shared" si="53"/>
        <v>0.82685918430585681</v>
      </c>
      <c r="I559">
        <f t="shared" si="51"/>
        <v>2.2525161710007513E-4</v>
      </c>
    </row>
    <row r="560" spans="1:9">
      <c r="A560" s="3" t="s">
        <v>159</v>
      </c>
      <c r="B560">
        <v>2.72</v>
      </c>
      <c r="C560" s="4">
        <v>158</v>
      </c>
      <c r="D560">
        <f t="shared" si="48"/>
        <v>58.088235294117645</v>
      </c>
      <c r="E560" s="10">
        <f t="shared" si="49"/>
        <v>1.6276695583555592E-4</v>
      </c>
      <c r="F560" s="11">
        <f t="shared" si="52"/>
        <v>0.95221862692680426</v>
      </c>
      <c r="G560" s="10">
        <f t="shared" si="50"/>
        <v>3.7795783268973975E-4</v>
      </c>
      <c r="H560" s="11">
        <f t="shared" si="53"/>
        <v>0.8272371421385466</v>
      </c>
      <c r="I560">
        <f t="shared" si="51"/>
        <v>6.306327468803552E-4</v>
      </c>
    </row>
    <row r="561" spans="1:9">
      <c r="A561" s="3" t="s">
        <v>537</v>
      </c>
      <c r="B561">
        <v>7.6</v>
      </c>
      <c r="C561" s="4">
        <v>440</v>
      </c>
      <c r="D561">
        <f t="shared" si="48"/>
        <v>57.894736842105267</v>
      </c>
      <c r="E561" s="10">
        <f t="shared" si="49"/>
        <v>4.5327506688382666E-4</v>
      </c>
      <c r="F561" s="11">
        <f t="shared" si="52"/>
        <v>0.95267190199368812</v>
      </c>
      <c r="G561" s="10">
        <f t="shared" si="50"/>
        <v>1.0560586501625079E-3</v>
      </c>
      <c r="H561" s="11">
        <f t="shared" si="53"/>
        <v>0.82829320078870916</v>
      </c>
      <c r="I561">
        <f t="shared" si="51"/>
        <v>8.9715243387666899E-4</v>
      </c>
    </row>
    <row r="562" spans="1:9">
      <c r="A562" s="3" t="s">
        <v>604</v>
      </c>
      <c r="B562">
        <v>10.78</v>
      </c>
      <c r="C562" s="4">
        <v>621</v>
      </c>
      <c r="D562">
        <f t="shared" si="48"/>
        <v>57.606679035250465</v>
      </c>
      <c r="E562" s="10">
        <f t="shared" si="49"/>
        <v>6.3973594667012803E-4</v>
      </c>
      <c r="F562" s="11">
        <f t="shared" si="52"/>
        <v>0.95331163794035823</v>
      </c>
      <c r="G562" s="10">
        <f t="shared" si="50"/>
        <v>1.497935822204189E-3</v>
      </c>
      <c r="H562" s="11">
        <f t="shared" si="53"/>
        <v>0.8297911366109133</v>
      </c>
      <c r="I562">
        <f t="shared" si="51"/>
        <v>7.7235123515873028E-4</v>
      </c>
    </row>
    <row r="563" spans="1:9">
      <c r="A563" s="3" t="s">
        <v>262</v>
      </c>
      <c r="B563">
        <v>9.27</v>
      </c>
      <c r="C563" s="4">
        <v>533</v>
      </c>
      <c r="D563">
        <f t="shared" si="48"/>
        <v>57.497303128371094</v>
      </c>
      <c r="E563" s="10">
        <f t="shared" si="49"/>
        <v>5.490809332933627E-4</v>
      </c>
      <c r="F563" s="11">
        <f t="shared" si="52"/>
        <v>0.95386071887365154</v>
      </c>
      <c r="G563" s="10">
        <f t="shared" si="50"/>
        <v>1.2881136430271643E-3</v>
      </c>
      <c r="H563" s="11">
        <f t="shared" si="53"/>
        <v>0.83107925025394047</v>
      </c>
      <c r="I563">
        <f t="shared" si="51"/>
        <v>5.9892926102877997E-4</v>
      </c>
    </row>
    <row r="564" spans="1:9">
      <c r="A564" s="3" t="s">
        <v>478</v>
      </c>
      <c r="B564">
        <v>7.18</v>
      </c>
      <c r="C564" s="4">
        <v>412</v>
      </c>
      <c r="D564">
        <f t="shared" si="48"/>
        <v>57.381615598885794</v>
      </c>
      <c r="E564" s="10">
        <f t="shared" si="49"/>
        <v>4.2443028990031041E-4</v>
      </c>
      <c r="F564" s="11">
        <f t="shared" si="52"/>
        <v>0.95428514916355189</v>
      </c>
      <c r="G564" s="10">
        <f t="shared" si="50"/>
        <v>9.9769751423247461E-4</v>
      </c>
      <c r="H564" s="11">
        <f t="shared" si="53"/>
        <v>0.83207694776817298</v>
      </c>
      <c r="I564">
        <f t="shared" si="51"/>
        <v>7.4251920317258691E-4</v>
      </c>
    </row>
    <row r="565" spans="1:9">
      <c r="A565" s="3" t="s">
        <v>380</v>
      </c>
      <c r="B565">
        <v>8.7799999999999994</v>
      </c>
      <c r="C565" s="4">
        <v>492</v>
      </c>
      <c r="D565">
        <f t="shared" si="48"/>
        <v>56.036446469248297</v>
      </c>
      <c r="E565" s="10">
        <f t="shared" si="49"/>
        <v>5.0684393842464256E-4</v>
      </c>
      <c r="F565" s="11">
        <f t="shared" si="52"/>
        <v>0.95479199310197649</v>
      </c>
      <c r="G565" s="10">
        <f t="shared" si="50"/>
        <v>1.2200256511087921E-3</v>
      </c>
      <c r="H565" s="11">
        <f t="shared" si="53"/>
        <v>0.83329697341928177</v>
      </c>
      <c r="I565">
        <f t="shared" si="51"/>
        <v>2.5559704310240683E-4</v>
      </c>
    </row>
    <row r="566" spans="1:9">
      <c r="A566" s="3" t="s">
        <v>204</v>
      </c>
      <c r="B566">
        <v>3.02</v>
      </c>
      <c r="C566" s="4">
        <v>169</v>
      </c>
      <c r="D566">
        <f t="shared" si="48"/>
        <v>55.960264900662253</v>
      </c>
      <c r="E566" s="10">
        <f t="shared" si="49"/>
        <v>1.740988325076516E-4</v>
      </c>
      <c r="F566" s="11">
        <f t="shared" si="52"/>
        <v>0.95496609193448412</v>
      </c>
      <c r="G566" s="10">
        <f t="shared" si="50"/>
        <v>4.1964435835404923E-4</v>
      </c>
      <c r="H566" s="11">
        <f t="shared" si="53"/>
        <v>0.83371661777763584</v>
      </c>
      <c r="I566">
        <f t="shared" si="51"/>
        <v>1.4808248956639236E-3</v>
      </c>
    </row>
    <row r="567" spans="1:9">
      <c r="A567" s="3" t="s">
        <v>439</v>
      </c>
      <c r="B567">
        <v>17.47</v>
      </c>
      <c r="C567" s="4">
        <v>975</v>
      </c>
      <c r="D567">
        <f t="shared" si="48"/>
        <v>55.809959931310821</v>
      </c>
      <c r="E567" s="10">
        <f t="shared" si="49"/>
        <v>1.0044163413902977E-3</v>
      </c>
      <c r="F567" s="11">
        <f t="shared" si="52"/>
        <v>0.95597050827587438</v>
      </c>
      <c r="G567" s="10">
        <f t="shared" si="50"/>
        <v>2.4275453445182912E-3</v>
      </c>
      <c r="H567" s="11">
        <f t="shared" si="53"/>
        <v>0.83614416312215412</v>
      </c>
      <c r="I567">
        <f t="shared" si="51"/>
        <v>6.9859497804247717E-4</v>
      </c>
    </row>
    <row r="568" spans="1:9">
      <c r="A568" s="3" t="s">
        <v>165</v>
      </c>
      <c r="B568">
        <v>8.19</v>
      </c>
      <c r="C568" s="4">
        <v>452</v>
      </c>
      <c r="D568">
        <f t="shared" si="48"/>
        <v>55.189255189255192</v>
      </c>
      <c r="E568" s="10">
        <f t="shared" si="49"/>
        <v>4.6563711416247643E-4</v>
      </c>
      <c r="F568" s="11">
        <f t="shared" si="52"/>
        <v>0.95643614539003685</v>
      </c>
      <c r="G568" s="10">
        <f t="shared" si="50"/>
        <v>1.1380421506356499E-3</v>
      </c>
      <c r="H568" s="11">
        <f t="shared" si="53"/>
        <v>0.83728220527278974</v>
      </c>
      <c r="I568">
        <f t="shared" si="51"/>
        <v>8.4883518973843941E-4</v>
      </c>
    </row>
    <row r="569" spans="1:9">
      <c r="A569" s="3" t="s">
        <v>39</v>
      </c>
      <c r="B569">
        <v>9.9499999999999993</v>
      </c>
      <c r="C569" s="4">
        <v>549</v>
      </c>
      <c r="D569">
        <f t="shared" si="48"/>
        <v>55.175879396984925</v>
      </c>
      <c r="E569" s="10">
        <f t="shared" si="49"/>
        <v>5.6556366299822917E-4</v>
      </c>
      <c r="F569" s="11">
        <f t="shared" si="52"/>
        <v>0.95700170905303505</v>
      </c>
      <c r="G569" s="10">
        <f t="shared" si="50"/>
        <v>1.3826031011995993E-3</v>
      </c>
      <c r="H569" s="11">
        <f t="shared" si="53"/>
        <v>0.83866480837398938</v>
      </c>
      <c r="I569">
        <f t="shared" si="51"/>
        <v>1.7732225472569807E-3</v>
      </c>
    </row>
    <row r="570" spans="1:9">
      <c r="A570" s="3" t="s">
        <v>360</v>
      </c>
      <c r="B570">
        <v>20.78</v>
      </c>
      <c r="C570" s="4">
        <v>1146</v>
      </c>
      <c r="D570">
        <f t="shared" si="48"/>
        <v>55.149181905678532</v>
      </c>
      <c r="E570" s="10">
        <f t="shared" si="49"/>
        <v>1.1805755151110574E-3</v>
      </c>
      <c r="F570" s="11">
        <f t="shared" si="52"/>
        <v>0.95818228456814614</v>
      </c>
      <c r="G570" s="10">
        <f t="shared" si="50"/>
        <v>2.8874866776811732E-3</v>
      </c>
      <c r="H570" s="11">
        <f t="shared" si="53"/>
        <v>0.84155229505167051</v>
      </c>
      <c r="I570">
        <f t="shared" si="51"/>
        <v>2.905723885453515E-4</v>
      </c>
    </row>
    <row r="571" spans="1:9">
      <c r="A571" s="3" t="s">
        <v>293</v>
      </c>
      <c r="B571">
        <v>3.4</v>
      </c>
      <c r="C571" s="4">
        <v>187</v>
      </c>
      <c r="D571">
        <f t="shared" si="48"/>
        <v>55</v>
      </c>
      <c r="E571" s="10">
        <f t="shared" si="49"/>
        <v>1.9264190342562632E-4</v>
      </c>
      <c r="F571" s="11">
        <f t="shared" si="52"/>
        <v>0.95837492647157174</v>
      </c>
      <c r="G571" s="10">
        <f t="shared" si="50"/>
        <v>4.7244729086217465E-4</v>
      </c>
      <c r="H571" s="11">
        <f t="shared" si="53"/>
        <v>0.84202474234253266</v>
      </c>
      <c r="I571">
        <f t="shared" si="51"/>
        <v>3.018126236549179E-4</v>
      </c>
    </row>
    <row r="572" spans="1:9">
      <c r="A572" s="3" t="s">
        <v>76</v>
      </c>
      <c r="B572">
        <v>3.53</v>
      </c>
      <c r="C572" s="4">
        <v>194</v>
      </c>
      <c r="D572">
        <f t="shared" si="48"/>
        <v>54.957507082152979</v>
      </c>
      <c r="E572" s="10">
        <f t="shared" si="49"/>
        <v>1.9985309767150538E-4</v>
      </c>
      <c r="F572" s="11">
        <f t="shared" si="52"/>
        <v>0.9585747795692432</v>
      </c>
      <c r="G572" s="10">
        <f t="shared" si="50"/>
        <v>4.9051145198337543E-4</v>
      </c>
      <c r="H572" s="11">
        <f t="shared" si="53"/>
        <v>0.84251525379451608</v>
      </c>
      <c r="I572">
        <f t="shared" si="51"/>
        <v>7.4662122203494885E-4</v>
      </c>
    </row>
    <row r="573" spans="1:9">
      <c r="A573" s="3" t="s">
        <v>230</v>
      </c>
      <c r="B573">
        <v>8.7200000000000006</v>
      </c>
      <c r="C573" s="4">
        <v>478</v>
      </c>
      <c r="D573">
        <f t="shared" si="48"/>
        <v>54.816513761467888</v>
      </c>
      <c r="E573" s="10">
        <f t="shared" si="49"/>
        <v>4.9242154993288443E-4</v>
      </c>
      <c r="F573" s="11">
        <f t="shared" si="52"/>
        <v>0.95906720111917609</v>
      </c>
      <c r="G573" s="10">
        <f t="shared" si="50"/>
        <v>1.2116883459759302E-3</v>
      </c>
      <c r="H573" s="11">
        <f t="shared" si="53"/>
        <v>0.84372694214049204</v>
      </c>
      <c r="I573">
        <f t="shared" si="51"/>
        <v>1.1070697087642856E-3</v>
      </c>
    </row>
    <row r="574" spans="1:9">
      <c r="A574" s="3" t="s">
        <v>558</v>
      </c>
      <c r="B574">
        <v>12.84</v>
      </c>
      <c r="C574" s="4">
        <v>695</v>
      </c>
      <c r="D574">
        <f t="shared" si="48"/>
        <v>54.127725856697822</v>
      </c>
      <c r="E574" s="10">
        <f t="shared" si="49"/>
        <v>7.1596857155513524E-4</v>
      </c>
      <c r="F574" s="11">
        <f t="shared" si="52"/>
        <v>0.95978316969073119</v>
      </c>
      <c r="G574" s="10">
        <f t="shared" si="50"/>
        <v>1.7841832984324478E-3</v>
      </c>
      <c r="H574" s="11">
        <f t="shared" si="53"/>
        <v>0.84551112543892448</v>
      </c>
      <c r="I574">
        <f t="shared" si="51"/>
        <v>1.5027473198842012E-3</v>
      </c>
    </row>
    <row r="575" spans="1:9">
      <c r="A575" s="3" t="s">
        <v>152</v>
      </c>
      <c r="B575">
        <v>17.420000000000002</v>
      </c>
      <c r="C575" s="4">
        <v>942</v>
      </c>
      <c r="D575">
        <f t="shared" si="48"/>
        <v>54.075774971297356</v>
      </c>
      <c r="E575" s="10">
        <f t="shared" si="49"/>
        <v>9.7042071137401064E-4</v>
      </c>
      <c r="F575" s="11">
        <f t="shared" si="52"/>
        <v>0.96075359040210517</v>
      </c>
      <c r="G575" s="10">
        <f t="shared" si="50"/>
        <v>2.420597590240907E-3</v>
      </c>
      <c r="H575" s="11">
        <f t="shared" si="53"/>
        <v>0.84793172302916542</v>
      </c>
      <c r="I575">
        <f t="shared" si="51"/>
        <v>3.6914352305261744E-4</v>
      </c>
    </row>
    <row r="576" spans="1:9">
      <c r="A576" s="3" t="s">
        <v>280</v>
      </c>
      <c r="B576">
        <v>4.2699999999999996</v>
      </c>
      <c r="C576" s="4">
        <v>230</v>
      </c>
      <c r="D576">
        <f t="shared" si="48"/>
        <v>53.864168618266987</v>
      </c>
      <c r="E576" s="10">
        <f t="shared" si="49"/>
        <v>2.3693923950745483E-4</v>
      </c>
      <c r="F576" s="11">
        <f t="shared" si="52"/>
        <v>0.96099052964161258</v>
      </c>
      <c r="G576" s="10">
        <f t="shared" si="50"/>
        <v>5.933382152886722E-4</v>
      </c>
      <c r="H576" s="11">
        <f t="shared" si="53"/>
        <v>0.84852506124445404</v>
      </c>
      <c r="I576">
        <f t="shared" si="51"/>
        <v>9.1315999709040696E-4</v>
      </c>
    </row>
    <row r="577" spans="1:9">
      <c r="A577" s="3" t="s">
        <v>518</v>
      </c>
      <c r="B577">
        <v>10.55</v>
      </c>
      <c r="C577" s="4">
        <v>567</v>
      </c>
      <c r="D577">
        <f t="shared" si="48"/>
        <v>53.744075829383881</v>
      </c>
      <c r="E577" s="10">
        <f t="shared" si="49"/>
        <v>5.8410673391620389E-4</v>
      </c>
      <c r="F577" s="11">
        <f t="shared" si="52"/>
        <v>0.96157463637552876</v>
      </c>
      <c r="G577" s="10">
        <f t="shared" si="50"/>
        <v>1.4659761525282185E-3</v>
      </c>
      <c r="H577" s="11">
        <f t="shared" si="53"/>
        <v>0.84999103739698223</v>
      </c>
      <c r="I577">
        <f t="shared" si="51"/>
        <v>4.6759032669085876E-4</v>
      </c>
    </row>
    <row r="578" spans="1:9">
      <c r="A578" s="3" t="s">
        <v>554</v>
      </c>
      <c r="B578">
        <v>5.4</v>
      </c>
      <c r="C578" s="4">
        <v>290</v>
      </c>
      <c r="D578">
        <f t="shared" ref="D578:D641" si="54">C578/B578</f>
        <v>53.703703703703702</v>
      </c>
      <c r="E578" s="10">
        <f t="shared" si="49"/>
        <v>2.9874947590070389E-4</v>
      </c>
      <c r="F578" s="11">
        <f t="shared" si="52"/>
        <v>0.96187338585142945</v>
      </c>
      <c r="G578" s="10">
        <f t="shared" si="50"/>
        <v>7.5035746195757159E-4</v>
      </c>
      <c r="H578" s="11">
        <f t="shared" si="53"/>
        <v>0.85074139485893985</v>
      </c>
      <c r="I578">
        <f t="shared" si="51"/>
        <v>4.5994322270925814E-4</v>
      </c>
    </row>
    <row r="579" spans="1:9">
      <c r="A579" s="3" t="s">
        <v>100</v>
      </c>
      <c r="B579">
        <v>5.31</v>
      </c>
      <c r="C579" s="4">
        <v>285</v>
      </c>
      <c r="D579">
        <f t="shared" si="54"/>
        <v>53.672316384180796</v>
      </c>
      <c r="E579" s="10">
        <f t="shared" ref="E579:E642" si="55">C579/970713</f>
        <v>2.9359862286793318E-4</v>
      </c>
      <c r="F579" s="11">
        <f t="shared" si="52"/>
        <v>0.96216698447429738</v>
      </c>
      <c r="G579" s="10">
        <f t="shared" ref="G579:G642" si="56">B579/7196.57</f>
        <v>7.3785150425827856E-4</v>
      </c>
      <c r="H579" s="11">
        <f t="shared" si="53"/>
        <v>0.85147924636319816</v>
      </c>
      <c r="I579">
        <f t="shared" ref="I579:I642" si="57">F579*H580-F580*H579</f>
        <v>7.1701169843696455E-4</v>
      </c>
    </row>
    <row r="580" spans="1:9">
      <c r="A580" s="3" t="s">
        <v>188</v>
      </c>
      <c r="B580">
        <v>8.23</v>
      </c>
      <c r="C580" s="4">
        <v>437</v>
      </c>
      <c r="D580">
        <f t="shared" si="54"/>
        <v>53.098420413122717</v>
      </c>
      <c r="E580" s="10">
        <f t="shared" si="55"/>
        <v>4.5018455506416419E-4</v>
      </c>
      <c r="F580" s="11">
        <f t="shared" ref="F580:F643" si="58">F579+E580</f>
        <v>0.96261716902936156</v>
      </c>
      <c r="G580" s="10">
        <f t="shared" si="56"/>
        <v>1.1436003540575581E-3</v>
      </c>
      <c r="H580" s="11">
        <f t="shared" ref="H580:H643" si="59">H579+G580</f>
        <v>0.85262284671725574</v>
      </c>
      <c r="I580">
        <f t="shared" si="57"/>
        <v>6.517849949033705E-4</v>
      </c>
    </row>
    <row r="581" spans="1:9">
      <c r="A581" s="3" t="s">
        <v>241</v>
      </c>
      <c r="B581">
        <v>7.46</v>
      </c>
      <c r="C581" s="4">
        <v>394</v>
      </c>
      <c r="D581">
        <f t="shared" si="54"/>
        <v>52.815013404825734</v>
      </c>
      <c r="E581" s="10">
        <f t="shared" si="55"/>
        <v>4.0588721898233564E-4</v>
      </c>
      <c r="F581" s="11">
        <f t="shared" si="58"/>
        <v>0.96302305624834394</v>
      </c>
      <c r="G581" s="10">
        <f t="shared" si="56"/>
        <v>1.0366049381858302E-3</v>
      </c>
      <c r="H581" s="11">
        <f t="shared" si="59"/>
        <v>0.85365945165544155</v>
      </c>
      <c r="I581">
        <f t="shared" si="57"/>
        <v>3.4791434186665082E-4</v>
      </c>
    </row>
    <row r="582" spans="1:9">
      <c r="A582" s="3" t="s">
        <v>70</v>
      </c>
      <c r="B582">
        <v>3.98</v>
      </c>
      <c r="C582" s="4">
        <v>210</v>
      </c>
      <c r="D582">
        <f t="shared" si="54"/>
        <v>52.763819095477388</v>
      </c>
      <c r="E582" s="10">
        <f t="shared" si="55"/>
        <v>2.163358273763718E-4</v>
      </c>
      <c r="F582" s="11">
        <f t="shared" si="58"/>
        <v>0.96323939207572029</v>
      </c>
      <c r="G582" s="10">
        <f t="shared" si="56"/>
        <v>5.530412404798397E-4</v>
      </c>
      <c r="H582" s="11">
        <f t="shared" si="59"/>
        <v>0.85421249289592138</v>
      </c>
      <c r="I582">
        <f t="shared" si="57"/>
        <v>1.5869930739041971E-3</v>
      </c>
    </row>
    <row r="583" spans="1:9">
      <c r="A583" s="3" t="s">
        <v>464</v>
      </c>
      <c r="B583">
        <v>18.05</v>
      </c>
      <c r="C583" s="4">
        <v>942</v>
      </c>
      <c r="D583">
        <f t="shared" si="54"/>
        <v>52.18836565096953</v>
      </c>
      <c r="E583" s="10">
        <f t="shared" si="55"/>
        <v>9.7042071137401064E-4</v>
      </c>
      <c r="F583" s="11">
        <f t="shared" si="58"/>
        <v>0.96420981278709428</v>
      </c>
      <c r="G583" s="10">
        <f t="shared" si="56"/>
        <v>2.5081392941359564E-3</v>
      </c>
      <c r="H583" s="11">
        <f t="shared" si="59"/>
        <v>0.85672063219005734</v>
      </c>
      <c r="I583">
        <f t="shared" si="57"/>
        <v>9.8112545765915993E-4</v>
      </c>
    </row>
    <row r="584" spans="1:9">
      <c r="A584" s="3" t="s">
        <v>594</v>
      </c>
      <c r="B584">
        <v>11.15</v>
      </c>
      <c r="C584" s="4">
        <v>581</v>
      </c>
      <c r="D584">
        <f t="shared" si="54"/>
        <v>52.107623318385649</v>
      </c>
      <c r="E584" s="10">
        <f t="shared" si="55"/>
        <v>5.9852912240796201E-4</v>
      </c>
      <c r="F584" s="11">
        <f t="shared" si="58"/>
        <v>0.96480834190950227</v>
      </c>
      <c r="G584" s="10">
        <f t="shared" si="56"/>
        <v>1.5493492038568374E-3</v>
      </c>
      <c r="H584" s="11">
        <f t="shared" si="59"/>
        <v>0.85826998139391419</v>
      </c>
      <c r="I584">
        <f t="shared" si="57"/>
        <v>2.2803727954471276E-3</v>
      </c>
    </row>
    <row r="585" spans="1:9">
      <c r="A585" s="3" t="s">
        <v>417</v>
      </c>
      <c r="B585">
        <v>25.86</v>
      </c>
      <c r="C585" s="4">
        <v>1342</v>
      </c>
      <c r="D585">
        <f t="shared" si="54"/>
        <v>51.894818252126839</v>
      </c>
      <c r="E585" s="10">
        <f t="shared" si="55"/>
        <v>1.3824889539956712E-3</v>
      </c>
      <c r="F585" s="11">
        <f t="shared" si="58"/>
        <v>0.96619083086349788</v>
      </c>
      <c r="G585" s="10">
        <f t="shared" si="56"/>
        <v>3.5933785122634811E-3</v>
      </c>
      <c r="H585" s="11">
        <f t="shared" si="59"/>
        <v>0.86186335990617768</v>
      </c>
      <c r="I585">
        <f t="shared" si="57"/>
        <v>1.0754198201792242E-3</v>
      </c>
    </row>
    <row r="586" spans="1:9">
      <c r="A586" s="3" t="s">
        <v>270</v>
      </c>
      <c r="B586">
        <v>12.15</v>
      </c>
      <c r="C586" s="4">
        <v>626</v>
      </c>
      <c r="D586">
        <f t="shared" si="54"/>
        <v>51.522633744855966</v>
      </c>
      <c r="E586" s="10">
        <f t="shared" si="55"/>
        <v>6.4488679970289885E-4</v>
      </c>
      <c r="F586" s="11">
        <f t="shared" si="58"/>
        <v>0.96683571766320076</v>
      </c>
      <c r="G586" s="10">
        <f t="shared" si="56"/>
        <v>1.688304289404536E-3</v>
      </c>
      <c r="H586" s="11">
        <f t="shared" si="59"/>
        <v>0.86355166419558227</v>
      </c>
      <c r="I586">
        <f t="shared" si="57"/>
        <v>1.228192806894457E-3</v>
      </c>
    </row>
    <row r="587" spans="1:9">
      <c r="A587" s="3" t="s">
        <v>106</v>
      </c>
      <c r="B587">
        <v>13.85</v>
      </c>
      <c r="C587" s="4">
        <v>711</v>
      </c>
      <c r="D587">
        <f t="shared" si="54"/>
        <v>51.335740072202171</v>
      </c>
      <c r="E587" s="10">
        <f t="shared" si="55"/>
        <v>7.3245130126000171E-4</v>
      </c>
      <c r="F587" s="11">
        <f t="shared" si="58"/>
        <v>0.96756816896446074</v>
      </c>
      <c r="G587" s="10">
        <f t="shared" si="56"/>
        <v>1.9245279348356231E-3</v>
      </c>
      <c r="H587" s="11">
        <f t="shared" si="59"/>
        <v>0.86547619213041793</v>
      </c>
      <c r="I587">
        <f t="shared" si="57"/>
        <v>7.9407527992414462E-4</v>
      </c>
    </row>
    <row r="588" spans="1:9">
      <c r="A588" s="3" t="s">
        <v>541</v>
      </c>
      <c r="B588">
        <v>8.9499999999999993</v>
      </c>
      <c r="C588" s="4">
        <v>459</v>
      </c>
      <c r="D588">
        <f t="shared" si="54"/>
        <v>51.284916201117319</v>
      </c>
      <c r="E588" s="10">
        <f t="shared" si="55"/>
        <v>4.7284830840835549E-4</v>
      </c>
      <c r="F588" s="11">
        <f t="shared" si="58"/>
        <v>0.96804101727286906</v>
      </c>
      <c r="G588" s="10">
        <f t="shared" si="56"/>
        <v>1.2436480156519008E-3</v>
      </c>
      <c r="H588" s="11">
        <f t="shared" si="59"/>
        <v>0.86671984014606984</v>
      </c>
      <c r="I588">
        <f t="shared" si="57"/>
        <v>1.1382861182572812E-3</v>
      </c>
    </row>
    <row r="589" spans="1:9">
      <c r="A589" s="3" t="s">
        <v>126</v>
      </c>
      <c r="B589">
        <v>12.79</v>
      </c>
      <c r="C589" s="4">
        <v>652</v>
      </c>
      <c r="D589">
        <f t="shared" si="54"/>
        <v>50.977326035965604</v>
      </c>
      <c r="E589" s="10">
        <f t="shared" si="55"/>
        <v>6.7167123547330675E-4</v>
      </c>
      <c r="F589" s="11">
        <f t="shared" si="58"/>
        <v>0.96871268850834236</v>
      </c>
      <c r="G589" s="10">
        <f t="shared" si="56"/>
        <v>1.7772355441550626E-3</v>
      </c>
      <c r="H589" s="11">
        <f t="shared" si="59"/>
        <v>0.86849707569022494</v>
      </c>
      <c r="I589">
        <f t="shared" si="57"/>
        <v>1.2479306250362532E-3</v>
      </c>
    </row>
    <row r="590" spans="1:9">
      <c r="A590" s="3" t="s">
        <v>609</v>
      </c>
      <c r="B590">
        <v>14.01</v>
      </c>
      <c r="C590" s="4">
        <v>713</v>
      </c>
      <c r="D590">
        <f t="shared" si="54"/>
        <v>50.892219842969311</v>
      </c>
      <c r="E590" s="10">
        <f t="shared" si="55"/>
        <v>7.3451164247310995E-4</v>
      </c>
      <c r="F590" s="11">
        <f t="shared" si="58"/>
        <v>0.96944720015081542</v>
      </c>
      <c r="G590" s="10">
        <f t="shared" si="56"/>
        <v>1.946760748523255E-3</v>
      </c>
      <c r="H590" s="11">
        <f t="shared" si="59"/>
        <v>0.87044383643874823</v>
      </c>
      <c r="I590">
        <f t="shared" si="57"/>
        <v>6.7182186809799926E-4</v>
      </c>
    </row>
    <row r="591" spans="1:9">
      <c r="A591" s="3" t="s">
        <v>135</v>
      </c>
      <c r="B591">
        <v>7.53</v>
      </c>
      <c r="C591" s="4">
        <v>382</v>
      </c>
      <c r="D591">
        <f t="shared" si="54"/>
        <v>50.730411686586983</v>
      </c>
      <c r="E591" s="10">
        <f t="shared" si="55"/>
        <v>3.9352517170368587E-4</v>
      </c>
      <c r="F591" s="11">
        <f t="shared" si="58"/>
        <v>0.96984072532251908</v>
      </c>
      <c r="G591" s="10">
        <f t="shared" si="56"/>
        <v>1.0463317941741691E-3</v>
      </c>
      <c r="H591" s="11">
        <f t="shared" si="59"/>
        <v>0.87149016823292236</v>
      </c>
      <c r="I591">
        <f t="shared" si="57"/>
        <v>7.5675434335475966E-4</v>
      </c>
    </row>
    <row r="592" spans="1:9">
      <c r="A592" s="3" t="s">
        <v>29</v>
      </c>
      <c r="B592">
        <v>8.48</v>
      </c>
      <c r="C592" s="4">
        <v>430</v>
      </c>
      <c r="D592">
        <f t="shared" si="54"/>
        <v>50.70754716981132</v>
      </c>
      <c r="E592" s="10">
        <f t="shared" si="55"/>
        <v>4.4297336081828512E-4</v>
      </c>
      <c r="F592" s="11">
        <f t="shared" si="58"/>
        <v>0.97028369868333741</v>
      </c>
      <c r="G592" s="10">
        <f t="shared" si="56"/>
        <v>1.1783391254444827E-3</v>
      </c>
      <c r="H592" s="11">
        <f t="shared" si="59"/>
        <v>0.87266850735836687</v>
      </c>
      <c r="I592">
        <f t="shared" si="57"/>
        <v>3.9680210444070774E-4</v>
      </c>
    </row>
    <row r="593" spans="1:9">
      <c r="A593" s="3" t="s">
        <v>640</v>
      </c>
      <c r="B593">
        <v>4.43</v>
      </c>
      <c r="C593" s="4">
        <v>223</v>
      </c>
      <c r="D593">
        <f t="shared" si="54"/>
        <v>50.338600451467272</v>
      </c>
      <c r="E593" s="10">
        <f t="shared" si="55"/>
        <v>2.2972804526157577E-4</v>
      </c>
      <c r="F593" s="11">
        <f t="shared" si="58"/>
        <v>0.97051342672859897</v>
      </c>
      <c r="G593" s="10">
        <f t="shared" si="56"/>
        <v>6.1557102897630397E-4</v>
      </c>
      <c r="H593" s="11">
        <f t="shared" si="59"/>
        <v>0.87328407838734323</v>
      </c>
      <c r="I593">
        <f t="shared" si="57"/>
        <v>1.1589505140626732E-3</v>
      </c>
    </row>
    <row r="594" spans="1:9">
      <c r="A594" s="3" t="s">
        <v>572</v>
      </c>
      <c r="B594">
        <v>12.93</v>
      </c>
      <c r="C594" s="4">
        <v>650</v>
      </c>
      <c r="D594">
        <f t="shared" si="54"/>
        <v>50.270688321732408</v>
      </c>
      <c r="E594" s="10">
        <f t="shared" si="55"/>
        <v>6.696108942601984E-4</v>
      </c>
      <c r="F594" s="11">
        <f t="shared" si="58"/>
        <v>0.97118303762285918</v>
      </c>
      <c r="G594" s="10">
        <f t="shared" si="56"/>
        <v>1.7966892561317406E-3</v>
      </c>
      <c r="H594" s="11">
        <f t="shared" si="59"/>
        <v>0.87508076764347498</v>
      </c>
      <c r="I594">
        <f t="shared" si="57"/>
        <v>5.0780062715338747E-4</v>
      </c>
    </row>
    <row r="595" spans="1:9">
      <c r="A595" s="3" t="s">
        <v>614</v>
      </c>
      <c r="B595">
        <v>5.66</v>
      </c>
      <c r="C595" s="4">
        <v>284</v>
      </c>
      <c r="D595">
        <f t="shared" si="54"/>
        <v>50.176678445229683</v>
      </c>
      <c r="E595" s="10">
        <f t="shared" si="55"/>
        <v>2.92568452261379E-4</v>
      </c>
      <c r="F595" s="11">
        <f t="shared" si="58"/>
        <v>0.97147560607512051</v>
      </c>
      <c r="G595" s="10">
        <f t="shared" si="56"/>
        <v>7.8648578419997304E-4</v>
      </c>
      <c r="H595" s="11">
        <f t="shared" si="59"/>
        <v>0.87586725342767491</v>
      </c>
      <c r="I595">
        <f t="shared" si="57"/>
        <v>7.2170750864630762E-4</v>
      </c>
    </row>
    <row r="596" spans="1:9">
      <c r="A596" s="3" t="s">
        <v>151</v>
      </c>
      <c r="B596">
        <v>8.0399999999999991</v>
      </c>
      <c r="C596" s="4">
        <v>403</v>
      </c>
      <c r="D596">
        <f t="shared" si="54"/>
        <v>50.124378109452742</v>
      </c>
      <c r="E596" s="10">
        <f t="shared" si="55"/>
        <v>4.1515875444132305E-4</v>
      </c>
      <c r="F596" s="11">
        <f t="shared" si="58"/>
        <v>0.97189076482956183</v>
      </c>
      <c r="G596" s="10">
        <f t="shared" si="56"/>
        <v>1.1171988878034952E-3</v>
      </c>
      <c r="H596" s="11">
        <f t="shared" si="59"/>
        <v>0.87698445231547839</v>
      </c>
      <c r="I596">
        <f t="shared" si="57"/>
        <v>1.8829461859426466E-4</v>
      </c>
    </row>
    <row r="597" spans="1:9">
      <c r="A597" s="3" t="s">
        <v>144</v>
      </c>
      <c r="B597">
        <v>2.09</v>
      </c>
      <c r="C597" s="4">
        <v>104</v>
      </c>
      <c r="D597">
        <f t="shared" si="54"/>
        <v>49.760765550239235</v>
      </c>
      <c r="E597" s="10">
        <f t="shared" si="55"/>
        <v>1.0713774308163175E-4</v>
      </c>
      <c r="F597" s="11">
        <f t="shared" si="58"/>
        <v>0.97199790257264351</v>
      </c>
      <c r="G597" s="10">
        <f t="shared" si="56"/>
        <v>2.904161287946897E-4</v>
      </c>
      <c r="H597" s="11">
        <f t="shared" si="59"/>
        <v>0.87727486844427305</v>
      </c>
      <c r="I597">
        <f t="shared" si="57"/>
        <v>4.4040681874801813E-4</v>
      </c>
    </row>
    <row r="598" spans="1:9">
      <c r="A598" s="3" t="s">
        <v>197</v>
      </c>
      <c r="B598">
        <v>4.88</v>
      </c>
      <c r="C598" s="4">
        <v>242</v>
      </c>
      <c r="D598">
        <f t="shared" si="54"/>
        <v>49.590163934426229</v>
      </c>
      <c r="E598" s="10">
        <f t="shared" si="55"/>
        <v>2.4930128678610463E-4</v>
      </c>
      <c r="F598" s="11">
        <f t="shared" si="58"/>
        <v>0.97224720385942964</v>
      </c>
      <c r="G598" s="10">
        <f t="shared" si="56"/>
        <v>6.7810081747276825E-4</v>
      </c>
      <c r="H598" s="11">
        <f t="shared" si="59"/>
        <v>0.87795296926174582</v>
      </c>
      <c r="I598">
        <f t="shared" si="57"/>
        <v>2.8986063225211467E-4</v>
      </c>
    </row>
    <row r="599" spans="1:9">
      <c r="A599" s="3" t="s">
        <v>27</v>
      </c>
      <c r="B599">
        <v>3.21</v>
      </c>
      <c r="C599" s="4">
        <v>159</v>
      </c>
      <c r="D599">
        <f t="shared" si="54"/>
        <v>49.532710280373834</v>
      </c>
      <c r="E599" s="10">
        <f t="shared" si="55"/>
        <v>1.6379712644211007E-4</v>
      </c>
      <c r="F599" s="11">
        <f t="shared" si="58"/>
        <v>0.97241100098587174</v>
      </c>
      <c r="G599" s="10">
        <f t="shared" si="56"/>
        <v>4.4604582460811194E-4</v>
      </c>
      <c r="H599" s="11">
        <f t="shared" si="59"/>
        <v>0.87839901508635398</v>
      </c>
      <c r="I599">
        <f t="shared" si="57"/>
        <v>6.7904390433137785E-4</v>
      </c>
    </row>
    <row r="600" spans="1:9">
      <c r="A600" s="3" t="s">
        <v>238</v>
      </c>
      <c r="B600">
        <v>7.51</v>
      </c>
      <c r="C600" s="4">
        <v>371</v>
      </c>
      <c r="D600">
        <f t="shared" si="54"/>
        <v>49.400798934753666</v>
      </c>
      <c r="E600" s="10">
        <f t="shared" si="55"/>
        <v>3.8219329503159016E-4</v>
      </c>
      <c r="F600" s="11">
        <f t="shared" si="58"/>
        <v>0.97279319428090338</v>
      </c>
      <c r="G600" s="10">
        <f t="shared" si="56"/>
        <v>1.0435526924632151E-3</v>
      </c>
      <c r="H600" s="11">
        <f t="shared" si="59"/>
        <v>0.87944256777881724</v>
      </c>
      <c r="I600">
        <f t="shared" si="57"/>
        <v>3.5458516596054146E-4</v>
      </c>
    </row>
    <row r="601" spans="1:9">
      <c r="A601" s="3" t="s">
        <v>44</v>
      </c>
      <c r="B601">
        <v>3.91</v>
      </c>
      <c r="C601" s="4">
        <v>192</v>
      </c>
      <c r="D601">
        <f t="shared" si="54"/>
        <v>49.104859335038363</v>
      </c>
      <c r="E601" s="10">
        <f t="shared" si="55"/>
        <v>1.9779275645839708E-4</v>
      </c>
      <c r="F601" s="11">
        <f t="shared" si="58"/>
        <v>0.97299098703736175</v>
      </c>
      <c r="G601" s="10">
        <f t="shared" si="56"/>
        <v>5.4331438449150085E-4</v>
      </c>
      <c r="H601" s="11">
        <f t="shared" si="59"/>
        <v>0.87998588216330875</v>
      </c>
      <c r="I601">
        <f t="shared" si="57"/>
        <v>4.4716447321879738E-4</v>
      </c>
    </row>
    <row r="602" spans="1:9">
      <c r="A602" s="3" t="s">
        <v>224</v>
      </c>
      <c r="B602">
        <v>4.93</v>
      </c>
      <c r="C602" s="4">
        <v>242</v>
      </c>
      <c r="D602">
        <f t="shared" si="54"/>
        <v>49.087221095334691</v>
      </c>
      <c r="E602" s="10">
        <f t="shared" si="55"/>
        <v>2.4930128678610463E-4</v>
      </c>
      <c r="F602" s="11">
        <f t="shared" si="58"/>
        <v>0.97324028832414788</v>
      </c>
      <c r="G602" s="10">
        <f t="shared" si="56"/>
        <v>6.8504857175015314E-4</v>
      </c>
      <c r="H602" s="11">
        <f t="shared" si="59"/>
        <v>0.88067093073505887</v>
      </c>
      <c r="I602">
        <f t="shared" si="57"/>
        <v>4.8042657850977388E-4</v>
      </c>
    </row>
    <row r="603" spans="1:9">
      <c r="A603" s="3" t="s">
        <v>198</v>
      </c>
      <c r="B603">
        <v>5.29</v>
      </c>
      <c r="C603" s="4">
        <v>259</v>
      </c>
      <c r="D603">
        <f t="shared" si="54"/>
        <v>48.960302457466916</v>
      </c>
      <c r="E603" s="10">
        <f t="shared" si="55"/>
        <v>2.6681418709752523E-4</v>
      </c>
      <c r="F603" s="11">
        <f t="shared" si="58"/>
        <v>0.97350710251124539</v>
      </c>
      <c r="G603" s="10">
        <f t="shared" si="56"/>
        <v>7.3507240254732471E-4</v>
      </c>
      <c r="H603" s="11">
        <f t="shared" si="59"/>
        <v>0.8814060031376062</v>
      </c>
      <c r="I603">
        <f t="shared" si="57"/>
        <v>3.4695004341989133E-4</v>
      </c>
    </row>
    <row r="604" spans="1:9">
      <c r="A604" s="3" t="s">
        <v>87</v>
      </c>
      <c r="B604">
        <v>3.82</v>
      </c>
      <c r="C604" s="4">
        <v>187</v>
      </c>
      <c r="D604">
        <f t="shared" si="54"/>
        <v>48.952879581151834</v>
      </c>
      <c r="E604" s="10">
        <f t="shared" si="55"/>
        <v>1.9264190342562632E-4</v>
      </c>
      <c r="F604" s="11">
        <f t="shared" si="58"/>
        <v>0.973699744414671</v>
      </c>
      <c r="G604" s="10">
        <f t="shared" si="56"/>
        <v>5.3080842679220793E-4</v>
      </c>
      <c r="H604" s="11">
        <f t="shared" si="59"/>
        <v>0.8819368115643984</v>
      </c>
      <c r="I604">
        <f t="shared" si="57"/>
        <v>3.9865170112263204E-4</v>
      </c>
    </row>
    <row r="605" spans="1:9">
      <c r="A605" s="3" t="s">
        <v>40</v>
      </c>
      <c r="B605">
        <v>4.37</v>
      </c>
      <c r="C605" s="4">
        <v>212</v>
      </c>
      <c r="D605">
        <f t="shared" si="54"/>
        <v>48.512585812356981</v>
      </c>
      <c r="E605" s="10">
        <f t="shared" si="55"/>
        <v>2.1839616858948009E-4</v>
      </c>
      <c r="F605" s="11">
        <f t="shared" si="58"/>
        <v>0.97391814058326043</v>
      </c>
      <c r="G605" s="10">
        <f t="shared" si="56"/>
        <v>6.072337238434421E-4</v>
      </c>
      <c r="H605" s="11">
        <f t="shared" si="59"/>
        <v>0.88254404528824182</v>
      </c>
      <c r="I605">
        <f t="shared" si="57"/>
        <v>4.8765665247207934E-4</v>
      </c>
    </row>
    <row r="606" spans="1:9">
      <c r="A606" s="3" t="s">
        <v>543</v>
      </c>
      <c r="B606">
        <v>5.33</v>
      </c>
      <c r="C606" s="4">
        <v>257</v>
      </c>
      <c r="D606">
        <f t="shared" si="54"/>
        <v>48.217636022514071</v>
      </c>
      <c r="E606" s="10">
        <f t="shared" si="55"/>
        <v>2.6475384588441693E-4</v>
      </c>
      <c r="F606" s="11">
        <f t="shared" si="58"/>
        <v>0.97418289442914485</v>
      </c>
      <c r="G606" s="10">
        <f t="shared" si="56"/>
        <v>7.4063060596923263E-4</v>
      </c>
      <c r="H606" s="11">
        <f t="shared" si="59"/>
        <v>0.883284675894211</v>
      </c>
      <c r="I606">
        <f t="shared" si="57"/>
        <v>6.7199316262478437E-4</v>
      </c>
    </row>
    <row r="607" spans="1:9">
      <c r="A607" s="3" t="s">
        <v>643</v>
      </c>
      <c r="B607">
        <v>7.29</v>
      </c>
      <c r="C607" s="4">
        <v>346</v>
      </c>
      <c r="D607">
        <f t="shared" si="54"/>
        <v>47.462277091906721</v>
      </c>
      <c r="E607" s="10">
        <f t="shared" si="55"/>
        <v>3.5643902986773638E-4</v>
      </c>
      <c r="F607" s="11">
        <f t="shared" si="58"/>
        <v>0.97453933345901256</v>
      </c>
      <c r="G607" s="10">
        <f t="shared" si="56"/>
        <v>1.0129825736427216E-3</v>
      </c>
      <c r="H607" s="11">
        <f t="shared" si="59"/>
        <v>0.88429765846785369</v>
      </c>
      <c r="I607">
        <f t="shared" si="57"/>
        <v>1.1580695431748778E-3</v>
      </c>
    </row>
    <row r="608" spans="1:9">
      <c r="A608" s="3" t="s">
        <v>295</v>
      </c>
      <c r="B608">
        <v>12.42</v>
      </c>
      <c r="C608" s="4">
        <v>575</v>
      </c>
      <c r="D608">
        <f t="shared" si="54"/>
        <v>46.296296296296298</v>
      </c>
      <c r="E608" s="10">
        <f t="shared" si="55"/>
        <v>5.9234809876863707E-4</v>
      </c>
      <c r="F608" s="11">
        <f t="shared" si="58"/>
        <v>0.97513168155778118</v>
      </c>
      <c r="G608" s="10">
        <f t="shared" si="56"/>
        <v>1.7258221625024144E-3</v>
      </c>
      <c r="H608" s="11">
        <f t="shared" si="59"/>
        <v>0.88602348063035608</v>
      </c>
      <c r="I608">
        <f t="shared" si="57"/>
        <v>5.2645858534761114E-4</v>
      </c>
    </row>
    <row r="609" spans="1:9">
      <c r="A609" s="3" t="s">
        <v>530</v>
      </c>
      <c r="B609">
        <v>5.63</v>
      </c>
      <c r="C609" s="4">
        <v>259</v>
      </c>
      <c r="D609">
        <f t="shared" si="54"/>
        <v>46.00355239786856</v>
      </c>
      <c r="E609" s="10">
        <f t="shared" si="55"/>
        <v>2.6681418709752523E-4</v>
      </c>
      <c r="F609" s="11">
        <f t="shared" si="58"/>
        <v>0.97539849574487869</v>
      </c>
      <c r="G609" s="10">
        <f t="shared" si="56"/>
        <v>7.823171316335421E-4</v>
      </c>
      <c r="H609" s="11">
        <f t="shared" si="59"/>
        <v>0.88680579776198964</v>
      </c>
      <c r="I609">
        <f t="shared" si="57"/>
        <v>5.651426763834122E-4</v>
      </c>
    </row>
    <row r="610" spans="1:9">
      <c r="A610" s="3" t="s">
        <v>653</v>
      </c>
      <c r="B610">
        <v>6.03</v>
      </c>
      <c r="C610" s="4">
        <v>276</v>
      </c>
      <c r="D610">
        <f t="shared" si="54"/>
        <v>45.771144278606961</v>
      </c>
      <c r="E610" s="10">
        <f t="shared" si="55"/>
        <v>2.8432708740894582E-4</v>
      </c>
      <c r="F610" s="11">
        <f t="shared" si="58"/>
        <v>0.97568282283228769</v>
      </c>
      <c r="G610" s="10">
        <f t="shared" si="56"/>
        <v>8.3789916585262148E-4</v>
      </c>
      <c r="H610" s="11">
        <f t="shared" si="59"/>
        <v>0.88764369692784229</v>
      </c>
      <c r="I610">
        <f t="shared" si="57"/>
        <v>1.23549492696573E-3</v>
      </c>
    </row>
    <row r="611" spans="1:9">
      <c r="A611" s="3" t="s">
        <v>34</v>
      </c>
      <c r="B611">
        <v>13.18</v>
      </c>
      <c r="C611" s="4">
        <v>603</v>
      </c>
      <c r="D611">
        <f t="shared" si="54"/>
        <v>45.751138088012141</v>
      </c>
      <c r="E611" s="10">
        <f t="shared" si="55"/>
        <v>6.2119287575215332E-4</v>
      </c>
      <c r="F611" s="11">
        <f t="shared" si="58"/>
        <v>0.97630401570803982</v>
      </c>
      <c r="G611" s="10">
        <f t="shared" si="56"/>
        <v>1.8314280275186653E-3</v>
      </c>
      <c r="H611" s="11">
        <f t="shared" si="59"/>
        <v>0.88947512495536096</v>
      </c>
      <c r="I611">
        <f t="shared" si="57"/>
        <v>5.4537614143279622E-4</v>
      </c>
    </row>
    <row r="612" spans="1:9">
      <c r="A612" s="3" t="s">
        <v>155</v>
      </c>
      <c r="B612">
        <v>5.81</v>
      </c>
      <c r="C612" s="4">
        <v>265</v>
      </c>
      <c r="D612">
        <f t="shared" si="54"/>
        <v>45.611015490533568</v>
      </c>
      <c r="E612" s="10">
        <f t="shared" si="55"/>
        <v>2.7299521073685011E-4</v>
      </c>
      <c r="F612" s="11">
        <f t="shared" si="58"/>
        <v>0.97657701091877669</v>
      </c>
      <c r="G612" s="10">
        <f t="shared" si="56"/>
        <v>8.0732904703212783E-4</v>
      </c>
      <c r="H612" s="11">
        <f t="shared" si="59"/>
        <v>0.89028245400239314</v>
      </c>
      <c r="I612">
        <f t="shared" si="57"/>
        <v>6.5194324440365214E-4</v>
      </c>
    </row>
    <row r="613" spans="1:9">
      <c r="A613" s="3" t="s">
        <v>119</v>
      </c>
      <c r="B613">
        <v>6.94</v>
      </c>
      <c r="C613" s="4">
        <v>316</v>
      </c>
      <c r="D613">
        <f t="shared" si="54"/>
        <v>45.533141210374637</v>
      </c>
      <c r="E613" s="10">
        <f t="shared" si="55"/>
        <v>3.2553391167111184E-4</v>
      </c>
      <c r="F613" s="11">
        <f t="shared" si="58"/>
        <v>0.97690254483044781</v>
      </c>
      <c r="G613" s="10">
        <f t="shared" si="56"/>
        <v>9.6434829370102711E-4</v>
      </c>
      <c r="H613" s="11">
        <f t="shared" si="59"/>
        <v>0.89124680229609421</v>
      </c>
      <c r="I613">
        <f t="shared" si="57"/>
        <v>9.690099847170508E-4</v>
      </c>
    </row>
    <row r="614" spans="1:9">
      <c r="A614" s="3" t="s">
        <v>184</v>
      </c>
      <c r="B614">
        <v>10.27</v>
      </c>
      <c r="C614" s="4">
        <v>463</v>
      </c>
      <c r="D614">
        <f t="shared" si="54"/>
        <v>45.082765335929892</v>
      </c>
      <c r="E614" s="10">
        <f t="shared" si="55"/>
        <v>4.7696899083457214E-4</v>
      </c>
      <c r="F614" s="11">
        <f t="shared" si="58"/>
        <v>0.97737951382128241</v>
      </c>
      <c r="G614" s="10">
        <f t="shared" si="56"/>
        <v>1.4270687285748629E-3</v>
      </c>
      <c r="H614" s="11">
        <f t="shared" si="59"/>
        <v>0.89267387102466911</v>
      </c>
      <c r="I614">
        <f t="shared" si="57"/>
        <v>1.0548949101066851E-3</v>
      </c>
    </row>
    <row r="615" spans="1:9">
      <c r="A615" s="3" t="s">
        <v>57</v>
      </c>
      <c r="B615">
        <v>11.18</v>
      </c>
      <c r="C615" s="4">
        <v>504</v>
      </c>
      <c r="D615">
        <f t="shared" si="54"/>
        <v>45.080500894454381</v>
      </c>
      <c r="E615" s="10">
        <f t="shared" si="55"/>
        <v>5.1920598570329233E-4</v>
      </c>
      <c r="F615" s="11">
        <f t="shared" si="58"/>
        <v>0.97789871980698573</v>
      </c>
      <c r="G615" s="10">
        <f t="shared" si="56"/>
        <v>1.5535178564232684E-3</v>
      </c>
      <c r="H615" s="11">
        <f t="shared" si="59"/>
        <v>0.89422738888109232</v>
      </c>
      <c r="I615">
        <f t="shared" si="57"/>
        <v>1.0270266048288956E-3</v>
      </c>
    </row>
    <row r="616" spans="1:9">
      <c r="A616" s="3" t="s">
        <v>285</v>
      </c>
      <c r="B616">
        <v>10.88</v>
      </c>
      <c r="C616" s="4">
        <v>490</v>
      </c>
      <c r="D616">
        <f t="shared" si="54"/>
        <v>45.036764705882348</v>
      </c>
      <c r="E616" s="10">
        <f t="shared" si="55"/>
        <v>5.0478359721153421E-4</v>
      </c>
      <c r="F616" s="11">
        <f t="shared" si="58"/>
        <v>0.97840350340419724</v>
      </c>
      <c r="G616" s="10">
        <f t="shared" si="56"/>
        <v>1.511831330758959E-3</v>
      </c>
      <c r="H616" s="11">
        <f t="shared" si="59"/>
        <v>0.89573922021185126</v>
      </c>
      <c r="I616">
        <f t="shared" si="57"/>
        <v>9.4167686479085244E-4</v>
      </c>
    </row>
    <row r="617" spans="1:9">
      <c r="A617" s="3" t="s">
        <v>544</v>
      </c>
      <c r="B617">
        <v>9.94</v>
      </c>
      <c r="C617" s="4">
        <v>444</v>
      </c>
      <c r="D617">
        <f t="shared" si="54"/>
        <v>44.668008048289742</v>
      </c>
      <c r="E617" s="10">
        <f t="shared" si="55"/>
        <v>4.5739574931004325E-4</v>
      </c>
      <c r="F617" s="11">
        <f t="shared" si="58"/>
        <v>0.97886089915350727</v>
      </c>
      <c r="G617" s="10">
        <f t="shared" si="56"/>
        <v>1.3812135503441223E-3</v>
      </c>
      <c r="H617" s="11">
        <f t="shared" si="59"/>
        <v>0.89712043376219541</v>
      </c>
      <c r="I617">
        <f t="shared" si="57"/>
        <v>6.2159370577519191E-4</v>
      </c>
    </row>
    <row r="618" spans="1:9">
      <c r="A618" s="3" t="s">
        <v>585</v>
      </c>
      <c r="B618">
        <v>6.52</v>
      </c>
      <c r="C618" s="4">
        <v>287</v>
      </c>
      <c r="D618">
        <f t="shared" si="54"/>
        <v>44.018404907975466</v>
      </c>
      <c r="E618" s="10">
        <f t="shared" si="55"/>
        <v>2.9565896408104147E-4</v>
      </c>
      <c r="F618" s="11">
        <f t="shared" si="58"/>
        <v>0.97915655811758828</v>
      </c>
      <c r="G618" s="10">
        <f t="shared" si="56"/>
        <v>9.0598715777099367E-4</v>
      </c>
      <c r="H618" s="11">
        <f t="shared" si="59"/>
        <v>0.89802642091996643</v>
      </c>
      <c r="I618">
        <f t="shared" si="57"/>
        <v>4.6958320251322405E-4</v>
      </c>
    </row>
    <row r="619" spans="1:9">
      <c r="A619" s="3" t="s">
        <v>619</v>
      </c>
      <c r="B619">
        <v>4.92</v>
      </c>
      <c r="C619" s="4">
        <v>216</v>
      </c>
      <c r="D619">
        <f t="shared" si="54"/>
        <v>43.902439024390247</v>
      </c>
      <c r="E619" s="10">
        <f t="shared" si="55"/>
        <v>2.2251685101569671E-4</v>
      </c>
      <c r="F619" s="11">
        <f t="shared" si="58"/>
        <v>0.97937907496860399</v>
      </c>
      <c r="G619" s="10">
        <f t="shared" si="56"/>
        <v>6.8365902089467627E-4</v>
      </c>
      <c r="H619" s="11">
        <f t="shared" si="59"/>
        <v>0.89871007994086105</v>
      </c>
      <c r="I619">
        <f t="shared" si="57"/>
        <v>7.0127361744531935E-4</v>
      </c>
    </row>
    <row r="620" spans="1:9">
      <c r="A620" s="3" t="s">
        <v>117</v>
      </c>
      <c r="B620">
        <v>7.33</v>
      </c>
      <c r="C620" s="4">
        <v>320</v>
      </c>
      <c r="D620">
        <f t="shared" si="54"/>
        <v>43.656207366984994</v>
      </c>
      <c r="E620" s="10">
        <f t="shared" si="55"/>
        <v>3.2965459409732843E-4</v>
      </c>
      <c r="F620" s="11">
        <f t="shared" si="58"/>
        <v>0.97970872956270127</v>
      </c>
      <c r="G620" s="10">
        <f t="shared" si="56"/>
        <v>1.0185407770646295E-3</v>
      </c>
      <c r="H620" s="11">
        <f t="shared" si="59"/>
        <v>0.8997286207179257</v>
      </c>
      <c r="I620">
        <f t="shared" si="57"/>
        <v>6.6671824799613422E-4</v>
      </c>
    </row>
    <row r="621" spans="1:9">
      <c r="A621" s="3" t="s">
        <v>597</v>
      </c>
      <c r="B621">
        <v>6.94</v>
      </c>
      <c r="C621" s="4">
        <v>300</v>
      </c>
      <c r="D621">
        <f t="shared" si="54"/>
        <v>43.227665706051873</v>
      </c>
      <c r="E621" s="10">
        <f t="shared" si="55"/>
        <v>3.0905118196624542E-4</v>
      </c>
      <c r="F621" s="11">
        <f t="shared" si="58"/>
        <v>0.9800177807446675</v>
      </c>
      <c r="G621" s="10">
        <f t="shared" si="56"/>
        <v>9.6434829370102711E-4</v>
      </c>
      <c r="H621" s="11">
        <f t="shared" si="59"/>
        <v>0.90069296901162677</v>
      </c>
      <c r="I621">
        <f t="shared" si="57"/>
        <v>8.0262390647223292E-4</v>
      </c>
    </row>
    <row r="622" spans="1:9">
      <c r="A622" s="3" t="s">
        <v>175</v>
      </c>
      <c r="B622">
        <v>8.34</v>
      </c>
      <c r="C622" s="4">
        <v>359</v>
      </c>
      <c r="D622">
        <f t="shared" si="54"/>
        <v>43.045563549160676</v>
      </c>
      <c r="E622" s="10">
        <f t="shared" si="55"/>
        <v>3.6983124775294039E-4</v>
      </c>
      <c r="F622" s="11">
        <f t="shared" si="58"/>
        <v>0.98038761199242042</v>
      </c>
      <c r="G622" s="10">
        <f t="shared" si="56"/>
        <v>1.1588854134678048E-3</v>
      </c>
      <c r="H622" s="11">
        <f t="shared" si="59"/>
        <v>0.90185185442509452</v>
      </c>
      <c r="I622">
        <f t="shared" si="57"/>
        <v>2.4094217786390093E-3</v>
      </c>
    </row>
    <row r="623" spans="1:9">
      <c r="A623" s="3" t="s">
        <v>635</v>
      </c>
      <c r="B623">
        <v>24.97</v>
      </c>
      <c r="C623" s="4">
        <v>1068</v>
      </c>
      <c r="D623">
        <f t="shared" si="54"/>
        <v>42.771325590708855</v>
      </c>
      <c r="E623" s="10">
        <f t="shared" si="55"/>
        <v>1.1002222077998336E-3</v>
      </c>
      <c r="F623" s="11">
        <f t="shared" si="58"/>
        <v>0.98148783420022023</v>
      </c>
      <c r="G623" s="10">
        <f t="shared" si="56"/>
        <v>3.4697084861260294E-3</v>
      </c>
      <c r="H623" s="11">
        <f t="shared" si="59"/>
        <v>0.90532156291122057</v>
      </c>
      <c r="I623">
        <f t="shared" si="57"/>
        <v>9.9983769450140425E-4</v>
      </c>
    </row>
    <row r="624" spans="1:9">
      <c r="A624" s="3" t="s">
        <v>610</v>
      </c>
      <c r="B624">
        <v>10.34</v>
      </c>
      <c r="C624" s="4">
        <v>440</v>
      </c>
      <c r="D624">
        <f t="shared" si="54"/>
        <v>42.553191489361701</v>
      </c>
      <c r="E624" s="10">
        <f t="shared" si="55"/>
        <v>4.5327506688382666E-4</v>
      </c>
      <c r="F624" s="11">
        <f t="shared" si="58"/>
        <v>0.9819411092671041</v>
      </c>
      <c r="G624" s="10">
        <f t="shared" si="56"/>
        <v>1.4367955845632017E-3</v>
      </c>
      <c r="H624" s="11">
        <f t="shared" si="59"/>
        <v>0.90675835849578379</v>
      </c>
      <c r="I624">
        <f t="shared" si="57"/>
        <v>1.2267166260683249E-3</v>
      </c>
    </row>
    <row r="625" spans="1:9">
      <c r="A625" s="3" t="s">
        <v>542</v>
      </c>
      <c r="B625">
        <v>12.66</v>
      </c>
      <c r="C625" s="4">
        <v>536</v>
      </c>
      <c r="D625">
        <f t="shared" si="54"/>
        <v>42.338072669826225</v>
      </c>
      <c r="E625" s="10">
        <f t="shared" si="55"/>
        <v>5.5217144511302517E-4</v>
      </c>
      <c r="F625" s="11">
        <f t="shared" si="58"/>
        <v>0.98249328071221709</v>
      </c>
      <c r="G625" s="10">
        <f t="shared" si="56"/>
        <v>1.7591713830338621E-3</v>
      </c>
      <c r="H625" s="11">
        <f t="shared" si="59"/>
        <v>0.90851752987881762</v>
      </c>
      <c r="I625">
        <f t="shared" si="57"/>
        <v>4.8290755276347852E-4</v>
      </c>
    </row>
    <row r="626" spans="1:9">
      <c r="A626" s="3" t="s">
        <v>201</v>
      </c>
      <c r="B626">
        <v>4.97</v>
      </c>
      <c r="C626" s="4">
        <v>209</v>
      </c>
      <c r="D626">
        <f t="shared" si="54"/>
        <v>42.052313883299803</v>
      </c>
      <c r="E626" s="10">
        <f t="shared" si="55"/>
        <v>2.1530565676981765E-4</v>
      </c>
      <c r="F626" s="11">
        <f t="shared" si="58"/>
        <v>0.98270858636898695</v>
      </c>
      <c r="G626" s="10">
        <f t="shared" si="56"/>
        <v>6.9060677517206116E-4</v>
      </c>
      <c r="H626" s="11">
        <f t="shared" si="59"/>
        <v>0.9092081366539897</v>
      </c>
      <c r="I626">
        <f t="shared" si="57"/>
        <v>4.8298642414246196E-4</v>
      </c>
    </row>
    <row r="627" spans="1:9">
      <c r="A627" s="3" t="s">
        <v>221</v>
      </c>
      <c r="B627">
        <v>4.95</v>
      </c>
      <c r="C627" s="4">
        <v>206</v>
      </c>
      <c r="D627">
        <f t="shared" si="54"/>
        <v>41.616161616161612</v>
      </c>
      <c r="E627" s="10">
        <f t="shared" si="55"/>
        <v>2.122151449501552E-4</v>
      </c>
      <c r="F627" s="11">
        <f t="shared" si="58"/>
        <v>0.98292080151393713</v>
      </c>
      <c r="G627" s="10">
        <f t="shared" si="56"/>
        <v>6.8782767346110721E-4</v>
      </c>
      <c r="H627" s="11">
        <f t="shared" si="59"/>
        <v>0.90989596432745079</v>
      </c>
      <c r="I627">
        <f t="shared" si="57"/>
        <v>5.1587290767551863E-4</v>
      </c>
    </row>
    <row r="628" spans="1:9">
      <c r="A628" s="3" t="s">
        <v>59</v>
      </c>
      <c r="B628">
        <v>5.28</v>
      </c>
      <c r="C628" s="4">
        <v>219</v>
      </c>
      <c r="D628">
        <f t="shared" si="54"/>
        <v>41.477272727272727</v>
      </c>
      <c r="E628" s="10">
        <f t="shared" si="55"/>
        <v>2.2560736283535915E-4</v>
      </c>
      <c r="F628" s="11">
        <f t="shared" si="58"/>
        <v>0.98314640887677252</v>
      </c>
      <c r="G628" s="10">
        <f t="shared" si="56"/>
        <v>7.3368285169184773E-4</v>
      </c>
      <c r="H628" s="11">
        <f t="shared" si="59"/>
        <v>0.91062964717914263</v>
      </c>
      <c r="I628">
        <f t="shared" si="57"/>
        <v>1.4158067779980188E-3</v>
      </c>
    </row>
    <row r="629" spans="1:9">
      <c r="A629" s="3" t="s">
        <v>503</v>
      </c>
      <c r="B629">
        <v>14.47</v>
      </c>
      <c r="C629" s="4">
        <v>598</v>
      </c>
      <c r="D629">
        <f t="shared" si="54"/>
        <v>41.326883206634413</v>
      </c>
      <c r="E629" s="10">
        <f t="shared" si="55"/>
        <v>6.160420227193826E-4</v>
      </c>
      <c r="F629" s="11">
        <f t="shared" si="58"/>
        <v>0.98376245089949188</v>
      </c>
      <c r="G629" s="10">
        <f t="shared" si="56"/>
        <v>2.0106800878751962E-3</v>
      </c>
      <c r="H629" s="11">
        <f t="shared" si="59"/>
        <v>0.91264032726701783</v>
      </c>
      <c r="I629">
        <f t="shared" si="57"/>
        <v>6.5502657594740388E-4</v>
      </c>
    </row>
    <row r="630" spans="1:9">
      <c r="A630" s="3" t="s">
        <v>171</v>
      </c>
      <c r="B630">
        <v>6.69</v>
      </c>
      <c r="C630" s="4">
        <v>276</v>
      </c>
      <c r="D630">
        <f t="shared" si="54"/>
        <v>41.255605381165914</v>
      </c>
      <c r="E630" s="10">
        <f t="shared" si="55"/>
        <v>2.8432708740894582E-4</v>
      </c>
      <c r="F630" s="11">
        <f t="shared" si="58"/>
        <v>0.98404677798690088</v>
      </c>
      <c r="G630" s="10">
        <f t="shared" si="56"/>
        <v>9.2960952231410253E-4</v>
      </c>
      <c r="H630" s="11">
        <f t="shared" si="59"/>
        <v>0.91356993678933196</v>
      </c>
      <c r="I630">
        <f t="shared" si="57"/>
        <v>1.2137835622010318E-3</v>
      </c>
    </row>
    <row r="631" spans="1:9">
      <c r="A631" s="3" t="s">
        <v>564</v>
      </c>
      <c r="B631">
        <v>12.38</v>
      </c>
      <c r="C631" s="4">
        <v>509</v>
      </c>
      <c r="D631">
        <f t="shared" si="54"/>
        <v>41.114701130856218</v>
      </c>
      <c r="E631" s="10">
        <f t="shared" si="55"/>
        <v>5.2435683873606304E-4</v>
      </c>
      <c r="F631" s="11">
        <f t="shared" si="58"/>
        <v>0.98457113482563696</v>
      </c>
      <c r="G631" s="10">
        <f t="shared" si="56"/>
        <v>1.7202639590805065E-3</v>
      </c>
      <c r="H631" s="11">
        <f t="shared" si="59"/>
        <v>0.9152902007484125</v>
      </c>
      <c r="I631">
        <f t="shared" si="57"/>
        <v>1.1960353632772813E-3</v>
      </c>
    </row>
    <row r="632" spans="1:9">
      <c r="A632" s="3" t="s">
        <v>626</v>
      </c>
      <c r="B632">
        <v>12.14</v>
      </c>
      <c r="C632" s="4">
        <v>493</v>
      </c>
      <c r="D632">
        <f t="shared" si="54"/>
        <v>40.609555189456344</v>
      </c>
      <c r="E632" s="10">
        <f t="shared" si="55"/>
        <v>5.0787410903119668E-4</v>
      </c>
      <c r="F632" s="11">
        <f t="shared" si="58"/>
        <v>0.98507900893466815</v>
      </c>
      <c r="G632" s="10">
        <f t="shared" si="56"/>
        <v>1.686914738549059E-3</v>
      </c>
      <c r="H632" s="11">
        <f t="shared" si="59"/>
        <v>0.91697711548696159</v>
      </c>
      <c r="I632">
        <f t="shared" si="57"/>
        <v>9.4164380632000277E-4</v>
      </c>
    </row>
    <row r="633" spans="1:9">
      <c r="A633" s="3" t="s">
        <v>99</v>
      </c>
      <c r="B633">
        <v>9.5500000000000007</v>
      </c>
      <c r="C633" s="4">
        <v>387</v>
      </c>
      <c r="D633">
        <f t="shared" si="54"/>
        <v>40.523560209424083</v>
      </c>
      <c r="E633" s="10">
        <f t="shared" si="55"/>
        <v>3.9867602473645658E-4</v>
      </c>
      <c r="F633" s="11">
        <f t="shared" si="58"/>
        <v>0.98547768495940458</v>
      </c>
      <c r="G633" s="10">
        <f t="shared" si="56"/>
        <v>1.3270210669805199E-3</v>
      </c>
      <c r="H633" s="11">
        <f t="shared" si="59"/>
        <v>0.91830413655394216</v>
      </c>
      <c r="I633">
        <f t="shared" si="57"/>
        <v>7.0084810307691203E-4</v>
      </c>
    </row>
    <row r="634" spans="1:9">
      <c r="A634" s="3" t="s">
        <v>397</v>
      </c>
      <c r="B634">
        <v>7.08</v>
      </c>
      <c r="C634" s="4">
        <v>284</v>
      </c>
      <c r="D634">
        <f t="shared" si="54"/>
        <v>40.112994350282484</v>
      </c>
      <c r="E634" s="10">
        <f t="shared" si="55"/>
        <v>2.92568452261379E-4</v>
      </c>
      <c r="F634" s="11">
        <f t="shared" si="58"/>
        <v>0.98577025341166591</v>
      </c>
      <c r="G634" s="10">
        <f t="shared" si="56"/>
        <v>9.8380200567770482E-4</v>
      </c>
      <c r="H634" s="11">
        <f t="shared" si="59"/>
        <v>0.91928793855961988</v>
      </c>
      <c r="I634">
        <f t="shared" si="57"/>
        <v>2.3867628736987667E-3</v>
      </c>
    </row>
    <row r="635" spans="1:9">
      <c r="A635" s="3" t="s">
        <v>421</v>
      </c>
      <c r="B635">
        <v>24.11</v>
      </c>
      <c r="C635" s="4">
        <v>967</v>
      </c>
      <c r="D635">
        <f t="shared" si="54"/>
        <v>40.107839070924925</v>
      </c>
      <c r="E635" s="10">
        <f t="shared" si="55"/>
        <v>9.9617497653786452E-4</v>
      </c>
      <c r="F635" s="11">
        <f t="shared" si="58"/>
        <v>0.98676642838820372</v>
      </c>
      <c r="G635" s="10">
        <f t="shared" si="56"/>
        <v>3.3502071125550087E-3</v>
      </c>
      <c r="H635" s="11">
        <f t="shared" si="59"/>
        <v>0.92263814567217484</v>
      </c>
      <c r="I635">
        <f t="shared" si="57"/>
        <v>7.5408938884780063E-4</v>
      </c>
    </row>
    <row r="636" spans="1:9">
      <c r="A636" s="3" t="s">
        <v>591</v>
      </c>
      <c r="B636">
        <v>7.6</v>
      </c>
      <c r="C636" s="4">
        <v>303</v>
      </c>
      <c r="D636">
        <f t="shared" si="54"/>
        <v>39.868421052631582</v>
      </c>
      <c r="E636" s="10">
        <f t="shared" si="55"/>
        <v>3.1214169378590789E-4</v>
      </c>
      <c r="F636" s="11">
        <f t="shared" si="58"/>
        <v>0.98707857008198963</v>
      </c>
      <c r="G636" s="10">
        <f t="shared" si="56"/>
        <v>1.0560586501625079E-3</v>
      </c>
      <c r="H636" s="11">
        <f t="shared" si="59"/>
        <v>0.9236942043223374</v>
      </c>
      <c r="I636">
        <f t="shared" si="57"/>
        <v>5.8741597789446764E-4</v>
      </c>
    </row>
    <row r="637" spans="1:9">
      <c r="A637" s="3" t="s">
        <v>650</v>
      </c>
      <c r="B637">
        <v>5.92</v>
      </c>
      <c r="C637" s="4">
        <v>236</v>
      </c>
      <c r="D637">
        <f t="shared" si="54"/>
        <v>39.864864864864863</v>
      </c>
      <c r="E637" s="10">
        <f t="shared" si="55"/>
        <v>2.4312026314677975E-4</v>
      </c>
      <c r="F637" s="11">
        <f t="shared" si="58"/>
        <v>0.98732169034513639</v>
      </c>
      <c r="G637" s="10">
        <f t="shared" si="56"/>
        <v>8.226141064423746E-4</v>
      </c>
      <c r="H637" s="11">
        <f t="shared" si="59"/>
        <v>0.92451681842877975</v>
      </c>
      <c r="I637">
        <f t="shared" si="57"/>
        <v>7.5145886130123518E-4</v>
      </c>
    </row>
    <row r="638" spans="1:9">
      <c r="A638" s="3" t="s">
        <v>91</v>
      </c>
      <c r="B638">
        <v>7.56</v>
      </c>
      <c r="C638" s="4">
        <v>300</v>
      </c>
      <c r="D638">
        <f t="shared" si="54"/>
        <v>39.682539682539684</v>
      </c>
      <c r="E638" s="10">
        <f t="shared" si="55"/>
        <v>3.0905118196624542E-4</v>
      </c>
      <c r="F638" s="11">
        <f t="shared" si="58"/>
        <v>0.98763074152710262</v>
      </c>
      <c r="G638" s="10">
        <f t="shared" si="56"/>
        <v>1.0505004467406E-3</v>
      </c>
      <c r="H638" s="11">
        <f t="shared" si="59"/>
        <v>0.92556731887552035</v>
      </c>
      <c r="I638">
        <f t="shared" si="57"/>
        <v>5.2670022252876425E-4</v>
      </c>
    </row>
    <row r="639" spans="1:9">
      <c r="A639" s="3" t="s">
        <v>36</v>
      </c>
      <c r="B639">
        <v>5.29</v>
      </c>
      <c r="C639" s="4">
        <v>209</v>
      </c>
      <c r="D639">
        <f t="shared" si="54"/>
        <v>39.508506616257087</v>
      </c>
      <c r="E639" s="10">
        <f t="shared" si="55"/>
        <v>2.1530565676981765E-4</v>
      </c>
      <c r="F639" s="11">
        <f t="shared" si="58"/>
        <v>0.98784604718387248</v>
      </c>
      <c r="G639" s="10">
        <f t="shared" si="56"/>
        <v>7.3507240254732471E-4</v>
      </c>
      <c r="H639" s="11">
        <f t="shared" si="59"/>
        <v>0.92630239127806768</v>
      </c>
      <c r="I639">
        <f t="shared" si="57"/>
        <v>1.2243084093663814E-3</v>
      </c>
    </row>
    <row r="640" spans="1:9">
      <c r="A640" s="3" t="s">
        <v>621</v>
      </c>
      <c r="B640">
        <v>12.27</v>
      </c>
      <c r="C640" s="4">
        <v>482</v>
      </c>
      <c r="D640">
        <f t="shared" si="54"/>
        <v>39.282803585982073</v>
      </c>
      <c r="E640" s="10">
        <f t="shared" si="55"/>
        <v>4.9654223235910103E-4</v>
      </c>
      <c r="F640" s="11">
        <f t="shared" si="58"/>
        <v>0.98834258941623154</v>
      </c>
      <c r="G640" s="10">
        <f t="shared" si="56"/>
        <v>1.7049788996702595E-3</v>
      </c>
      <c r="H640" s="11">
        <f t="shared" si="59"/>
        <v>0.92800737017773793</v>
      </c>
      <c r="I640">
        <f t="shared" si="57"/>
        <v>4.4933414329284549E-4</v>
      </c>
    </row>
    <row r="641" spans="1:9">
      <c r="A641" s="3" t="s">
        <v>660</v>
      </c>
      <c r="B641">
        <v>4.49</v>
      </c>
      <c r="C641" s="4">
        <v>175</v>
      </c>
      <c r="D641">
        <f t="shared" si="54"/>
        <v>38.975501113585743</v>
      </c>
      <c r="E641" s="10">
        <f t="shared" si="55"/>
        <v>1.8027985614697649E-4</v>
      </c>
      <c r="F641" s="11">
        <f t="shared" si="58"/>
        <v>0.98852286927237853</v>
      </c>
      <c r="G641" s="10">
        <f t="shared" si="56"/>
        <v>6.2390833410916596E-4</v>
      </c>
      <c r="H641" s="11">
        <f t="shared" si="59"/>
        <v>0.92863127851184712</v>
      </c>
      <c r="I641">
        <f t="shared" si="57"/>
        <v>7.2662680494106624E-4</v>
      </c>
    </row>
    <row r="642" spans="1:9">
      <c r="A642" s="3" t="s">
        <v>338</v>
      </c>
      <c r="B642">
        <v>7.24</v>
      </c>
      <c r="C642" s="4">
        <v>280</v>
      </c>
      <c r="D642">
        <f t="shared" ref="D642:D673" si="60">C642/B642</f>
        <v>38.674033149171272</v>
      </c>
      <c r="E642" s="10">
        <f t="shared" si="55"/>
        <v>2.8844776983516241E-4</v>
      </c>
      <c r="F642" s="11">
        <f t="shared" si="58"/>
        <v>0.9888113170422137</v>
      </c>
      <c r="G642" s="10">
        <f t="shared" si="56"/>
        <v>1.0060348193653367E-3</v>
      </c>
      <c r="H642" s="11">
        <f t="shared" si="59"/>
        <v>0.92963731333121247</v>
      </c>
      <c r="I642">
        <f t="shared" si="57"/>
        <v>1.9105391013042317E-3</v>
      </c>
    </row>
    <row r="643" spans="1:9">
      <c r="A643" s="3" t="s">
        <v>566</v>
      </c>
      <c r="B643">
        <v>19</v>
      </c>
      <c r="C643" s="4">
        <v>731</v>
      </c>
      <c r="D643">
        <f t="shared" si="60"/>
        <v>38.473684210526315</v>
      </c>
      <c r="E643" s="10">
        <f t="shared" ref="E643:E673" si="61">C643/970713</f>
        <v>7.5305471339108467E-4</v>
      </c>
      <c r="F643" s="11">
        <f t="shared" si="58"/>
        <v>0.98956437175560474</v>
      </c>
      <c r="G643" s="10">
        <f t="shared" ref="G643:G673" si="62">B643/7196.57</f>
        <v>2.6401466254062701E-3</v>
      </c>
      <c r="H643" s="11">
        <f t="shared" si="59"/>
        <v>0.9322774599566187</v>
      </c>
      <c r="I643">
        <f t="shared" ref="I643:I673" si="63">F643*H644-F644*H643</f>
        <v>2.4578417010080456E-3</v>
      </c>
    </row>
    <row r="644" spans="1:9">
      <c r="A644" s="3" t="s">
        <v>395</v>
      </c>
      <c r="B644">
        <v>24.44</v>
      </c>
      <c r="C644" s="4">
        <v>940</v>
      </c>
      <c r="D644">
        <f t="shared" si="60"/>
        <v>38.46153846153846</v>
      </c>
      <c r="E644" s="10">
        <f t="shared" si="61"/>
        <v>9.683603701609024E-4</v>
      </c>
      <c r="F644" s="11">
        <f t="shared" ref="F644:F673" si="64">F643+E644</f>
        <v>0.99053273212576565</v>
      </c>
      <c r="G644" s="10">
        <f t="shared" si="62"/>
        <v>3.3960622907857497E-3</v>
      </c>
      <c r="H644" s="11">
        <f t="shared" ref="H644:H673" si="65">H643+G644</f>
        <v>0.93567352224740441</v>
      </c>
      <c r="I644">
        <f t="shared" si="63"/>
        <v>7.2510642734135988E-4</v>
      </c>
    </row>
    <row r="645" spans="1:9">
      <c r="A645" s="3" t="s">
        <v>659</v>
      </c>
      <c r="B645">
        <v>7.18</v>
      </c>
      <c r="C645" s="4">
        <v>273</v>
      </c>
      <c r="D645">
        <f t="shared" si="60"/>
        <v>38.022284122562674</v>
      </c>
      <c r="E645" s="10">
        <f t="shared" si="61"/>
        <v>2.8123657558928335E-4</v>
      </c>
      <c r="F645" s="11">
        <f t="shared" si="64"/>
        <v>0.99081396870135496</v>
      </c>
      <c r="G645" s="10">
        <f t="shared" si="62"/>
        <v>9.9769751423247461E-4</v>
      </c>
      <c r="H645" s="11">
        <f t="shared" si="65"/>
        <v>0.93667121976163692</v>
      </c>
      <c r="I645">
        <f t="shared" si="63"/>
        <v>4.9198271140027394E-4</v>
      </c>
    </row>
    <row r="646" spans="1:9">
      <c r="A646" s="3" t="s">
        <v>273</v>
      </c>
      <c r="B646">
        <v>4.87</v>
      </c>
      <c r="C646" s="4">
        <v>185</v>
      </c>
      <c r="D646">
        <f t="shared" si="60"/>
        <v>37.987679671457904</v>
      </c>
      <c r="E646" s="10">
        <f t="shared" si="61"/>
        <v>1.9058156221251802E-4</v>
      </c>
      <c r="F646" s="11">
        <f t="shared" si="64"/>
        <v>0.99100455026356749</v>
      </c>
      <c r="G646" s="10">
        <f t="shared" si="62"/>
        <v>6.7671126661729137E-4</v>
      </c>
      <c r="H646" s="11">
        <f t="shared" si="65"/>
        <v>0.9373479310282542</v>
      </c>
      <c r="I646">
        <f t="shared" si="63"/>
        <v>1.0805938001129389E-3</v>
      </c>
    </row>
    <row r="647" spans="1:9">
      <c r="A647" s="3" t="s">
        <v>499</v>
      </c>
      <c r="B647">
        <v>10.61</v>
      </c>
      <c r="C647" s="4">
        <v>394</v>
      </c>
      <c r="D647">
        <f t="shared" si="60"/>
        <v>37.134778510838835</v>
      </c>
      <c r="E647" s="10">
        <f t="shared" si="61"/>
        <v>4.0588721898233564E-4</v>
      </c>
      <c r="F647" s="11">
        <f t="shared" si="64"/>
        <v>0.99141043748254987</v>
      </c>
      <c r="G647" s="10">
        <f t="shared" si="62"/>
        <v>1.4743134576610801E-3</v>
      </c>
      <c r="H647" s="11">
        <f t="shared" si="65"/>
        <v>0.93882224448591522</v>
      </c>
      <c r="I647">
        <f t="shared" si="63"/>
        <v>6.5920174887978966E-4</v>
      </c>
    </row>
    <row r="648" spans="1:9">
      <c r="A648" s="3" t="s">
        <v>42</v>
      </c>
      <c r="B648">
        <v>6.47</v>
      </c>
      <c r="C648" s="4">
        <v>240</v>
      </c>
      <c r="D648">
        <f t="shared" si="60"/>
        <v>37.094281298299848</v>
      </c>
      <c r="E648" s="10">
        <f t="shared" si="61"/>
        <v>2.4724094557299634E-4</v>
      </c>
      <c r="F648" s="11">
        <f t="shared" si="64"/>
        <v>0.99165767842812291</v>
      </c>
      <c r="G648" s="10">
        <f t="shared" si="62"/>
        <v>8.9903940349360877E-4</v>
      </c>
      <c r="H648" s="11">
        <f t="shared" si="65"/>
        <v>0.93972128388940879</v>
      </c>
      <c r="I648">
        <f t="shared" si="63"/>
        <v>3.9166976896132244E-4</v>
      </c>
    </row>
    <row r="649" spans="1:9">
      <c r="A649" s="3" t="s">
        <v>577</v>
      </c>
      <c r="B649">
        <v>3.84</v>
      </c>
      <c r="C649" s="4">
        <v>142</v>
      </c>
      <c r="D649">
        <f t="shared" si="60"/>
        <v>36.979166666666671</v>
      </c>
      <c r="E649" s="10">
        <f t="shared" si="61"/>
        <v>1.462842261306895E-4</v>
      </c>
      <c r="F649" s="11">
        <f t="shared" si="64"/>
        <v>0.99180396265425363</v>
      </c>
      <c r="G649" s="10">
        <f t="shared" si="62"/>
        <v>5.3358752850316189E-4</v>
      </c>
      <c r="H649" s="11">
        <f t="shared" si="65"/>
        <v>0.94025487141791197</v>
      </c>
      <c r="I649">
        <f t="shared" si="63"/>
        <v>1.5503297710108832E-3</v>
      </c>
    </row>
    <row r="650" spans="1:9">
      <c r="A650" s="3" t="s">
        <v>278</v>
      </c>
      <c r="B650">
        <v>15.15</v>
      </c>
      <c r="C650" s="4">
        <v>555</v>
      </c>
      <c r="D650">
        <f t="shared" si="60"/>
        <v>36.633663366336634</v>
      </c>
      <c r="E650" s="10">
        <f t="shared" si="61"/>
        <v>5.71744686637554E-4</v>
      </c>
      <c r="F650" s="11">
        <f t="shared" si="64"/>
        <v>0.9923757073408912</v>
      </c>
      <c r="G650" s="10">
        <f t="shared" si="62"/>
        <v>2.1051695460476312E-3</v>
      </c>
      <c r="H650" s="11">
        <f t="shared" si="65"/>
        <v>0.94236004096395964</v>
      </c>
      <c r="I650">
        <f t="shared" si="63"/>
        <v>1.5186249710659183E-3</v>
      </c>
    </row>
    <row r="651" spans="1:9">
      <c r="A651" s="3" t="s">
        <v>656</v>
      </c>
      <c r="B651">
        <v>14.73</v>
      </c>
      <c r="C651" s="4">
        <v>528</v>
      </c>
      <c r="D651">
        <f t="shared" si="60"/>
        <v>35.84521384928717</v>
      </c>
      <c r="E651" s="10">
        <f t="shared" si="61"/>
        <v>5.4393008026059199E-4</v>
      </c>
      <c r="F651" s="11">
        <f t="shared" si="64"/>
        <v>0.99291963742115175</v>
      </c>
      <c r="G651" s="10">
        <f t="shared" si="62"/>
        <v>2.0468084101175977E-3</v>
      </c>
      <c r="H651" s="11">
        <f t="shared" si="65"/>
        <v>0.94440684937407726</v>
      </c>
      <c r="I651">
        <f t="shared" si="63"/>
        <v>5.5524086415670304E-4</v>
      </c>
    </row>
    <row r="652" spans="1:9">
      <c r="A652" s="3" t="s">
        <v>300</v>
      </c>
      <c r="B652">
        <v>5.35</v>
      </c>
      <c r="C652" s="4">
        <v>188</v>
      </c>
      <c r="D652">
        <f t="shared" si="60"/>
        <v>35.140186915887853</v>
      </c>
      <c r="E652" s="10">
        <f t="shared" si="61"/>
        <v>1.9367207403218046E-4</v>
      </c>
      <c r="F652" s="11">
        <f t="shared" si="64"/>
        <v>0.99311330949518395</v>
      </c>
      <c r="G652" s="10">
        <f t="shared" si="62"/>
        <v>7.4340970768018648E-4</v>
      </c>
      <c r="H652" s="11">
        <f t="shared" si="65"/>
        <v>0.94515025908175743</v>
      </c>
      <c r="I652">
        <f t="shared" si="63"/>
        <v>1.2434654182028604E-3</v>
      </c>
    </row>
    <row r="653" spans="1:9">
      <c r="A653" s="3" t="s">
        <v>637</v>
      </c>
      <c r="B653">
        <v>11.96</v>
      </c>
      <c r="C653" s="4">
        <v>418</v>
      </c>
      <c r="D653">
        <f t="shared" si="60"/>
        <v>34.949832775919731</v>
      </c>
      <c r="E653" s="10">
        <f t="shared" si="61"/>
        <v>4.306113135396353E-4</v>
      </c>
      <c r="F653" s="11">
        <f t="shared" si="64"/>
        <v>0.99354392080872356</v>
      </c>
      <c r="G653" s="10">
        <f t="shared" si="62"/>
        <v>1.6619028231504732E-3</v>
      </c>
      <c r="H653" s="11">
        <f t="shared" si="65"/>
        <v>0.94681216190490791</v>
      </c>
      <c r="I653">
        <f t="shared" si="63"/>
        <v>4.0991644736898536E-4</v>
      </c>
    </row>
    <row r="654" spans="1:9">
      <c r="A654" s="3" t="s">
        <v>220</v>
      </c>
      <c r="B654">
        <v>3.93</v>
      </c>
      <c r="C654" s="4">
        <v>136</v>
      </c>
      <c r="D654">
        <f t="shared" si="60"/>
        <v>34.605597964376592</v>
      </c>
      <c r="E654" s="10">
        <f t="shared" si="61"/>
        <v>1.4010320249136459E-4</v>
      </c>
      <c r="F654" s="11">
        <f t="shared" si="64"/>
        <v>0.99368402401121492</v>
      </c>
      <c r="G654" s="10">
        <f t="shared" si="62"/>
        <v>5.4609348620245481E-4</v>
      </c>
      <c r="H654" s="11">
        <f t="shared" si="65"/>
        <v>0.9473582553911104</v>
      </c>
      <c r="I654">
        <f t="shared" si="63"/>
        <v>1.2325108910784532E-3</v>
      </c>
    </row>
    <row r="655" spans="1:9">
      <c r="A655" s="3" t="s">
        <v>570</v>
      </c>
      <c r="B655">
        <v>11.81</v>
      </c>
      <c r="C655" s="4">
        <v>408</v>
      </c>
      <c r="D655">
        <f t="shared" si="60"/>
        <v>34.546994072819643</v>
      </c>
      <c r="E655" s="10">
        <f t="shared" si="61"/>
        <v>4.2030960747409376E-4</v>
      </c>
      <c r="F655" s="11">
        <f t="shared" si="64"/>
        <v>0.994104333618689</v>
      </c>
      <c r="G655" s="10">
        <f t="shared" si="62"/>
        <v>1.6410595603183185E-3</v>
      </c>
      <c r="H655" s="11">
        <f t="shared" si="65"/>
        <v>0.94899931495142875</v>
      </c>
      <c r="I655">
        <f t="shared" si="63"/>
        <v>1.5056759906342254E-3</v>
      </c>
    </row>
    <row r="656" spans="1:9">
      <c r="A656" s="3" t="s">
        <v>592</v>
      </c>
      <c r="B656">
        <v>14.29</v>
      </c>
      <c r="C656" s="4">
        <v>479</v>
      </c>
      <c r="D656">
        <f t="shared" si="60"/>
        <v>33.519944016794966</v>
      </c>
      <c r="E656" s="10">
        <f t="shared" si="61"/>
        <v>4.9345172053943856E-4</v>
      </c>
      <c r="F656" s="11">
        <f t="shared" si="64"/>
        <v>0.99459778533922838</v>
      </c>
      <c r="G656" s="10">
        <f t="shared" si="62"/>
        <v>1.9856681724766101E-3</v>
      </c>
      <c r="H656" s="11">
        <f t="shared" si="65"/>
        <v>0.95098498312390534</v>
      </c>
      <c r="I656">
        <f t="shared" si="63"/>
        <v>9.0935013357407168E-4</v>
      </c>
    </row>
    <row r="657" spans="1:9">
      <c r="A657" s="3" t="s">
        <v>75</v>
      </c>
      <c r="B657">
        <v>8.6</v>
      </c>
      <c r="C657" s="4">
        <v>285</v>
      </c>
      <c r="D657">
        <f t="shared" si="60"/>
        <v>33.139534883720934</v>
      </c>
      <c r="E657" s="10">
        <f t="shared" si="61"/>
        <v>2.9359862286793318E-4</v>
      </c>
      <c r="F657" s="11">
        <f t="shared" si="64"/>
        <v>0.99489138396209631</v>
      </c>
      <c r="G657" s="10">
        <f t="shared" si="62"/>
        <v>1.1950137357102065E-3</v>
      </c>
      <c r="H657" s="11">
        <f t="shared" si="65"/>
        <v>0.95217999685961552</v>
      </c>
      <c r="I657">
        <f t="shared" si="63"/>
        <v>7.7020421101048342E-4</v>
      </c>
    </row>
    <row r="658" spans="1:9">
      <c r="A658" s="3" t="s">
        <v>141</v>
      </c>
      <c r="B658">
        <v>7.26</v>
      </c>
      <c r="C658" s="4">
        <v>238</v>
      </c>
      <c r="D658">
        <f t="shared" si="60"/>
        <v>32.782369146005507</v>
      </c>
      <c r="E658" s="10">
        <f t="shared" si="61"/>
        <v>2.4518060435988804E-4</v>
      </c>
      <c r="F658" s="11">
        <f t="shared" si="64"/>
        <v>0.99513656456645616</v>
      </c>
      <c r="G658" s="10">
        <f t="shared" si="62"/>
        <v>1.0088139210762904E-3</v>
      </c>
      <c r="H658" s="11">
        <f t="shared" si="65"/>
        <v>0.95318881078069184</v>
      </c>
      <c r="I658">
        <f t="shared" si="63"/>
        <v>1.9680569298706763E-3</v>
      </c>
    </row>
    <row r="659" spans="1:9">
      <c r="A659" s="3" t="s">
        <v>627</v>
      </c>
      <c r="B659">
        <v>18.55</v>
      </c>
      <c r="C659" s="4">
        <v>608</v>
      </c>
      <c r="D659">
        <f t="shared" si="60"/>
        <v>32.776280323450131</v>
      </c>
      <c r="E659" s="10">
        <f t="shared" si="61"/>
        <v>6.2634372878492403E-4</v>
      </c>
      <c r="F659" s="11">
        <f t="shared" si="64"/>
        <v>0.99576290829524106</v>
      </c>
      <c r="G659" s="10">
        <f t="shared" si="62"/>
        <v>2.5776168369098058E-3</v>
      </c>
      <c r="H659" s="11">
        <f t="shared" si="65"/>
        <v>0.95576642761760167</v>
      </c>
      <c r="I659">
        <f t="shared" si="63"/>
        <v>1.2288267711404455E-3</v>
      </c>
    </row>
    <row r="660" spans="1:9">
      <c r="A660" s="3" t="s">
        <v>535</v>
      </c>
      <c r="B660">
        <v>11.4</v>
      </c>
      <c r="C660" s="4">
        <v>354</v>
      </c>
      <c r="D660">
        <f t="shared" si="60"/>
        <v>31.052631578947366</v>
      </c>
      <c r="E660" s="10">
        <f t="shared" si="61"/>
        <v>3.6468039472016962E-4</v>
      </c>
      <c r="F660" s="11">
        <f t="shared" si="64"/>
        <v>0.99612758868996121</v>
      </c>
      <c r="G660" s="10">
        <f t="shared" si="62"/>
        <v>1.5840879752437621E-3</v>
      </c>
      <c r="H660" s="11">
        <f t="shared" si="65"/>
        <v>0.95735051559284545</v>
      </c>
      <c r="I660">
        <f t="shared" si="63"/>
        <v>1.6409620439845618E-3</v>
      </c>
    </row>
    <row r="661" spans="1:9">
      <c r="A661" s="3" t="s">
        <v>586</v>
      </c>
      <c r="B661">
        <v>15.09</v>
      </c>
      <c r="C661" s="4">
        <v>454</v>
      </c>
      <c r="D661">
        <f t="shared" si="60"/>
        <v>30.086149768058316</v>
      </c>
      <c r="E661" s="10">
        <f t="shared" si="61"/>
        <v>4.6769745537558472E-4</v>
      </c>
      <c r="F661" s="11">
        <f t="shared" si="64"/>
        <v>0.99659528614533677</v>
      </c>
      <c r="G661" s="10">
        <f t="shared" si="62"/>
        <v>2.0968322409147693E-3</v>
      </c>
      <c r="H661" s="11">
        <f t="shared" si="65"/>
        <v>0.95944734783376018</v>
      </c>
      <c r="I661">
        <f t="shared" si="63"/>
        <v>1.6856780419666206E-3</v>
      </c>
    </row>
    <row r="662" spans="1:9">
      <c r="A662" s="3" t="s">
        <v>579</v>
      </c>
      <c r="B662">
        <v>15.47</v>
      </c>
      <c r="C662" s="4">
        <v>462</v>
      </c>
      <c r="D662">
        <f t="shared" si="60"/>
        <v>29.864253393665159</v>
      </c>
      <c r="E662" s="10">
        <f t="shared" si="61"/>
        <v>4.7593882022801796E-4</v>
      </c>
      <c r="F662" s="11">
        <f t="shared" si="64"/>
        <v>0.99707122496556477</v>
      </c>
      <c r="G662" s="10">
        <f t="shared" si="62"/>
        <v>2.1496351734228945E-3</v>
      </c>
      <c r="H662" s="11">
        <f t="shared" si="65"/>
        <v>0.9615969830071831</v>
      </c>
      <c r="I662">
        <f t="shared" si="63"/>
        <v>2.1805594146866447E-3</v>
      </c>
    </row>
    <row r="663" spans="1:9">
      <c r="A663" s="3" t="s">
        <v>178</v>
      </c>
      <c r="B663">
        <v>20</v>
      </c>
      <c r="C663" s="4">
        <v>596</v>
      </c>
      <c r="D663">
        <f t="shared" si="60"/>
        <v>29.8</v>
      </c>
      <c r="E663" s="10">
        <f t="shared" si="61"/>
        <v>6.1398168150627425E-4</v>
      </c>
      <c r="F663" s="11">
        <f t="shared" si="64"/>
        <v>0.99768520664707105</v>
      </c>
      <c r="G663" s="10">
        <f t="shared" si="62"/>
        <v>2.7791017109539684E-3</v>
      </c>
      <c r="H663" s="11">
        <f t="shared" si="65"/>
        <v>0.96437608471813707</v>
      </c>
      <c r="I663">
        <f t="shared" si="63"/>
        <v>2.04444157734196E-3</v>
      </c>
    </row>
    <row r="664" spans="1:9">
      <c r="A664" s="3" t="s">
        <v>502</v>
      </c>
      <c r="B664">
        <v>18.71</v>
      </c>
      <c r="C664" s="4">
        <v>553</v>
      </c>
      <c r="D664">
        <f t="shared" si="60"/>
        <v>29.556386958845536</v>
      </c>
      <c r="E664" s="10">
        <f t="shared" si="61"/>
        <v>5.6968434542444576E-4</v>
      </c>
      <c r="F664" s="11">
        <f t="shared" si="64"/>
        <v>0.99825489099249554</v>
      </c>
      <c r="G664" s="10">
        <f t="shared" si="62"/>
        <v>2.5998496505974375E-3</v>
      </c>
      <c r="H664" s="11">
        <f t="shared" si="65"/>
        <v>0.96697593436873452</v>
      </c>
      <c r="I664">
        <f t="shared" si="63"/>
        <v>1.0080146859479111E-3</v>
      </c>
    </row>
    <row r="665" spans="1:9">
      <c r="A665" s="3" t="s">
        <v>85</v>
      </c>
      <c r="B665">
        <v>9.17</v>
      </c>
      <c r="C665" s="4">
        <v>265</v>
      </c>
      <c r="D665">
        <f t="shared" si="60"/>
        <v>28.898582333696837</v>
      </c>
      <c r="E665" s="10">
        <f t="shared" si="61"/>
        <v>2.7299521073685011E-4</v>
      </c>
      <c r="F665" s="11">
        <f t="shared" si="64"/>
        <v>0.99852788620323241</v>
      </c>
      <c r="G665" s="10">
        <f t="shared" si="62"/>
        <v>1.2742181344723945E-3</v>
      </c>
      <c r="H665" s="11">
        <f t="shared" si="65"/>
        <v>0.9682501525032069</v>
      </c>
      <c r="I665">
        <f t="shared" si="63"/>
        <v>2.8732916416873699E-4</v>
      </c>
    </row>
    <row r="666" spans="1:9">
      <c r="A666" s="3" t="s">
        <v>260</v>
      </c>
      <c r="B666">
        <v>2.61</v>
      </c>
      <c r="C666" s="4">
        <v>75</v>
      </c>
      <c r="D666">
        <f t="shared" si="60"/>
        <v>28.735632183908049</v>
      </c>
      <c r="E666" s="10">
        <f t="shared" si="61"/>
        <v>7.7262795491561356E-5</v>
      </c>
      <c r="F666" s="11">
        <f t="shared" si="64"/>
        <v>0.99860514899872399</v>
      </c>
      <c r="G666" s="10">
        <f t="shared" si="62"/>
        <v>3.6267277327949287E-4</v>
      </c>
      <c r="H666" s="11">
        <f t="shared" si="65"/>
        <v>0.9686128252764864</v>
      </c>
      <c r="I666">
        <f t="shared" si="63"/>
        <v>6.7759106369613686E-4</v>
      </c>
    </row>
    <row r="667" spans="1:9">
      <c r="A667" s="3" t="s">
        <v>608</v>
      </c>
      <c r="B667">
        <v>6.12</v>
      </c>
      <c r="C667" s="4">
        <v>172</v>
      </c>
      <c r="D667">
        <f t="shared" si="60"/>
        <v>28.104575163398692</v>
      </c>
      <c r="E667" s="10">
        <f t="shared" si="61"/>
        <v>1.7718934432731404E-4</v>
      </c>
      <c r="F667" s="11">
        <f t="shared" si="64"/>
        <v>0.9987823383430513</v>
      </c>
      <c r="G667" s="10">
        <f t="shared" si="62"/>
        <v>8.504051235519144E-4</v>
      </c>
      <c r="H667" s="11">
        <f t="shared" si="65"/>
        <v>0.96946323040003834</v>
      </c>
      <c r="I667">
        <f t="shared" si="63"/>
        <v>2.3684935994668921E-3</v>
      </c>
    </row>
    <row r="668" spans="1:9">
      <c r="A668" s="3" t="s">
        <v>561</v>
      </c>
      <c r="B668">
        <v>21.11</v>
      </c>
      <c r="C668" s="4">
        <v>562</v>
      </c>
      <c r="D668">
        <f t="shared" si="60"/>
        <v>26.6224538133586</v>
      </c>
      <c r="E668" s="10">
        <f t="shared" si="61"/>
        <v>5.7895588088343307E-4</v>
      </c>
      <c r="F668" s="11">
        <f t="shared" si="64"/>
        <v>0.99936129422393472</v>
      </c>
      <c r="G668" s="10">
        <f t="shared" si="62"/>
        <v>2.9333418559119137E-3</v>
      </c>
      <c r="H668" s="11">
        <f t="shared" si="65"/>
        <v>0.97239657225595022</v>
      </c>
      <c r="I668">
        <f t="shared" si="63"/>
        <v>8.6250515947361439E-4</v>
      </c>
    </row>
    <row r="669" spans="1:9">
      <c r="A669" s="3" t="s">
        <v>202</v>
      </c>
      <c r="B669">
        <v>7.56</v>
      </c>
      <c r="C669" s="4">
        <v>187</v>
      </c>
      <c r="D669">
        <f t="shared" si="60"/>
        <v>24.735449735449738</v>
      </c>
      <c r="E669" s="10">
        <f t="shared" si="61"/>
        <v>1.9264190342562632E-4</v>
      </c>
      <c r="F669" s="11">
        <f t="shared" si="64"/>
        <v>0.99955393612736032</v>
      </c>
      <c r="G669" s="10">
        <f t="shared" si="62"/>
        <v>1.0505004467406E-3</v>
      </c>
      <c r="H669" s="11">
        <f t="shared" si="65"/>
        <v>0.97344707270269082</v>
      </c>
      <c r="I669">
        <f t="shared" si="63"/>
        <v>6.396432773088101E-4</v>
      </c>
    </row>
    <row r="670" spans="1:9">
      <c r="A670" s="3" t="s">
        <v>607</v>
      </c>
      <c r="B670">
        <v>5.58</v>
      </c>
      <c r="C670" s="4">
        <v>135</v>
      </c>
      <c r="D670">
        <f t="shared" si="60"/>
        <v>24.193548387096772</v>
      </c>
      <c r="E670" s="10">
        <f t="shared" si="61"/>
        <v>1.3907303188481044E-4</v>
      </c>
      <c r="F670" s="11">
        <f t="shared" si="64"/>
        <v>0.99969300915924508</v>
      </c>
      <c r="G670" s="10">
        <f t="shared" si="62"/>
        <v>7.7536937735615721E-4</v>
      </c>
      <c r="H670" s="11">
        <f t="shared" si="65"/>
        <v>0.97422244208004694</v>
      </c>
      <c r="I670">
        <f t="shared" si="63"/>
        <v>1.6193032587077383E-3</v>
      </c>
    </row>
    <row r="671" spans="1:9">
      <c r="A671" s="3" t="s">
        <v>613</v>
      </c>
      <c r="B671">
        <v>13.81</v>
      </c>
      <c r="C671" s="4">
        <v>298</v>
      </c>
      <c r="D671">
        <f t="shared" si="60"/>
        <v>21.578566256335989</v>
      </c>
      <c r="E671" s="10">
        <f t="shared" si="61"/>
        <v>3.0699084075313713E-4</v>
      </c>
      <c r="F671" s="11">
        <f t="shared" si="64"/>
        <v>0.99999999999999822</v>
      </c>
      <c r="G671" s="10">
        <f t="shared" si="62"/>
        <v>1.9189697314137154E-3</v>
      </c>
      <c r="H671" s="11">
        <f t="shared" si="65"/>
        <v>0.97614141181146064</v>
      </c>
      <c r="I671">
        <f t="shared" si="63"/>
        <v>2.1984084084501365E-2</v>
      </c>
    </row>
    <row r="672" spans="1:9">
      <c r="A672" s="3" t="s">
        <v>26</v>
      </c>
      <c r="B672">
        <v>158.21</v>
      </c>
      <c r="C672" s="4">
        <v>0</v>
      </c>
      <c r="D672">
        <f t="shared" si="60"/>
        <v>0</v>
      </c>
      <c r="E672" s="10">
        <f t="shared" si="61"/>
        <v>0</v>
      </c>
      <c r="F672" s="11">
        <f t="shared" si="64"/>
        <v>0.99999999999999822</v>
      </c>
      <c r="G672" s="10">
        <f t="shared" si="62"/>
        <v>2.1984084084501369E-2</v>
      </c>
      <c r="H672" s="11">
        <f t="shared" si="65"/>
        <v>0.998125495895962</v>
      </c>
      <c r="I672">
        <f t="shared" si="63"/>
        <v>1.8745041040384436E-3</v>
      </c>
    </row>
    <row r="673" spans="1:9">
      <c r="A673" s="3" t="s">
        <v>648</v>
      </c>
      <c r="B673">
        <v>13.49</v>
      </c>
      <c r="C673" s="4">
        <v>0</v>
      </c>
      <c r="D673">
        <f t="shared" si="60"/>
        <v>0</v>
      </c>
      <c r="E673" s="10">
        <f t="shared" si="61"/>
        <v>0</v>
      </c>
      <c r="F673" s="11">
        <f t="shared" si="64"/>
        <v>0.99999999999999822</v>
      </c>
      <c r="G673" s="10">
        <f t="shared" si="62"/>
        <v>1.8745041040384518E-3</v>
      </c>
      <c r="H673" s="11">
        <f t="shared" si="65"/>
        <v>1.0000000000000004</v>
      </c>
      <c r="I673">
        <f t="shared" si="63"/>
        <v>0</v>
      </c>
    </row>
    <row r="674" spans="1:9">
      <c r="B674">
        <v>7196.5700000000024</v>
      </c>
      <c r="C674" s="5">
        <v>970713</v>
      </c>
      <c r="E674" s="10"/>
      <c r="F674" s="11"/>
      <c r="G674" s="10"/>
      <c r="H674" s="11"/>
    </row>
    <row r="675" spans="1:9">
      <c r="E675" s="10"/>
      <c r="F675" s="11"/>
      <c r="G675" s="10"/>
      <c r="H675" s="11"/>
    </row>
    <row r="676" spans="1:9">
      <c r="E676" s="10"/>
      <c r="F676" s="11"/>
      <c r="G676" s="10"/>
      <c r="H676" s="11"/>
    </row>
    <row r="677" spans="1:9">
      <c r="E677" s="10"/>
      <c r="F677" s="11"/>
      <c r="G677" s="10"/>
      <c r="H677" s="11"/>
    </row>
    <row r="678" spans="1:9">
      <c r="E678" s="10"/>
      <c r="F678" s="11"/>
      <c r="G678" s="10"/>
      <c r="H678" s="11"/>
    </row>
    <row r="679" spans="1:9">
      <c r="E679" s="10"/>
      <c r="F679" s="11"/>
      <c r="G679" s="10"/>
      <c r="H679" s="11"/>
    </row>
    <row r="680" spans="1:9">
      <c r="E680" s="10"/>
      <c r="F680" s="11"/>
      <c r="G680" s="10"/>
      <c r="H680" s="11"/>
    </row>
    <row r="681" spans="1:9">
      <c r="E681" s="10"/>
      <c r="F681" s="11"/>
      <c r="G681" s="10"/>
      <c r="H681" s="11"/>
    </row>
    <row r="682" spans="1:9">
      <c r="E682" s="10"/>
      <c r="F682" s="11"/>
      <c r="G682" s="10"/>
      <c r="H682" s="11"/>
    </row>
    <row r="683" spans="1:9">
      <c r="E683" s="10"/>
      <c r="F683" s="11"/>
      <c r="G683" s="10"/>
      <c r="H683" s="11"/>
    </row>
    <row r="684" spans="1:9">
      <c r="E684" s="10"/>
      <c r="F684" s="11"/>
      <c r="G684" s="10"/>
      <c r="H684" s="11"/>
    </row>
    <row r="685" spans="1:9">
      <c r="E685" s="10"/>
      <c r="F685" s="11"/>
      <c r="G685" s="10"/>
      <c r="H685" s="11"/>
    </row>
    <row r="686" spans="1:9">
      <c r="E686" s="10"/>
      <c r="F686" s="11"/>
      <c r="G686" s="10"/>
      <c r="H686" s="11"/>
    </row>
    <row r="687" spans="1:9">
      <c r="E687" s="10"/>
      <c r="F687" s="11"/>
      <c r="G687" s="10"/>
      <c r="H687" s="11"/>
    </row>
    <row r="688" spans="1:9">
      <c r="E688" s="10"/>
      <c r="F688" s="11"/>
      <c r="G688" s="10"/>
      <c r="H688" s="11"/>
    </row>
    <row r="689" spans="5:8">
      <c r="E689" s="10"/>
      <c r="F689" s="11"/>
      <c r="G689" s="10"/>
      <c r="H689" s="11"/>
    </row>
    <row r="690" spans="5:8">
      <c r="E690" s="10"/>
      <c r="F690" s="11"/>
      <c r="G690" s="10"/>
      <c r="H690" s="11"/>
    </row>
    <row r="691" spans="5:8">
      <c r="E691" s="10"/>
      <c r="F691" s="11"/>
      <c r="G691" s="10"/>
      <c r="H691" s="11"/>
    </row>
    <row r="692" spans="5:8">
      <c r="E692" s="10"/>
      <c r="F692" s="11"/>
      <c r="G692" s="10"/>
      <c r="H692" s="11"/>
    </row>
    <row r="693" spans="5:8">
      <c r="E693" s="10"/>
      <c r="F693" s="11"/>
      <c r="G693" s="10"/>
      <c r="H693" s="11"/>
    </row>
    <row r="694" spans="5:8">
      <c r="E694" s="10"/>
      <c r="F694" s="11"/>
      <c r="G694" s="10"/>
      <c r="H694" s="11"/>
    </row>
    <row r="695" spans="5:8">
      <c r="E695" s="10"/>
      <c r="F695" s="11"/>
      <c r="G695" s="10"/>
      <c r="H695" s="11"/>
    </row>
    <row r="696" spans="5:8">
      <c r="E696" s="10"/>
      <c r="F696" s="11"/>
      <c r="G696" s="10"/>
      <c r="H696" s="11"/>
    </row>
    <row r="697" spans="5:8">
      <c r="E697" s="10"/>
      <c r="F697" s="11"/>
      <c r="G697" s="10"/>
      <c r="H697" s="11"/>
    </row>
    <row r="698" spans="5:8">
      <c r="E698" s="10"/>
      <c r="F698" s="11"/>
      <c r="G698" s="10"/>
      <c r="H698" s="11"/>
    </row>
    <row r="699" spans="5:8">
      <c r="E699" s="10"/>
      <c r="F699" s="11"/>
      <c r="G699" s="10"/>
      <c r="H699" s="11"/>
    </row>
    <row r="700" spans="5:8">
      <c r="E700" s="10"/>
      <c r="F700" s="11"/>
      <c r="G700" s="10"/>
      <c r="H700" s="11"/>
    </row>
    <row r="701" spans="5:8">
      <c r="E701" s="10"/>
      <c r="F701" s="11"/>
      <c r="G701" s="10"/>
      <c r="H701" s="11"/>
    </row>
    <row r="702" spans="5:8">
      <c r="E702" s="10"/>
      <c r="F702" s="11"/>
      <c r="G702" s="10"/>
      <c r="H702" s="11"/>
    </row>
    <row r="703" spans="5:8">
      <c r="E703" s="10"/>
      <c r="F703" s="11"/>
      <c r="G703" s="10"/>
      <c r="H703" s="11"/>
    </row>
    <row r="704" spans="5:8">
      <c r="E704" s="10"/>
      <c r="F704" s="11"/>
      <c r="G704" s="10"/>
      <c r="H704" s="11"/>
    </row>
    <row r="705" spans="5:8">
      <c r="E705" s="10"/>
      <c r="F705" s="11"/>
      <c r="G705" s="10"/>
      <c r="H705" s="11"/>
    </row>
    <row r="706" spans="5:8">
      <c r="E706" s="10"/>
      <c r="F706" s="11"/>
      <c r="G706" s="10"/>
      <c r="H706" s="11"/>
    </row>
    <row r="707" spans="5:8">
      <c r="E707" s="10"/>
      <c r="F707" s="11"/>
      <c r="G707" s="10"/>
      <c r="H707" s="11"/>
    </row>
    <row r="708" spans="5:8">
      <c r="E708" s="10"/>
      <c r="F708" s="11"/>
      <c r="G708" s="10"/>
      <c r="H708" s="11"/>
    </row>
    <row r="709" spans="5:8">
      <c r="E709" s="10"/>
      <c r="F709" s="11"/>
      <c r="G709" s="10"/>
      <c r="H709" s="11"/>
    </row>
    <row r="710" spans="5:8">
      <c r="E710" s="10"/>
      <c r="F710" s="11"/>
      <c r="G710" s="10"/>
      <c r="H710" s="11"/>
    </row>
    <row r="711" spans="5:8">
      <c r="E711" s="10"/>
      <c r="F711" s="11"/>
      <c r="G711" s="10"/>
      <c r="H711" s="11"/>
    </row>
    <row r="712" spans="5:8">
      <c r="E712" s="10"/>
      <c r="F712" s="11"/>
      <c r="G712" s="10"/>
      <c r="H712" s="11"/>
    </row>
    <row r="713" spans="5:8">
      <c r="E713" s="10"/>
      <c r="F713" s="11"/>
      <c r="G713" s="10"/>
      <c r="H713" s="11"/>
    </row>
    <row r="714" spans="5:8">
      <c r="E714" s="10"/>
      <c r="F714" s="11"/>
      <c r="G714" s="10"/>
      <c r="H714" s="11"/>
    </row>
    <row r="715" spans="5:8">
      <c r="E715" s="10"/>
      <c r="F715" s="11"/>
      <c r="G715" s="10"/>
      <c r="H715" s="11"/>
    </row>
    <row r="716" spans="5:8">
      <c r="E716" s="10"/>
      <c r="F716" s="11"/>
      <c r="G716" s="10"/>
      <c r="H716" s="11"/>
    </row>
    <row r="717" spans="5:8">
      <c r="E717" s="10"/>
      <c r="F717" s="11"/>
      <c r="G717" s="10"/>
      <c r="H717" s="11"/>
    </row>
    <row r="718" spans="5:8">
      <c r="E718" s="10"/>
      <c r="F718" s="11"/>
      <c r="G718" s="10"/>
      <c r="H718" s="11"/>
    </row>
    <row r="719" spans="5:8">
      <c r="E719" s="10"/>
      <c r="F719" s="11"/>
      <c r="G719" s="10"/>
      <c r="H719" s="11"/>
    </row>
    <row r="720" spans="5:8">
      <c r="E720" s="10"/>
      <c r="F720" s="11"/>
      <c r="G720" s="10"/>
      <c r="H720" s="11"/>
    </row>
    <row r="721" spans="5:8">
      <c r="E721" s="10"/>
      <c r="F721" s="11"/>
      <c r="G721" s="10"/>
      <c r="H721" s="11"/>
    </row>
    <row r="722" spans="5:8">
      <c r="E722" s="10"/>
      <c r="F722" s="11"/>
      <c r="G722" s="10"/>
      <c r="H722" s="11"/>
    </row>
    <row r="723" spans="5:8">
      <c r="E723" s="10"/>
      <c r="F723" s="11"/>
      <c r="G723" s="10"/>
      <c r="H723" s="11"/>
    </row>
    <row r="724" spans="5:8">
      <c r="E724" s="10"/>
      <c r="F724" s="11"/>
      <c r="G724" s="10"/>
      <c r="H724" s="11"/>
    </row>
    <row r="725" spans="5:8">
      <c r="E725" s="10"/>
      <c r="F725" s="11"/>
      <c r="G725" s="10"/>
      <c r="H725" s="11"/>
    </row>
    <row r="726" spans="5:8">
      <c r="E726" s="10"/>
      <c r="F726" s="11"/>
      <c r="G726" s="10"/>
      <c r="H726" s="11"/>
    </row>
    <row r="727" spans="5:8">
      <c r="E727" s="10"/>
      <c r="F727" s="11"/>
      <c r="G727" s="10"/>
      <c r="H727" s="11"/>
    </row>
    <row r="728" spans="5:8">
      <c r="E728" s="10"/>
      <c r="F728" s="11"/>
      <c r="G728" s="10"/>
      <c r="H728" s="11"/>
    </row>
    <row r="729" spans="5:8">
      <c r="E729" s="10"/>
      <c r="F729" s="11"/>
      <c r="G729" s="10"/>
      <c r="H729" s="11"/>
    </row>
    <row r="730" spans="5:8">
      <c r="E730" s="10"/>
      <c r="F730" s="11"/>
      <c r="G730" s="10"/>
      <c r="H730" s="11"/>
    </row>
    <row r="731" spans="5:8">
      <c r="E731" s="10"/>
      <c r="F731" s="11"/>
      <c r="G731" s="10"/>
      <c r="H731" s="11"/>
    </row>
    <row r="732" spans="5:8">
      <c r="E732" s="10"/>
      <c r="F732" s="11"/>
      <c r="G732" s="10"/>
      <c r="H732" s="11"/>
    </row>
    <row r="733" spans="5:8">
      <c r="E733" s="10"/>
      <c r="F733" s="11"/>
      <c r="G733" s="10"/>
      <c r="H733" s="11"/>
    </row>
    <row r="734" spans="5:8">
      <c r="E734" s="10"/>
      <c r="F734" s="11"/>
      <c r="G734" s="10"/>
      <c r="H734" s="11"/>
    </row>
    <row r="735" spans="5:8">
      <c r="E735" s="10"/>
      <c r="F735" s="11"/>
      <c r="G735" s="10"/>
      <c r="H735" s="11"/>
    </row>
    <row r="736" spans="5:8">
      <c r="E736" s="10"/>
      <c r="F736" s="11"/>
      <c r="G736" s="10"/>
      <c r="H736" s="11"/>
    </row>
    <row r="737" spans="5:8">
      <c r="E737" s="10"/>
      <c r="F737" s="11"/>
      <c r="G737" s="10"/>
      <c r="H737" s="11"/>
    </row>
    <row r="738" spans="5:8">
      <c r="E738" s="10"/>
      <c r="F738" s="11"/>
      <c r="G738" s="10"/>
      <c r="H738" s="11"/>
    </row>
    <row r="739" spans="5:8">
      <c r="E739" s="10"/>
      <c r="F739" s="11"/>
      <c r="G739" s="10"/>
      <c r="H739" s="11"/>
    </row>
    <row r="740" spans="5:8">
      <c r="E740" s="10"/>
      <c r="F740" s="11"/>
      <c r="G740" s="10"/>
      <c r="H740" s="11"/>
    </row>
    <row r="741" spans="5:8">
      <c r="E741" s="10"/>
      <c r="F741" s="11"/>
      <c r="G741" s="10"/>
      <c r="H741" s="11"/>
    </row>
    <row r="742" spans="5:8">
      <c r="E742" s="10"/>
      <c r="F742" s="11"/>
      <c r="G742" s="10"/>
      <c r="H742" s="11"/>
    </row>
    <row r="743" spans="5:8">
      <c r="E743" s="10"/>
      <c r="F743" s="11"/>
      <c r="G743" s="10"/>
      <c r="H743" s="11"/>
    </row>
    <row r="744" spans="5:8">
      <c r="E744" s="10"/>
      <c r="F744" s="11"/>
      <c r="G744" s="10"/>
      <c r="H744" s="11"/>
    </row>
    <row r="745" spans="5:8">
      <c r="E745" s="10"/>
      <c r="F745" s="11"/>
      <c r="G745" s="10"/>
      <c r="H745" s="11"/>
    </row>
    <row r="746" spans="5:8">
      <c r="E746" s="10"/>
      <c r="F746" s="11"/>
      <c r="G746" s="10"/>
      <c r="H746" s="11"/>
    </row>
    <row r="747" spans="5:8">
      <c r="E747" s="10"/>
      <c r="F747" s="11"/>
      <c r="G747" s="10"/>
      <c r="H747" s="11"/>
    </row>
    <row r="748" spans="5:8">
      <c r="E748" s="10"/>
      <c r="F748" s="11"/>
      <c r="G748" s="10"/>
      <c r="H748" s="11"/>
    </row>
    <row r="749" spans="5:8">
      <c r="E749" s="10"/>
      <c r="F749" s="11"/>
      <c r="G749" s="10"/>
      <c r="H749" s="11"/>
    </row>
    <row r="750" spans="5:8">
      <c r="E750" s="10"/>
      <c r="F750" s="11"/>
      <c r="G750" s="10"/>
      <c r="H750" s="11"/>
    </row>
    <row r="751" spans="5:8">
      <c r="E751" s="10"/>
      <c r="F751" s="11"/>
      <c r="G751" s="10"/>
      <c r="H751" s="11"/>
    </row>
    <row r="752" spans="5:8">
      <c r="E752" s="10"/>
      <c r="F752" s="11"/>
      <c r="G752" s="10"/>
      <c r="H752" s="11"/>
    </row>
    <row r="753" spans="5:8">
      <c r="E753" s="10"/>
      <c r="F753" s="11"/>
      <c r="G753" s="10"/>
      <c r="H753" s="11"/>
    </row>
    <row r="754" spans="5:8">
      <c r="E754" s="10"/>
      <c r="F754" s="11"/>
      <c r="G754" s="10"/>
      <c r="H754" s="11"/>
    </row>
    <row r="755" spans="5:8">
      <c r="E755" s="10"/>
      <c r="F755" s="11"/>
      <c r="G755" s="10"/>
      <c r="H755" s="11"/>
    </row>
    <row r="756" spans="5:8">
      <c r="E756" s="10"/>
      <c r="F756" s="11"/>
      <c r="G756" s="10"/>
      <c r="H756" s="11"/>
    </row>
    <row r="757" spans="5:8">
      <c r="E757" s="10"/>
      <c r="F757" s="11"/>
      <c r="G757" s="10"/>
      <c r="H757" s="11"/>
    </row>
    <row r="758" spans="5:8">
      <c r="E758" s="10"/>
      <c r="F758" s="11"/>
      <c r="G758" s="10"/>
      <c r="H758" s="11"/>
    </row>
    <row r="759" spans="5:8">
      <c r="E759" s="10"/>
      <c r="F759" s="11"/>
      <c r="G759" s="10"/>
      <c r="H759" s="11"/>
    </row>
    <row r="760" spans="5:8">
      <c r="E760" s="10"/>
      <c r="F760" s="11"/>
      <c r="G760" s="10"/>
      <c r="H760" s="11"/>
    </row>
    <row r="761" spans="5:8">
      <c r="E761" s="10"/>
      <c r="F761" s="11"/>
      <c r="G761" s="10"/>
      <c r="H761" s="11"/>
    </row>
    <row r="762" spans="5:8">
      <c r="E762" s="10"/>
      <c r="F762" s="11"/>
      <c r="G762" s="10"/>
      <c r="H762" s="11"/>
    </row>
    <row r="763" spans="5:8">
      <c r="E763" s="10"/>
      <c r="F763" s="11"/>
      <c r="G763" s="10"/>
      <c r="H763" s="11"/>
    </row>
    <row r="764" spans="5:8">
      <c r="E764" s="10"/>
      <c r="F764" s="11"/>
      <c r="G764" s="10"/>
      <c r="H764" s="11"/>
    </row>
    <row r="765" spans="5:8">
      <c r="E765" s="10"/>
      <c r="F765" s="11"/>
      <c r="G765" s="10"/>
      <c r="H765" s="11"/>
    </row>
    <row r="766" spans="5:8">
      <c r="E766" s="10"/>
      <c r="F766" s="11"/>
      <c r="G766" s="10"/>
      <c r="H766" s="11"/>
    </row>
    <row r="767" spans="5:8">
      <c r="E767" s="10"/>
      <c r="F767" s="11"/>
      <c r="G767" s="10"/>
      <c r="H767" s="11"/>
    </row>
    <row r="768" spans="5:8">
      <c r="E768" s="10"/>
      <c r="F768" s="11"/>
      <c r="G768" s="10"/>
      <c r="H768" s="11"/>
    </row>
    <row r="769" spans="5:8">
      <c r="E769" s="10"/>
      <c r="F769" s="11"/>
      <c r="G769" s="10"/>
      <c r="H769" s="11"/>
    </row>
    <row r="770" spans="5:8">
      <c r="E770" s="10"/>
      <c r="F770" s="11"/>
      <c r="G770" s="10"/>
      <c r="H770" s="11"/>
    </row>
    <row r="771" spans="5:8">
      <c r="E771" s="10"/>
      <c r="F771" s="11"/>
      <c r="G771" s="10"/>
      <c r="H771" s="11"/>
    </row>
    <row r="772" spans="5:8">
      <c r="E772" s="10"/>
      <c r="F772" s="11"/>
      <c r="G772" s="10"/>
      <c r="H772" s="11"/>
    </row>
    <row r="773" spans="5:8">
      <c r="E773" s="10"/>
      <c r="F773" s="11"/>
      <c r="G773" s="10"/>
      <c r="H773" s="11"/>
    </row>
    <row r="774" spans="5:8">
      <c r="E774" s="10"/>
      <c r="F774" s="11"/>
      <c r="G774" s="10"/>
      <c r="H774" s="11"/>
    </row>
    <row r="775" spans="5:8">
      <c r="E775" s="10"/>
      <c r="F775" s="11"/>
      <c r="G775" s="10"/>
      <c r="H775" s="11"/>
    </row>
    <row r="776" spans="5:8">
      <c r="E776" s="10"/>
      <c r="F776" s="11"/>
      <c r="G776" s="10"/>
      <c r="H776" s="11"/>
    </row>
    <row r="777" spans="5:8">
      <c r="E777" s="10"/>
      <c r="F777" s="11"/>
      <c r="G777" s="10"/>
      <c r="H777" s="11"/>
    </row>
    <row r="778" spans="5:8">
      <c r="E778" s="10"/>
      <c r="F778" s="11"/>
      <c r="G778" s="10"/>
      <c r="H778" s="11"/>
    </row>
    <row r="779" spans="5:8">
      <c r="E779" s="10"/>
      <c r="F779" s="11"/>
      <c r="G779" s="10"/>
      <c r="H779" s="11"/>
    </row>
    <row r="780" spans="5:8">
      <c r="E780" s="10"/>
      <c r="F780" s="11"/>
      <c r="G780" s="10"/>
      <c r="H780" s="11"/>
    </row>
    <row r="781" spans="5:8">
      <c r="E781" s="10"/>
      <c r="F781" s="11"/>
      <c r="G781" s="10"/>
      <c r="H781" s="11"/>
    </row>
    <row r="782" spans="5:8">
      <c r="E782" s="10"/>
      <c r="F782" s="11"/>
      <c r="G782" s="10"/>
      <c r="H782" s="11"/>
    </row>
    <row r="783" spans="5:8">
      <c r="E783" s="10"/>
      <c r="F783" s="11"/>
      <c r="G783" s="10"/>
      <c r="H783" s="11"/>
    </row>
    <row r="784" spans="5:8">
      <c r="E784" s="10"/>
      <c r="F784" s="11"/>
      <c r="G784" s="10"/>
      <c r="H784" s="11"/>
    </row>
    <row r="785" spans="5:8">
      <c r="E785" s="10"/>
      <c r="F785" s="11"/>
      <c r="G785" s="10"/>
      <c r="H785" s="11"/>
    </row>
    <row r="786" spans="5:8">
      <c r="E786" s="10"/>
      <c r="F786" s="11"/>
      <c r="G786" s="10"/>
      <c r="H786" s="11"/>
    </row>
    <row r="787" spans="5:8">
      <c r="E787" s="10"/>
      <c r="F787" s="11"/>
      <c r="G787" s="10"/>
      <c r="H787" s="11"/>
    </row>
    <row r="788" spans="5:8">
      <c r="E788" s="10"/>
      <c r="F788" s="11"/>
      <c r="G788" s="10"/>
      <c r="H788" s="11"/>
    </row>
    <row r="789" spans="5:8">
      <c r="E789" s="10"/>
      <c r="F789" s="11"/>
      <c r="G789" s="10"/>
      <c r="H789" s="11"/>
    </row>
    <row r="790" spans="5:8">
      <c r="E790" s="10"/>
      <c r="F790" s="11"/>
      <c r="G790" s="10"/>
      <c r="H790" s="11"/>
    </row>
    <row r="791" spans="5:8">
      <c r="E791" s="10"/>
      <c r="F791" s="11"/>
      <c r="G791" s="10"/>
      <c r="H791" s="11"/>
    </row>
    <row r="792" spans="5:8">
      <c r="E792" s="10"/>
      <c r="F792" s="11"/>
      <c r="G792" s="10"/>
      <c r="H792" s="11"/>
    </row>
    <row r="793" spans="5:8">
      <c r="E793" s="10"/>
      <c r="F793" s="11"/>
      <c r="G793" s="10"/>
      <c r="H793" s="11"/>
    </row>
    <row r="794" spans="5:8">
      <c r="E794" s="10"/>
      <c r="F794" s="11"/>
      <c r="G794" s="10"/>
      <c r="H794" s="11"/>
    </row>
    <row r="795" spans="5:8">
      <c r="E795" s="10"/>
      <c r="F795" s="11"/>
      <c r="G795" s="10"/>
      <c r="H795" s="11"/>
    </row>
    <row r="796" spans="5:8">
      <c r="E796" s="10"/>
      <c r="F796" s="11"/>
      <c r="G796" s="10"/>
      <c r="H796" s="11"/>
    </row>
    <row r="797" spans="5:8">
      <c r="E797" s="10"/>
      <c r="F797" s="11"/>
      <c r="G797" s="10"/>
      <c r="H797" s="11"/>
    </row>
    <row r="798" spans="5:8">
      <c r="E798" s="10"/>
      <c r="F798" s="11"/>
      <c r="G798" s="10"/>
      <c r="H798" s="11"/>
    </row>
    <row r="799" spans="5:8">
      <c r="E799" s="10"/>
      <c r="F799" s="11"/>
      <c r="G799" s="10"/>
      <c r="H799" s="11"/>
    </row>
    <row r="800" spans="5:8">
      <c r="E800" s="10"/>
      <c r="F800" s="11"/>
      <c r="G800" s="10"/>
      <c r="H800" s="11"/>
    </row>
    <row r="801" spans="5:8">
      <c r="E801" s="10"/>
      <c r="F801" s="11"/>
      <c r="G801" s="10"/>
      <c r="H801" s="11"/>
    </row>
    <row r="802" spans="5:8">
      <c r="E802" s="10"/>
      <c r="F802" s="11"/>
      <c r="G802" s="10"/>
      <c r="H802" s="11"/>
    </row>
    <row r="803" spans="5:8">
      <c r="E803" s="10"/>
      <c r="F803" s="11"/>
      <c r="G803" s="10"/>
      <c r="H803" s="11"/>
    </row>
    <row r="804" spans="5:8">
      <c r="E804" s="10"/>
      <c r="F804" s="11"/>
      <c r="G804" s="10"/>
      <c r="H804" s="11"/>
    </row>
    <row r="805" spans="5:8">
      <c r="E805" s="10"/>
      <c r="F805" s="11"/>
      <c r="G805" s="10"/>
      <c r="H805" s="11"/>
    </row>
    <row r="806" spans="5:8">
      <c r="E806" s="10"/>
      <c r="F806" s="11"/>
      <c r="G806" s="10"/>
      <c r="H806" s="11"/>
    </row>
    <row r="807" spans="5:8">
      <c r="E807" s="10"/>
      <c r="F807" s="11"/>
      <c r="G807" s="10"/>
      <c r="H807" s="11"/>
    </row>
    <row r="808" spans="5:8">
      <c r="E808" s="10"/>
      <c r="F808" s="11"/>
      <c r="G808" s="10"/>
      <c r="H808" s="11"/>
    </row>
    <row r="809" spans="5:8">
      <c r="E809" s="10"/>
      <c r="F809" s="11"/>
      <c r="G809" s="10"/>
      <c r="H809" s="11"/>
    </row>
    <row r="810" spans="5:8">
      <c r="E810" s="10"/>
      <c r="F810" s="11"/>
      <c r="G810" s="10"/>
      <c r="H810" s="11"/>
    </row>
    <row r="811" spans="5:8">
      <c r="E811" s="10"/>
      <c r="F811" s="11"/>
      <c r="G811" s="10"/>
      <c r="H811" s="11"/>
    </row>
    <row r="812" spans="5:8">
      <c r="E812" s="10"/>
      <c r="F812" s="11"/>
      <c r="G812" s="10"/>
      <c r="H812" s="11"/>
    </row>
    <row r="813" spans="5:8">
      <c r="E813" s="10"/>
      <c r="F813" s="11"/>
      <c r="G813" s="10"/>
      <c r="H813" s="11"/>
    </row>
    <row r="814" spans="5:8">
      <c r="E814" s="10"/>
      <c r="F814" s="11"/>
      <c r="G814" s="10"/>
      <c r="H814" s="11"/>
    </row>
    <row r="815" spans="5:8">
      <c r="E815" s="10"/>
      <c r="F815" s="11"/>
      <c r="G815" s="10"/>
      <c r="H815" s="11"/>
    </row>
    <row r="816" spans="5:8">
      <c r="E816" s="10"/>
      <c r="F816" s="11"/>
      <c r="G816" s="10"/>
      <c r="H816" s="11"/>
    </row>
    <row r="817" spans="5:8">
      <c r="E817" s="10"/>
      <c r="F817" s="11"/>
      <c r="G817" s="10"/>
      <c r="H817" s="11"/>
    </row>
    <row r="818" spans="5:8">
      <c r="E818" s="10"/>
      <c r="F818" s="11"/>
      <c r="G818" s="10"/>
      <c r="H818" s="11"/>
    </row>
    <row r="819" spans="5:8">
      <c r="E819" s="10"/>
      <c r="F819" s="11"/>
      <c r="G819" s="10"/>
      <c r="H819" s="11"/>
    </row>
    <row r="820" spans="5:8">
      <c r="E820" s="10"/>
      <c r="F820" s="11"/>
      <c r="G820" s="10"/>
      <c r="H820" s="11"/>
    </row>
    <row r="821" spans="5:8">
      <c r="E821" s="10"/>
      <c r="F821" s="11"/>
      <c r="G821" s="10"/>
      <c r="H821" s="11"/>
    </row>
    <row r="822" spans="5:8">
      <c r="E822" s="10"/>
      <c r="F822" s="11"/>
      <c r="G822" s="10"/>
      <c r="H822" s="11"/>
    </row>
    <row r="823" spans="5:8">
      <c r="E823" s="10"/>
      <c r="F823" s="11"/>
      <c r="G823" s="10"/>
      <c r="H823" s="11"/>
    </row>
    <row r="824" spans="5:8">
      <c r="E824" s="10"/>
      <c r="F824" s="11"/>
      <c r="G824" s="10"/>
      <c r="H824" s="11"/>
    </row>
    <row r="825" spans="5:8">
      <c r="E825" s="10"/>
      <c r="F825" s="11"/>
      <c r="G825" s="10"/>
      <c r="H825" s="11"/>
    </row>
    <row r="826" spans="5:8">
      <c r="E826" s="10"/>
      <c r="F826" s="11"/>
      <c r="G826" s="10"/>
      <c r="H826" s="11"/>
    </row>
    <row r="827" spans="5:8">
      <c r="E827" s="10"/>
      <c r="F827" s="11"/>
      <c r="G827" s="10"/>
      <c r="H827" s="11"/>
    </row>
    <row r="828" spans="5:8">
      <c r="E828" s="10"/>
      <c r="F828" s="11"/>
      <c r="G828" s="10"/>
      <c r="H828" s="11"/>
    </row>
    <row r="829" spans="5:8">
      <c r="E829" s="10"/>
      <c r="F829" s="11"/>
      <c r="G829" s="10"/>
      <c r="H829" s="11"/>
    </row>
    <row r="830" spans="5:8">
      <c r="E830" s="10"/>
      <c r="F830" s="11"/>
      <c r="G830" s="10"/>
      <c r="H830" s="11"/>
    </row>
    <row r="831" spans="5:8">
      <c r="E831" s="10"/>
      <c r="F831" s="11"/>
      <c r="G831" s="10"/>
      <c r="H831" s="11"/>
    </row>
    <row r="832" spans="5:8">
      <c r="E832" s="10"/>
      <c r="F832" s="11"/>
      <c r="G832" s="10"/>
      <c r="H832" s="11"/>
    </row>
    <row r="833" spans="5:8">
      <c r="E833" s="10"/>
      <c r="F833" s="11"/>
      <c r="G833" s="10"/>
      <c r="H833" s="11"/>
    </row>
    <row r="834" spans="5:8">
      <c r="E834" s="10"/>
      <c r="F834" s="11"/>
      <c r="G834" s="10"/>
      <c r="H834" s="11"/>
    </row>
    <row r="835" spans="5:8">
      <c r="E835" s="10"/>
      <c r="F835" s="11"/>
      <c r="G835" s="10"/>
      <c r="H835" s="11"/>
    </row>
    <row r="836" spans="5:8">
      <c r="E836" s="10"/>
      <c r="F836" s="11"/>
      <c r="G836" s="10"/>
      <c r="H836" s="11"/>
    </row>
    <row r="837" spans="5:8">
      <c r="E837" s="10"/>
      <c r="F837" s="11"/>
      <c r="G837" s="10"/>
      <c r="H837" s="11"/>
    </row>
    <row r="838" spans="5:8">
      <c r="E838" s="10"/>
      <c r="F838" s="11"/>
      <c r="G838" s="10"/>
      <c r="H838" s="11"/>
    </row>
    <row r="839" spans="5:8">
      <c r="E839" s="10"/>
      <c r="F839" s="11"/>
      <c r="G839" s="10"/>
      <c r="H839" s="11"/>
    </row>
    <row r="840" spans="5:8">
      <c r="E840" s="10"/>
      <c r="F840" s="11"/>
      <c r="G840" s="10"/>
      <c r="H840" s="11"/>
    </row>
    <row r="841" spans="5:8">
      <c r="E841" s="10"/>
      <c r="F841" s="11"/>
      <c r="G841" s="10"/>
      <c r="H841" s="11"/>
    </row>
    <row r="842" spans="5:8">
      <c r="E842" s="10"/>
      <c r="F842" s="11"/>
      <c r="G842" s="10"/>
      <c r="H842" s="11"/>
    </row>
    <row r="843" spans="5:8">
      <c r="E843" s="10"/>
      <c r="F843" s="11"/>
      <c r="G843" s="10"/>
      <c r="H843" s="11"/>
    </row>
    <row r="844" spans="5:8">
      <c r="E844" s="10"/>
      <c r="F844" s="11"/>
      <c r="G844" s="10"/>
      <c r="H844" s="11"/>
    </row>
    <row r="845" spans="5:8">
      <c r="E845" s="10"/>
      <c r="F845" s="11"/>
      <c r="G845" s="10"/>
      <c r="H845" s="11"/>
    </row>
    <row r="846" spans="5:8">
      <c r="E846" s="10"/>
      <c r="F846" s="11"/>
      <c r="G846" s="10"/>
      <c r="H846" s="11"/>
    </row>
    <row r="847" spans="5:8">
      <c r="E847" s="10"/>
      <c r="F847" s="11"/>
      <c r="G847" s="10"/>
      <c r="H847" s="11"/>
    </row>
    <row r="848" spans="5:8">
      <c r="E848" s="10"/>
      <c r="F848" s="11"/>
      <c r="G848" s="10"/>
      <c r="H848" s="11"/>
    </row>
    <row r="849" spans="5:8">
      <c r="E849" s="10"/>
      <c r="F849" s="11"/>
      <c r="G849" s="10"/>
      <c r="H849" s="11"/>
    </row>
    <row r="850" spans="5:8">
      <c r="E850" s="10"/>
      <c r="F850" s="11"/>
      <c r="G850" s="10"/>
      <c r="H850" s="11"/>
    </row>
    <row r="851" spans="5:8">
      <c r="E851" s="10"/>
      <c r="F851" s="11"/>
      <c r="G851" s="10"/>
      <c r="H851" s="11"/>
    </row>
    <row r="852" spans="5:8">
      <c r="E852" s="10"/>
      <c r="F852" s="11"/>
      <c r="G852" s="10"/>
      <c r="H852" s="11"/>
    </row>
    <row r="853" spans="5:8">
      <c r="E853" s="10"/>
      <c r="F853" s="11"/>
      <c r="G853" s="10"/>
      <c r="H853" s="11"/>
    </row>
    <row r="854" spans="5:8">
      <c r="E854" s="10"/>
      <c r="F854" s="11"/>
      <c r="G854" s="10"/>
      <c r="H854" s="11"/>
    </row>
    <row r="855" spans="5:8">
      <c r="E855" s="10"/>
      <c r="F855" s="11"/>
      <c r="G855" s="10"/>
      <c r="H855" s="11"/>
    </row>
    <row r="856" spans="5:8">
      <c r="E856" s="10"/>
      <c r="F856" s="11"/>
      <c r="G856" s="10"/>
      <c r="H856" s="11"/>
    </row>
    <row r="857" spans="5:8">
      <c r="E857" s="10"/>
      <c r="F857" s="11"/>
      <c r="G857" s="10"/>
      <c r="H857" s="11"/>
    </row>
    <row r="858" spans="5:8">
      <c r="E858" s="10"/>
      <c r="F858" s="11"/>
      <c r="G858" s="10"/>
      <c r="H858" s="11"/>
    </row>
    <row r="859" spans="5:8">
      <c r="E859" s="10"/>
      <c r="F859" s="11"/>
      <c r="G859" s="10"/>
      <c r="H859" s="11"/>
    </row>
    <row r="860" spans="5:8">
      <c r="E860" s="10"/>
      <c r="F860" s="11"/>
      <c r="G860" s="10"/>
      <c r="H860" s="11"/>
    </row>
    <row r="861" spans="5:8">
      <c r="E861" s="10"/>
      <c r="F861" s="11"/>
      <c r="G861" s="10"/>
      <c r="H861" s="11"/>
    </row>
    <row r="862" spans="5:8">
      <c r="E862" s="10"/>
      <c r="F862" s="11"/>
      <c r="G862" s="10"/>
      <c r="H862" s="11"/>
    </row>
    <row r="863" spans="5:8">
      <c r="E863" s="10"/>
      <c r="F863" s="11"/>
      <c r="G863" s="10"/>
      <c r="H863" s="11"/>
    </row>
    <row r="864" spans="5:8">
      <c r="E864" s="10"/>
      <c r="F864" s="11"/>
      <c r="G864" s="10"/>
      <c r="H864" s="11"/>
    </row>
    <row r="865" spans="5:8">
      <c r="E865" s="10"/>
      <c r="F865" s="11"/>
      <c r="G865" s="10"/>
      <c r="H865" s="11"/>
    </row>
    <row r="866" spans="5:8">
      <c r="E866" s="10"/>
      <c r="F866" s="11"/>
      <c r="G866" s="10"/>
      <c r="H866" s="11"/>
    </row>
    <row r="867" spans="5:8">
      <c r="E867" s="10"/>
      <c r="F867" s="11"/>
      <c r="G867" s="10"/>
      <c r="H867" s="11"/>
    </row>
    <row r="868" spans="5:8">
      <c r="E868" s="10"/>
      <c r="F868" s="11"/>
      <c r="G868" s="10"/>
      <c r="H868" s="11"/>
    </row>
    <row r="869" spans="5:8">
      <c r="E869" s="10"/>
      <c r="F869" s="11"/>
      <c r="G869" s="10"/>
      <c r="H869" s="11"/>
    </row>
    <row r="870" spans="5:8">
      <c r="E870" s="10"/>
      <c r="F870" s="11"/>
      <c r="G870" s="10"/>
      <c r="H870" s="11"/>
    </row>
    <row r="871" spans="5:8">
      <c r="E871" s="10"/>
      <c r="F871" s="11"/>
      <c r="G871" s="10"/>
      <c r="H871" s="11"/>
    </row>
    <row r="872" spans="5:8">
      <c r="E872" s="10"/>
      <c r="F872" s="11"/>
      <c r="G872" s="10"/>
      <c r="H872" s="11"/>
    </row>
    <row r="873" spans="5:8">
      <c r="E873" s="10"/>
      <c r="F873" s="11"/>
      <c r="G873" s="10"/>
      <c r="H873" s="11"/>
    </row>
    <row r="874" spans="5:8">
      <c r="E874" s="10"/>
      <c r="F874" s="11"/>
      <c r="G874" s="10"/>
      <c r="H874" s="11"/>
    </row>
    <row r="875" spans="5:8">
      <c r="E875" s="10"/>
      <c r="F875" s="11"/>
      <c r="G875" s="10"/>
      <c r="H875" s="11"/>
    </row>
    <row r="876" spans="5:8">
      <c r="E876" s="10"/>
      <c r="F876" s="11"/>
      <c r="G876" s="10"/>
      <c r="H876" s="11"/>
    </row>
    <row r="877" spans="5:8">
      <c r="E877" s="10"/>
      <c r="F877" s="11"/>
      <c r="G877" s="10"/>
      <c r="H877" s="11"/>
    </row>
    <row r="878" spans="5:8">
      <c r="E878" s="10"/>
      <c r="F878" s="11"/>
      <c r="G878" s="10"/>
      <c r="H878" s="11"/>
    </row>
    <row r="879" spans="5:8">
      <c r="E879" s="10"/>
      <c r="F879" s="11"/>
      <c r="G879" s="10"/>
      <c r="H879" s="11"/>
    </row>
    <row r="880" spans="5:8">
      <c r="E880" s="10"/>
      <c r="F880" s="11"/>
      <c r="G880" s="10"/>
      <c r="H880" s="11"/>
    </row>
    <row r="881" spans="5:8">
      <c r="E881" s="10"/>
      <c r="F881" s="11"/>
      <c r="G881" s="10"/>
      <c r="H881" s="11"/>
    </row>
    <row r="882" spans="5:8">
      <c r="E882" s="10"/>
      <c r="F882" s="11"/>
      <c r="G882" s="10"/>
      <c r="H882" s="11"/>
    </row>
    <row r="883" spans="5:8">
      <c r="E883" s="10"/>
      <c r="F883" s="11"/>
      <c r="G883" s="10"/>
      <c r="H883" s="11"/>
    </row>
    <row r="884" spans="5:8">
      <c r="E884" s="10"/>
      <c r="F884" s="11"/>
      <c r="G884" s="10"/>
      <c r="H884" s="11"/>
    </row>
    <row r="885" spans="5:8">
      <c r="E885" s="10"/>
      <c r="F885" s="11"/>
      <c r="G885" s="10"/>
      <c r="H885" s="11"/>
    </row>
    <row r="886" spans="5:8">
      <c r="E886" s="10"/>
      <c r="F886" s="11"/>
      <c r="G886" s="10"/>
      <c r="H886" s="11"/>
    </row>
    <row r="887" spans="5:8">
      <c r="E887" s="10"/>
      <c r="F887" s="11"/>
      <c r="G887" s="10"/>
      <c r="H887" s="11"/>
    </row>
    <row r="888" spans="5:8">
      <c r="E888" s="10"/>
      <c r="F888" s="11"/>
      <c r="G888" s="10"/>
      <c r="H888" s="11"/>
    </row>
    <row r="889" spans="5:8">
      <c r="E889" s="10"/>
      <c r="F889" s="11"/>
      <c r="G889" s="10"/>
      <c r="H889" s="11"/>
    </row>
    <row r="890" spans="5:8">
      <c r="E890" s="10"/>
      <c r="F890" s="11"/>
      <c r="G890" s="10"/>
      <c r="H890" s="11"/>
    </row>
    <row r="891" spans="5:8">
      <c r="E891" s="10"/>
      <c r="F891" s="11"/>
      <c r="G891" s="10"/>
      <c r="H891" s="11"/>
    </row>
    <row r="892" spans="5:8">
      <c r="E892" s="10"/>
      <c r="F892" s="11"/>
      <c r="G892" s="10"/>
      <c r="H892" s="11"/>
    </row>
    <row r="893" spans="5:8">
      <c r="E893" s="10"/>
      <c r="F893" s="11"/>
      <c r="G893" s="10"/>
      <c r="H893" s="11"/>
    </row>
    <row r="894" spans="5:8">
      <c r="E894" s="10"/>
      <c r="F894" s="11"/>
      <c r="G894" s="10"/>
      <c r="H894" s="11"/>
    </row>
    <row r="895" spans="5:8">
      <c r="E895" s="10"/>
      <c r="F895" s="11"/>
      <c r="G895" s="10"/>
      <c r="H895" s="11"/>
    </row>
    <row r="896" spans="5:8">
      <c r="E896" s="10"/>
      <c r="F896" s="11"/>
      <c r="G896" s="10"/>
      <c r="H896" s="11"/>
    </row>
    <row r="897" spans="5:8">
      <c r="E897" s="10"/>
      <c r="F897" s="11"/>
      <c r="G897" s="10"/>
      <c r="H897" s="11"/>
    </row>
    <row r="898" spans="5:8">
      <c r="E898" s="10"/>
      <c r="F898" s="11"/>
      <c r="G898" s="10"/>
      <c r="H898" s="11"/>
    </row>
    <row r="899" spans="5:8">
      <c r="E899" s="10"/>
      <c r="F899" s="11"/>
      <c r="G899" s="10"/>
      <c r="H899" s="11"/>
    </row>
    <row r="900" spans="5:8">
      <c r="E900" s="10"/>
      <c r="F900" s="11"/>
      <c r="G900" s="10"/>
      <c r="H900" s="11"/>
    </row>
    <row r="901" spans="5:8">
      <c r="E901" s="10"/>
      <c r="F901" s="11"/>
      <c r="G901" s="10"/>
      <c r="H901" s="11"/>
    </row>
    <row r="902" spans="5:8">
      <c r="E902" s="10"/>
      <c r="F902" s="11"/>
      <c r="G902" s="10"/>
      <c r="H902" s="11"/>
    </row>
    <row r="903" spans="5:8">
      <c r="E903" s="10"/>
      <c r="F903" s="11"/>
      <c r="G903" s="10"/>
      <c r="H903" s="11"/>
    </row>
    <row r="904" spans="5:8">
      <c r="E904" s="10"/>
      <c r="F904" s="11"/>
      <c r="G904" s="10"/>
      <c r="H904" s="11"/>
    </row>
    <row r="905" spans="5:8">
      <c r="E905" s="10"/>
      <c r="F905" s="11"/>
      <c r="G905" s="10"/>
      <c r="H905" s="11"/>
    </row>
    <row r="906" spans="5:8">
      <c r="E906" s="10"/>
      <c r="F906" s="11"/>
      <c r="G906" s="10"/>
      <c r="H906" s="11"/>
    </row>
    <row r="907" spans="5:8">
      <c r="E907" s="10"/>
      <c r="F907" s="11"/>
      <c r="G907" s="10"/>
      <c r="H907" s="11"/>
    </row>
    <row r="908" spans="5:8">
      <c r="E908" s="10"/>
      <c r="F908" s="11"/>
      <c r="G908" s="10"/>
      <c r="H908" s="11"/>
    </row>
    <row r="909" spans="5:8">
      <c r="E909" s="10"/>
      <c r="F909" s="11"/>
      <c r="G909" s="10"/>
      <c r="H909" s="11"/>
    </row>
    <row r="910" spans="5:8">
      <c r="E910" s="10"/>
      <c r="F910" s="11"/>
      <c r="G910" s="10"/>
      <c r="H910" s="11"/>
    </row>
    <row r="911" spans="5:8">
      <c r="E911" s="10"/>
      <c r="F911" s="11"/>
      <c r="G911" s="10"/>
      <c r="H911" s="11"/>
    </row>
    <row r="912" spans="5:8">
      <c r="E912" s="10"/>
      <c r="F912" s="11"/>
      <c r="G912" s="10"/>
      <c r="H912" s="11"/>
    </row>
    <row r="913" spans="5:8">
      <c r="E913" s="10"/>
      <c r="F913" s="11"/>
      <c r="G913" s="10"/>
      <c r="H913" s="11"/>
    </row>
    <row r="914" spans="5:8">
      <c r="E914" s="10"/>
      <c r="F914" s="11"/>
      <c r="G914" s="10"/>
      <c r="H914" s="11"/>
    </row>
    <row r="915" spans="5:8">
      <c r="E915" s="10"/>
      <c r="F915" s="11"/>
      <c r="G915" s="10"/>
      <c r="H915" s="11"/>
    </row>
    <row r="916" spans="5:8">
      <c r="E916" s="10"/>
      <c r="F916" s="11"/>
      <c r="G916" s="10"/>
      <c r="H916" s="11"/>
    </row>
    <row r="917" spans="5:8">
      <c r="E917" s="10"/>
      <c r="F917" s="11"/>
      <c r="G917" s="10"/>
      <c r="H917" s="11"/>
    </row>
    <row r="918" spans="5:8">
      <c r="E918" s="10"/>
      <c r="F918" s="11"/>
      <c r="G918" s="10"/>
      <c r="H918" s="11"/>
    </row>
    <row r="919" spans="5:8">
      <c r="E919" s="10"/>
      <c r="F919" s="11"/>
      <c r="G919" s="10"/>
      <c r="H919" s="11"/>
    </row>
    <row r="920" spans="5:8">
      <c r="E920" s="10"/>
      <c r="F920" s="11"/>
      <c r="G920" s="10"/>
      <c r="H920" s="11"/>
    </row>
    <row r="921" spans="5:8">
      <c r="E921" s="10"/>
      <c r="F921" s="11"/>
      <c r="G921" s="10"/>
      <c r="H921" s="11"/>
    </row>
    <row r="922" spans="5:8">
      <c r="E922" s="10"/>
      <c r="F922" s="11"/>
      <c r="G922" s="10"/>
      <c r="H922" s="11"/>
    </row>
    <row r="923" spans="5:8">
      <c r="E923" s="10"/>
      <c r="F923" s="11"/>
      <c r="G923" s="10"/>
      <c r="H923" s="11"/>
    </row>
    <row r="924" spans="5:8">
      <c r="E924" s="10"/>
      <c r="F924" s="11"/>
      <c r="G924" s="10"/>
      <c r="H924" s="11"/>
    </row>
    <row r="925" spans="5:8">
      <c r="E925" s="10"/>
      <c r="F925" s="11"/>
      <c r="G925" s="10"/>
      <c r="H925" s="11"/>
    </row>
    <row r="926" spans="5:8">
      <c r="E926" s="10"/>
      <c r="F926" s="11"/>
      <c r="G926" s="10"/>
      <c r="H926" s="11"/>
    </row>
    <row r="927" spans="5:8">
      <c r="E927" s="10"/>
      <c r="F927" s="11"/>
      <c r="G927" s="10"/>
      <c r="H927" s="11"/>
    </row>
    <row r="928" spans="5:8">
      <c r="E928" s="10"/>
      <c r="F928" s="11"/>
      <c r="G928" s="10"/>
      <c r="H928" s="11"/>
    </row>
    <row r="929" spans="5:8">
      <c r="E929" s="10"/>
      <c r="F929" s="11"/>
      <c r="G929" s="10"/>
      <c r="H929" s="11"/>
    </row>
    <row r="930" spans="5:8">
      <c r="E930" s="10"/>
      <c r="F930" s="11"/>
      <c r="G930" s="10"/>
      <c r="H930" s="11"/>
    </row>
    <row r="931" spans="5:8">
      <c r="E931" s="10"/>
      <c r="F931" s="11"/>
      <c r="G931" s="10"/>
      <c r="H931" s="11"/>
    </row>
    <row r="932" spans="5:8">
      <c r="E932" s="10"/>
      <c r="F932" s="11"/>
      <c r="G932" s="10"/>
      <c r="H932" s="11"/>
    </row>
    <row r="933" spans="5:8">
      <c r="E933" s="10"/>
      <c r="F933" s="11"/>
      <c r="G933" s="10"/>
      <c r="H933" s="11"/>
    </row>
    <row r="934" spans="5:8">
      <c r="E934" s="10"/>
      <c r="F934" s="11"/>
      <c r="G934" s="10"/>
      <c r="H934" s="11"/>
    </row>
    <row r="935" spans="5:8">
      <c r="E935" s="10"/>
      <c r="F935" s="11"/>
      <c r="G935" s="10"/>
      <c r="H935" s="11"/>
    </row>
    <row r="936" spans="5:8">
      <c r="E936" s="10"/>
      <c r="F936" s="11"/>
      <c r="G936" s="10"/>
      <c r="H936" s="11"/>
    </row>
    <row r="937" spans="5:8">
      <c r="E937" s="10"/>
      <c r="F937" s="11"/>
      <c r="G937" s="10"/>
      <c r="H937" s="11"/>
    </row>
    <row r="938" spans="5:8">
      <c r="E938" s="10"/>
      <c r="F938" s="11"/>
      <c r="G938" s="10"/>
      <c r="H938" s="11"/>
    </row>
    <row r="939" spans="5:8">
      <c r="E939" s="10"/>
      <c r="F939" s="11"/>
      <c r="G939" s="10"/>
      <c r="H939" s="11"/>
    </row>
    <row r="940" spans="5:8">
      <c r="E940" s="10"/>
      <c r="F940" s="11"/>
      <c r="G940" s="10"/>
      <c r="H940" s="11"/>
    </row>
    <row r="941" spans="5:8">
      <c r="E941" s="10"/>
      <c r="F941" s="11"/>
      <c r="G941" s="10"/>
      <c r="H941" s="11"/>
    </row>
    <row r="942" spans="5:8">
      <c r="E942" s="10"/>
      <c r="F942" s="11"/>
      <c r="G942" s="10"/>
      <c r="H942" s="11"/>
    </row>
    <row r="943" spans="5:8">
      <c r="E943" s="10"/>
      <c r="F943" s="11"/>
      <c r="G943" s="10"/>
      <c r="H943" s="11"/>
    </row>
    <row r="944" spans="5:8">
      <c r="E944" s="10"/>
      <c r="F944" s="11"/>
      <c r="G944" s="10"/>
      <c r="H944" s="11"/>
    </row>
    <row r="945" spans="5:8">
      <c r="E945" s="10"/>
      <c r="F945" s="11"/>
      <c r="G945" s="10"/>
      <c r="H945" s="11"/>
    </row>
    <row r="946" spans="5:8">
      <c r="E946" s="10"/>
      <c r="F946" s="11"/>
      <c r="G946" s="10"/>
      <c r="H946" s="11"/>
    </row>
    <row r="947" spans="5:8">
      <c r="E947" s="10"/>
      <c r="F947" s="11"/>
      <c r="G947" s="10"/>
      <c r="H947" s="11"/>
    </row>
    <row r="948" spans="5:8">
      <c r="E948" s="10"/>
      <c r="F948" s="11"/>
      <c r="G948" s="10"/>
      <c r="H948" s="11"/>
    </row>
    <row r="949" spans="5:8">
      <c r="E949" s="10"/>
      <c r="F949" s="11"/>
      <c r="G949" s="10"/>
      <c r="H949" s="11"/>
    </row>
    <row r="950" spans="5:8">
      <c r="E950" s="10"/>
      <c r="F950" s="11"/>
      <c r="G950" s="10"/>
      <c r="H950" s="11"/>
    </row>
    <row r="951" spans="5:8">
      <c r="E951" s="10"/>
      <c r="F951" s="11"/>
      <c r="G951" s="10"/>
      <c r="H951" s="11"/>
    </row>
    <row r="952" spans="5:8">
      <c r="E952" s="10"/>
      <c r="F952" s="11"/>
      <c r="G952" s="10"/>
      <c r="H952" s="11"/>
    </row>
    <row r="953" spans="5:8">
      <c r="E953" s="10"/>
      <c r="F953" s="11"/>
      <c r="G953" s="10"/>
      <c r="H953" s="11"/>
    </row>
    <row r="954" spans="5:8">
      <c r="E954" s="10"/>
      <c r="F954" s="11"/>
      <c r="G954" s="10"/>
      <c r="H954" s="11"/>
    </row>
    <row r="955" spans="5:8">
      <c r="E955" s="10"/>
      <c r="F955" s="11"/>
      <c r="G955" s="10"/>
      <c r="H955" s="11"/>
    </row>
    <row r="956" spans="5:8">
      <c r="E956" s="10"/>
      <c r="F956" s="11"/>
      <c r="G956" s="10"/>
      <c r="H956" s="11"/>
    </row>
    <row r="957" spans="5:8">
      <c r="E957" s="10"/>
      <c r="F957" s="11"/>
      <c r="G957" s="10"/>
      <c r="H957" s="11"/>
    </row>
    <row r="958" spans="5:8">
      <c r="E958" s="10"/>
      <c r="F958" s="11"/>
      <c r="G958" s="10"/>
      <c r="H958" s="11"/>
    </row>
    <row r="959" spans="5:8">
      <c r="E959" s="10"/>
      <c r="F959" s="11"/>
      <c r="G959" s="10"/>
      <c r="H959" s="11"/>
    </row>
    <row r="960" spans="5:8">
      <c r="E960" s="10"/>
      <c r="F960" s="11"/>
      <c r="G960" s="10"/>
      <c r="H960" s="11"/>
    </row>
    <row r="961" spans="5:8">
      <c r="E961" s="10"/>
      <c r="F961" s="11"/>
      <c r="G961" s="10"/>
      <c r="H961" s="11"/>
    </row>
    <row r="962" spans="5:8">
      <c r="E962" s="10"/>
      <c r="F962" s="11"/>
      <c r="G962" s="10"/>
      <c r="H962" s="11"/>
    </row>
    <row r="963" spans="5:8">
      <c r="E963" s="10"/>
      <c r="F963" s="11"/>
      <c r="G963" s="10"/>
      <c r="H963" s="11"/>
    </row>
    <row r="964" spans="5:8">
      <c r="E964" s="10"/>
      <c r="F964" s="11"/>
      <c r="G964" s="10"/>
      <c r="H964" s="11"/>
    </row>
    <row r="965" spans="5:8">
      <c r="E965" s="10"/>
      <c r="F965" s="11"/>
      <c r="G965" s="10"/>
      <c r="H965" s="11"/>
    </row>
    <row r="966" spans="5:8">
      <c r="E966" s="10"/>
      <c r="F966" s="11"/>
      <c r="G966" s="10"/>
      <c r="H966" s="11"/>
    </row>
    <row r="967" spans="5:8">
      <c r="E967" s="10"/>
      <c r="F967" s="11"/>
      <c r="G967" s="10"/>
      <c r="H967" s="11"/>
    </row>
    <row r="968" spans="5:8">
      <c r="E968" s="10"/>
      <c r="F968" s="11"/>
      <c r="G968" s="10"/>
      <c r="H968" s="11"/>
    </row>
    <row r="969" spans="5:8">
      <c r="E969" s="10"/>
      <c r="F969" s="11"/>
      <c r="G969" s="10"/>
      <c r="H969" s="11"/>
    </row>
    <row r="970" spans="5:8">
      <c r="E970" s="10"/>
      <c r="F970" s="11"/>
      <c r="G970" s="10"/>
      <c r="H970" s="11"/>
    </row>
    <row r="971" spans="5:8">
      <c r="E971" s="10"/>
      <c r="F971" s="11"/>
      <c r="G971" s="10"/>
      <c r="H971" s="11"/>
    </row>
    <row r="972" spans="5:8">
      <c r="E972" s="10"/>
      <c r="F972" s="11"/>
      <c r="G972" s="10"/>
      <c r="H972" s="11"/>
    </row>
    <row r="973" spans="5:8">
      <c r="E973" s="10"/>
      <c r="F973" s="11"/>
      <c r="G973" s="10"/>
      <c r="H973" s="11"/>
    </row>
    <row r="974" spans="5:8">
      <c r="E974" s="10"/>
      <c r="F974" s="11"/>
      <c r="G974" s="10"/>
      <c r="H974" s="11"/>
    </row>
    <row r="975" spans="5:8">
      <c r="E975" s="10"/>
      <c r="F975" s="11"/>
      <c r="G975" s="10"/>
      <c r="H975" s="11"/>
    </row>
    <row r="976" spans="5:8">
      <c r="E976" s="10"/>
      <c r="F976" s="11"/>
      <c r="G976" s="10"/>
      <c r="H976" s="11"/>
    </row>
    <row r="977" spans="5:8">
      <c r="E977" s="10"/>
      <c r="F977" s="11"/>
      <c r="G977" s="10"/>
      <c r="H977" s="11"/>
    </row>
    <row r="978" spans="5:8">
      <c r="E978" s="10"/>
      <c r="F978" s="11"/>
      <c r="G978" s="10"/>
      <c r="H978" s="11"/>
    </row>
    <row r="979" spans="5:8">
      <c r="E979" s="10"/>
      <c r="F979" s="11"/>
      <c r="G979" s="10"/>
      <c r="H979" s="11"/>
    </row>
    <row r="980" spans="5:8">
      <c r="E980" s="10"/>
      <c r="F980" s="11"/>
      <c r="G980" s="10"/>
      <c r="H980" s="11"/>
    </row>
    <row r="981" spans="5:8">
      <c r="E981" s="10"/>
      <c r="F981" s="11"/>
      <c r="G981" s="10"/>
      <c r="H981" s="11"/>
    </row>
    <row r="982" spans="5:8">
      <c r="E982" s="10"/>
      <c r="F982" s="11"/>
      <c r="G982" s="10"/>
      <c r="H982" s="11"/>
    </row>
    <row r="983" spans="5:8">
      <c r="E983" s="10"/>
      <c r="F983" s="11"/>
      <c r="G983" s="10"/>
      <c r="H983" s="11"/>
    </row>
    <row r="984" spans="5:8">
      <c r="E984" s="10"/>
      <c r="F984" s="11"/>
      <c r="G984" s="10"/>
      <c r="H984" s="11"/>
    </row>
    <row r="985" spans="5:8">
      <c r="E985" s="10"/>
      <c r="F985" s="11"/>
      <c r="G985" s="10"/>
      <c r="H985" s="11"/>
    </row>
    <row r="986" spans="5:8">
      <c r="E986" s="10"/>
      <c r="F986" s="11"/>
      <c r="G986" s="10"/>
      <c r="H986" s="11"/>
    </row>
    <row r="987" spans="5:8">
      <c r="E987" s="10"/>
      <c r="F987" s="11"/>
      <c r="G987" s="10"/>
      <c r="H987" s="11"/>
    </row>
    <row r="988" spans="5:8">
      <c r="E988" s="10"/>
      <c r="F988" s="11"/>
      <c r="G988" s="10"/>
      <c r="H988" s="11"/>
    </row>
    <row r="989" spans="5:8">
      <c r="E989" s="10"/>
      <c r="F989" s="11"/>
      <c r="G989" s="10"/>
      <c r="H989" s="11"/>
    </row>
    <row r="990" spans="5:8">
      <c r="E990" s="10"/>
      <c r="F990" s="11"/>
      <c r="G990" s="10"/>
      <c r="H990" s="11"/>
    </row>
    <row r="991" spans="5:8">
      <c r="E991" s="10"/>
      <c r="F991" s="11"/>
      <c r="G991" s="10"/>
      <c r="H991" s="11"/>
    </row>
    <row r="992" spans="5:8">
      <c r="E992" s="10"/>
      <c r="F992" s="11"/>
      <c r="G992" s="10"/>
      <c r="H992" s="11"/>
    </row>
    <row r="993" spans="5:8">
      <c r="E993" s="10"/>
      <c r="F993" s="11"/>
      <c r="G993" s="10"/>
      <c r="H993" s="11"/>
    </row>
    <row r="994" spans="5:8">
      <c r="E994" s="10"/>
      <c r="F994" s="11"/>
      <c r="G994" s="10"/>
      <c r="H994" s="11"/>
    </row>
    <row r="995" spans="5:8">
      <c r="E995" s="10"/>
      <c r="F995" s="11"/>
      <c r="G995" s="10"/>
      <c r="H995" s="11"/>
    </row>
    <row r="996" spans="5:8">
      <c r="E996" s="10"/>
      <c r="F996" s="11"/>
      <c r="G996" s="10"/>
      <c r="H996" s="11"/>
    </row>
    <row r="997" spans="5:8">
      <c r="E997" s="10"/>
      <c r="F997" s="11"/>
      <c r="G997" s="10"/>
      <c r="H997" s="11"/>
    </row>
    <row r="998" spans="5:8">
      <c r="E998" s="10"/>
      <c r="F998" s="11"/>
      <c r="G998" s="10"/>
      <c r="H998" s="11"/>
    </row>
    <row r="999" spans="5:8">
      <c r="E999" s="10"/>
      <c r="F999" s="11"/>
      <c r="G999" s="10"/>
      <c r="H999" s="11"/>
    </row>
    <row r="1000" spans="5:8">
      <c r="E1000" s="10"/>
      <c r="F1000" s="11"/>
      <c r="G1000" s="10"/>
      <c r="H1000" s="11"/>
    </row>
    <row r="1001" spans="5:8">
      <c r="E1001" s="10"/>
      <c r="F1001" s="11"/>
      <c r="G1001" s="10"/>
      <c r="H1001" s="11"/>
    </row>
    <row r="1002" spans="5:8">
      <c r="E1002" s="10"/>
      <c r="F1002" s="11"/>
      <c r="G1002" s="10"/>
      <c r="H1002" s="11"/>
    </row>
    <row r="1003" spans="5:8">
      <c r="E1003" s="10"/>
      <c r="F1003" s="11"/>
      <c r="G1003" s="10"/>
      <c r="H1003" s="11"/>
    </row>
    <row r="1004" spans="5:8">
      <c r="E1004" s="10"/>
      <c r="F1004" s="11"/>
      <c r="G1004" s="10"/>
      <c r="H1004" s="11"/>
    </row>
    <row r="1005" spans="5:8">
      <c r="E1005" s="10"/>
      <c r="F1005" s="11"/>
      <c r="G1005" s="10"/>
      <c r="H1005" s="11"/>
    </row>
    <row r="1006" spans="5:8">
      <c r="E1006" s="10"/>
      <c r="F1006" s="11"/>
      <c r="G1006" s="10"/>
      <c r="H1006" s="11"/>
    </row>
    <row r="1007" spans="5:8">
      <c r="E1007" s="10"/>
      <c r="F1007" s="11"/>
      <c r="G1007" s="10"/>
      <c r="H1007" s="11"/>
    </row>
    <row r="1008" spans="5:8">
      <c r="E1008" s="10"/>
      <c r="F1008" s="11"/>
      <c r="G1008" s="10"/>
      <c r="H1008" s="11"/>
    </row>
    <row r="1009" spans="5:8">
      <c r="E1009" s="10"/>
      <c r="F1009" s="11"/>
      <c r="G1009" s="10"/>
      <c r="H1009" s="11"/>
    </row>
    <row r="1010" spans="5:8">
      <c r="E1010" s="10"/>
      <c r="F1010" s="11"/>
      <c r="G1010" s="10"/>
      <c r="H1010" s="11"/>
    </row>
    <row r="1011" spans="5:8">
      <c r="E1011" s="10"/>
      <c r="F1011" s="11"/>
      <c r="G1011" s="10"/>
      <c r="H1011" s="11"/>
    </row>
    <row r="1012" spans="5:8">
      <c r="E1012" s="10"/>
      <c r="F1012" s="11"/>
      <c r="G1012" s="10"/>
      <c r="H1012" s="11"/>
    </row>
    <row r="1013" spans="5:8">
      <c r="E1013" s="10"/>
      <c r="F1013" s="11"/>
      <c r="G1013" s="10"/>
      <c r="H1013" s="11"/>
    </row>
    <row r="1014" spans="5:8">
      <c r="E1014" s="10"/>
      <c r="F1014" s="11"/>
      <c r="G1014" s="10"/>
      <c r="H1014" s="11"/>
    </row>
    <row r="1015" spans="5:8">
      <c r="E1015" s="10"/>
      <c r="F1015" s="11"/>
      <c r="G1015" s="10"/>
      <c r="H1015" s="11"/>
    </row>
    <row r="1016" spans="5:8">
      <c r="E1016" s="10"/>
      <c r="F1016" s="11"/>
      <c r="G1016" s="10"/>
      <c r="H1016" s="11"/>
    </row>
    <row r="1017" spans="5:8">
      <c r="E1017" s="10"/>
      <c r="F1017" s="11"/>
      <c r="G1017" s="10"/>
      <c r="H1017" s="11"/>
    </row>
    <row r="1018" spans="5:8">
      <c r="E1018" s="10"/>
      <c r="F1018" s="11"/>
      <c r="G1018" s="10"/>
      <c r="H1018" s="11"/>
    </row>
    <row r="1019" spans="5:8">
      <c r="E1019" s="10"/>
      <c r="F1019" s="11"/>
      <c r="G1019" s="10"/>
      <c r="H1019" s="11"/>
    </row>
    <row r="1020" spans="5:8">
      <c r="E1020" s="10"/>
      <c r="F1020" s="11"/>
      <c r="G1020" s="10"/>
      <c r="H1020" s="11"/>
    </row>
    <row r="1021" spans="5:8">
      <c r="E1021" s="10"/>
      <c r="F1021" s="11"/>
      <c r="G1021" s="10"/>
      <c r="H1021" s="11"/>
    </row>
    <row r="1022" spans="5:8">
      <c r="E1022" s="10"/>
      <c r="F1022" s="11"/>
      <c r="G1022" s="10"/>
      <c r="H1022" s="11"/>
    </row>
    <row r="1023" spans="5:8">
      <c r="E1023" s="10"/>
      <c r="F1023" s="11"/>
      <c r="G1023" s="10"/>
      <c r="H1023" s="11"/>
    </row>
    <row r="1024" spans="5:8">
      <c r="E1024" s="10"/>
      <c r="F1024" s="11"/>
      <c r="G1024" s="10"/>
      <c r="H1024" s="11"/>
    </row>
    <row r="1025" spans="5:8">
      <c r="E1025" s="10"/>
      <c r="F1025" s="11"/>
      <c r="G1025" s="10"/>
      <c r="H1025" s="11"/>
    </row>
    <row r="1026" spans="5:8">
      <c r="E1026" s="10"/>
      <c r="F1026" s="11"/>
      <c r="G1026" s="10"/>
      <c r="H1026" s="11"/>
    </row>
    <row r="1027" spans="5:8">
      <c r="E1027" s="10"/>
      <c r="F1027" s="11"/>
      <c r="G1027" s="10"/>
      <c r="H1027" s="11"/>
    </row>
    <row r="1028" spans="5:8">
      <c r="E1028" s="10"/>
      <c r="F1028" s="11"/>
      <c r="G1028" s="10"/>
      <c r="H1028" s="11"/>
    </row>
    <row r="1029" spans="5:8">
      <c r="E1029" s="10"/>
      <c r="F1029" s="11"/>
      <c r="G1029" s="10"/>
      <c r="H1029" s="11"/>
    </row>
    <row r="1030" spans="5:8">
      <c r="E1030" s="10"/>
      <c r="F1030" s="11"/>
      <c r="G1030" s="10"/>
      <c r="H1030" s="11"/>
    </row>
    <row r="1031" spans="5:8">
      <c r="E1031" s="10"/>
      <c r="F1031" s="11"/>
      <c r="G1031" s="10"/>
      <c r="H1031" s="11"/>
    </row>
    <row r="1032" spans="5:8">
      <c r="E1032" s="10"/>
      <c r="F1032" s="11"/>
      <c r="G1032" s="10"/>
      <c r="H1032" s="11"/>
    </row>
    <row r="1033" spans="5:8">
      <c r="E1033" s="10"/>
      <c r="F1033" s="11"/>
      <c r="G1033" s="10"/>
      <c r="H1033" s="11"/>
    </row>
    <row r="1034" spans="5:8">
      <c r="E1034" s="10"/>
      <c r="F1034" s="11"/>
      <c r="G1034" s="10"/>
      <c r="H1034" s="11"/>
    </row>
    <row r="1035" spans="5:8">
      <c r="E1035" s="10"/>
      <c r="F1035" s="11"/>
      <c r="G1035" s="10"/>
      <c r="H1035" s="11"/>
    </row>
    <row r="1036" spans="5:8">
      <c r="E1036" s="10"/>
      <c r="F1036" s="11"/>
      <c r="G1036" s="10"/>
      <c r="H1036" s="11"/>
    </row>
    <row r="1037" spans="5:8">
      <c r="E1037" s="10"/>
      <c r="F1037" s="11"/>
      <c r="G1037" s="10"/>
      <c r="H1037" s="11"/>
    </row>
    <row r="1038" spans="5:8">
      <c r="E1038" s="10"/>
      <c r="F1038" s="11"/>
      <c r="G1038" s="10"/>
      <c r="H1038" s="11"/>
    </row>
    <row r="1039" spans="5:8">
      <c r="E1039" s="10"/>
      <c r="F1039" s="11"/>
      <c r="G1039" s="10"/>
      <c r="H1039" s="11"/>
    </row>
    <row r="1040" spans="5:8">
      <c r="E1040" s="10"/>
      <c r="F1040" s="11"/>
      <c r="G1040" s="10"/>
      <c r="H1040" s="11"/>
    </row>
    <row r="1041" spans="5:8">
      <c r="E1041" s="10"/>
      <c r="F1041" s="11"/>
      <c r="G1041" s="10"/>
      <c r="H1041" s="11"/>
    </row>
    <row r="1042" spans="5:8">
      <c r="E1042" s="10"/>
      <c r="F1042" s="11"/>
      <c r="G1042" s="10"/>
      <c r="H1042" s="11"/>
    </row>
    <row r="1043" spans="5:8">
      <c r="E1043" s="10"/>
      <c r="F1043" s="11"/>
      <c r="G1043" s="10"/>
      <c r="H1043" s="11"/>
    </row>
    <row r="1044" spans="5:8">
      <c r="E1044" s="10"/>
      <c r="F1044" s="11"/>
      <c r="G1044" s="10"/>
      <c r="H1044" s="11"/>
    </row>
    <row r="1045" spans="5:8">
      <c r="E1045" s="10"/>
      <c r="F1045" s="11"/>
      <c r="G1045" s="10"/>
      <c r="H1045" s="11"/>
    </row>
    <row r="1046" spans="5:8">
      <c r="E1046" s="10"/>
      <c r="F1046" s="11"/>
      <c r="G1046" s="10"/>
      <c r="H1046" s="11"/>
    </row>
    <row r="1047" spans="5:8">
      <c r="E1047" s="10"/>
      <c r="F1047" s="11"/>
      <c r="G1047" s="10"/>
      <c r="H1047" s="11"/>
    </row>
    <row r="1048" spans="5:8">
      <c r="E1048" s="10"/>
      <c r="F1048" s="11"/>
      <c r="G1048" s="10"/>
      <c r="H1048" s="11"/>
    </row>
    <row r="1049" spans="5:8">
      <c r="E1049" s="10"/>
      <c r="F1049" s="11"/>
      <c r="G1049" s="10"/>
      <c r="H1049" s="11"/>
    </row>
    <row r="1050" spans="5:8">
      <c r="E1050" s="10"/>
      <c r="F1050" s="11"/>
      <c r="G1050" s="10"/>
      <c r="H1050" s="11"/>
    </row>
    <row r="1051" spans="5:8">
      <c r="E1051" s="10"/>
      <c r="F1051" s="11"/>
      <c r="G1051" s="10"/>
      <c r="H1051" s="11"/>
    </row>
    <row r="1052" spans="5:8">
      <c r="E1052" s="10"/>
      <c r="F1052" s="11"/>
      <c r="G1052" s="10"/>
      <c r="H1052" s="11"/>
    </row>
    <row r="1053" spans="5:8">
      <c r="E1053" s="10"/>
      <c r="F1053" s="11"/>
      <c r="G1053" s="10"/>
      <c r="H1053" s="11"/>
    </row>
    <row r="1054" spans="5:8">
      <c r="E1054" s="10"/>
      <c r="F1054" s="11"/>
      <c r="G1054" s="10"/>
      <c r="H1054" s="11"/>
    </row>
    <row r="1055" spans="5:8">
      <c r="E1055" s="10"/>
      <c r="F1055" s="11"/>
      <c r="G1055" s="10"/>
      <c r="H1055" s="11"/>
    </row>
    <row r="1056" spans="5:8">
      <c r="E1056" s="10"/>
      <c r="F1056" s="11"/>
      <c r="G1056" s="10"/>
      <c r="H1056" s="11"/>
    </row>
    <row r="1057" spans="5:8">
      <c r="E1057" s="10"/>
      <c r="F1057" s="11"/>
      <c r="G1057" s="10"/>
      <c r="H1057" s="11"/>
    </row>
    <row r="1058" spans="5:8">
      <c r="E1058" s="10"/>
      <c r="F1058" s="11"/>
      <c r="G1058" s="10"/>
      <c r="H1058" s="11"/>
    </row>
    <row r="1059" spans="5:8">
      <c r="E1059" s="10"/>
      <c r="F1059" s="11"/>
      <c r="G1059" s="10"/>
      <c r="H1059" s="11"/>
    </row>
    <row r="1060" spans="5:8">
      <c r="E1060" s="10"/>
      <c r="F1060" s="11"/>
      <c r="G1060" s="10"/>
      <c r="H1060" s="11"/>
    </row>
    <row r="1061" spans="5:8">
      <c r="E1061" s="10"/>
      <c r="F1061" s="11"/>
      <c r="G1061" s="10"/>
      <c r="H1061" s="11"/>
    </row>
    <row r="1062" spans="5:8">
      <c r="E1062" s="10"/>
      <c r="F1062" s="11"/>
      <c r="G1062" s="10"/>
      <c r="H1062" s="11"/>
    </row>
    <row r="1063" spans="5:8">
      <c r="E1063" s="10"/>
      <c r="F1063" s="11"/>
      <c r="G1063" s="10"/>
      <c r="H1063" s="11"/>
    </row>
    <row r="1064" spans="5:8">
      <c r="E1064" s="10"/>
      <c r="F1064" s="11"/>
      <c r="G1064" s="10"/>
      <c r="H1064" s="11"/>
    </row>
    <row r="1065" spans="5:8">
      <c r="E1065" s="10"/>
      <c r="F1065" s="11"/>
      <c r="G1065" s="10"/>
      <c r="H1065" s="11"/>
    </row>
    <row r="1066" spans="5:8">
      <c r="E1066" s="10"/>
      <c r="F1066" s="11"/>
      <c r="G1066" s="10"/>
      <c r="H1066" s="11"/>
    </row>
    <row r="1067" spans="5:8">
      <c r="E1067" s="10"/>
      <c r="F1067" s="11"/>
      <c r="G1067" s="10"/>
      <c r="H1067" s="11"/>
    </row>
    <row r="1068" spans="5:8">
      <c r="E1068" s="10"/>
      <c r="F1068" s="11"/>
      <c r="G1068" s="10"/>
      <c r="H1068" s="11"/>
    </row>
    <row r="1069" spans="5:8">
      <c r="E1069" s="10"/>
      <c r="F1069" s="11"/>
      <c r="G1069" s="10"/>
      <c r="H1069" s="11"/>
    </row>
    <row r="1070" spans="5:8">
      <c r="E1070" s="10"/>
      <c r="F1070" s="11"/>
      <c r="G1070" s="10"/>
      <c r="H1070" s="11"/>
    </row>
    <row r="1071" spans="5:8">
      <c r="E1071" s="10"/>
      <c r="F1071" s="11"/>
      <c r="G1071" s="10"/>
      <c r="H1071" s="11"/>
    </row>
    <row r="1072" spans="5:8">
      <c r="E1072" s="10"/>
      <c r="F1072" s="11"/>
      <c r="G1072" s="10"/>
      <c r="H1072" s="11"/>
    </row>
    <row r="1073" spans="5:8">
      <c r="E1073" s="10"/>
      <c r="F1073" s="11"/>
      <c r="G1073" s="10"/>
      <c r="H1073" s="11"/>
    </row>
    <row r="1074" spans="5:8">
      <c r="E1074" s="10"/>
      <c r="F1074" s="11"/>
      <c r="G1074" s="10"/>
      <c r="H1074" s="11"/>
    </row>
    <row r="1075" spans="5:8">
      <c r="E1075" s="10"/>
      <c r="F1075" s="11"/>
      <c r="G1075" s="10"/>
      <c r="H1075" s="11"/>
    </row>
    <row r="1076" spans="5:8">
      <c r="E1076" s="10"/>
      <c r="F1076" s="11"/>
      <c r="G1076" s="10"/>
      <c r="H1076" s="11"/>
    </row>
    <row r="1077" spans="5:8">
      <c r="E1077" s="10"/>
      <c r="F1077" s="11"/>
      <c r="G1077" s="10"/>
      <c r="H1077" s="11"/>
    </row>
    <row r="1078" spans="5:8">
      <c r="E1078" s="10"/>
      <c r="F1078" s="11"/>
      <c r="G1078" s="10"/>
      <c r="H1078" s="11"/>
    </row>
    <row r="1079" spans="5:8">
      <c r="E1079" s="10"/>
      <c r="F1079" s="11"/>
      <c r="G1079" s="10"/>
      <c r="H1079" s="11"/>
    </row>
    <row r="1080" spans="5:8">
      <c r="E1080" s="10"/>
      <c r="F1080" s="11"/>
      <c r="G1080" s="10"/>
      <c r="H1080" s="11"/>
    </row>
    <row r="1081" spans="5:8">
      <c r="E1081" s="10"/>
      <c r="F1081" s="11"/>
      <c r="G1081" s="10"/>
      <c r="H1081" s="11"/>
    </row>
    <row r="1082" spans="5:8">
      <c r="E1082" s="10"/>
      <c r="F1082" s="11"/>
      <c r="G1082" s="10"/>
      <c r="H1082" s="11"/>
    </row>
    <row r="1083" spans="5:8">
      <c r="E1083" s="10"/>
      <c r="F1083" s="11"/>
      <c r="G1083" s="10"/>
      <c r="H1083" s="11"/>
    </row>
    <row r="1084" spans="5:8">
      <c r="E1084" s="10"/>
      <c r="F1084" s="11"/>
      <c r="G1084" s="10"/>
      <c r="H1084" s="11"/>
    </row>
    <row r="1085" spans="5:8">
      <c r="E1085" s="10"/>
      <c r="F1085" s="11"/>
      <c r="G1085" s="10"/>
      <c r="H1085" s="11"/>
    </row>
    <row r="1086" spans="5:8">
      <c r="E1086" s="10"/>
      <c r="F1086" s="11"/>
      <c r="G1086" s="10"/>
      <c r="H1086" s="11"/>
    </row>
    <row r="1087" spans="5:8">
      <c r="E1087" s="10"/>
      <c r="F1087" s="11"/>
      <c r="G1087" s="10"/>
      <c r="H1087" s="11"/>
    </row>
    <row r="1088" spans="5:8">
      <c r="E1088" s="10"/>
      <c r="F1088" s="11"/>
      <c r="G1088" s="10"/>
      <c r="H1088" s="11"/>
    </row>
    <row r="1089" spans="5:8">
      <c r="E1089" s="10"/>
      <c r="F1089" s="11"/>
      <c r="G1089" s="10"/>
      <c r="H1089" s="11"/>
    </row>
    <row r="1090" spans="5:8">
      <c r="E1090" s="10"/>
      <c r="F1090" s="11"/>
      <c r="G1090" s="10"/>
      <c r="H1090" s="11"/>
    </row>
    <row r="1091" spans="5:8">
      <c r="E1091" s="10"/>
      <c r="F1091" s="11"/>
      <c r="G1091" s="10"/>
      <c r="H1091" s="11"/>
    </row>
    <row r="1092" spans="5:8">
      <c r="E1092" s="10"/>
      <c r="F1092" s="11"/>
      <c r="G1092" s="10"/>
      <c r="H1092" s="11"/>
    </row>
    <row r="1093" spans="5:8">
      <c r="E1093" s="10"/>
      <c r="F1093" s="11"/>
      <c r="G1093" s="10"/>
      <c r="H1093" s="11"/>
    </row>
    <row r="1094" spans="5:8">
      <c r="E1094" s="10"/>
      <c r="F1094" s="11"/>
      <c r="G1094" s="10"/>
      <c r="H1094" s="11"/>
    </row>
    <row r="1095" spans="5:8">
      <c r="E1095" s="10"/>
      <c r="F1095" s="11"/>
      <c r="G1095" s="10"/>
      <c r="H1095" s="11"/>
    </row>
    <row r="1096" spans="5:8">
      <c r="E1096" s="10"/>
      <c r="F1096" s="11"/>
      <c r="G1096" s="10"/>
      <c r="H1096" s="11"/>
    </row>
    <row r="1097" spans="5:8">
      <c r="E1097" s="10"/>
      <c r="F1097" s="11"/>
      <c r="G1097" s="10"/>
      <c r="H1097" s="11"/>
    </row>
    <row r="1098" spans="5:8">
      <c r="E1098" s="10"/>
      <c r="F1098" s="11"/>
      <c r="G1098" s="10"/>
      <c r="H1098" s="11"/>
    </row>
    <row r="1099" spans="5:8">
      <c r="E1099" s="10"/>
      <c r="F1099" s="11"/>
      <c r="G1099" s="10"/>
      <c r="H1099" s="11"/>
    </row>
    <row r="1100" spans="5:8">
      <c r="E1100" s="10"/>
      <c r="F1100" s="11"/>
      <c r="G1100" s="10"/>
      <c r="H1100" s="11"/>
    </row>
    <row r="1101" spans="5:8">
      <c r="E1101" s="10"/>
      <c r="F1101" s="11"/>
      <c r="G1101" s="10"/>
      <c r="H1101" s="11"/>
    </row>
    <row r="1102" spans="5:8">
      <c r="E1102" s="10"/>
      <c r="F1102" s="11"/>
      <c r="G1102" s="10"/>
      <c r="H1102" s="11"/>
    </row>
    <row r="1103" spans="5:8">
      <c r="E1103" s="10"/>
      <c r="F1103" s="11"/>
      <c r="G1103" s="10"/>
      <c r="H1103" s="11"/>
    </row>
    <row r="1104" spans="5:8">
      <c r="E1104" s="10"/>
      <c r="F1104" s="11"/>
      <c r="G1104" s="10"/>
      <c r="H1104" s="11"/>
    </row>
    <row r="1105" spans="5:8">
      <c r="E1105" s="10"/>
      <c r="F1105" s="11"/>
      <c r="G1105" s="10"/>
      <c r="H1105" s="11"/>
    </row>
    <row r="1106" spans="5:8">
      <c r="E1106" s="10"/>
      <c r="F1106" s="11"/>
      <c r="G1106" s="10"/>
      <c r="H1106" s="11"/>
    </row>
    <row r="1107" spans="5:8">
      <c r="E1107" s="10"/>
      <c r="F1107" s="11"/>
      <c r="G1107" s="10"/>
      <c r="H1107" s="11"/>
    </row>
    <row r="1108" spans="5:8">
      <c r="E1108" s="10"/>
      <c r="F1108" s="11"/>
      <c r="G1108" s="10"/>
      <c r="H1108" s="11"/>
    </row>
    <row r="1109" spans="5:8">
      <c r="E1109" s="10"/>
      <c r="F1109" s="11"/>
      <c r="G1109" s="10"/>
      <c r="H1109" s="11"/>
    </row>
    <row r="1110" spans="5:8">
      <c r="E1110" s="10"/>
      <c r="F1110" s="11"/>
      <c r="G1110" s="10"/>
      <c r="H1110" s="11"/>
    </row>
    <row r="1111" spans="5:8">
      <c r="E1111" s="10"/>
      <c r="F1111" s="11"/>
      <c r="G1111" s="10"/>
      <c r="H1111" s="11"/>
    </row>
    <row r="1112" spans="5:8">
      <c r="E1112" s="10"/>
      <c r="F1112" s="11"/>
      <c r="G1112" s="10"/>
      <c r="H1112" s="11"/>
    </row>
    <row r="1113" spans="5:8">
      <c r="E1113" s="10"/>
      <c r="F1113" s="11"/>
      <c r="G1113" s="10"/>
      <c r="H1113" s="11"/>
    </row>
    <row r="1114" spans="5:8">
      <c r="E1114" s="10"/>
      <c r="F1114" s="11"/>
      <c r="G1114" s="10"/>
      <c r="H1114" s="11"/>
    </row>
    <row r="1115" spans="5:8">
      <c r="E1115" s="10"/>
      <c r="F1115" s="11"/>
      <c r="G1115" s="10"/>
      <c r="H1115" s="11"/>
    </row>
    <row r="1116" spans="5:8">
      <c r="E1116" s="10"/>
      <c r="F1116" s="11"/>
      <c r="G1116" s="10"/>
      <c r="H1116" s="11"/>
    </row>
    <row r="1117" spans="5:8">
      <c r="E1117" s="10"/>
      <c r="F1117" s="11"/>
      <c r="G1117" s="10"/>
      <c r="H1117" s="11"/>
    </row>
    <row r="1118" spans="5:8">
      <c r="E1118" s="10"/>
      <c r="F1118" s="11"/>
      <c r="G1118" s="10"/>
      <c r="H1118" s="11"/>
    </row>
    <row r="1119" spans="5:8">
      <c r="E1119" s="10"/>
      <c r="F1119" s="11"/>
      <c r="G1119" s="10"/>
      <c r="H1119" s="11"/>
    </row>
    <row r="1120" spans="5:8">
      <c r="E1120" s="10"/>
      <c r="F1120" s="11"/>
      <c r="G1120" s="10"/>
      <c r="H1120" s="11"/>
    </row>
    <row r="1121" spans="5:8">
      <c r="E1121" s="10"/>
      <c r="F1121" s="11"/>
      <c r="G1121" s="10"/>
      <c r="H1121" s="11"/>
    </row>
    <row r="1122" spans="5:8">
      <c r="E1122" s="10"/>
      <c r="F1122" s="11"/>
      <c r="G1122" s="10"/>
      <c r="H1122" s="11"/>
    </row>
    <row r="1123" spans="5:8">
      <c r="E1123" s="10"/>
      <c r="F1123" s="11"/>
      <c r="G1123" s="10"/>
      <c r="H1123" s="11"/>
    </row>
    <row r="1124" spans="5:8">
      <c r="E1124" s="10"/>
      <c r="F1124" s="11"/>
      <c r="G1124" s="10"/>
      <c r="H1124" s="11"/>
    </row>
    <row r="1125" spans="5:8">
      <c r="E1125" s="10"/>
      <c r="F1125" s="11"/>
      <c r="G1125" s="10"/>
      <c r="H1125" s="11"/>
    </row>
    <row r="1126" spans="5:8">
      <c r="E1126" s="10"/>
      <c r="F1126" s="11"/>
      <c r="G1126" s="10"/>
      <c r="H1126" s="11"/>
    </row>
    <row r="1127" spans="5:8">
      <c r="E1127" s="10"/>
      <c r="F1127" s="11"/>
      <c r="G1127" s="10"/>
      <c r="H1127" s="11"/>
    </row>
    <row r="1128" spans="5:8">
      <c r="E1128" s="10"/>
      <c r="F1128" s="11"/>
      <c r="G1128" s="10"/>
      <c r="H1128" s="11"/>
    </row>
    <row r="1129" spans="5:8">
      <c r="E1129" s="10"/>
      <c r="F1129" s="11"/>
      <c r="G1129" s="10"/>
      <c r="H1129" s="11"/>
    </row>
    <row r="1130" spans="5:8">
      <c r="E1130" s="10"/>
      <c r="F1130" s="11"/>
      <c r="G1130" s="10"/>
      <c r="H1130" s="11"/>
    </row>
    <row r="1131" spans="5:8">
      <c r="E1131" s="10"/>
      <c r="F1131" s="11"/>
      <c r="G1131" s="10"/>
      <c r="H1131" s="11"/>
    </row>
    <row r="1132" spans="5:8">
      <c r="E1132" s="10"/>
      <c r="F1132" s="11"/>
      <c r="G1132" s="10"/>
      <c r="H1132" s="11"/>
    </row>
    <row r="1133" spans="5:8">
      <c r="E1133" s="10"/>
      <c r="F1133" s="11"/>
      <c r="G1133" s="10"/>
      <c r="H1133" s="11"/>
    </row>
    <row r="1134" spans="5:8">
      <c r="E1134" s="10"/>
      <c r="F1134" s="11"/>
      <c r="G1134" s="10"/>
      <c r="H1134" s="11"/>
    </row>
    <row r="1135" spans="5:8">
      <c r="E1135" s="10"/>
      <c r="F1135" s="11"/>
      <c r="G1135" s="10"/>
      <c r="H1135" s="11"/>
    </row>
    <row r="1136" spans="5:8">
      <c r="E1136" s="10"/>
      <c r="F1136" s="11"/>
      <c r="G1136" s="10"/>
      <c r="H1136" s="11"/>
    </row>
    <row r="1137" spans="5:8">
      <c r="E1137" s="10"/>
      <c r="F1137" s="11"/>
      <c r="G1137" s="10"/>
      <c r="H1137" s="11"/>
    </row>
    <row r="1138" spans="5:8">
      <c r="E1138" s="10"/>
      <c r="F1138" s="11"/>
      <c r="G1138" s="10"/>
      <c r="H1138" s="11"/>
    </row>
    <row r="1139" spans="5:8">
      <c r="E1139" s="10"/>
      <c r="F1139" s="11"/>
      <c r="G1139" s="10"/>
      <c r="H1139" s="11"/>
    </row>
    <row r="1140" spans="5:8">
      <c r="E1140" s="10"/>
      <c r="F1140" s="11"/>
      <c r="G1140" s="10"/>
      <c r="H1140" s="11"/>
    </row>
    <row r="1141" spans="5:8">
      <c r="E1141" s="10"/>
      <c r="F1141" s="11"/>
      <c r="G1141" s="10"/>
      <c r="H1141" s="11"/>
    </row>
    <row r="1142" spans="5:8">
      <c r="E1142" s="10"/>
      <c r="F1142" s="11"/>
      <c r="G1142" s="10"/>
      <c r="H1142" s="11"/>
    </row>
    <row r="1143" spans="5:8">
      <c r="E1143" s="10"/>
      <c r="F1143" s="11"/>
      <c r="G1143" s="10"/>
      <c r="H1143" s="11"/>
    </row>
    <row r="1144" spans="5:8">
      <c r="E1144" s="10"/>
      <c r="F1144" s="11"/>
      <c r="G1144" s="10"/>
      <c r="H1144" s="11"/>
    </row>
    <row r="1145" spans="5:8">
      <c r="E1145" s="10"/>
      <c r="F1145" s="11"/>
      <c r="G1145" s="10"/>
      <c r="H1145" s="11"/>
    </row>
    <row r="1146" spans="5:8">
      <c r="E1146" s="10"/>
      <c r="F1146" s="11"/>
      <c r="G1146" s="10"/>
      <c r="H1146" s="11"/>
    </row>
    <row r="1147" spans="5:8">
      <c r="E1147" s="10"/>
      <c r="F1147" s="11"/>
      <c r="G1147" s="10"/>
      <c r="H1147" s="11"/>
    </row>
    <row r="1148" spans="5:8">
      <c r="E1148" s="10"/>
      <c r="F1148" s="11"/>
      <c r="G1148" s="10"/>
      <c r="H1148" s="11"/>
    </row>
  </sheetData>
  <sortState ref="A2:D674">
    <sortCondition descending="1" ref="D1"/>
  </sortState>
  <pageMargins left="0.7" right="0.7" top="0.78740157499999996" bottom="0.78740157499999996" header="0.3" footer="0.3"/>
  <pageSetup paperSize="9" orientation="portrait" horizontalDpi="300" verticalDpi="300" r:id="rId1"/>
</worksheet>
</file>

<file path=xl/worksheets/sheet9.xml><?xml version="1.0" encoding="utf-8"?>
<worksheet xmlns="http://schemas.openxmlformats.org/spreadsheetml/2006/main" xmlns:r="http://schemas.openxmlformats.org/officeDocument/2006/relationships">
  <dimension ref="A1:J1148"/>
  <sheetViews>
    <sheetView workbookViewId="0">
      <selection sqref="A1:I1"/>
    </sheetView>
  </sheetViews>
  <sheetFormatPr defaultRowHeight="15"/>
  <cols>
    <col min="5" max="5" width="9.28515625" customWidth="1"/>
    <col min="6" max="6" width="12.140625" customWidth="1"/>
  </cols>
  <sheetData>
    <row r="1" spans="1:10">
      <c r="A1" s="23" t="s">
        <v>0</v>
      </c>
      <c r="B1" s="24" t="s">
        <v>663</v>
      </c>
      <c r="C1" s="25" t="s">
        <v>1</v>
      </c>
      <c r="D1" s="26" t="s">
        <v>664</v>
      </c>
      <c r="E1" s="21" t="s">
        <v>665</v>
      </c>
      <c r="F1" s="21" t="s">
        <v>666</v>
      </c>
      <c r="G1" s="21" t="s">
        <v>667</v>
      </c>
      <c r="H1" s="21" t="s">
        <v>668</v>
      </c>
      <c r="I1" s="22" t="s">
        <v>669</v>
      </c>
    </row>
    <row r="2" spans="1:10">
      <c r="A2" s="3" t="s">
        <v>301</v>
      </c>
      <c r="B2">
        <v>1.2</v>
      </c>
      <c r="C2" s="4">
        <v>1761</v>
      </c>
      <c r="D2">
        <f t="shared" ref="D2:D65" si="0">C2/B2</f>
        <v>1467.5</v>
      </c>
      <c r="E2" s="10">
        <f>C2/1045392</f>
        <v>1.6845355617796961E-3</v>
      </c>
      <c r="F2" s="11">
        <f>E2</f>
        <v>1.6845355617796961E-3</v>
      </c>
      <c r="G2" s="10">
        <f>B2/7196.57</f>
        <v>1.667461026572381E-4</v>
      </c>
      <c r="H2" s="11">
        <f>G2</f>
        <v>1.667461026572381E-4</v>
      </c>
      <c r="I2">
        <f>F2*H3-F3*H2</f>
        <v>8.6192595738894214E-6</v>
      </c>
      <c r="J2" s="13" t="s">
        <v>679</v>
      </c>
    </row>
    <row r="3" spans="1:10">
      <c r="A3" s="3" t="s">
        <v>149</v>
      </c>
      <c r="B3">
        <v>230.33</v>
      </c>
      <c r="C3" s="4">
        <v>283972</v>
      </c>
      <c r="D3">
        <f t="shared" si="0"/>
        <v>1232.8919376546694</v>
      </c>
      <c r="E3" s="10">
        <f t="shared" ref="E3:E66" si="1">C3/1045392</f>
        <v>0.27164164256087669</v>
      </c>
      <c r="F3" s="11">
        <f>F2+E3</f>
        <v>0.27332617812265642</v>
      </c>
      <c r="G3" s="10">
        <f t="shared" ref="G3:G66" si="2">B3/7196.57</f>
        <v>3.2005524854201377E-2</v>
      </c>
      <c r="H3" s="11">
        <f>H2+G3</f>
        <v>3.2172270956858616E-2</v>
      </c>
      <c r="I3">
        <f t="shared" ref="I3:I66" si="3">F3*H4-F4*H3</f>
        <v>1.5563303839069131E-3</v>
      </c>
    </row>
    <row r="4" spans="1:10">
      <c r="A4" s="3" t="s">
        <v>661</v>
      </c>
      <c r="B4">
        <v>65.930000000000007</v>
      </c>
      <c r="C4" s="4">
        <v>30794</v>
      </c>
      <c r="D4">
        <f t="shared" si="0"/>
        <v>467.07113605338992</v>
      </c>
      <c r="E4" s="10">
        <f t="shared" si="1"/>
        <v>2.9456892725408267E-2</v>
      </c>
      <c r="F4" s="11">
        <f t="shared" ref="F4:F67" si="4">F3+E4</f>
        <v>0.30278307084806466</v>
      </c>
      <c r="G4" s="10">
        <f t="shared" si="2"/>
        <v>9.1613087901597588E-3</v>
      </c>
      <c r="H4" s="11">
        <f t="shared" ref="H4:H67" si="5">H3+G4</f>
        <v>4.1333579747018373E-2</v>
      </c>
      <c r="I4">
        <f t="shared" si="3"/>
        <v>1.40209023230288E-4</v>
      </c>
    </row>
    <row r="5" spans="1:10">
      <c r="A5" s="3" t="s">
        <v>309</v>
      </c>
      <c r="B5">
        <v>5.93</v>
      </c>
      <c r="C5" s="4">
        <v>2764</v>
      </c>
      <c r="D5">
        <f t="shared" si="0"/>
        <v>466.10455311973021</v>
      </c>
      <c r="E5" s="10">
        <f t="shared" si="1"/>
        <v>2.6439842661891426E-3</v>
      </c>
      <c r="F5" s="11">
        <f t="shared" si="4"/>
        <v>0.30542705511425383</v>
      </c>
      <c r="G5" s="10">
        <f t="shared" si="2"/>
        <v>8.2400365729785158E-4</v>
      </c>
      <c r="H5" s="11">
        <f t="shared" si="5"/>
        <v>4.2157583404316225E-2</v>
      </c>
      <c r="I5">
        <f t="shared" si="3"/>
        <v>3.6520854089479651E-5</v>
      </c>
    </row>
    <row r="6" spans="1:10">
      <c r="A6" s="3" t="s">
        <v>257</v>
      </c>
      <c r="B6">
        <v>1.5</v>
      </c>
      <c r="C6" s="4">
        <v>673</v>
      </c>
      <c r="D6">
        <f t="shared" si="0"/>
        <v>448.66666666666669</v>
      </c>
      <c r="E6" s="10">
        <f t="shared" si="1"/>
        <v>6.4377764513216091E-4</v>
      </c>
      <c r="F6" s="11">
        <f t="shared" si="4"/>
        <v>0.30607083275938601</v>
      </c>
      <c r="G6" s="10">
        <f t="shared" si="2"/>
        <v>2.0843262832154764E-4</v>
      </c>
      <c r="H6" s="11">
        <f t="shared" si="5"/>
        <v>4.2366016032637774E-2</v>
      </c>
      <c r="I6">
        <f t="shared" si="3"/>
        <v>3.3984968174020219E-4</v>
      </c>
    </row>
    <row r="7" spans="1:10">
      <c r="A7" s="3" t="s">
        <v>255</v>
      </c>
      <c r="B7">
        <v>12.74</v>
      </c>
      <c r="C7" s="4">
        <v>4984</v>
      </c>
      <c r="D7">
        <f t="shared" si="0"/>
        <v>391.20879120879118</v>
      </c>
      <c r="E7" s="10">
        <f t="shared" si="1"/>
        <v>4.7675895740545175E-3</v>
      </c>
      <c r="F7" s="11">
        <f t="shared" si="4"/>
        <v>0.31083842233344056</v>
      </c>
      <c r="G7" s="10">
        <f t="shared" si="2"/>
        <v>1.770287789877678E-3</v>
      </c>
      <c r="H7" s="11">
        <f t="shared" si="5"/>
        <v>4.4136303822515453E-2</v>
      </c>
      <c r="I7">
        <f t="shared" si="3"/>
        <v>1.1343485967719655E-5</v>
      </c>
    </row>
    <row r="8" spans="1:10">
      <c r="A8" s="3" t="s">
        <v>142</v>
      </c>
      <c r="B8">
        <v>0.42</v>
      </c>
      <c r="C8" s="4">
        <v>161</v>
      </c>
      <c r="D8">
        <f t="shared" si="0"/>
        <v>383.33333333333337</v>
      </c>
      <c r="E8" s="10">
        <f t="shared" si="1"/>
        <v>1.5400921376861501E-4</v>
      </c>
      <c r="F8" s="11">
        <f t="shared" si="4"/>
        <v>0.31099243154720918</v>
      </c>
      <c r="G8" s="10">
        <f t="shared" si="2"/>
        <v>5.8361135930033335E-5</v>
      </c>
      <c r="H8" s="11">
        <f t="shared" si="5"/>
        <v>4.4194664958445484E-2</v>
      </c>
      <c r="I8">
        <f t="shared" si="3"/>
        <v>4.1536449301673994E-5</v>
      </c>
    </row>
    <row r="9" spans="1:10">
      <c r="A9" s="3" t="s">
        <v>193</v>
      </c>
      <c r="B9">
        <v>1.51</v>
      </c>
      <c r="C9" s="4">
        <v>561</v>
      </c>
      <c r="D9">
        <f t="shared" si="0"/>
        <v>371.52317880794703</v>
      </c>
      <c r="E9" s="10">
        <f t="shared" si="1"/>
        <v>5.366408007713853E-4</v>
      </c>
      <c r="F9" s="11">
        <f t="shared" si="4"/>
        <v>0.31152907234798055</v>
      </c>
      <c r="G9" s="10">
        <f t="shared" si="2"/>
        <v>2.0982217917702461E-4</v>
      </c>
      <c r="H9" s="11">
        <f t="shared" si="5"/>
        <v>4.440448713762251E-2</v>
      </c>
      <c r="I9">
        <f t="shared" si="3"/>
        <v>2.5534715644543252E-4</v>
      </c>
    </row>
    <row r="10" spans="1:10">
      <c r="A10" s="3" t="s">
        <v>167</v>
      </c>
      <c r="B10">
        <v>8.9700000000000006</v>
      </c>
      <c r="C10" s="4">
        <v>3130</v>
      </c>
      <c r="D10">
        <f t="shared" si="0"/>
        <v>348.94091415830542</v>
      </c>
      <c r="E10" s="10">
        <f t="shared" si="1"/>
        <v>2.9940921682966772E-3</v>
      </c>
      <c r="F10" s="11">
        <f t="shared" si="4"/>
        <v>0.31452316451627721</v>
      </c>
      <c r="G10" s="10">
        <f t="shared" si="2"/>
        <v>1.2464271173628549E-3</v>
      </c>
      <c r="H10" s="11">
        <f t="shared" si="5"/>
        <v>4.5650914254985367E-2</v>
      </c>
      <c r="I10">
        <f t="shared" si="3"/>
        <v>1.7410447275344534E-4</v>
      </c>
    </row>
    <row r="11" spans="1:10">
      <c r="A11" s="3" t="s">
        <v>303</v>
      </c>
      <c r="B11">
        <v>6.01</v>
      </c>
      <c r="C11" s="4">
        <v>2028</v>
      </c>
      <c r="D11">
        <f t="shared" si="0"/>
        <v>337.43760399334445</v>
      </c>
      <c r="E11" s="10">
        <f t="shared" si="1"/>
        <v>1.9399421461040452E-3</v>
      </c>
      <c r="F11" s="11">
        <f t="shared" si="4"/>
        <v>0.31646310666238125</v>
      </c>
      <c r="G11" s="10">
        <f t="shared" si="2"/>
        <v>8.3512006414166752E-4</v>
      </c>
      <c r="H11" s="11">
        <f t="shared" si="5"/>
        <v>4.6486034319127033E-2</v>
      </c>
      <c r="I11">
        <f t="shared" si="3"/>
        <v>4.3171586740737254E-4</v>
      </c>
    </row>
    <row r="12" spans="1:10">
      <c r="A12" s="3" t="s">
        <v>274</v>
      </c>
      <c r="B12">
        <v>14.64</v>
      </c>
      <c r="C12" s="4">
        <v>4769</v>
      </c>
      <c r="D12">
        <f t="shared" si="0"/>
        <v>325.75136612021856</v>
      </c>
      <c r="E12" s="10">
        <f t="shared" si="1"/>
        <v>4.5619250960405285E-3</v>
      </c>
      <c r="F12" s="11">
        <f t="shared" si="4"/>
        <v>0.32102503175842179</v>
      </c>
      <c r="G12" s="10">
        <f t="shared" si="2"/>
        <v>2.0343024524183051E-3</v>
      </c>
      <c r="H12" s="11">
        <f t="shared" si="5"/>
        <v>4.8520336771545339E-2</v>
      </c>
      <c r="I12">
        <f t="shared" si="3"/>
        <v>4.5552327597534609E-4</v>
      </c>
    </row>
    <row r="13" spans="1:10">
      <c r="A13" s="3" t="s">
        <v>517</v>
      </c>
      <c r="B13">
        <v>14.95</v>
      </c>
      <c r="C13" s="4">
        <v>4554</v>
      </c>
      <c r="D13">
        <f t="shared" si="0"/>
        <v>304.61538461538464</v>
      </c>
      <c r="E13" s="10">
        <f t="shared" si="1"/>
        <v>4.3562606180265395E-3</v>
      </c>
      <c r="F13" s="11">
        <f t="shared" si="4"/>
        <v>0.32538129237644831</v>
      </c>
      <c r="G13" s="10">
        <f t="shared" si="2"/>
        <v>2.0773785289380912E-3</v>
      </c>
      <c r="H13" s="11">
        <f t="shared" si="5"/>
        <v>5.0597715300483431E-2</v>
      </c>
      <c r="I13">
        <f t="shared" si="3"/>
        <v>1.1489044726919334E-4</v>
      </c>
    </row>
    <row r="14" spans="1:10">
      <c r="A14" s="3" t="s">
        <v>14</v>
      </c>
      <c r="B14">
        <v>3.77</v>
      </c>
      <c r="C14" s="4">
        <v>1148</v>
      </c>
      <c r="D14">
        <f t="shared" si="0"/>
        <v>304.50928381962865</v>
      </c>
      <c r="E14" s="10">
        <f t="shared" si="1"/>
        <v>1.0981526546979506E-3</v>
      </c>
      <c r="F14" s="11">
        <f t="shared" si="4"/>
        <v>0.32647944503114623</v>
      </c>
      <c r="G14" s="10">
        <f t="shared" si="2"/>
        <v>5.2386067251482303E-4</v>
      </c>
      <c r="H14" s="11">
        <f t="shared" si="5"/>
        <v>5.1121575972998254E-2</v>
      </c>
      <c r="I14">
        <f t="shared" si="3"/>
        <v>2.5432669672834432E-4</v>
      </c>
    </row>
    <row r="15" spans="1:10">
      <c r="A15" s="3" t="s">
        <v>118</v>
      </c>
      <c r="B15">
        <v>8.26</v>
      </c>
      <c r="C15" s="4">
        <v>2462</v>
      </c>
      <c r="D15">
        <f t="shared" si="0"/>
        <v>298.06295399515739</v>
      </c>
      <c r="E15" s="10">
        <f t="shared" si="1"/>
        <v>2.3550974180020509E-3</v>
      </c>
      <c r="F15" s="11">
        <f t="shared" si="4"/>
        <v>0.32883454244914828</v>
      </c>
      <c r="G15" s="10">
        <f t="shared" si="2"/>
        <v>1.147769006623989E-3</v>
      </c>
      <c r="H15" s="11">
        <f t="shared" si="5"/>
        <v>5.226934497962224E-2</v>
      </c>
      <c r="I15">
        <f t="shared" si="3"/>
        <v>2.3681362553855737E-4</v>
      </c>
    </row>
    <row r="16" spans="1:10">
      <c r="A16" s="3" t="s">
        <v>408</v>
      </c>
      <c r="B16">
        <v>7.52</v>
      </c>
      <c r="C16" s="4">
        <v>2136</v>
      </c>
      <c r="D16">
        <f t="shared" si="0"/>
        <v>284.04255319148939</v>
      </c>
      <c r="E16" s="10">
        <f t="shared" si="1"/>
        <v>2.043252674594793E-3</v>
      </c>
      <c r="F16" s="11">
        <f t="shared" si="4"/>
        <v>0.3308777951237431</v>
      </c>
      <c r="G16" s="10">
        <f t="shared" si="2"/>
        <v>1.0449422433186921E-3</v>
      </c>
      <c r="H16" s="11">
        <f t="shared" si="5"/>
        <v>5.3314287222940931E-2</v>
      </c>
      <c r="I16">
        <f t="shared" si="3"/>
        <v>5.4325084933785212E-4</v>
      </c>
    </row>
    <row r="17" spans="1:9">
      <c r="A17" s="3" t="s">
        <v>279</v>
      </c>
      <c r="B17">
        <v>17.13</v>
      </c>
      <c r="C17" s="4">
        <v>4791</v>
      </c>
      <c r="D17">
        <f t="shared" si="0"/>
        <v>279.68476357267951</v>
      </c>
      <c r="E17" s="10">
        <f t="shared" si="1"/>
        <v>4.5829698333256811E-3</v>
      </c>
      <c r="F17" s="11">
        <f t="shared" si="4"/>
        <v>0.33546076495706878</v>
      </c>
      <c r="G17" s="10">
        <f t="shared" si="2"/>
        <v>2.3803006154320739E-3</v>
      </c>
      <c r="H17" s="11">
        <f t="shared" si="5"/>
        <v>5.5694587838373007E-2</v>
      </c>
      <c r="I17">
        <f t="shared" si="3"/>
        <v>8.9263376295791244E-4</v>
      </c>
    </row>
    <row r="18" spans="1:9">
      <c r="A18" s="3" t="s">
        <v>23</v>
      </c>
      <c r="B18">
        <v>27.83</v>
      </c>
      <c r="C18" s="4">
        <v>7595</v>
      </c>
      <c r="D18">
        <f t="shared" si="0"/>
        <v>272.90693496227095</v>
      </c>
      <c r="E18" s="10">
        <f t="shared" si="1"/>
        <v>7.2652172582151004E-3</v>
      </c>
      <c r="F18" s="11">
        <f t="shared" si="4"/>
        <v>0.34272598221528389</v>
      </c>
      <c r="G18" s="10">
        <f t="shared" si="2"/>
        <v>3.8671200307924471E-3</v>
      </c>
      <c r="H18" s="11">
        <f t="shared" si="5"/>
        <v>5.9561707869165453E-2</v>
      </c>
      <c r="I18">
        <f t="shared" si="3"/>
        <v>7.4868251798150542E-5</v>
      </c>
    </row>
    <row r="19" spans="1:9">
      <c r="A19" s="3" t="s">
        <v>289</v>
      </c>
      <c r="B19">
        <v>2.2599999999999998</v>
      </c>
      <c r="C19" s="4">
        <v>575</v>
      </c>
      <c r="D19">
        <f t="shared" si="0"/>
        <v>254.42477876106196</v>
      </c>
      <c r="E19" s="10">
        <f t="shared" si="1"/>
        <v>5.5003290631648225E-4</v>
      </c>
      <c r="F19" s="11">
        <f t="shared" si="4"/>
        <v>0.34327601512160039</v>
      </c>
      <c r="G19" s="10">
        <f t="shared" si="2"/>
        <v>3.1403849333779839E-4</v>
      </c>
      <c r="H19" s="11">
        <f t="shared" si="5"/>
        <v>5.987574636250325E-2</v>
      </c>
      <c r="I19">
        <f t="shared" si="3"/>
        <v>1.1700435257653088E-4</v>
      </c>
    </row>
    <row r="20" spans="1:9">
      <c r="A20" s="3" t="s">
        <v>176</v>
      </c>
      <c r="B20">
        <v>3.53</v>
      </c>
      <c r="C20" s="4">
        <v>897</v>
      </c>
      <c r="D20">
        <f t="shared" si="0"/>
        <v>254.10764872521247</v>
      </c>
      <c r="E20" s="10">
        <f t="shared" si="1"/>
        <v>8.5805133385371234E-4</v>
      </c>
      <c r="F20" s="11">
        <f t="shared" si="4"/>
        <v>0.34413406645545408</v>
      </c>
      <c r="G20" s="10">
        <f t="shared" si="2"/>
        <v>4.9051145198337543E-4</v>
      </c>
      <c r="H20" s="11">
        <f t="shared" si="5"/>
        <v>6.0366257814486624E-2</v>
      </c>
      <c r="I20">
        <f t="shared" si="3"/>
        <v>3.1473759137311264E-4</v>
      </c>
    </row>
    <row r="21" spans="1:9">
      <c r="A21" s="3" t="s">
        <v>251</v>
      </c>
      <c r="B21">
        <v>9.48</v>
      </c>
      <c r="C21" s="4">
        <v>2400</v>
      </c>
      <c r="D21">
        <f t="shared" si="0"/>
        <v>253.1645569620253</v>
      </c>
      <c r="E21" s="10">
        <f t="shared" si="1"/>
        <v>2.2957895220166217E-3</v>
      </c>
      <c r="F21" s="11">
        <f t="shared" si="4"/>
        <v>0.34642985597747072</v>
      </c>
      <c r="G21" s="10">
        <f t="shared" si="2"/>
        <v>1.3172942109921811E-3</v>
      </c>
      <c r="H21" s="11">
        <f t="shared" si="5"/>
        <v>6.1683552025478802E-2</v>
      </c>
      <c r="I21">
        <f t="shared" si="3"/>
        <v>6.2077590973882296E-4</v>
      </c>
    </row>
    <row r="22" spans="1:9">
      <c r="A22" s="3" t="s">
        <v>234</v>
      </c>
      <c r="B22">
        <v>18.68</v>
      </c>
      <c r="C22" s="4">
        <v>4719</v>
      </c>
      <c r="D22">
        <f t="shared" si="0"/>
        <v>252.62312633832977</v>
      </c>
      <c r="E22" s="10">
        <f t="shared" si="1"/>
        <v>4.5140961476651817E-3</v>
      </c>
      <c r="F22" s="11">
        <f t="shared" si="4"/>
        <v>0.35094395212513591</v>
      </c>
      <c r="G22" s="10">
        <f t="shared" si="2"/>
        <v>2.5956809980310063E-3</v>
      </c>
      <c r="H22" s="11">
        <f t="shared" si="5"/>
        <v>6.427923302350981E-2</v>
      </c>
      <c r="I22">
        <f t="shared" si="3"/>
        <v>3.3581894188881856E-4</v>
      </c>
    </row>
    <row r="23" spans="1:9">
      <c r="A23" s="3" t="s">
        <v>212</v>
      </c>
      <c r="B23">
        <v>10.050000000000001</v>
      </c>
      <c r="C23" s="4">
        <v>2509</v>
      </c>
      <c r="D23">
        <f t="shared" si="0"/>
        <v>249.65174129353233</v>
      </c>
      <c r="E23" s="10">
        <f t="shared" si="1"/>
        <v>2.4000566294748765E-3</v>
      </c>
      <c r="F23" s="11">
        <f t="shared" si="4"/>
        <v>0.35334400875461081</v>
      </c>
      <c r="G23" s="10">
        <f t="shared" si="2"/>
        <v>1.3964986097543693E-3</v>
      </c>
      <c r="H23" s="11">
        <f t="shared" si="5"/>
        <v>6.5675731633264178E-2</v>
      </c>
      <c r="I23">
        <f t="shared" si="3"/>
        <v>1.6992756522941736E-3</v>
      </c>
    </row>
    <row r="24" spans="1:9">
      <c r="A24" s="3" t="s">
        <v>526</v>
      </c>
      <c r="B24">
        <v>50.4</v>
      </c>
      <c r="C24" s="4">
        <v>12341</v>
      </c>
      <c r="D24">
        <f t="shared" si="0"/>
        <v>244.86111111111111</v>
      </c>
      <c r="E24" s="10">
        <f t="shared" si="1"/>
        <v>1.1805141038002969E-2</v>
      </c>
      <c r="F24" s="11">
        <f t="shared" si="4"/>
        <v>0.36514914979261376</v>
      </c>
      <c r="G24" s="10">
        <f t="shared" si="2"/>
        <v>7.0033363116040002E-3</v>
      </c>
      <c r="H24" s="11">
        <f t="shared" si="5"/>
        <v>7.2679067944868184E-2</v>
      </c>
      <c r="I24">
        <f t="shared" si="3"/>
        <v>1.008640889168487E-3</v>
      </c>
    </row>
    <row r="25" spans="1:9">
      <c r="A25" s="3" t="s">
        <v>404</v>
      </c>
      <c r="B25">
        <v>29.88</v>
      </c>
      <c r="C25" s="4">
        <v>7299</v>
      </c>
      <c r="D25">
        <f t="shared" si="0"/>
        <v>244.27710843373495</v>
      </c>
      <c r="E25" s="10">
        <f t="shared" si="1"/>
        <v>6.9820698838330506E-3</v>
      </c>
      <c r="F25" s="11">
        <f t="shared" si="4"/>
        <v>0.3721312196764468</v>
      </c>
      <c r="G25" s="10">
        <f t="shared" si="2"/>
        <v>4.1519779561652289E-3</v>
      </c>
      <c r="H25" s="11">
        <f t="shared" si="5"/>
        <v>7.6831045901033415E-2</v>
      </c>
      <c r="I25">
        <f t="shared" si="3"/>
        <v>1.1250428813278437E-4</v>
      </c>
    </row>
    <row r="26" spans="1:9">
      <c r="A26" s="3" t="s">
        <v>381</v>
      </c>
      <c r="B26">
        <v>3.29</v>
      </c>
      <c r="C26" s="4">
        <v>784</v>
      </c>
      <c r="D26">
        <f t="shared" si="0"/>
        <v>238.29787234042553</v>
      </c>
      <c r="E26" s="10">
        <f t="shared" si="1"/>
        <v>7.4995791052542967E-4</v>
      </c>
      <c r="F26" s="11">
        <f t="shared" si="4"/>
        <v>0.37288117758697226</v>
      </c>
      <c r="G26" s="10">
        <f t="shared" si="2"/>
        <v>4.5716223145192783E-4</v>
      </c>
      <c r="H26" s="11">
        <f t="shared" si="5"/>
        <v>7.7288208132485339E-2</v>
      </c>
      <c r="I26">
        <f t="shared" si="3"/>
        <v>1.3146457950536164E-4</v>
      </c>
    </row>
    <row r="27" spans="1:9">
      <c r="A27" s="3" t="s">
        <v>235</v>
      </c>
      <c r="B27">
        <v>3.84</v>
      </c>
      <c r="C27" s="4">
        <v>913</v>
      </c>
      <c r="D27">
        <f t="shared" si="0"/>
        <v>237.76041666666669</v>
      </c>
      <c r="E27" s="10">
        <f t="shared" si="1"/>
        <v>8.7335659733382308E-4</v>
      </c>
      <c r="F27" s="11">
        <f t="shared" si="4"/>
        <v>0.3737545341843061</v>
      </c>
      <c r="G27" s="10">
        <f t="shared" si="2"/>
        <v>5.3358752850316189E-4</v>
      </c>
      <c r="H27" s="11">
        <f t="shared" si="5"/>
        <v>7.7821795660988499E-2</v>
      </c>
      <c r="I27">
        <f t="shared" si="3"/>
        <v>2.9912059969783855E-3</v>
      </c>
    </row>
    <row r="28" spans="1:9">
      <c r="A28" s="3" t="s">
        <v>316</v>
      </c>
      <c r="B28">
        <v>87.17</v>
      </c>
      <c r="C28" s="4">
        <v>20633</v>
      </c>
      <c r="D28">
        <f t="shared" si="0"/>
        <v>236.69840541470688</v>
      </c>
      <c r="E28" s="10">
        <f t="shared" si="1"/>
        <v>1.9737093836570397E-2</v>
      </c>
      <c r="F28" s="11">
        <f t="shared" si="4"/>
        <v>0.3934916280208765</v>
      </c>
      <c r="G28" s="10">
        <f t="shared" si="2"/>
        <v>1.2112714807192872E-2</v>
      </c>
      <c r="H28" s="11">
        <f t="shared" si="5"/>
        <v>8.9934510468181378E-2</v>
      </c>
      <c r="I28">
        <f t="shared" si="3"/>
        <v>1.3882565189591439E-4</v>
      </c>
    </row>
    <row r="29" spans="1:9">
      <c r="A29" s="3" t="s">
        <v>485</v>
      </c>
      <c r="B29">
        <v>4.04</v>
      </c>
      <c r="C29" s="4">
        <v>954</v>
      </c>
      <c r="D29">
        <f t="shared" si="0"/>
        <v>236.13861386138615</v>
      </c>
      <c r="E29" s="10">
        <f t="shared" si="1"/>
        <v>9.1257633500160709E-4</v>
      </c>
      <c r="F29" s="11">
        <f t="shared" si="4"/>
        <v>0.39440420435587809</v>
      </c>
      <c r="G29" s="10">
        <f t="shared" si="2"/>
        <v>5.6137854561270168E-4</v>
      </c>
      <c r="H29" s="11">
        <f t="shared" si="5"/>
        <v>9.0495889013794073E-2</v>
      </c>
      <c r="I29">
        <f t="shared" si="3"/>
        <v>7.9794828808977397E-4</v>
      </c>
    </row>
    <row r="30" spans="1:9">
      <c r="A30" s="3" t="s">
        <v>514</v>
      </c>
      <c r="B30">
        <v>23.05</v>
      </c>
      <c r="C30" s="4">
        <v>5375</v>
      </c>
      <c r="D30">
        <f t="shared" si="0"/>
        <v>233.18872017353578</v>
      </c>
      <c r="E30" s="10">
        <f t="shared" si="1"/>
        <v>5.1416119503497251E-3</v>
      </c>
      <c r="F30" s="11">
        <f t="shared" si="4"/>
        <v>0.39954581630622782</v>
      </c>
      <c r="G30" s="10">
        <f t="shared" si="2"/>
        <v>3.202914721874449E-3</v>
      </c>
      <c r="H30" s="11">
        <f t="shared" si="5"/>
        <v>9.3698803735668523E-2</v>
      </c>
      <c r="I30">
        <f t="shared" si="3"/>
        <v>2.1989953257801273E-3</v>
      </c>
    </row>
    <row r="31" spans="1:9">
      <c r="A31" s="3" t="s">
        <v>41</v>
      </c>
      <c r="B31">
        <v>63.49</v>
      </c>
      <c r="C31" s="4">
        <v>14793</v>
      </c>
      <c r="D31">
        <f t="shared" si="0"/>
        <v>232.99732241297841</v>
      </c>
      <c r="E31" s="10">
        <f t="shared" si="1"/>
        <v>1.4150672666329951E-2</v>
      </c>
      <c r="F31" s="11">
        <f t="shared" si="4"/>
        <v>0.41369648897255779</v>
      </c>
      <c r="G31" s="10">
        <f t="shared" si="2"/>
        <v>8.8222583814233733E-3</v>
      </c>
      <c r="H31" s="11">
        <f t="shared" si="5"/>
        <v>0.1025210621170919</v>
      </c>
      <c r="I31">
        <f t="shared" si="3"/>
        <v>1.6666301341992928E-4</v>
      </c>
    </row>
    <row r="32" spans="1:9">
      <c r="A32" s="3" t="s">
        <v>548</v>
      </c>
      <c r="B32">
        <v>4.74</v>
      </c>
      <c r="C32" s="4">
        <v>1079</v>
      </c>
      <c r="D32">
        <f t="shared" si="0"/>
        <v>227.63713080168776</v>
      </c>
      <c r="E32" s="10">
        <f t="shared" si="1"/>
        <v>1.0321487059399728E-3</v>
      </c>
      <c r="F32" s="11">
        <f t="shared" si="4"/>
        <v>0.41472863767849777</v>
      </c>
      <c r="G32" s="10">
        <f t="shared" si="2"/>
        <v>6.5864710549609054E-4</v>
      </c>
      <c r="H32" s="11">
        <f t="shared" si="5"/>
        <v>0.103179709222588</v>
      </c>
      <c r="I32">
        <f t="shared" si="3"/>
        <v>2.1336810509222509E-4</v>
      </c>
    </row>
    <row r="33" spans="1:9">
      <c r="A33" s="3" t="s">
        <v>282</v>
      </c>
      <c r="B33">
        <v>6.03</v>
      </c>
      <c r="C33" s="4">
        <v>1359</v>
      </c>
      <c r="D33">
        <f t="shared" si="0"/>
        <v>225.37313432835819</v>
      </c>
      <c r="E33" s="10">
        <f t="shared" si="1"/>
        <v>1.299990816841912E-3</v>
      </c>
      <c r="F33" s="11">
        <f t="shared" si="4"/>
        <v>0.41602862849533967</v>
      </c>
      <c r="G33" s="10">
        <f t="shared" si="2"/>
        <v>8.3789916585262148E-4</v>
      </c>
      <c r="H33" s="11">
        <f t="shared" si="5"/>
        <v>0.10401760838844062</v>
      </c>
      <c r="I33">
        <f t="shared" si="3"/>
        <v>3.1481807269036211E-4</v>
      </c>
    </row>
    <row r="34" spans="1:9">
      <c r="A34" s="3" t="s">
        <v>480</v>
      </c>
      <c r="B34">
        <v>8.84</v>
      </c>
      <c r="C34" s="4">
        <v>1972</v>
      </c>
      <c r="D34">
        <f t="shared" si="0"/>
        <v>223.07692307692309</v>
      </c>
      <c r="E34" s="10">
        <f t="shared" si="1"/>
        <v>1.8863737239236573E-3</v>
      </c>
      <c r="F34" s="11">
        <f t="shared" si="4"/>
        <v>0.41791500221926331</v>
      </c>
      <c r="G34" s="10">
        <f t="shared" si="2"/>
        <v>1.228362956241654E-3</v>
      </c>
      <c r="H34" s="11">
        <f t="shared" si="5"/>
        <v>0.10524597134468228</v>
      </c>
      <c r="I34">
        <f t="shared" si="3"/>
        <v>4.7013036921229878E-4</v>
      </c>
    </row>
    <row r="35" spans="1:9">
      <c r="A35" s="3" t="s">
        <v>284</v>
      </c>
      <c r="B35">
        <v>13.08</v>
      </c>
      <c r="C35" s="4">
        <v>2875</v>
      </c>
      <c r="D35">
        <f t="shared" si="0"/>
        <v>219.80122324159021</v>
      </c>
      <c r="E35" s="10">
        <f t="shared" si="1"/>
        <v>2.7501645315824112E-3</v>
      </c>
      <c r="F35" s="11">
        <f t="shared" si="4"/>
        <v>0.4206651667508457</v>
      </c>
      <c r="G35" s="10">
        <f t="shared" si="2"/>
        <v>1.8175325189638955E-3</v>
      </c>
      <c r="H35" s="11">
        <f t="shared" si="5"/>
        <v>0.10706350386364617</v>
      </c>
      <c r="I35">
        <f t="shared" si="3"/>
        <v>2.2684015495165466E-4</v>
      </c>
    </row>
    <row r="36" spans="1:9">
      <c r="A36" s="3" t="s">
        <v>68</v>
      </c>
      <c r="B36">
        <v>6.26</v>
      </c>
      <c r="C36" s="4">
        <v>1358</v>
      </c>
      <c r="D36">
        <f t="shared" si="0"/>
        <v>216.93290734824282</v>
      </c>
      <c r="E36" s="10">
        <f t="shared" si="1"/>
        <v>1.299034237874405E-3</v>
      </c>
      <c r="F36" s="11">
        <f t="shared" si="4"/>
        <v>0.42196420098872012</v>
      </c>
      <c r="G36" s="10">
        <f t="shared" si="2"/>
        <v>8.6985883552859211E-4</v>
      </c>
      <c r="H36" s="11">
        <f t="shared" si="5"/>
        <v>0.10793336269917476</v>
      </c>
      <c r="I36">
        <f t="shared" si="3"/>
        <v>1.8441835400403311E-4</v>
      </c>
    </row>
    <row r="37" spans="1:9">
      <c r="A37" s="3" t="s">
        <v>98</v>
      </c>
      <c r="B37">
        <v>5.01</v>
      </c>
      <c r="C37" s="4">
        <v>1059</v>
      </c>
      <c r="D37">
        <f t="shared" si="0"/>
        <v>211.37724550898204</v>
      </c>
      <c r="E37" s="10">
        <f t="shared" si="1"/>
        <v>1.0130171265898343E-3</v>
      </c>
      <c r="F37" s="11">
        <f t="shared" si="4"/>
        <v>0.42297721811530997</v>
      </c>
      <c r="G37" s="10">
        <f t="shared" si="2"/>
        <v>6.9616497859396908E-4</v>
      </c>
      <c r="H37" s="11">
        <f t="shared" si="5"/>
        <v>0.10862952767776873</v>
      </c>
      <c r="I37">
        <f t="shared" si="3"/>
        <v>5.8259366700913473E-4</v>
      </c>
    </row>
    <row r="38" spans="1:9">
      <c r="A38" s="3" t="s">
        <v>97</v>
      </c>
      <c r="B38">
        <v>15.66</v>
      </c>
      <c r="C38" s="4">
        <v>3251</v>
      </c>
      <c r="D38">
        <f t="shared" si="0"/>
        <v>207.59897828863345</v>
      </c>
      <c r="E38" s="10">
        <f t="shared" si="1"/>
        <v>3.109838223365015E-3</v>
      </c>
      <c r="F38" s="11">
        <f t="shared" si="4"/>
        <v>0.426087056338675</v>
      </c>
      <c r="G38" s="10">
        <f t="shared" si="2"/>
        <v>2.1760366396769574E-3</v>
      </c>
      <c r="H38" s="11">
        <f t="shared" si="5"/>
        <v>0.11080556431744569</v>
      </c>
      <c r="I38">
        <f t="shared" si="3"/>
        <v>1.7647433039558874E-4</v>
      </c>
    </row>
    <row r="39" spans="1:9">
      <c r="A39" s="3" t="s">
        <v>243</v>
      </c>
      <c r="B39">
        <v>4.71</v>
      </c>
      <c r="C39" s="4">
        <v>966</v>
      </c>
      <c r="D39">
        <f t="shared" si="0"/>
        <v>205.09554140127389</v>
      </c>
      <c r="E39" s="10">
        <f t="shared" si="1"/>
        <v>9.2405528261169014E-4</v>
      </c>
      <c r="F39" s="11">
        <f t="shared" si="4"/>
        <v>0.42701111162128669</v>
      </c>
      <c r="G39" s="10">
        <f t="shared" si="2"/>
        <v>6.544784529296596E-4</v>
      </c>
      <c r="H39" s="11">
        <f t="shared" si="5"/>
        <v>0.11146004277037536</v>
      </c>
      <c r="I39">
        <f t="shared" si="3"/>
        <v>2.0400933801407312E-4</v>
      </c>
    </row>
    <row r="40" spans="1:9">
      <c r="A40" s="3" t="s">
        <v>252</v>
      </c>
      <c r="B40">
        <v>5.44</v>
      </c>
      <c r="C40" s="4">
        <v>1114</v>
      </c>
      <c r="D40">
        <f t="shared" si="0"/>
        <v>204.77941176470586</v>
      </c>
      <c r="E40" s="10">
        <f t="shared" si="1"/>
        <v>1.0656289698027152E-3</v>
      </c>
      <c r="F40" s="11">
        <f t="shared" si="4"/>
        <v>0.42807674059108941</v>
      </c>
      <c r="G40" s="10">
        <f t="shared" si="2"/>
        <v>7.559156653794795E-4</v>
      </c>
      <c r="H40" s="11">
        <f t="shared" si="5"/>
        <v>0.11221595843575484</v>
      </c>
      <c r="I40">
        <f t="shared" si="3"/>
        <v>1.7853056105875814E-4</v>
      </c>
    </row>
    <row r="41" spans="1:9">
      <c r="A41" s="3" t="s">
        <v>292</v>
      </c>
      <c r="B41">
        <v>4.75</v>
      </c>
      <c r="C41" s="4">
        <v>969</v>
      </c>
      <c r="D41">
        <f t="shared" si="0"/>
        <v>204</v>
      </c>
      <c r="E41" s="10">
        <f t="shared" si="1"/>
        <v>9.2692501951421099E-4</v>
      </c>
      <c r="F41" s="11">
        <f t="shared" si="4"/>
        <v>0.4290036656106036</v>
      </c>
      <c r="G41" s="10">
        <f t="shared" si="2"/>
        <v>6.6003665635156752E-4</v>
      </c>
      <c r="H41" s="11">
        <f t="shared" si="5"/>
        <v>0.11287599509210641</v>
      </c>
      <c r="I41">
        <f t="shared" si="3"/>
        <v>1.5414325315080135E-4</v>
      </c>
    </row>
    <row r="42" spans="1:9">
      <c r="A42" s="3" t="s">
        <v>182</v>
      </c>
      <c r="B42">
        <v>4.0999999999999996</v>
      </c>
      <c r="C42" s="4">
        <v>836</v>
      </c>
      <c r="D42">
        <f t="shared" si="0"/>
        <v>203.90243902439025</v>
      </c>
      <c r="E42" s="10">
        <f t="shared" si="1"/>
        <v>7.9970001683578979E-4</v>
      </c>
      <c r="F42" s="11">
        <f t="shared" si="4"/>
        <v>0.42980336562743937</v>
      </c>
      <c r="G42" s="10">
        <f t="shared" si="2"/>
        <v>5.6971585074556345E-4</v>
      </c>
      <c r="H42" s="11">
        <f t="shared" si="5"/>
        <v>0.11344571094285198</v>
      </c>
      <c r="I42">
        <f t="shared" si="3"/>
        <v>1.0976831679413573E-4</v>
      </c>
    </row>
    <row r="43" spans="1:9">
      <c r="A43" s="3" t="s">
        <v>244</v>
      </c>
      <c r="B43">
        <v>2.91</v>
      </c>
      <c r="C43" s="4">
        <v>590</v>
      </c>
      <c r="D43">
        <f t="shared" si="0"/>
        <v>202.74914089347078</v>
      </c>
      <c r="E43" s="10">
        <f t="shared" si="1"/>
        <v>5.6438159082908615E-4</v>
      </c>
      <c r="F43" s="11">
        <f t="shared" si="4"/>
        <v>0.43036774721826848</v>
      </c>
      <c r="G43" s="10">
        <f t="shared" si="2"/>
        <v>4.0435929894380241E-4</v>
      </c>
      <c r="H43" s="11">
        <f t="shared" si="5"/>
        <v>0.11385007024179579</v>
      </c>
      <c r="I43">
        <f t="shared" si="3"/>
        <v>3.4331903954748499E-4</v>
      </c>
    </row>
    <row r="44" spans="1:9">
      <c r="A44" s="3" t="s">
        <v>180</v>
      </c>
      <c r="B44">
        <v>9.09</v>
      </c>
      <c r="C44" s="4">
        <v>1839</v>
      </c>
      <c r="D44">
        <f t="shared" si="0"/>
        <v>202.31023102310232</v>
      </c>
      <c r="E44" s="10">
        <f t="shared" si="1"/>
        <v>1.7591487212452362E-3</v>
      </c>
      <c r="F44" s="11">
        <f t="shared" si="4"/>
        <v>0.4321268959395137</v>
      </c>
      <c r="G44" s="10">
        <f t="shared" si="2"/>
        <v>1.2631017276285787E-3</v>
      </c>
      <c r="H44" s="11">
        <f t="shared" si="5"/>
        <v>0.11511317196942437</v>
      </c>
      <c r="I44">
        <f t="shared" si="3"/>
        <v>6.219814666493656E-5</v>
      </c>
    </row>
    <row r="45" spans="1:9">
      <c r="A45" s="3" t="s">
        <v>419</v>
      </c>
      <c r="B45">
        <v>1.63</v>
      </c>
      <c r="C45" s="4">
        <v>324</v>
      </c>
      <c r="D45">
        <f t="shared" si="0"/>
        <v>198.77300613496934</v>
      </c>
      <c r="E45" s="10">
        <f t="shared" si="1"/>
        <v>3.0993158547224393E-4</v>
      </c>
      <c r="F45" s="11">
        <f t="shared" si="4"/>
        <v>0.43243682752498597</v>
      </c>
      <c r="G45" s="10">
        <f t="shared" si="2"/>
        <v>2.2649678944274842E-4</v>
      </c>
      <c r="H45" s="11">
        <f t="shared" si="5"/>
        <v>0.11533966875886713</v>
      </c>
      <c r="I45">
        <f t="shared" si="3"/>
        <v>8.5723168796972282E-5</v>
      </c>
    </row>
    <row r="46" spans="1:9">
      <c r="A46" s="3" t="s">
        <v>398</v>
      </c>
      <c r="B46">
        <v>2.2400000000000002</v>
      </c>
      <c r="C46" s="4">
        <v>443</v>
      </c>
      <c r="D46">
        <f t="shared" si="0"/>
        <v>197.76785714285711</v>
      </c>
      <c r="E46" s="10">
        <f t="shared" si="1"/>
        <v>4.2376448260556806E-4</v>
      </c>
      <c r="F46" s="11">
        <f t="shared" si="4"/>
        <v>0.43286059200759153</v>
      </c>
      <c r="G46" s="10">
        <f t="shared" si="2"/>
        <v>3.1125939162684449E-4</v>
      </c>
      <c r="H46" s="11">
        <f t="shared" si="5"/>
        <v>0.11565092815049398</v>
      </c>
      <c r="I46">
        <f t="shared" si="3"/>
        <v>1.9847010913803809E-4</v>
      </c>
    </row>
    <row r="47" spans="1:9">
      <c r="A47" s="3" t="s">
        <v>299</v>
      </c>
      <c r="B47">
        <v>5.15</v>
      </c>
      <c r="C47" s="4">
        <v>1006</v>
      </c>
      <c r="D47">
        <f t="shared" si="0"/>
        <v>195.33980582524271</v>
      </c>
      <c r="E47" s="10">
        <f t="shared" si="1"/>
        <v>9.6231844131196721E-4</v>
      </c>
      <c r="F47" s="11">
        <f t="shared" si="4"/>
        <v>0.43382291044890348</v>
      </c>
      <c r="G47" s="10">
        <f t="shared" si="2"/>
        <v>7.156186905706469E-4</v>
      </c>
      <c r="H47" s="11">
        <f t="shared" si="5"/>
        <v>0.11636654684106462</v>
      </c>
      <c r="I47">
        <f t="shared" si="3"/>
        <v>2.3525617620408223E-4</v>
      </c>
    </row>
    <row r="48" spans="1:9">
      <c r="A48" s="3" t="s">
        <v>276</v>
      </c>
      <c r="B48">
        <v>6.1</v>
      </c>
      <c r="C48" s="4">
        <v>1190</v>
      </c>
      <c r="D48">
        <f t="shared" si="0"/>
        <v>195.08196721311475</v>
      </c>
      <c r="E48" s="10">
        <f t="shared" si="1"/>
        <v>1.1383289713332416E-3</v>
      </c>
      <c r="F48" s="11">
        <f t="shared" si="4"/>
        <v>0.43496123942023673</v>
      </c>
      <c r="G48" s="10">
        <f t="shared" si="2"/>
        <v>8.4762602184096033E-4</v>
      </c>
      <c r="H48" s="11">
        <f t="shared" si="5"/>
        <v>0.11721417286290559</v>
      </c>
      <c r="I48">
        <f t="shared" si="3"/>
        <v>1.0960112811601169E-4</v>
      </c>
    </row>
    <row r="49" spans="1:9">
      <c r="A49" s="3" t="s">
        <v>256</v>
      </c>
      <c r="B49">
        <v>2.83</v>
      </c>
      <c r="C49" s="4">
        <v>548</v>
      </c>
      <c r="D49">
        <f t="shared" si="0"/>
        <v>193.63957597173143</v>
      </c>
      <c r="E49" s="10">
        <f t="shared" si="1"/>
        <v>5.242052741937953E-4</v>
      </c>
      <c r="F49" s="11">
        <f t="shared" si="4"/>
        <v>0.43548544469443051</v>
      </c>
      <c r="G49" s="10">
        <f t="shared" si="2"/>
        <v>3.9324289209998652E-4</v>
      </c>
      <c r="H49" s="11">
        <f t="shared" si="5"/>
        <v>0.11760741575500558</v>
      </c>
      <c r="I49">
        <f t="shared" si="3"/>
        <v>6.5211448105208236E-5</v>
      </c>
    </row>
    <row r="50" spans="1:9">
      <c r="A50" s="3" t="s">
        <v>123</v>
      </c>
      <c r="B50">
        <v>1.68</v>
      </c>
      <c r="C50" s="4">
        <v>324</v>
      </c>
      <c r="D50">
        <f t="shared" si="0"/>
        <v>192.85714285714286</v>
      </c>
      <c r="E50" s="10">
        <f t="shared" si="1"/>
        <v>3.0993158547224393E-4</v>
      </c>
      <c r="F50" s="11">
        <f t="shared" si="4"/>
        <v>0.43579537627990278</v>
      </c>
      <c r="G50" s="10">
        <f t="shared" si="2"/>
        <v>2.3344454372013334E-4</v>
      </c>
      <c r="H50" s="11">
        <f t="shared" si="5"/>
        <v>0.11784086029872572</v>
      </c>
      <c r="I50">
        <f t="shared" si="3"/>
        <v>1.5151254634535039E-4</v>
      </c>
    </row>
    <row r="51" spans="1:9">
      <c r="A51" s="3" t="s">
        <v>298</v>
      </c>
      <c r="B51">
        <v>3.9</v>
      </c>
      <c r="C51" s="4">
        <v>751</v>
      </c>
      <c r="D51">
        <f t="shared" si="0"/>
        <v>192.56410256410257</v>
      </c>
      <c r="E51" s="10">
        <f t="shared" si="1"/>
        <v>7.1839080459770114E-4</v>
      </c>
      <c r="F51" s="11">
        <f t="shared" si="4"/>
        <v>0.43651376708450046</v>
      </c>
      <c r="G51" s="10">
        <f t="shared" si="2"/>
        <v>5.4192483363602387E-4</v>
      </c>
      <c r="H51" s="11">
        <f t="shared" si="5"/>
        <v>0.11838278513236174</v>
      </c>
      <c r="I51">
        <f t="shared" si="3"/>
        <v>1.6936818817340354E-4</v>
      </c>
    </row>
    <row r="52" spans="1:9">
      <c r="A52" s="3" t="s">
        <v>511</v>
      </c>
      <c r="B52">
        <v>4.34</v>
      </c>
      <c r="C52" s="4">
        <v>829</v>
      </c>
      <c r="D52">
        <f t="shared" si="0"/>
        <v>191.01382488479263</v>
      </c>
      <c r="E52" s="10">
        <f t="shared" si="1"/>
        <v>7.9300396406324137E-4</v>
      </c>
      <c r="F52" s="11">
        <f t="shared" si="4"/>
        <v>0.43730677104856369</v>
      </c>
      <c r="G52" s="10">
        <f t="shared" si="2"/>
        <v>6.0306507127701116E-4</v>
      </c>
      <c r="H52" s="11">
        <f t="shared" si="5"/>
        <v>0.11898585020363875</v>
      </c>
      <c r="I52">
        <f t="shared" si="3"/>
        <v>2.5547689448747468E-4</v>
      </c>
    </row>
    <row r="53" spans="1:9">
      <c r="A53" s="3" t="s">
        <v>219</v>
      </c>
      <c r="B53">
        <v>6.54</v>
      </c>
      <c r="C53" s="4">
        <v>1247</v>
      </c>
      <c r="D53">
        <f t="shared" si="0"/>
        <v>190.67278287461772</v>
      </c>
      <c r="E53" s="10">
        <f t="shared" si="1"/>
        <v>1.1928539724811362E-3</v>
      </c>
      <c r="F53" s="11">
        <f t="shared" si="4"/>
        <v>0.43849962502104484</v>
      </c>
      <c r="G53" s="10">
        <f t="shared" si="2"/>
        <v>9.0876625948194774E-4</v>
      </c>
      <c r="H53" s="11">
        <f t="shared" si="5"/>
        <v>0.11989461646312069</v>
      </c>
      <c r="I53">
        <f t="shared" si="3"/>
        <v>1.1727215486415088E-4</v>
      </c>
    </row>
    <row r="54" spans="1:9">
      <c r="A54" s="3" t="s">
        <v>107</v>
      </c>
      <c r="B54">
        <v>2.99</v>
      </c>
      <c r="C54" s="4">
        <v>566</v>
      </c>
      <c r="D54">
        <f t="shared" si="0"/>
        <v>189.29765886287623</v>
      </c>
      <c r="E54" s="10">
        <f t="shared" si="1"/>
        <v>5.4142369560891994E-4</v>
      </c>
      <c r="F54" s="11">
        <f t="shared" si="4"/>
        <v>0.43904104871665378</v>
      </c>
      <c r="G54" s="10">
        <f t="shared" si="2"/>
        <v>4.1547570578761829E-4</v>
      </c>
      <c r="H54" s="11">
        <f t="shared" si="5"/>
        <v>0.12031009216890831</v>
      </c>
      <c r="I54">
        <f t="shared" si="3"/>
        <v>1.7669327844474017E-3</v>
      </c>
    </row>
    <row r="55" spans="1:9">
      <c r="A55" s="3" t="s">
        <v>19</v>
      </c>
      <c r="B55">
        <v>44.99</v>
      </c>
      <c r="C55" s="4">
        <v>8496</v>
      </c>
      <c r="D55">
        <f t="shared" si="0"/>
        <v>188.84196488108466</v>
      </c>
      <c r="E55" s="10">
        <f t="shared" si="1"/>
        <v>8.1270949079388401E-3</v>
      </c>
      <c r="F55" s="11">
        <f t="shared" si="4"/>
        <v>0.44716814362459262</v>
      </c>
      <c r="G55" s="10">
        <f t="shared" si="2"/>
        <v>6.2515892987909522E-3</v>
      </c>
      <c r="H55" s="11">
        <f t="shared" si="5"/>
        <v>0.12656168146769925</v>
      </c>
      <c r="I55">
        <f t="shared" si="3"/>
        <v>8.5172215375951127E-4</v>
      </c>
    </row>
    <row r="56" spans="1:9">
      <c r="A56" s="3" t="s">
        <v>472</v>
      </c>
      <c r="B56">
        <v>21.46</v>
      </c>
      <c r="C56" s="4">
        <v>3979</v>
      </c>
      <c r="D56">
        <f t="shared" si="0"/>
        <v>185.41472506989749</v>
      </c>
      <c r="E56" s="10">
        <f t="shared" si="1"/>
        <v>3.8062277117100569E-3</v>
      </c>
      <c r="F56" s="11">
        <f t="shared" si="4"/>
        <v>0.45097437133630269</v>
      </c>
      <c r="G56" s="10">
        <f t="shared" si="2"/>
        <v>2.9819761358536082E-3</v>
      </c>
      <c r="H56" s="11">
        <f t="shared" si="5"/>
        <v>0.12954365760355285</v>
      </c>
      <c r="I56">
        <f t="shared" si="3"/>
        <v>1.9706190274831892E-4</v>
      </c>
    </row>
    <row r="57" spans="1:9">
      <c r="A57" s="3" t="s">
        <v>104</v>
      </c>
      <c r="B57">
        <v>4.96</v>
      </c>
      <c r="C57" s="4">
        <v>918</v>
      </c>
      <c r="D57">
        <f t="shared" si="0"/>
        <v>185.08064516129033</v>
      </c>
      <c r="E57" s="10">
        <f t="shared" si="1"/>
        <v>8.7813949217135771E-4</v>
      </c>
      <c r="F57" s="11">
        <f t="shared" si="4"/>
        <v>0.45185251082847405</v>
      </c>
      <c r="G57" s="10">
        <f t="shared" si="2"/>
        <v>6.8921722431658419E-4</v>
      </c>
      <c r="H57" s="11">
        <f t="shared" si="5"/>
        <v>0.13023287482786944</v>
      </c>
      <c r="I57">
        <f t="shared" si="3"/>
        <v>1.4621927410639335E-4</v>
      </c>
    </row>
    <row r="58" spans="1:9">
      <c r="A58" s="3" t="s">
        <v>497</v>
      </c>
      <c r="B58">
        <v>3.68</v>
      </c>
      <c r="C58" s="4">
        <v>681</v>
      </c>
      <c r="D58">
        <f t="shared" si="0"/>
        <v>185.05434782608694</v>
      </c>
      <c r="E58" s="10">
        <f t="shared" si="1"/>
        <v>6.5143027687221639E-4</v>
      </c>
      <c r="F58" s="11">
        <f t="shared" si="4"/>
        <v>0.45250394110534625</v>
      </c>
      <c r="G58" s="10">
        <f t="shared" si="2"/>
        <v>5.1135471481553022E-4</v>
      </c>
      <c r="H58" s="11">
        <f t="shared" si="5"/>
        <v>0.13074422954268497</v>
      </c>
      <c r="I58">
        <f t="shared" si="3"/>
        <v>2.183737006190567E-4</v>
      </c>
    </row>
    <row r="59" spans="1:9">
      <c r="A59" s="3" t="s">
        <v>328</v>
      </c>
      <c r="B59">
        <v>5.47</v>
      </c>
      <c r="C59" s="4">
        <v>1004</v>
      </c>
      <c r="D59">
        <f t="shared" si="0"/>
        <v>183.54661791590493</v>
      </c>
      <c r="E59" s="10">
        <f t="shared" si="1"/>
        <v>9.6040528337695331E-4</v>
      </c>
      <c r="F59" s="11">
        <f t="shared" si="4"/>
        <v>0.45346434638872318</v>
      </c>
      <c r="G59" s="10">
        <f t="shared" si="2"/>
        <v>7.6008431794591033E-4</v>
      </c>
      <c r="H59" s="11">
        <f t="shared" si="5"/>
        <v>0.13150431386063088</v>
      </c>
      <c r="I59">
        <f t="shared" si="3"/>
        <v>1.4545591250753748E-4</v>
      </c>
    </row>
    <row r="60" spans="1:9">
      <c r="A60" s="3" t="s">
        <v>491</v>
      </c>
      <c r="B60">
        <v>3.64</v>
      </c>
      <c r="C60" s="4">
        <v>667</v>
      </c>
      <c r="D60">
        <f t="shared" si="0"/>
        <v>183.24175824175825</v>
      </c>
      <c r="E60" s="10">
        <f t="shared" si="1"/>
        <v>6.3803817132711944E-4</v>
      </c>
      <c r="F60" s="11">
        <f t="shared" si="4"/>
        <v>0.45410238456005031</v>
      </c>
      <c r="G60" s="10">
        <f t="shared" si="2"/>
        <v>5.0579651139362231E-4</v>
      </c>
      <c r="H60" s="11">
        <f t="shared" si="5"/>
        <v>0.13201011037202451</v>
      </c>
      <c r="I60">
        <f t="shared" si="3"/>
        <v>1.2638258414925038E-3</v>
      </c>
    </row>
    <row r="61" spans="1:9">
      <c r="A61" s="3" t="s">
        <v>458</v>
      </c>
      <c r="B61">
        <v>31.32</v>
      </c>
      <c r="C61" s="4">
        <v>5642</v>
      </c>
      <c r="D61">
        <f t="shared" si="0"/>
        <v>180.1404853128991</v>
      </c>
      <c r="E61" s="10">
        <f t="shared" si="1"/>
        <v>5.3970185346740741E-3</v>
      </c>
      <c r="F61" s="11">
        <f t="shared" si="4"/>
        <v>0.45949940309472437</v>
      </c>
      <c r="G61" s="10">
        <f t="shared" si="2"/>
        <v>4.3520732793539147E-3</v>
      </c>
      <c r="H61" s="11">
        <f t="shared" si="5"/>
        <v>0.13636218365137842</v>
      </c>
      <c r="I61">
        <f t="shared" si="3"/>
        <v>9.1341374318723578E-5</v>
      </c>
    </row>
    <row r="62" spans="1:9">
      <c r="A62" s="3" t="s">
        <v>506</v>
      </c>
      <c r="B62">
        <v>2.2599999999999998</v>
      </c>
      <c r="C62" s="4">
        <v>406</v>
      </c>
      <c r="D62">
        <f t="shared" si="0"/>
        <v>179.64601769911505</v>
      </c>
      <c r="E62" s="10">
        <f t="shared" si="1"/>
        <v>3.8837106080781179E-4</v>
      </c>
      <c r="F62" s="11">
        <f t="shared" si="4"/>
        <v>0.45988777415553217</v>
      </c>
      <c r="G62" s="10">
        <f t="shared" si="2"/>
        <v>3.1403849333779839E-4</v>
      </c>
      <c r="H62" s="11">
        <f t="shared" si="5"/>
        <v>0.13667622214471623</v>
      </c>
      <c r="I62">
        <f t="shared" si="3"/>
        <v>2.2229789723227089E-4</v>
      </c>
    </row>
    <row r="63" spans="1:9">
      <c r="A63" s="3" t="s">
        <v>463</v>
      </c>
      <c r="B63">
        <v>5.5</v>
      </c>
      <c r="C63" s="4">
        <v>988</v>
      </c>
      <c r="D63">
        <f t="shared" si="0"/>
        <v>179.63636363636363</v>
      </c>
      <c r="E63" s="10">
        <f t="shared" si="1"/>
        <v>9.4510001989684257E-4</v>
      </c>
      <c r="F63" s="11">
        <f t="shared" si="4"/>
        <v>0.46083287417542901</v>
      </c>
      <c r="G63" s="10">
        <f t="shared" si="2"/>
        <v>7.6425297051234138E-4</v>
      </c>
      <c r="H63" s="11">
        <f t="shared" si="5"/>
        <v>0.13744047511522856</v>
      </c>
      <c r="I63">
        <f t="shared" si="3"/>
        <v>1.9269215282722019E-3</v>
      </c>
    </row>
    <row r="64" spans="1:9">
      <c r="A64" s="3" t="s">
        <v>183</v>
      </c>
      <c r="B64">
        <v>47.57</v>
      </c>
      <c r="C64" s="4">
        <v>8513</v>
      </c>
      <c r="D64">
        <f t="shared" si="0"/>
        <v>178.95732604582719</v>
      </c>
      <c r="E64" s="10">
        <f t="shared" si="1"/>
        <v>8.1433567503864587E-3</v>
      </c>
      <c r="F64" s="11">
        <f t="shared" si="4"/>
        <v>0.46897623092581547</v>
      </c>
      <c r="G64" s="10">
        <f t="shared" si="2"/>
        <v>6.610093419504014E-3</v>
      </c>
      <c r="H64" s="11">
        <f t="shared" si="5"/>
        <v>0.14405056853473258</v>
      </c>
      <c r="I64">
        <f t="shared" si="3"/>
        <v>2.9411307880290727E-4</v>
      </c>
    </row>
    <row r="65" spans="1:9">
      <c r="A65" s="3" t="s">
        <v>246</v>
      </c>
      <c r="B65">
        <v>7.26</v>
      </c>
      <c r="C65" s="4">
        <v>1299</v>
      </c>
      <c r="D65">
        <f t="shared" si="0"/>
        <v>178.92561983471074</v>
      </c>
      <c r="E65" s="10">
        <f t="shared" si="1"/>
        <v>1.2425960787914964E-3</v>
      </c>
      <c r="F65" s="11">
        <f t="shared" si="4"/>
        <v>0.47021882700460699</v>
      </c>
      <c r="G65" s="10">
        <f t="shared" si="2"/>
        <v>1.0088139210762904E-3</v>
      </c>
      <c r="H65" s="11">
        <f t="shared" si="5"/>
        <v>0.14505938245580888</v>
      </c>
      <c r="I65">
        <f t="shared" si="3"/>
        <v>2.060676263022504E-4</v>
      </c>
    </row>
    <row r="66" spans="1:9">
      <c r="A66" s="3" t="s">
        <v>401</v>
      </c>
      <c r="B66">
        <v>5.08</v>
      </c>
      <c r="C66" s="4">
        <v>907</v>
      </c>
      <c r="D66">
        <f t="shared" ref="D66:D129" si="6">C66/B66</f>
        <v>178.54330708661416</v>
      </c>
      <c r="E66" s="10">
        <f t="shared" si="1"/>
        <v>8.6761712352878149E-4</v>
      </c>
      <c r="F66" s="11">
        <f t="shared" si="4"/>
        <v>0.47108644412813577</v>
      </c>
      <c r="G66" s="10">
        <f t="shared" si="2"/>
        <v>7.0589183458230804E-4</v>
      </c>
      <c r="H66" s="11">
        <f t="shared" si="5"/>
        <v>0.14576527429039118</v>
      </c>
      <c r="I66">
        <f t="shared" si="3"/>
        <v>1.3927764352307526E-4</v>
      </c>
    </row>
    <row r="67" spans="1:9">
      <c r="A67" s="3" t="s">
        <v>58</v>
      </c>
      <c r="B67">
        <v>3.41</v>
      </c>
      <c r="C67" s="4">
        <v>602</v>
      </c>
      <c r="D67">
        <f t="shared" si="6"/>
        <v>176.53958944281524</v>
      </c>
      <c r="E67" s="10">
        <f t="shared" ref="E67:E130" si="7">C67/1045392</f>
        <v>5.7586053843916921E-4</v>
      </c>
      <c r="F67" s="11">
        <f t="shared" si="4"/>
        <v>0.47166230466657494</v>
      </c>
      <c r="G67" s="10">
        <f t="shared" ref="G67:G130" si="8">B67/7196.57</f>
        <v>4.7383684171765163E-4</v>
      </c>
      <c r="H67" s="11">
        <f t="shared" si="5"/>
        <v>0.14623911113210883</v>
      </c>
      <c r="I67">
        <f t="shared" ref="I67:I130" si="9">F67*H68-F68*H67</f>
        <v>2.7451930609954933E-4</v>
      </c>
    </row>
    <row r="68" spans="1:9">
      <c r="A68" s="3" t="s">
        <v>338</v>
      </c>
      <c r="B68">
        <v>6.72</v>
      </c>
      <c r="C68" s="4">
        <v>1186</v>
      </c>
      <c r="D68">
        <f t="shared" si="6"/>
        <v>176.48809523809524</v>
      </c>
      <c r="E68" s="10">
        <f t="shared" si="7"/>
        <v>1.1345026554632138E-3</v>
      </c>
      <c r="F68" s="11">
        <f t="shared" ref="F68:F131" si="10">F67+E68</f>
        <v>0.47279680732203816</v>
      </c>
      <c r="G68" s="10">
        <f t="shared" si="8"/>
        <v>9.3377817488053336E-4</v>
      </c>
      <c r="H68" s="11">
        <f t="shared" ref="H68:H131" si="11">H67+G68</f>
        <v>0.14717288930698935</v>
      </c>
      <c r="I68">
        <f t="shared" si="9"/>
        <v>1.4497435222413507E-3</v>
      </c>
    </row>
    <row r="69" spans="1:9">
      <c r="A69" s="3" t="s">
        <v>442</v>
      </c>
      <c r="B69">
        <v>35.46</v>
      </c>
      <c r="C69" s="4">
        <v>6250</v>
      </c>
      <c r="D69">
        <f t="shared" si="6"/>
        <v>176.25493513818387</v>
      </c>
      <c r="E69" s="10">
        <f t="shared" si="7"/>
        <v>5.9786185469182856E-3</v>
      </c>
      <c r="F69" s="11">
        <f t="shared" si="10"/>
        <v>0.47877542586895644</v>
      </c>
      <c r="G69" s="10">
        <f t="shared" si="8"/>
        <v>4.9273473335213862E-3</v>
      </c>
      <c r="H69" s="11">
        <f t="shared" si="11"/>
        <v>0.15210023664051073</v>
      </c>
      <c r="I69">
        <f t="shared" si="9"/>
        <v>4.9065665544337222E-4</v>
      </c>
    </row>
    <row r="70" spans="1:9">
      <c r="A70" s="3" t="s">
        <v>38</v>
      </c>
      <c r="B70">
        <v>11.97</v>
      </c>
      <c r="C70" s="4">
        <v>2101</v>
      </c>
      <c r="D70">
        <f t="shared" si="6"/>
        <v>175.52213868003341</v>
      </c>
      <c r="E70" s="10">
        <f t="shared" si="7"/>
        <v>2.0097724107320507E-3</v>
      </c>
      <c r="F70" s="11">
        <f t="shared" si="10"/>
        <v>0.48078519827968846</v>
      </c>
      <c r="G70" s="10">
        <f t="shared" si="8"/>
        <v>1.6632923740059502E-3</v>
      </c>
      <c r="H70" s="11">
        <f t="shared" si="11"/>
        <v>0.15376352901451668</v>
      </c>
      <c r="I70">
        <f t="shared" si="9"/>
        <v>2.6933433033349274E-4</v>
      </c>
    </row>
    <row r="71" spans="1:9">
      <c r="A71" s="3" t="s">
        <v>525</v>
      </c>
      <c r="B71">
        <v>6.57</v>
      </c>
      <c r="C71" s="4">
        <v>1153</v>
      </c>
      <c r="D71">
        <f t="shared" si="6"/>
        <v>175.49467275494672</v>
      </c>
      <c r="E71" s="10">
        <f t="shared" si="7"/>
        <v>1.1029355495354852E-3</v>
      </c>
      <c r="F71" s="11">
        <f t="shared" si="10"/>
        <v>0.48188813382922396</v>
      </c>
      <c r="G71" s="10">
        <f t="shared" si="8"/>
        <v>9.1293491204837867E-4</v>
      </c>
      <c r="H71" s="11">
        <f t="shared" si="11"/>
        <v>0.15467646392656506</v>
      </c>
      <c r="I71">
        <f t="shared" si="9"/>
        <v>2.877000664401469E-4</v>
      </c>
    </row>
    <row r="72" spans="1:9">
      <c r="A72" s="3" t="s">
        <v>388</v>
      </c>
      <c r="B72">
        <v>7.01</v>
      </c>
      <c r="C72" s="4">
        <v>1228</v>
      </c>
      <c r="D72">
        <f t="shared" si="6"/>
        <v>175.17831669044224</v>
      </c>
      <c r="E72" s="10">
        <f t="shared" si="7"/>
        <v>1.1746789720985047E-3</v>
      </c>
      <c r="F72" s="11">
        <f t="shared" si="10"/>
        <v>0.48306281280132246</v>
      </c>
      <c r="G72" s="10">
        <f t="shared" si="8"/>
        <v>9.7407514968936596E-4</v>
      </c>
      <c r="H72" s="11">
        <f t="shared" si="11"/>
        <v>0.15565053907625442</v>
      </c>
      <c r="I72">
        <f t="shared" si="9"/>
        <v>9.4530682450258419E-5</v>
      </c>
    </row>
    <row r="73" spans="1:9">
      <c r="A73" s="3" t="s">
        <v>405</v>
      </c>
      <c r="B73">
        <v>2.2999999999999998</v>
      </c>
      <c r="C73" s="4">
        <v>402</v>
      </c>
      <c r="D73">
        <f t="shared" si="6"/>
        <v>174.78260869565219</v>
      </c>
      <c r="E73" s="10">
        <f t="shared" si="7"/>
        <v>3.845447449377841E-4</v>
      </c>
      <c r="F73" s="11">
        <f t="shared" si="10"/>
        <v>0.48344735754626023</v>
      </c>
      <c r="G73" s="10">
        <f t="shared" si="8"/>
        <v>3.1959669675970636E-4</v>
      </c>
      <c r="H73" s="11">
        <f t="shared" si="11"/>
        <v>0.15597013577301413</v>
      </c>
      <c r="I73">
        <f t="shared" si="9"/>
        <v>2.0929651580169073E-4</v>
      </c>
    </row>
    <row r="74" spans="1:9">
      <c r="A74" s="3" t="s">
        <v>191</v>
      </c>
      <c r="B74">
        <v>5.09</v>
      </c>
      <c r="C74" s="4">
        <v>889</v>
      </c>
      <c r="D74">
        <f t="shared" si="6"/>
        <v>174.65618860510807</v>
      </c>
      <c r="E74" s="10">
        <f t="shared" si="7"/>
        <v>8.5039870211365686E-4</v>
      </c>
      <c r="F74" s="11">
        <f t="shared" si="10"/>
        <v>0.4842977562483739</v>
      </c>
      <c r="G74" s="10">
        <f t="shared" si="8"/>
        <v>7.0728138543778491E-4</v>
      </c>
      <c r="H74" s="11">
        <f t="shared" si="11"/>
        <v>0.15667741715845193</v>
      </c>
      <c r="I74">
        <f t="shared" si="9"/>
        <v>5.1305005825603989E-4</v>
      </c>
    </row>
    <row r="75" spans="1:9">
      <c r="A75" s="3" t="s">
        <v>336</v>
      </c>
      <c r="B75">
        <v>12.47</v>
      </c>
      <c r="C75" s="4">
        <v>2176</v>
      </c>
      <c r="D75">
        <f t="shared" si="6"/>
        <v>174.49879711307136</v>
      </c>
      <c r="E75" s="10">
        <f t="shared" si="7"/>
        <v>2.08151583329507E-3</v>
      </c>
      <c r="F75" s="11">
        <f t="shared" si="10"/>
        <v>0.48637927208166898</v>
      </c>
      <c r="G75" s="10">
        <f t="shared" si="8"/>
        <v>1.7327699167797993E-3</v>
      </c>
      <c r="H75" s="11">
        <f t="shared" si="11"/>
        <v>0.15841018707523172</v>
      </c>
      <c r="I75">
        <f t="shared" si="9"/>
        <v>2.4492174341232686E-4</v>
      </c>
    </row>
    <row r="76" spans="1:9">
      <c r="A76" s="3" t="s">
        <v>156</v>
      </c>
      <c r="B76">
        <v>5.94</v>
      </c>
      <c r="C76" s="4">
        <v>1033</v>
      </c>
      <c r="D76">
        <f t="shared" si="6"/>
        <v>173.9057239057239</v>
      </c>
      <c r="E76" s="10">
        <f t="shared" si="7"/>
        <v>9.8814607343465427E-4</v>
      </c>
      <c r="F76" s="11">
        <f t="shared" si="10"/>
        <v>0.48736741815510365</v>
      </c>
      <c r="G76" s="10">
        <f t="shared" si="8"/>
        <v>8.2539320815332867E-4</v>
      </c>
      <c r="H76" s="11">
        <f t="shared" si="11"/>
        <v>0.15923558028338505</v>
      </c>
      <c r="I76">
        <f t="shared" si="9"/>
        <v>1.0052197340183755E-4</v>
      </c>
    </row>
    <row r="77" spans="1:9">
      <c r="A77" s="3" t="s">
        <v>501</v>
      </c>
      <c r="B77">
        <v>2.42</v>
      </c>
      <c r="C77" s="4">
        <v>416</v>
      </c>
      <c r="D77">
        <f t="shared" si="6"/>
        <v>171.900826446281</v>
      </c>
      <c r="E77" s="10">
        <f t="shared" si="7"/>
        <v>3.9793685048288105E-4</v>
      </c>
      <c r="F77" s="11">
        <f t="shared" si="10"/>
        <v>0.48776535500558654</v>
      </c>
      <c r="G77" s="10">
        <f t="shared" si="8"/>
        <v>3.3627130702543016E-4</v>
      </c>
      <c r="H77" s="11">
        <f t="shared" si="11"/>
        <v>0.15957185159041049</v>
      </c>
      <c r="I77">
        <f t="shared" si="9"/>
        <v>1.8832634456064784E-3</v>
      </c>
    </row>
    <row r="78" spans="1:9">
      <c r="A78" s="3" t="s">
        <v>342</v>
      </c>
      <c r="B78">
        <v>45.33</v>
      </c>
      <c r="C78" s="4">
        <v>7790</v>
      </c>
      <c r="D78">
        <f t="shared" si="6"/>
        <v>171.85087138760204</v>
      </c>
      <c r="E78" s="10">
        <f t="shared" si="7"/>
        <v>7.4517501568789508E-3</v>
      </c>
      <c r="F78" s="11">
        <f t="shared" si="10"/>
        <v>0.49521710516246548</v>
      </c>
      <c r="G78" s="10">
        <f t="shared" si="8"/>
        <v>6.298834027877169E-3</v>
      </c>
      <c r="H78" s="11">
        <f t="shared" si="11"/>
        <v>0.16587068561828766</v>
      </c>
      <c r="I78">
        <f t="shared" si="9"/>
        <v>1.8827857416418847E-4</v>
      </c>
    </row>
    <row r="79" spans="1:9">
      <c r="A79" s="3" t="s">
        <v>186</v>
      </c>
      <c r="B79">
        <v>4.53</v>
      </c>
      <c r="C79" s="4">
        <v>778</v>
      </c>
      <c r="D79">
        <f t="shared" si="6"/>
        <v>171.7439293598234</v>
      </c>
      <c r="E79" s="10">
        <f t="shared" si="7"/>
        <v>7.4421843672038809E-4</v>
      </c>
      <c r="F79" s="11">
        <f t="shared" si="10"/>
        <v>0.49596132359918588</v>
      </c>
      <c r="G79" s="10">
        <f t="shared" si="8"/>
        <v>6.2946653753107387E-4</v>
      </c>
      <c r="H79" s="11">
        <f t="shared" si="11"/>
        <v>0.16650015215581873</v>
      </c>
      <c r="I79">
        <f t="shared" si="9"/>
        <v>1.9463426279558993E-4</v>
      </c>
    </row>
    <row r="80" spans="1:9">
      <c r="A80" s="3" t="s">
        <v>468</v>
      </c>
      <c r="B80">
        <v>4.68</v>
      </c>
      <c r="C80" s="4">
        <v>803</v>
      </c>
      <c r="D80">
        <f t="shared" si="6"/>
        <v>171.58119658119659</v>
      </c>
      <c r="E80" s="10">
        <f t="shared" si="7"/>
        <v>7.6813291090806126E-4</v>
      </c>
      <c r="F80" s="11">
        <f t="shared" si="10"/>
        <v>0.49672945651009393</v>
      </c>
      <c r="G80" s="10">
        <f t="shared" si="8"/>
        <v>6.5030980036322856E-4</v>
      </c>
      <c r="H80" s="11">
        <f t="shared" si="11"/>
        <v>0.16715046195618197</v>
      </c>
      <c r="I80">
        <f t="shared" si="9"/>
        <v>1.5798707345478225E-4</v>
      </c>
    </row>
    <row r="81" spans="1:9">
      <c r="A81" s="3" t="s">
        <v>437</v>
      </c>
      <c r="B81">
        <v>3.79</v>
      </c>
      <c r="C81" s="4">
        <v>648</v>
      </c>
      <c r="D81">
        <f t="shared" si="6"/>
        <v>170.97625329815304</v>
      </c>
      <c r="E81" s="10">
        <f t="shared" si="7"/>
        <v>6.1986317094448785E-4</v>
      </c>
      <c r="F81" s="11">
        <f t="shared" si="10"/>
        <v>0.4973493196810384</v>
      </c>
      <c r="G81" s="10">
        <f t="shared" si="8"/>
        <v>5.2663977422577699E-4</v>
      </c>
      <c r="H81" s="11">
        <f t="shared" si="11"/>
        <v>0.16767710173040776</v>
      </c>
      <c r="I81">
        <f t="shared" si="9"/>
        <v>1.7032971979645539E-4</v>
      </c>
    </row>
    <row r="82" spans="1:9">
      <c r="A82" s="3" t="s">
        <v>434</v>
      </c>
      <c r="B82">
        <v>4.08</v>
      </c>
      <c r="C82" s="4">
        <v>696</v>
      </c>
      <c r="D82">
        <f t="shared" si="6"/>
        <v>170.58823529411765</v>
      </c>
      <c r="E82" s="10">
        <f t="shared" si="7"/>
        <v>6.6577896138482028E-4</v>
      </c>
      <c r="F82" s="11">
        <f t="shared" si="10"/>
        <v>0.49801509864242322</v>
      </c>
      <c r="G82" s="10">
        <f t="shared" si="8"/>
        <v>5.669367490346096E-4</v>
      </c>
      <c r="H82" s="11">
        <f t="shared" si="11"/>
        <v>0.16824403847944236</v>
      </c>
      <c r="I82">
        <f t="shared" si="9"/>
        <v>5.2790310945929897E-4</v>
      </c>
    </row>
    <row r="83" spans="1:9">
      <c r="A83" s="3" t="s">
        <v>422</v>
      </c>
      <c r="B83">
        <v>12.61</v>
      </c>
      <c r="C83" s="4">
        <v>2142</v>
      </c>
      <c r="D83">
        <f t="shared" si="6"/>
        <v>169.86518636003174</v>
      </c>
      <c r="E83" s="10">
        <f t="shared" si="7"/>
        <v>2.0489921483998349E-3</v>
      </c>
      <c r="F83" s="11">
        <f t="shared" si="10"/>
        <v>0.50006409079082303</v>
      </c>
      <c r="G83" s="10">
        <f t="shared" si="8"/>
        <v>1.752223628756477E-3</v>
      </c>
      <c r="H83" s="11">
        <f t="shared" si="11"/>
        <v>0.16999626210819885</v>
      </c>
      <c r="I83">
        <f t="shared" si="9"/>
        <v>3.0556425645064667E-4</v>
      </c>
    </row>
    <row r="84" spans="1:9">
      <c r="A84" s="3" t="s">
        <v>200</v>
      </c>
      <c r="B84">
        <v>7.29</v>
      </c>
      <c r="C84" s="4">
        <v>1236</v>
      </c>
      <c r="D84">
        <f t="shared" si="6"/>
        <v>169.54732510288065</v>
      </c>
      <c r="E84" s="10">
        <f t="shared" si="7"/>
        <v>1.1823316038385601E-3</v>
      </c>
      <c r="F84" s="11">
        <f t="shared" si="10"/>
        <v>0.50124642239466155</v>
      </c>
      <c r="G84" s="10">
        <f t="shared" si="8"/>
        <v>1.0129825736427216E-3</v>
      </c>
      <c r="H84" s="11">
        <f t="shared" si="11"/>
        <v>0.17100924468184156</v>
      </c>
      <c r="I84">
        <f t="shared" si="9"/>
        <v>2.3353146774308942E-4</v>
      </c>
    </row>
    <row r="85" spans="1:9">
      <c r="A85" s="3" t="s">
        <v>448</v>
      </c>
      <c r="B85">
        <v>5.57</v>
      </c>
      <c r="C85" s="4">
        <v>944</v>
      </c>
      <c r="D85">
        <f t="shared" si="6"/>
        <v>169.47935368043088</v>
      </c>
      <c r="E85" s="10">
        <f t="shared" si="7"/>
        <v>9.0301054532653782E-4</v>
      </c>
      <c r="F85" s="11">
        <f t="shared" si="10"/>
        <v>0.50214943293998804</v>
      </c>
      <c r="G85" s="10">
        <f t="shared" si="8"/>
        <v>7.7397982650068023E-4</v>
      </c>
      <c r="H85" s="11">
        <f t="shared" si="11"/>
        <v>0.17178322450834224</v>
      </c>
      <c r="I85">
        <f t="shared" si="9"/>
        <v>8.121747751977243E-4</v>
      </c>
    </row>
    <row r="86" spans="1:9">
      <c r="A86" s="3" t="s">
        <v>551</v>
      </c>
      <c r="B86">
        <v>19.309999999999999</v>
      </c>
      <c r="C86" s="4">
        <v>3257</v>
      </c>
      <c r="D86">
        <f t="shared" si="6"/>
        <v>168.66908337648889</v>
      </c>
      <c r="E86" s="10">
        <f t="shared" si="7"/>
        <v>3.1155776971700569E-3</v>
      </c>
      <c r="F86" s="11">
        <f t="shared" si="10"/>
        <v>0.50526501063715812</v>
      </c>
      <c r="G86" s="10">
        <f t="shared" si="8"/>
        <v>2.6832227019260562E-3</v>
      </c>
      <c r="H86" s="11">
        <f t="shared" si="11"/>
        <v>0.1744664472102683</v>
      </c>
      <c r="I86">
        <f t="shared" si="9"/>
        <v>2.3013604221014394E-4</v>
      </c>
    </row>
    <row r="87" spans="1:9">
      <c r="A87" s="3" t="s">
        <v>427</v>
      </c>
      <c r="B87">
        <v>5.46</v>
      </c>
      <c r="C87" s="4">
        <v>918</v>
      </c>
      <c r="D87">
        <f t="shared" si="6"/>
        <v>168.13186813186815</v>
      </c>
      <c r="E87" s="10">
        <f t="shared" si="7"/>
        <v>8.7813949217135771E-4</v>
      </c>
      <c r="F87" s="11">
        <f t="shared" si="10"/>
        <v>0.50614315012932942</v>
      </c>
      <c r="G87" s="10">
        <f t="shared" si="8"/>
        <v>7.5869476709043335E-4</v>
      </c>
      <c r="H87" s="11">
        <f t="shared" si="11"/>
        <v>0.17522514197735872</v>
      </c>
      <c r="I87">
        <f t="shared" si="9"/>
        <v>3.1274070086066696E-4</v>
      </c>
    </row>
    <row r="88" spans="1:9">
      <c r="A88" s="3" t="s">
        <v>357</v>
      </c>
      <c r="B88">
        <v>7.39</v>
      </c>
      <c r="C88" s="4">
        <v>1235</v>
      </c>
      <c r="D88">
        <f t="shared" si="6"/>
        <v>167.11772665764548</v>
      </c>
      <c r="E88" s="10">
        <f t="shared" si="7"/>
        <v>1.1813750248710531E-3</v>
      </c>
      <c r="F88" s="11">
        <f t="shared" si="10"/>
        <v>0.50732452515420046</v>
      </c>
      <c r="G88" s="10">
        <f t="shared" si="8"/>
        <v>1.0268780821974914E-3</v>
      </c>
      <c r="H88" s="11">
        <f t="shared" si="11"/>
        <v>0.1762520200595562</v>
      </c>
      <c r="I88">
        <f t="shared" si="9"/>
        <v>1.3333284426298581E-3</v>
      </c>
    </row>
    <row r="89" spans="1:9">
      <c r="A89" s="3" t="s">
        <v>429</v>
      </c>
      <c r="B89">
        <v>31.41</v>
      </c>
      <c r="C89" s="4">
        <v>5225</v>
      </c>
      <c r="D89">
        <f t="shared" si="6"/>
        <v>166.34829672078956</v>
      </c>
      <c r="E89" s="10">
        <f t="shared" si="7"/>
        <v>4.9981251052236865E-3</v>
      </c>
      <c r="F89" s="11">
        <f t="shared" si="10"/>
        <v>0.51232265025942414</v>
      </c>
      <c r="G89" s="10">
        <f t="shared" si="8"/>
        <v>4.3645792370532073E-3</v>
      </c>
      <c r="H89" s="11">
        <f t="shared" si="11"/>
        <v>0.18061659929660942</v>
      </c>
      <c r="I89">
        <f t="shared" si="9"/>
        <v>1.0263066685668731E-4</v>
      </c>
    </row>
    <row r="90" spans="1:9">
      <c r="A90" s="3" t="s">
        <v>46</v>
      </c>
      <c r="B90">
        <v>2.41</v>
      </c>
      <c r="C90" s="4">
        <v>399</v>
      </c>
      <c r="D90">
        <f t="shared" si="6"/>
        <v>165.56016597510373</v>
      </c>
      <c r="E90" s="10">
        <f t="shared" si="7"/>
        <v>3.8167500803526331E-4</v>
      </c>
      <c r="F90" s="11">
        <f t="shared" si="10"/>
        <v>0.51270432526745935</v>
      </c>
      <c r="G90" s="10">
        <f t="shared" si="8"/>
        <v>3.3488175616995324E-4</v>
      </c>
      <c r="H90" s="11">
        <f t="shared" si="11"/>
        <v>0.18095148105277936</v>
      </c>
      <c r="I90">
        <f t="shared" si="9"/>
        <v>9.8468298553509859E-4</v>
      </c>
    </row>
    <row r="91" spans="1:9">
      <c r="A91" s="3" t="s">
        <v>433</v>
      </c>
      <c r="B91">
        <v>23.11</v>
      </c>
      <c r="C91" s="4">
        <v>3823</v>
      </c>
      <c r="D91">
        <f t="shared" si="6"/>
        <v>165.42622241453915</v>
      </c>
      <c r="E91" s="10">
        <f t="shared" si="7"/>
        <v>3.6570013927789769E-3</v>
      </c>
      <c r="F91" s="11">
        <f t="shared" si="10"/>
        <v>0.51636132666023837</v>
      </c>
      <c r="G91" s="10">
        <f t="shared" si="8"/>
        <v>3.2112520270073104E-3</v>
      </c>
      <c r="H91" s="11">
        <f t="shared" si="11"/>
        <v>0.18416273307978667</v>
      </c>
      <c r="I91">
        <f t="shared" si="9"/>
        <v>7.2054741227008112E-4</v>
      </c>
    </row>
    <row r="92" spans="1:9">
      <c r="A92" s="3" t="s">
        <v>445</v>
      </c>
      <c r="B92">
        <v>16.89</v>
      </c>
      <c r="C92" s="4">
        <v>2789</v>
      </c>
      <c r="D92">
        <f t="shared" si="6"/>
        <v>165.12729425695679</v>
      </c>
      <c r="E92" s="10">
        <f t="shared" si="7"/>
        <v>2.6678987403768156E-3</v>
      </c>
      <c r="F92" s="11">
        <f t="shared" si="10"/>
        <v>0.51902922540061514</v>
      </c>
      <c r="G92" s="10">
        <f t="shared" si="8"/>
        <v>2.3469513949006264E-3</v>
      </c>
      <c r="H92" s="11">
        <f t="shared" si="11"/>
        <v>0.1865096844746873</v>
      </c>
      <c r="I92">
        <f t="shared" si="9"/>
        <v>6.7456881641519972E-4</v>
      </c>
    </row>
    <row r="93" spans="1:9">
      <c r="A93" s="3" t="s">
        <v>573</v>
      </c>
      <c r="B93">
        <v>15.78</v>
      </c>
      <c r="C93" s="4">
        <v>2598</v>
      </c>
      <c r="D93">
        <f t="shared" si="6"/>
        <v>164.63878326996198</v>
      </c>
      <c r="E93" s="10">
        <f t="shared" si="7"/>
        <v>2.4851921575829929E-3</v>
      </c>
      <c r="F93" s="11">
        <f t="shared" si="10"/>
        <v>0.52151441755819816</v>
      </c>
      <c r="G93" s="10">
        <f t="shared" si="8"/>
        <v>2.1927112499426811E-3</v>
      </c>
      <c r="H93" s="11">
        <f t="shared" si="11"/>
        <v>0.18870239572462999</v>
      </c>
      <c r="I93">
        <f t="shared" si="9"/>
        <v>7.4538632367436575E-4</v>
      </c>
    </row>
    <row r="94" spans="1:9">
      <c r="A94" s="3" t="s">
        <v>196</v>
      </c>
      <c r="B94">
        <v>17.37</v>
      </c>
      <c r="C94" s="4">
        <v>2844</v>
      </c>
      <c r="D94">
        <f t="shared" si="6"/>
        <v>163.73056994818651</v>
      </c>
      <c r="E94" s="10">
        <f t="shared" si="7"/>
        <v>2.7205105835896963E-3</v>
      </c>
      <c r="F94" s="11">
        <f t="shared" si="10"/>
        <v>0.52423492814178785</v>
      </c>
      <c r="G94" s="10">
        <f t="shared" si="8"/>
        <v>2.4136498359635218E-3</v>
      </c>
      <c r="H94" s="11">
        <f t="shared" si="11"/>
        <v>0.1911160455605935</v>
      </c>
      <c r="I94">
        <f t="shared" si="9"/>
        <v>1.4166736229757892E-4</v>
      </c>
    </row>
    <row r="95" spans="1:9">
      <c r="A95" s="3" t="s">
        <v>110</v>
      </c>
      <c r="B95">
        <v>3.3</v>
      </c>
      <c r="C95" s="4">
        <v>540</v>
      </c>
      <c r="D95">
        <f t="shared" si="6"/>
        <v>163.63636363636365</v>
      </c>
      <c r="E95" s="10">
        <f t="shared" si="7"/>
        <v>5.1655264245373982E-4</v>
      </c>
      <c r="F95" s="11">
        <f t="shared" si="10"/>
        <v>0.52475148078424161</v>
      </c>
      <c r="G95" s="10">
        <f t="shared" si="8"/>
        <v>4.5855178230740475E-4</v>
      </c>
      <c r="H95" s="11">
        <f t="shared" si="11"/>
        <v>0.19157459734290092</v>
      </c>
      <c r="I95">
        <f t="shared" si="9"/>
        <v>1.6001428735182288E-4</v>
      </c>
    </row>
    <row r="96" spans="1:9">
      <c r="A96" s="3" t="s">
        <v>287</v>
      </c>
      <c r="B96">
        <v>3.72</v>
      </c>
      <c r="C96" s="4">
        <v>607</v>
      </c>
      <c r="D96">
        <f t="shared" si="6"/>
        <v>163.17204301075267</v>
      </c>
      <c r="E96" s="10">
        <f t="shared" si="7"/>
        <v>5.8064343327670384E-4</v>
      </c>
      <c r="F96" s="11">
        <f t="shared" si="10"/>
        <v>0.52533212421751829</v>
      </c>
      <c r="G96" s="10">
        <f t="shared" si="8"/>
        <v>5.1691291823743814E-4</v>
      </c>
      <c r="H96" s="11">
        <f t="shared" si="11"/>
        <v>0.19209151026113835</v>
      </c>
      <c r="I96">
        <f t="shared" si="9"/>
        <v>1.2787247266915491E-4</v>
      </c>
    </row>
    <row r="97" spans="1:9">
      <c r="A97" s="3" t="s">
        <v>527</v>
      </c>
      <c r="B97">
        <v>2.96</v>
      </c>
      <c r="C97" s="4">
        <v>480</v>
      </c>
      <c r="D97">
        <f t="shared" si="6"/>
        <v>162.16216216216216</v>
      </c>
      <c r="E97" s="10">
        <f t="shared" si="7"/>
        <v>4.5915790440332428E-4</v>
      </c>
      <c r="F97" s="11">
        <f t="shared" si="10"/>
        <v>0.52579128212192161</v>
      </c>
      <c r="G97" s="10">
        <f t="shared" si="8"/>
        <v>4.113070532211873E-4</v>
      </c>
      <c r="H97" s="11">
        <f t="shared" si="11"/>
        <v>0.19250281731435953</v>
      </c>
      <c r="I97">
        <f t="shared" si="9"/>
        <v>2.5303644887625376E-4</v>
      </c>
    </row>
    <row r="98" spans="1:9">
      <c r="A98" s="3" t="s">
        <v>222</v>
      </c>
      <c r="B98">
        <v>5.83</v>
      </c>
      <c r="C98" s="4">
        <v>939</v>
      </c>
      <c r="D98">
        <f t="shared" si="6"/>
        <v>161.06346483704974</v>
      </c>
      <c r="E98" s="10">
        <f t="shared" si="7"/>
        <v>8.9822765048900319E-4</v>
      </c>
      <c r="F98" s="11">
        <f t="shared" si="10"/>
        <v>0.52668950977241058</v>
      </c>
      <c r="G98" s="10">
        <f t="shared" si="8"/>
        <v>8.1010814874308179E-4</v>
      </c>
      <c r="H98" s="11">
        <f t="shared" si="11"/>
        <v>0.19331292546310261</v>
      </c>
      <c r="I98">
        <f t="shared" si="9"/>
        <v>2.7448962073821359E-4</v>
      </c>
    </row>
    <row r="99" spans="1:9">
      <c r="A99" s="3" t="s">
        <v>519</v>
      </c>
      <c r="B99">
        <v>6.3</v>
      </c>
      <c r="C99" s="4">
        <v>1009</v>
      </c>
      <c r="D99">
        <f t="shared" si="6"/>
        <v>160.15873015873015</v>
      </c>
      <c r="E99" s="10">
        <f t="shared" si="7"/>
        <v>9.6518817821448794E-4</v>
      </c>
      <c r="F99" s="11">
        <f t="shared" si="10"/>
        <v>0.52765469795062503</v>
      </c>
      <c r="G99" s="10">
        <f t="shared" si="8"/>
        <v>8.7541703895050002E-4</v>
      </c>
      <c r="H99" s="11">
        <f t="shared" si="11"/>
        <v>0.19418834250205311</v>
      </c>
      <c r="I99">
        <f t="shared" si="9"/>
        <v>2.472548136967373E-4</v>
      </c>
    </row>
    <row r="100" spans="1:9">
      <c r="A100" s="3" t="s">
        <v>512</v>
      </c>
      <c r="B100">
        <v>5.66</v>
      </c>
      <c r="C100" s="4">
        <v>903</v>
      </c>
      <c r="D100">
        <f t="shared" si="6"/>
        <v>159.54063604240281</v>
      </c>
      <c r="E100" s="10">
        <f t="shared" si="7"/>
        <v>8.6379080765875381E-4</v>
      </c>
      <c r="F100" s="11">
        <f t="shared" si="10"/>
        <v>0.52851848875828378</v>
      </c>
      <c r="G100" s="10">
        <f t="shared" si="8"/>
        <v>7.8648578419997304E-4</v>
      </c>
      <c r="H100" s="11">
        <f t="shared" si="11"/>
        <v>0.19497482828625309</v>
      </c>
      <c r="I100">
        <f t="shared" si="9"/>
        <v>3.8042966239922038E-4</v>
      </c>
    </row>
    <row r="101" spans="1:9">
      <c r="A101" s="3" t="s">
        <v>504</v>
      </c>
      <c r="B101">
        <v>8.6999999999999993</v>
      </c>
      <c r="C101" s="4">
        <v>1386</v>
      </c>
      <c r="D101">
        <f t="shared" si="6"/>
        <v>159.31034482758622</v>
      </c>
      <c r="E101" s="10">
        <f t="shared" si="7"/>
        <v>1.3258184489645989E-3</v>
      </c>
      <c r="F101" s="11">
        <f t="shared" si="10"/>
        <v>0.5298443072072484</v>
      </c>
      <c r="G101" s="10">
        <f t="shared" si="8"/>
        <v>1.2089092442649763E-3</v>
      </c>
      <c r="H101" s="11">
        <f t="shared" si="11"/>
        <v>0.19618373753051807</v>
      </c>
      <c r="I101">
        <f t="shared" si="9"/>
        <v>3.9225310402185576E-4</v>
      </c>
    </row>
    <row r="102" spans="1:9">
      <c r="A102" s="3" t="s">
        <v>325</v>
      </c>
      <c r="B102">
        <v>8.9600000000000009</v>
      </c>
      <c r="C102" s="4">
        <v>1425</v>
      </c>
      <c r="D102">
        <f t="shared" si="6"/>
        <v>159.04017857142856</v>
      </c>
      <c r="E102" s="10">
        <f t="shared" si="7"/>
        <v>1.3631250286973691E-3</v>
      </c>
      <c r="F102" s="11">
        <f t="shared" si="10"/>
        <v>0.5312074322359458</v>
      </c>
      <c r="G102" s="10">
        <f t="shared" si="8"/>
        <v>1.245037566507378E-3</v>
      </c>
      <c r="H102" s="11">
        <f t="shared" si="11"/>
        <v>0.19742877509702544</v>
      </c>
      <c r="I102">
        <f t="shared" si="9"/>
        <v>2.70576557630825E-4</v>
      </c>
    </row>
    <row r="103" spans="1:9">
      <c r="A103" s="3" t="s">
        <v>232</v>
      </c>
      <c r="B103">
        <v>6.15</v>
      </c>
      <c r="C103" s="4">
        <v>971</v>
      </c>
      <c r="D103">
        <f t="shared" si="6"/>
        <v>157.88617886178861</v>
      </c>
      <c r="E103" s="10">
        <f t="shared" si="7"/>
        <v>9.2883817744922477E-4</v>
      </c>
      <c r="F103" s="11">
        <f t="shared" si="10"/>
        <v>0.53213627041339506</v>
      </c>
      <c r="G103" s="10">
        <f t="shared" si="8"/>
        <v>8.5457377611834534E-4</v>
      </c>
      <c r="H103" s="11">
        <f t="shared" si="11"/>
        <v>0.19828334887314378</v>
      </c>
      <c r="I103">
        <f t="shared" si="9"/>
        <v>4.9935827850312864E-4</v>
      </c>
    </row>
    <row r="104" spans="1:9">
      <c r="A104" s="3" t="s">
        <v>268</v>
      </c>
      <c r="B104">
        <v>11.35</v>
      </c>
      <c r="C104" s="4">
        <v>1792</v>
      </c>
      <c r="D104">
        <f t="shared" si="6"/>
        <v>157.88546255506608</v>
      </c>
      <c r="E104" s="10">
        <f t="shared" si="7"/>
        <v>1.7141895097724108E-3</v>
      </c>
      <c r="F104" s="11">
        <f t="shared" si="10"/>
        <v>0.53385045992316749</v>
      </c>
      <c r="G104" s="10">
        <f t="shared" si="8"/>
        <v>1.577140220966377E-3</v>
      </c>
      <c r="H104" s="11">
        <f t="shared" si="11"/>
        <v>0.19986048909411017</v>
      </c>
      <c r="I104">
        <f t="shared" si="9"/>
        <v>9.9423491947174536E-4</v>
      </c>
    </row>
    <row r="105" spans="1:9">
      <c r="A105" s="3" t="s">
        <v>390</v>
      </c>
      <c r="B105">
        <v>22.57</v>
      </c>
      <c r="C105" s="4">
        <v>3557</v>
      </c>
      <c r="D105">
        <f t="shared" si="6"/>
        <v>157.59858218874612</v>
      </c>
      <c r="E105" s="10">
        <f t="shared" si="7"/>
        <v>3.4025513874221345E-3</v>
      </c>
      <c r="F105" s="11">
        <f t="shared" si="10"/>
        <v>0.53725301131058967</v>
      </c>
      <c r="G105" s="10">
        <f t="shared" si="8"/>
        <v>3.1362162808115535E-3</v>
      </c>
      <c r="H105" s="11">
        <f t="shared" si="11"/>
        <v>0.20299670537492173</v>
      </c>
      <c r="I105">
        <f t="shared" si="9"/>
        <v>1.1467990623983959E-4</v>
      </c>
    </row>
    <row r="106" spans="1:9">
      <c r="A106" s="3" t="s">
        <v>66</v>
      </c>
      <c r="B106">
        <v>2.6</v>
      </c>
      <c r="C106" s="4">
        <v>409</v>
      </c>
      <c r="D106">
        <f t="shared" si="6"/>
        <v>157.30769230769229</v>
      </c>
      <c r="E106" s="10">
        <f t="shared" si="7"/>
        <v>3.9124079771033258E-4</v>
      </c>
      <c r="F106" s="11">
        <f t="shared" si="10"/>
        <v>0.53764425210830002</v>
      </c>
      <c r="G106" s="10">
        <f t="shared" si="8"/>
        <v>3.612832224240159E-4</v>
      </c>
      <c r="H106" s="11">
        <f t="shared" si="11"/>
        <v>0.20335798859734575</v>
      </c>
      <c r="I106">
        <f t="shared" si="9"/>
        <v>1.0632114890410382E-4</v>
      </c>
    </row>
    <row r="107" spans="1:9">
      <c r="A107" s="3" t="s">
        <v>239</v>
      </c>
      <c r="B107">
        <v>2.41</v>
      </c>
      <c r="C107" s="4">
        <v>379</v>
      </c>
      <c r="D107">
        <f t="shared" si="6"/>
        <v>157.26141078838174</v>
      </c>
      <c r="E107" s="10">
        <f t="shared" si="7"/>
        <v>3.6254342868512483E-4</v>
      </c>
      <c r="F107" s="11">
        <f t="shared" si="10"/>
        <v>0.53800679553698516</v>
      </c>
      <c r="G107" s="10">
        <f t="shared" si="8"/>
        <v>3.3488175616995324E-4</v>
      </c>
      <c r="H107" s="11">
        <f t="shared" si="11"/>
        <v>0.20369287035351569</v>
      </c>
      <c r="I107">
        <f t="shared" si="9"/>
        <v>1.1523260717997974E-4</v>
      </c>
    </row>
    <row r="108" spans="1:9">
      <c r="A108" s="3" t="s">
        <v>399</v>
      </c>
      <c r="B108">
        <v>2.61</v>
      </c>
      <c r="C108" s="4">
        <v>410</v>
      </c>
      <c r="D108">
        <f t="shared" si="6"/>
        <v>157.08812260536399</v>
      </c>
      <c r="E108" s="10">
        <f t="shared" si="7"/>
        <v>3.9219737667783953E-4</v>
      </c>
      <c r="F108" s="11">
        <f t="shared" si="10"/>
        <v>0.538398992913663</v>
      </c>
      <c r="G108" s="10">
        <f t="shared" si="8"/>
        <v>3.6267277327949287E-4</v>
      </c>
      <c r="H108" s="11">
        <f t="shared" si="11"/>
        <v>0.20405554312679519</v>
      </c>
      <c r="I108">
        <f t="shared" si="9"/>
        <v>9.8515275940222469E-5</v>
      </c>
    </row>
    <row r="109" spans="1:9">
      <c r="A109" s="3" t="s">
        <v>116</v>
      </c>
      <c r="B109">
        <v>2.23</v>
      </c>
      <c r="C109" s="4">
        <v>350</v>
      </c>
      <c r="D109">
        <f t="shared" si="6"/>
        <v>156.9506726457399</v>
      </c>
      <c r="E109" s="10">
        <f t="shared" si="7"/>
        <v>3.3480263862742398E-4</v>
      </c>
      <c r="F109" s="11">
        <f t="shared" si="10"/>
        <v>0.5387337955522904</v>
      </c>
      <c r="G109" s="10">
        <f t="shared" si="8"/>
        <v>3.0986984077136746E-4</v>
      </c>
      <c r="H109" s="11">
        <f t="shared" si="11"/>
        <v>0.20436541296756655</v>
      </c>
      <c r="I109">
        <f t="shared" si="9"/>
        <v>2.5196469208915717E-4</v>
      </c>
    </row>
    <row r="110" spans="1:9">
      <c r="A110" s="3" t="s">
        <v>153</v>
      </c>
      <c r="B110">
        <v>5.69</v>
      </c>
      <c r="C110" s="4">
        <v>890</v>
      </c>
      <c r="D110">
        <f t="shared" si="6"/>
        <v>156.414762741652</v>
      </c>
      <c r="E110" s="10">
        <f t="shared" si="7"/>
        <v>8.5135528108116381E-4</v>
      </c>
      <c r="F110" s="11">
        <f t="shared" si="10"/>
        <v>0.53958515083337155</v>
      </c>
      <c r="G110" s="10">
        <f t="shared" si="8"/>
        <v>7.9065443676640409E-4</v>
      </c>
      <c r="H110" s="11">
        <f t="shared" si="11"/>
        <v>0.20515606740433295</v>
      </c>
      <c r="I110">
        <f t="shared" si="9"/>
        <v>1.196242249495022E-4</v>
      </c>
    </row>
    <row r="111" spans="1:9">
      <c r="A111" s="3" t="s">
        <v>223</v>
      </c>
      <c r="B111">
        <v>2.7</v>
      </c>
      <c r="C111" s="4">
        <v>422</v>
      </c>
      <c r="D111">
        <f t="shared" si="6"/>
        <v>156.29629629629628</v>
      </c>
      <c r="E111" s="10">
        <f t="shared" si="7"/>
        <v>4.0367632428792263E-4</v>
      </c>
      <c r="F111" s="11">
        <f t="shared" si="10"/>
        <v>0.5399888271576595</v>
      </c>
      <c r="G111" s="10">
        <f t="shared" si="8"/>
        <v>3.7517873097878579E-4</v>
      </c>
      <c r="H111" s="11">
        <f t="shared" si="11"/>
        <v>0.20553124613531173</v>
      </c>
      <c r="I111">
        <f t="shared" si="9"/>
        <v>4.8478459242985716E-4</v>
      </c>
    </row>
    <row r="112" spans="1:9">
      <c r="A112" s="3" t="s">
        <v>258</v>
      </c>
      <c r="B112">
        <v>10.91</v>
      </c>
      <c r="C112" s="4">
        <v>1698</v>
      </c>
      <c r="D112">
        <f t="shared" si="6"/>
        <v>155.63703024747937</v>
      </c>
      <c r="E112" s="10">
        <f t="shared" si="7"/>
        <v>1.6242710868267598E-3</v>
      </c>
      <c r="F112" s="11">
        <f t="shared" si="10"/>
        <v>0.54161309824448622</v>
      </c>
      <c r="G112" s="10">
        <f t="shared" si="8"/>
        <v>1.5159999833253897E-3</v>
      </c>
      <c r="H112" s="11">
        <f t="shared" si="11"/>
        <v>0.20704724611863712</v>
      </c>
      <c r="I112">
        <f t="shared" si="9"/>
        <v>2.1353656981686064E-4</v>
      </c>
    </row>
    <row r="113" spans="1:9">
      <c r="A113" s="3" t="s">
        <v>481</v>
      </c>
      <c r="B113">
        <v>4.79</v>
      </c>
      <c r="C113" s="4">
        <v>742</v>
      </c>
      <c r="D113">
        <f t="shared" si="6"/>
        <v>154.90605427974947</v>
      </c>
      <c r="E113" s="10">
        <f t="shared" si="7"/>
        <v>7.0978159389013882E-4</v>
      </c>
      <c r="F113" s="11">
        <f t="shared" si="10"/>
        <v>0.54232287983837635</v>
      </c>
      <c r="G113" s="10">
        <f t="shared" si="8"/>
        <v>6.6559485977347543E-4</v>
      </c>
      <c r="H113" s="11">
        <f t="shared" si="11"/>
        <v>0.20771284097841058</v>
      </c>
      <c r="I113">
        <f t="shared" si="9"/>
        <v>8.007142770935366E-4</v>
      </c>
    </row>
    <row r="114" spans="1:9">
      <c r="A114" s="3" t="s">
        <v>322</v>
      </c>
      <c r="B114">
        <v>17.95</v>
      </c>
      <c r="C114" s="4">
        <v>2778</v>
      </c>
      <c r="D114">
        <f t="shared" si="6"/>
        <v>154.7632311977716</v>
      </c>
      <c r="E114" s="10">
        <f t="shared" si="7"/>
        <v>2.6573763717342392E-3</v>
      </c>
      <c r="F114" s="11">
        <f t="shared" si="10"/>
        <v>0.54498025621011059</v>
      </c>
      <c r="G114" s="10">
        <f t="shared" si="8"/>
        <v>2.4942437855811866E-3</v>
      </c>
      <c r="H114" s="11">
        <f t="shared" si="11"/>
        <v>0.21020708476399178</v>
      </c>
      <c r="I114">
        <f t="shared" si="9"/>
        <v>3.2397119290925036E-4</v>
      </c>
    </row>
    <row r="115" spans="1:9">
      <c r="A115" s="3" t="s">
        <v>162</v>
      </c>
      <c r="B115">
        <v>7.26</v>
      </c>
      <c r="C115" s="4">
        <v>1123</v>
      </c>
      <c r="D115">
        <f t="shared" si="6"/>
        <v>154.68319559228649</v>
      </c>
      <c r="E115" s="10">
        <f t="shared" si="7"/>
        <v>1.0742381805102774E-3</v>
      </c>
      <c r="F115" s="11">
        <f t="shared" si="10"/>
        <v>0.54605449439062081</v>
      </c>
      <c r="G115" s="10">
        <f t="shared" si="8"/>
        <v>1.0088139210762904E-3</v>
      </c>
      <c r="H115" s="11">
        <f t="shared" si="11"/>
        <v>0.21121589868506807</v>
      </c>
      <c r="I115">
        <f t="shared" si="9"/>
        <v>5.5851686774147091E-5</v>
      </c>
    </row>
    <row r="116" spans="1:9">
      <c r="A116" s="3" t="s">
        <v>237</v>
      </c>
      <c r="B116">
        <v>1.25</v>
      </c>
      <c r="C116" s="4">
        <v>193</v>
      </c>
      <c r="D116">
        <f t="shared" si="6"/>
        <v>154.4</v>
      </c>
      <c r="E116" s="10">
        <f t="shared" si="7"/>
        <v>1.8461974072883665E-4</v>
      </c>
      <c r="F116" s="11">
        <f t="shared" si="10"/>
        <v>0.54623911413134962</v>
      </c>
      <c r="G116" s="10">
        <f t="shared" si="8"/>
        <v>1.7369385693462303E-4</v>
      </c>
      <c r="H116" s="11">
        <f t="shared" si="11"/>
        <v>0.21138959254200268</v>
      </c>
      <c r="I116">
        <f t="shared" si="9"/>
        <v>6.5831899937678073E-4</v>
      </c>
    </row>
    <row r="117" spans="1:9">
      <c r="A117" s="3" t="s">
        <v>270</v>
      </c>
      <c r="B117">
        <v>14.71</v>
      </c>
      <c r="C117" s="4">
        <v>2266</v>
      </c>
      <c r="D117">
        <f t="shared" si="6"/>
        <v>154.0448674371176</v>
      </c>
      <c r="E117" s="10">
        <f t="shared" si="7"/>
        <v>2.1676079403706934E-3</v>
      </c>
      <c r="F117" s="11">
        <f t="shared" si="10"/>
        <v>0.54840672207172037</v>
      </c>
      <c r="G117" s="10">
        <f t="shared" si="8"/>
        <v>2.0440293084066441E-3</v>
      </c>
      <c r="H117" s="11">
        <f t="shared" si="11"/>
        <v>0.21343362185040932</v>
      </c>
      <c r="I117">
        <f t="shared" si="9"/>
        <v>2.4983908703030133E-4</v>
      </c>
    </row>
    <row r="118" spans="1:9">
      <c r="A118" s="3" t="s">
        <v>51</v>
      </c>
      <c r="B118">
        <v>5.58</v>
      </c>
      <c r="C118" s="4">
        <v>859</v>
      </c>
      <c r="D118">
        <f t="shared" si="6"/>
        <v>153.94265232974911</v>
      </c>
      <c r="E118" s="10">
        <f t="shared" si="7"/>
        <v>8.2170133308844917E-4</v>
      </c>
      <c r="F118" s="11">
        <f t="shared" si="10"/>
        <v>0.54922842340480882</v>
      </c>
      <c r="G118" s="10">
        <f t="shared" si="8"/>
        <v>7.7536937735615721E-4</v>
      </c>
      <c r="H118" s="11">
        <f t="shared" si="11"/>
        <v>0.21420899122776546</v>
      </c>
      <c r="I118">
        <f t="shared" si="9"/>
        <v>6.0258039026235555E-4</v>
      </c>
    </row>
    <row r="119" spans="1:9">
      <c r="A119" s="3" t="s">
        <v>634</v>
      </c>
      <c r="B119">
        <v>13.44</v>
      </c>
      <c r="C119" s="4">
        <v>2065</v>
      </c>
      <c r="D119">
        <f t="shared" si="6"/>
        <v>153.64583333333334</v>
      </c>
      <c r="E119" s="10">
        <f t="shared" si="7"/>
        <v>1.9753355679018015E-3</v>
      </c>
      <c r="F119" s="11">
        <f t="shared" si="10"/>
        <v>0.55120375897271057</v>
      </c>
      <c r="G119" s="10">
        <f t="shared" si="8"/>
        <v>1.8675563497610667E-3</v>
      </c>
      <c r="H119" s="11">
        <f t="shared" si="11"/>
        <v>0.21607654757752653</v>
      </c>
      <c r="I119">
        <f t="shared" si="9"/>
        <v>6.2458453641400791E-4</v>
      </c>
    </row>
    <row r="120" spans="1:9">
      <c r="A120" s="3" t="s">
        <v>379</v>
      </c>
      <c r="B120">
        <v>13.9</v>
      </c>
      <c r="C120" s="4">
        <v>2129</v>
      </c>
      <c r="D120">
        <f t="shared" si="6"/>
        <v>153.16546762589928</v>
      </c>
      <c r="E120" s="10">
        <f t="shared" si="7"/>
        <v>2.0365566218222449E-3</v>
      </c>
      <c r="F120" s="11">
        <f t="shared" si="10"/>
        <v>0.55324031559453279</v>
      </c>
      <c r="G120" s="10">
        <f t="shared" si="8"/>
        <v>1.9314756891130082E-3</v>
      </c>
      <c r="H120" s="11">
        <f t="shared" si="11"/>
        <v>0.21800802326663954</v>
      </c>
      <c r="I120">
        <f t="shared" si="9"/>
        <v>1.9607998096528301E-4</v>
      </c>
    </row>
    <row r="121" spans="1:9">
      <c r="A121" s="3" t="s">
        <v>250</v>
      </c>
      <c r="B121">
        <v>4.3600000000000003</v>
      </c>
      <c r="C121" s="4">
        <v>667</v>
      </c>
      <c r="D121">
        <f t="shared" si="6"/>
        <v>152.98165137614677</v>
      </c>
      <c r="E121" s="10">
        <f t="shared" si="7"/>
        <v>6.3803817132711944E-4</v>
      </c>
      <c r="F121" s="11">
        <f t="shared" si="10"/>
        <v>0.55387835376585992</v>
      </c>
      <c r="G121" s="10">
        <f t="shared" si="8"/>
        <v>6.0584417298796512E-4</v>
      </c>
      <c r="H121" s="11">
        <f t="shared" si="11"/>
        <v>0.21861386743962749</v>
      </c>
      <c r="I121">
        <f t="shared" si="9"/>
        <v>4.8285828456962054E-4</v>
      </c>
    </row>
    <row r="122" spans="1:9">
      <c r="A122" s="3" t="s">
        <v>78</v>
      </c>
      <c r="B122">
        <v>10.7</v>
      </c>
      <c r="C122" s="4">
        <v>1629</v>
      </c>
      <c r="D122">
        <f t="shared" si="6"/>
        <v>152.24299065420561</v>
      </c>
      <c r="E122" s="10">
        <f t="shared" si="7"/>
        <v>1.5582671380687818E-3</v>
      </c>
      <c r="F122" s="11">
        <f t="shared" si="10"/>
        <v>0.55543662090392876</v>
      </c>
      <c r="G122" s="10">
        <f t="shared" si="8"/>
        <v>1.486819415360373E-3</v>
      </c>
      <c r="H122" s="11">
        <f t="shared" si="11"/>
        <v>0.22010068685498788</v>
      </c>
      <c r="I122">
        <f t="shared" si="9"/>
        <v>1.1102316552076968E-3</v>
      </c>
    </row>
    <row r="123" spans="1:9">
      <c r="A123" s="3" t="s">
        <v>329</v>
      </c>
      <c r="B123">
        <v>24.53</v>
      </c>
      <c r="C123" s="4">
        <v>3719</v>
      </c>
      <c r="D123">
        <f t="shared" si="6"/>
        <v>151.61027313493682</v>
      </c>
      <c r="E123" s="10">
        <f t="shared" si="7"/>
        <v>3.5575171801582564E-3</v>
      </c>
      <c r="F123" s="11">
        <f t="shared" si="10"/>
        <v>0.55899413808408704</v>
      </c>
      <c r="G123" s="10">
        <f t="shared" si="8"/>
        <v>3.4085682484850423E-3</v>
      </c>
      <c r="H123" s="11">
        <f t="shared" si="11"/>
        <v>0.22350925510347291</v>
      </c>
      <c r="I123">
        <f t="shared" si="9"/>
        <v>2.1319338242276054E-4</v>
      </c>
    </row>
    <row r="124" spans="1:9">
      <c r="A124" s="3" t="s">
        <v>192</v>
      </c>
      <c r="B124">
        <v>4.71</v>
      </c>
      <c r="C124" s="4">
        <v>714</v>
      </c>
      <c r="D124">
        <f t="shared" si="6"/>
        <v>151.5923566878981</v>
      </c>
      <c r="E124" s="10">
        <f t="shared" si="7"/>
        <v>6.8299738279994492E-4</v>
      </c>
      <c r="F124" s="11">
        <f t="shared" si="10"/>
        <v>0.55967713546688702</v>
      </c>
      <c r="G124" s="10">
        <f t="shared" si="8"/>
        <v>6.544784529296596E-4</v>
      </c>
      <c r="H124" s="11">
        <f t="shared" si="11"/>
        <v>0.22416373355640257</v>
      </c>
      <c r="I124">
        <f t="shared" si="9"/>
        <v>3.2109103230174019E-4</v>
      </c>
    </row>
    <row r="125" spans="1:9">
      <c r="A125" s="3" t="s">
        <v>217</v>
      </c>
      <c r="B125">
        <v>7.09</v>
      </c>
      <c r="C125" s="4">
        <v>1074</v>
      </c>
      <c r="D125">
        <f t="shared" si="6"/>
        <v>151.48095909732018</v>
      </c>
      <c r="E125" s="10">
        <f t="shared" si="7"/>
        <v>1.0273658111024382E-3</v>
      </c>
      <c r="F125" s="11">
        <f t="shared" si="10"/>
        <v>0.56070450127798943</v>
      </c>
      <c r="G125" s="10">
        <f t="shared" si="8"/>
        <v>9.851915565331818E-4</v>
      </c>
      <c r="H125" s="11">
        <f t="shared" si="11"/>
        <v>0.22514892511293574</v>
      </c>
      <c r="I125">
        <f t="shared" si="9"/>
        <v>9.0219165842425619E-5</v>
      </c>
    </row>
    <row r="126" spans="1:9">
      <c r="A126" s="3" t="s">
        <v>164</v>
      </c>
      <c r="B126">
        <v>1.99</v>
      </c>
      <c r="C126" s="4">
        <v>301</v>
      </c>
      <c r="D126">
        <f t="shared" si="6"/>
        <v>151.25628140703517</v>
      </c>
      <c r="E126" s="10">
        <f t="shared" si="7"/>
        <v>2.879302692195846E-4</v>
      </c>
      <c r="F126" s="11">
        <f t="shared" si="10"/>
        <v>0.56099243154720901</v>
      </c>
      <c r="G126" s="10">
        <f t="shared" si="8"/>
        <v>2.7652062023991985E-4</v>
      </c>
      <c r="H126" s="11">
        <f t="shared" si="11"/>
        <v>0.22542544573317566</v>
      </c>
      <c r="I126">
        <f t="shared" si="9"/>
        <v>5.5577667215714333E-4</v>
      </c>
    </row>
    <row r="127" spans="1:9">
      <c r="A127" s="3" t="s">
        <v>365</v>
      </c>
      <c r="B127">
        <v>12.25</v>
      </c>
      <c r="C127" s="4">
        <v>1851</v>
      </c>
      <c r="D127">
        <f t="shared" si="6"/>
        <v>151.10204081632654</v>
      </c>
      <c r="E127" s="10">
        <f t="shared" si="7"/>
        <v>1.7706276688553193E-3</v>
      </c>
      <c r="F127" s="11">
        <f t="shared" si="10"/>
        <v>0.56276305921606429</v>
      </c>
      <c r="G127" s="10">
        <f t="shared" si="8"/>
        <v>1.7021997979593058E-3</v>
      </c>
      <c r="H127" s="11">
        <f t="shared" si="11"/>
        <v>0.22712764553113496</v>
      </c>
      <c r="I127">
        <f t="shared" si="9"/>
        <v>6.6849631839488444E-4</v>
      </c>
    </row>
    <row r="128" spans="1:9">
      <c r="A128" s="3" t="s">
        <v>154</v>
      </c>
      <c r="B128">
        <v>14.7</v>
      </c>
      <c r="C128" s="4">
        <v>2214</v>
      </c>
      <c r="D128">
        <f t="shared" si="6"/>
        <v>150.61224489795919</v>
      </c>
      <c r="E128" s="10">
        <f t="shared" si="7"/>
        <v>2.1178658340603334E-3</v>
      </c>
      <c r="F128" s="11">
        <f t="shared" si="10"/>
        <v>0.56488092505012466</v>
      </c>
      <c r="G128" s="10">
        <f t="shared" si="8"/>
        <v>2.0426397575511669E-3</v>
      </c>
      <c r="H128" s="11">
        <f t="shared" si="11"/>
        <v>0.22917028528868613</v>
      </c>
      <c r="I128">
        <f t="shared" si="9"/>
        <v>6.2029812203351353E-5</v>
      </c>
    </row>
    <row r="129" spans="1:9">
      <c r="A129" s="3" t="s">
        <v>163</v>
      </c>
      <c r="B129">
        <v>1.36</v>
      </c>
      <c r="C129" s="4">
        <v>204</v>
      </c>
      <c r="D129">
        <f t="shared" si="6"/>
        <v>150</v>
      </c>
      <c r="E129" s="10">
        <f t="shared" si="7"/>
        <v>1.9514210937141284E-4</v>
      </c>
      <c r="F129" s="11">
        <f t="shared" si="10"/>
        <v>0.5650760671594961</v>
      </c>
      <c r="G129" s="10">
        <f t="shared" si="8"/>
        <v>1.8897891634486988E-4</v>
      </c>
      <c r="H129" s="11">
        <f t="shared" si="11"/>
        <v>0.229359264205031</v>
      </c>
      <c r="I129">
        <f t="shared" si="9"/>
        <v>3.2018329534394541E-4</v>
      </c>
    </row>
    <row r="130" spans="1:9">
      <c r="A130" s="3" t="s">
        <v>524</v>
      </c>
      <c r="B130">
        <v>7.02</v>
      </c>
      <c r="C130" s="4">
        <v>1053</v>
      </c>
      <c r="D130">
        <f t="shared" ref="D130:D193" si="12">C130/B130</f>
        <v>150</v>
      </c>
      <c r="E130" s="10">
        <f t="shared" si="7"/>
        <v>1.0072776527847926E-3</v>
      </c>
      <c r="F130" s="11">
        <f t="shared" si="10"/>
        <v>0.56608334481228084</v>
      </c>
      <c r="G130" s="10">
        <f t="shared" si="8"/>
        <v>9.7546470054484284E-4</v>
      </c>
      <c r="H130" s="11">
        <f t="shared" si="11"/>
        <v>0.23033472890557585</v>
      </c>
      <c r="I130">
        <f t="shared" si="9"/>
        <v>4.0986339666415628E-4</v>
      </c>
    </row>
    <row r="131" spans="1:9">
      <c r="A131" s="3" t="s">
        <v>302</v>
      </c>
      <c r="B131">
        <v>8.9499999999999993</v>
      </c>
      <c r="C131" s="4">
        <v>1335</v>
      </c>
      <c r="D131">
        <f t="shared" si="12"/>
        <v>149.16201117318437</v>
      </c>
      <c r="E131" s="10">
        <f t="shared" ref="E131:E194" si="13">C131/1045392</f>
        <v>1.2770329216217457E-3</v>
      </c>
      <c r="F131" s="11">
        <f t="shared" si="10"/>
        <v>0.56736037773390258</v>
      </c>
      <c r="G131" s="10">
        <f t="shared" ref="G131:G194" si="14">B131/7196.57</f>
        <v>1.2436480156519008E-3</v>
      </c>
      <c r="H131" s="11">
        <f t="shared" si="11"/>
        <v>0.23157837692122776</v>
      </c>
      <c r="I131">
        <f t="shared" ref="I131:I194" si="15">F131*H132-F132*H131</f>
        <v>2.422693052688274E-4</v>
      </c>
    </row>
    <row r="132" spans="1:9">
      <c r="A132" s="3" t="s">
        <v>523</v>
      </c>
      <c r="B132">
        <v>5.29</v>
      </c>
      <c r="C132" s="4">
        <v>789</v>
      </c>
      <c r="D132">
        <f t="shared" si="12"/>
        <v>149.14933837429112</v>
      </c>
      <c r="E132" s="10">
        <f t="shared" si="13"/>
        <v>7.5474080536296431E-4</v>
      </c>
      <c r="F132" s="11">
        <f t="shared" ref="F132:F195" si="16">F131+E132</f>
        <v>0.56811511853926555</v>
      </c>
      <c r="G132" s="10">
        <f t="shared" si="14"/>
        <v>7.3507240254732471E-4</v>
      </c>
      <c r="H132" s="11">
        <f t="shared" ref="H132:H195" si="17">H131+G132</f>
        <v>0.2323134493237751</v>
      </c>
      <c r="I132">
        <f t="shared" si="15"/>
        <v>2.2876242997318941E-4</v>
      </c>
    </row>
    <row r="133" spans="1:9">
      <c r="A133" s="3" t="s">
        <v>428</v>
      </c>
      <c r="B133">
        <v>4.95</v>
      </c>
      <c r="C133" s="4">
        <v>729</v>
      </c>
      <c r="D133">
        <f t="shared" si="12"/>
        <v>147.27272727272728</v>
      </c>
      <c r="E133" s="10">
        <f t="shared" si="13"/>
        <v>6.9734606731254882E-4</v>
      </c>
      <c r="F133" s="11">
        <f t="shared" si="16"/>
        <v>0.56881246460657808</v>
      </c>
      <c r="G133" s="10">
        <f t="shared" si="14"/>
        <v>6.8782767346110721E-4</v>
      </c>
      <c r="H133" s="11">
        <f t="shared" si="17"/>
        <v>0.23300127699723619</v>
      </c>
      <c r="I133">
        <f t="shared" si="15"/>
        <v>1.2392174319410254E-3</v>
      </c>
    </row>
    <row r="134" spans="1:9">
      <c r="A134" s="3" t="s">
        <v>598</v>
      </c>
      <c r="B134">
        <v>26.6</v>
      </c>
      <c r="C134" s="4">
        <v>3873</v>
      </c>
      <c r="D134">
        <f t="shared" si="12"/>
        <v>145.6015037593985</v>
      </c>
      <c r="E134" s="10">
        <f t="shared" si="13"/>
        <v>3.7048303411543228E-3</v>
      </c>
      <c r="F134" s="11">
        <f t="shared" si="16"/>
        <v>0.5725172949477324</v>
      </c>
      <c r="G134" s="10">
        <f t="shared" si="14"/>
        <v>3.6962052755687784E-3</v>
      </c>
      <c r="H134" s="11">
        <f t="shared" si="17"/>
        <v>0.23669748227280496</v>
      </c>
      <c r="I134">
        <f t="shared" si="15"/>
        <v>3.2739975444595615E-4</v>
      </c>
    </row>
    <row r="135" spans="1:9">
      <c r="A135" s="3" t="s">
        <v>494</v>
      </c>
      <c r="B135">
        <v>6.99</v>
      </c>
      <c r="C135" s="4">
        <v>1010</v>
      </c>
      <c r="D135">
        <f t="shared" si="12"/>
        <v>144.49213161659515</v>
      </c>
      <c r="E135" s="10">
        <f t="shared" si="13"/>
        <v>9.6614475718199489E-4</v>
      </c>
      <c r="F135" s="11">
        <f t="shared" si="16"/>
        <v>0.57348343970491444</v>
      </c>
      <c r="G135" s="10">
        <f t="shared" si="14"/>
        <v>9.7129604797841201E-4</v>
      </c>
      <c r="H135" s="11">
        <f t="shared" si="17"/>
        <v>0.23766877832078337</v>
      </c>
      <c r="I135">
        <f t="shared" si="15"/>
        <v>1.28201303210701E-4</v>
      </c>
    </row>
    <row r="136" spans="1:9">
      <c r="A136" s="3" t="s">
        <v>28</v>
      </c>
      <c r="B136">
        <v>2.73</v>
      </c>
      <c r="C136" s="4">
        <v>393</v>
      </c>
      <c r="D136">
        <f t="shared" si="12"/>
        <v>143.95604395604397</v>
      </c>
      <c r="E136" s="10">
        <f t="shared" si="13"/>
        <v>3.7593553423022179E-4</v>
      </c>
      <c r="F136" s="11">
        <f t="shared" si="16"/>
        <v>0.57385937523914465</v>
      </c>
      <c r="G136" s="10">
        <f t="shared" si="14"/>
        <v>3.7934738354521668E-4</v>
      </c>
      <c r="H136" s="11">
        <f t="shared" si="17"/>
        <v>0.23804812570432859</v>
      </c>
      <c r="I136">
        <f t="shared" si="15"/>
        <v>3.2887893693558934E-4</v>
      </c>
    </row>
    <row r="137" spans="1:9">
      <c r="A137" s="3" t="s">
        <v>452</v>
      </c>
      <c r="B137">
        <v>7</v>
      </c>
      <c r="C137" s="4">
        <v>1007</v>
      </c>
      <c r="D137">
        <f t="shared" si="12"/>
        <v>143.85714285714286</v>
      </c>
      <c r="E137" s="10">
        <f t="shared" si="13"/>
        <v>9.6327502027947415E-4</v>
      </c>
      <c r="F137" s="11">
        <f t="shared" si="16"/>
        <v>0.57482265025942414</v>
      </c>
      <c r="G137" s="10">
        <f t="shared" si="14"/>
        <v>9.7268559883388899E-4</v>
      </c>
      <c r="H137" s="11">
        <f t="shared" si="17"/>
        <v>0.23902081130316249</v>
      </c>
      <c r="I137">
        <f t="shared" si="15"/>
        <v>2.7771253674488405E-4</v>
      </c>
    </row>
    <row r="138" spans="1:9">
      <c r="A138" s="3" t="s">
        <v>396</v>
      </c>
      <c r="B138">
        <v>5.91</v>
      </c>
      <c r="C138" s="4">
        <v>850</v>
      </c>
      <c r="D138">
        <f t="shared" si="12"/>
        <v>143.82402707275804</v>
      </c>
      <c r="E138" s="10">
        <f t="shared" si="13"/>
        <v>8.1309212238088674E-4</v>
      </c>
      <c r="F138" s="11">
        <f t="shared" si="16"/>
        <v>0.57563574238180504</v>
      </c>
      <c r="G138" s="10">
        <f t="shared" si="14"/>
        <v>8.2122455558689773E-4</v>
      </c>
      <c r="H138" s="11">
        <f t="shared" si="17"/>
        <v>0.23984203585874939</v>
      </c>
      <c r="I138">
        <f t="shared" si="15"/>
        <v>4.4158458919654753E-4</v>
      </c>
    </row>
    <row r="139" spans="1:9">
      <c r="A139" s="3" t="s">
        <v>376</v>
      </c>
      <c r="B139">
        <v>9.39</v>
      </c>
      <c r="C139" s="4">
        <v>1349</v>
      </c>
      <c r="D139">
        <f t="shared" si="12"/>
        <v>143.66347177848775</v>
      </c>
      <c r="E139" s="10">
        <f t="shared" si="13"/>
        <v>1.2904250271668428E-3</v>
      </c>
      <c r="F139" s="11">
        <f t="shared" si="16"/>
        <v>0.57692616740897185</v>
      </c>
      <c r="G139" s="10">
        <f t="shared" si="14"/>
        <v>1.3047882532928883E-3</v>
      </c>
      <c r="H139" s="11">
        <f t="shared" si="17"/>
        <v>0.24114682411204227</v>
      </c>
      <c r="I139">
        <f t="shared" si="15"/>
        <v>8.3496806972163662E-4</v>
      </c>
    </row>
    <row r="140" spans="1:9">
      <c r="A140" s="3" t="s">
        <v>353</v>
      </c>
      <c r="B140">
        <v>17.75</v>
      </c>
      <c r="C140" s="4">
        <v>2549</v>
      </c>
      <c r="D140">
        <f t="shared" si="12"/>
        <v>143.6056338028169</v>
      </c>
      <c r="E140" s="10">
        <f t="shared" si="13"/>
        <v>2.4383197881751536E-3</v>
      </c>
      <c r="F140" s="11">
        <f t="shared" si="16"/>
        <v>0.57936448719714695</v>
      </c>
      <c r="G140" s="10">
        <f t="shared" si="14"/>
        <v>2.466452768471647E-3</v>
      </c>
      <c r="H140" s="11">
        <f t="shared" si="17"/>
        <v>0.24361327688051393</v>
      </c>
      <c r="I140">
        <f t="shared" si="15"/>
        <v>2.8842848829027656E-4</v>
      </c>
    </row>
    <row r="141" spans="1:9">
      <c r="A141" s="3" t="s">
        <v>349</v>
      </c>
      <c r="B141">
        <v>6.13</v>
      </c>
      <c r="C141" s="4">
        <v>880</v>
      </c>
      <c r="D141">
        <f t="shared" si="12"/>
        <v>143.55628058727569</v>
      </c>
      <c r="E141" s="10">
        <f t="shared" si="13"/>
        <v>8.4178949140609454E-4</v>
      </c>
      <c r="F141" s="11">
        <f t="shared" si="16"/>
        <v>0.58020627668855307</v>
      </c>
      <c r="G141" s="10">
        <f t="shared" si="14"/>
        <v>8.5179467440739127E-4</v>
      </c>
      <c r="H141" s="11">
        <f t="shared" si="17"/>
        <v>0.24446507155492131</v>
      </c>
      <c r="I141">
        <f t="shared" si="15"/>
        <v>1.9932046387902136E-4</v>
      </c>
    </row>
    <row r="142" spans="1:9">
      <c r="A142" s="3" t="s">
        <v>415</v>
      </c>
      <c r="B142">
        <v>4.2300000000000004</v>
      </c>
      <c r="C142" s="4">
        <v>606</v>
      </c>
      <c r="D142">
        <f t="shared" si="12"/>
        <v>143.26241134751771</v>
      </c>
      <c r="E142" s="10">
        <f t="shared" si="13"/>
        <v>5.7968685430919689E-4</v>
      </c>
      <c r="F142" s="11">
        <f t="shared" si="16"/>
        <v>0.58078596354286227</v>
      </c>
      <c r="G142" s="10">
        <f t="shared" si="14"/>
        <v>5.8778001186676439E-4</v>
      </c>
      <c r="H142" s="11">
        <f t="shared" si="17"/>
        <v>0.24505285156678808</v>
      </c>
      <c r="I142">
        <f t="shared" si="15"/>
        <v>4.0551235850308509E-4</v>
      </c>
    </row>
    <row r="143" spans="1:9">
      <c r="A143" s="3" t="s">
        <v>466</v>
      </c>
      <c r="B143">
        <v>8.58</v>
      </c>
      <c r="C143" s="4">
        <v>1224</v>
      </c>
      <c r="D143">
        <f t="shared" si="12"/>
        <v>142.65734265734267</v>
      </c>
      <c r="E143" s="10">
        <f t="shared" si="13"/>
        <v>1.1708526562284769E-3</v>
      </c>
      <c r="F143" s="11">
        <f t="shared" si="16"/>
        <v>0.58195681619909079</v>
      </c>
      <c r="G143" s="10">
        <f t="shared" si="14"/>
        <v>1.1922346339992525E-3</v>
      </c>
      <c r="H143" s="11">
        <f t="shared" si="17"/>
        <v>0.24624508620078733</v>
      </c>
      <c r="I143">
        <f t="shared" si="15"/>
        <v>5.9106802485484056E-4</v>
      </c>
    </row>
    <row r="144" spans="1:9">
      <c r="A144" s="3" t="s">
        <v>509</v>
      </c>
      <c r="B144">
        <v>12.5</v>
      </c>
      <c r="C144" s="4">
        <v>1782</v>
      </c>
      <c r="D144">
        <f t="shared" si="12"/>
        <v>142.56</v>
      </c>
      <c r="E144" s="10">
        <f t="shared" si="13"/>
        <v>1.7046237200973415E-3</v>
      </c>
      <c r="F144" s="11">
        <f t="shared" si="16"/>
        <v>0.58366143991918817</v>
      </c>
      <c r="G144" s="10">
        <f t="shared" si="14"/>
        <v>1.7369385693462303E-3</v>
      </c>
      <c r="H144" s="11">
        <f t="shared" si="17"/>
        <v>0.24798202477013356</v>
      </c>
      <c r="I144">
        <f t="shared" si="15"/>
        <v>6.6880554168413653E-4</v>
      </c>
    </row>
    <row r="145" spans="1:9">
      <c r="A145" s="3" t="s">
        <v>420</v>
      </c>
      <c r="B145">
        <v>14.14</v>
      </c>
      <c r="C145" s="4">
        <v>2015</v>
      </c>
      <c r="D145">
        <f t="shared" si="12"/>
        <v>142.5035360678925</v>
      </c>
      <c r="E145" s="10">
        <f t="shared" si="13"/>
        <v>1.9275066195264551E-3</v>
      </c>
      <c r="F145" s="11">
        <f t="shared" si="16"/>
        <v>0.58558894653871463</v>
      </c>
      <c r="G145" s="10">
        <f t="shared" si="14"/>
        <v>1.9648249096444557E-3</v>
      </c>
      <c r="H145" s="11">
        <f t="shared" si="17"/>
        <v>0.24994684967977801</v>
      </c>
      <c r="I145">
        <f t="shared" si="15"/>
        <v>4.1863206799311325E-4</v>
      </c>
    </row>
    <row r="146" spans="1:9">
      <c r="A146" s="3" t="s">
        <v>92</v>
      </c>
      <c r="B146">
        <v>8.85</v>
      </c>
      <c r="C146" s="4">
        <v>1261</v>
      </c>
      <c r="D146">
        <f t="shared" si="12"/>
        <v>142.4858757062147</v>
      </c>
      <c r="E146" s="10">
        <f t="shared" si="13"/>
        <v>1.2062460780262333E-3</v>
      </c>
      <c r="F146" s="11">
        <f t="shared" si="16"/>
        <v>0.58679519261674085</v>
      </c>
      <c r="G146" s="10">
        <f t="shared" si="14"/>
        <v>1.229752507097131E-3</v>
      </c>
      <c r="H146" s="11">
        <f t="shared" si="17"/>
        <v>0.25117660218687515</v>
      </c>
      <c r="I146">
        <f t="shared" si="15"/>
        <v>6.4591072968447905E-4</v>
      </c>
    </row>
    <row r="147" spans="1:9">
      <c r="A147" s="3" t="s">
        <v>290</v>
      </c>
      <c r="B147">
        <v>13.65</v>
      </c>
      <c r="C147" s="4">
        <v>1944</v>
      </c>
      <c r="D147">
        <f t="shared" si="12"/>
        <v>142.41758241758242</v>
      </c>
      <c r="E147" s="10">
        <f t="shared" si="13"/>
        <v>1.8595895128334634E-3</v>
      </c>
      <c r="F147" s="11">
        <f t="shared" si="16"/>
        <v>0.58865478212957434</v>
      </c>
      <c r="G147" s="10">
        <f t="shared" si="14"/>
        <v>1.8967369177260835E-3</v>
      </c>
      <c r="H147" s="11">
        <f t="shared" si="17"/>
        <v>0.25307333910460122</v>
      </c>
      <c r="I147">
        <f t="shared" si="15"/>
        <v>5.9269830986119487E-4</v>
      </c>
    </row>
    <row r="148" spans="1:9">
      <c r="A148" s="3" t="s">
        <v>89</v>
      </c>
      <c r="B148">
        <v>12.52</v>
      </c>
      <c r="C148" s="4">
        <v>1782</v>
      </c>
      <c r="D148">
        <f t="shared" si="12"/>
        <v>142.33226837060704</v>
      </c>
      <c r="E148" s="10">
        <f t="shared" si="13"/>
        <v>1.7046237200973415E-3</v>
      </c>
      <c r="F148" s="11">
        <f t="shared" si="16"/>
        <v>0.59035940584967173</v>
      </c>
      <c r="G148" s="10">
        <f t="shared" si="14"/>
        <v>1.7397176710571842E-3</v>
      </c>
      <c r="H148" s="11">
        <f t="shared" si="17"/>
        <v>0.25481305677565841</v>
      </c>
      <c r="I148">
        <f t="shared" si="15"/>
        <v>1.2607190457189499E-4</v>
      </c>
    </row>
    <row r="149" spans="1:9">
      <c r="A149" s="3" t="s">
        <v>45</v>
      </c>
      <c r="B149">
        <v>2.66</v>
      </c>
      <c r="C149" s="4">
        <v>378</v>
      </c>
      <c r="D149">
        <f t="shared" si="12"/>
        <v>142.10526315789474</v>
      </c>
      <c r="E149" s="10">
        <f t="shared" si="13"/>
        <v>3.6158684971761789E-4</v>
      </c>
      <c r="F149" s="11">
        <f t="shared" si="16"/>
        <v>0.59072099269938938</v>
      </c>
      <c r="G149" s="10">
        <f t="shared" si="14"/>
        <v>3.6962052755687782E-4</v>
      </c>
      <c r="H149" s="11">
        <f t="shared" si="17"/>
        <v>0.25518267730321531</v>
      </c>
      <c r="I149">
        <f t="shared" si="15"/>
        <v>4.9490945928998276E-4</v>
      </c>
    </row>
    <row r="150" spans="1:9">
      <c r="A150" s="3" t="s">
        <v>498</v>
      </c>
      <c r="B150">
        <v>10.27</v>
      </c>
      <c r="C150" s="4">
        <v>1426</v>
      </c>
      <c r="D150">
        <f t="shared" si="12"/>
        <v>138.8510223953262</v>
      </c>
      <c r="E150" s="10">
        <f t="shared" si="13"/>
        <v>1.3640816076648759E-3</v>
      </c>
      <c r="F150" s="11">
        <f t="shared" si="16"/>
        <v>0.59208507430705426</v>
      </c>
      <c r="G150" s="10">
        <f t="shared" si="14"/>
        <v>1.4270687285748629E-3</v>
      </c>
      <c r="H150" s="11">
        <f t="shared" si="17"/>
        <v>0.25660974603179015</v>
      </c>
      <c r="I150">
        <f t="shared" si="15"/>
        <v>3.7943984241992079E-4</v>
      </c>
    </row>
    <row r="151" spans="1:9">
      <c r="A151" s="3" t="s">
        <v>574</v>
      </c>
      <c r="B151">
        <v>7.87</v>
      </c>
      <c r="C151" s="4">
        <v>1092</v>
      </c>
      <c r="D151">
        <f t="shared" si="12"/>
        <v>138.75476493011436</v>
      </c>
      <c r="E151" s="10">
        <f t="shared" si="13"/>
        <v>1.0445842325175628E-3</v>
      </c>
      <c r="F151" s="11">
        <f t="shared" si="16"/>
        <v>0.59312965853957178</v>
      </c>
      <c r="G151" s="10">
        <f t="shared" si="14"/>
        <v>1.0935765232603866E-3</v>
      </c>
      <c r="H151" s="11">
        <f t="shared" si="17"/>
        <v>0.25770332255505052</v>
      </c>
      <c r="I151">
        <f t="shared" si="15"/>
        <v>3.3714819290026066E-4</v>
      </c>
    </row>
    <row r="152" spans="1:9">
      <c r="A152" s="3" t="s">
        <v>426</v>
      </c>
      <c r="B152">
        <v>6.98</v>
      </c>
      <c r="C152" s="4">
        <v>966</v>
      </c>
      <c r="D152">
        <f t="shared" si="12"/>
        <v>138.39541547277935</v>
      </c>
      <c r="E152" s="10">
        <f t="shared" si="13"/>
        <v>9.2405528261169014E-4</v>
      </c>
      <c r="F152" s="11">
        <f t="shared" si="16"/>
        <v>0.59405371382218342</v>
      </c>
      <c r="G152" s="10">
        <f t="shared" si="14"/>
        <v>9.6990649712293503E-4</v>
      </c>
      <c r="H152" s="11">
        <f t="shared" si="17"/>
        <v>0.25867322905217344</v>
      </c>
      <c r="I152">
        <f t="shared" si="15"/>
        <v>6.6620202530329187E-4</v>
      </c>
    </row>
    <row r="153" spans="1:9">
      <c r="A153" s="3" t="s">
        <v>375</v>
      </c>
      <c r="B153">
        <v>13.79</v>
      </c>
      <c r="C153" s="4">
        <v>1908</v>
      </c>
      <c r="D153">
        <f t="shared" si="12"/>
        <v>138.36113125453227</v>
      </c>
      <c r="E153" s="10">
        <f t="shared" si="13"/>
        <v>1.8251526700032142E-3</v>
      </c>
      <c r="F153" s="11">
        <f t="shared" si="16"/>
        <v>0.59587886649218658</v>
      </c>
      <c r="G153" s="10">
        <f t="shared" si="14"/>
        <v>1.9161906297027612E-3</v>
      </c>
      <c r="H153" s="11">
        <f t="shared" si="17"/>
        <v>0.26058941968187621</v>
      </c>
      <c r="I153">
        <f t="shared" si="15"/>
        <v>7.1964203599830801E-4</v>
      </c>
    </row>
    <row r="154" spans="1:9">
      <c r="A154" s="3" t="s">
        <v>412</v>
      </c>
      <c r="B154">
        <v>14.89</v>
      </c>
      <c r="C154" s="4">
        <v>2059</v>
      </c>
      <c r="D154">
        <f t="shared" si="12"/>
        <v>138.28072531900605</v>
      </c>
      <c r="E154" s="10">
        <f t="shared" si="13"/>
        <v>1.96959609409676E-3</v>
      </c>
      <c r="F154" s="11">
        <f t="shared" si="16"/>
        <v>0.59784846258628332</v>
      </c>
      <c r="G154" s="10">
        <f t="shared" si="14"/>
        <v>2.0690412238052298E-3</v>
      </c>
      <c r="H154" s="11">
        <f t="shared" si="17"/>
        <v>0.26265846090568146</v>
      </c>
      <c r="I154">
        <f t="shared" si="15"/>
        <v>2.9015530488643582E-4</v>
      </c>
    </row>
    <row r="155" spans="1:9">
      <c r="A155" s="3" t="s">
        <v>263</v>
      </c>
      <c r="B155">
        <v>6</v>
      </c>
      <c r="C155" s="4">
        <v>829</v>
      </c>
      <c r="D155">
        <f t="shared" si="12"/>
        <v>138.16666666666666</v>
      </c>
      <c r="E155" s="10">
        <f t="shared" si="13"/>
        <v>7.9300396406324137E-4</v>
      </c>
      <c r="F155" s="11">
        <f t="shared" si="16"/>
        <v>0.59864146655034656</v>
      </c>
      <c r="G155" s="10">
        <f t="shared" si="14"/>
        <v>8.3373051328619054E-4</v>
      </c>
      <c r="H155" s="11">
        <f t="shared" si="17"/>
        <v>0.26349219141896763</v>
      </c>
      <c r="I155">
        <f t="shared" si="15"/>
        <v>3.4004385481453681E-4</v>
      </c>
    </row>
    <row r="156" spans="1:9">
      <c r="A156" s="3" t="s">
        <v>500</v>
      </c>
      <c r="B156">
        <v>7.03</v>
      </c>
      <c r="C156" s="4">
        <v>971</v>
      </c>
      <c r="D156">
        <f t="shared" si="12"/>
        <v>138.12233285917495</v>
      </c>
      <c r="E156" s="10">
        <f t="shared" si="13"/>
        <v>9.2883817744922477E-4</v>
      </c>
      <c r="F156" s="11">
        <f t="shared" si="16"/>
        <v>0.59957030472779582</v>
      </c>
      <c r="G156" s="10">
        <f t="shared" si="14"/>
        <v>9.7685425140031992E-4</v>
      </c>
      <c r="H156" s="11">
        <f t="shared" si="17"/>
        <v>0.26446904567036794</v>
      </c>
      <c r="I156">
        <f t="shared" si="15"/>
        <v>2.9817249514133004E-4</v>
      </c>
    </row>
    <row r="157" spans="1:9">
      <c r="A157" s="3" t="s">
        <v>161</v>
      </c>
      <c r="B157">
        <v>6.16</v>
      </c>
      <c r="C157" s="4">
        <v>850</v>
      </c>
      <c r="D157">
        <f t="shared" si="12"/>
        <v>137.98701298701297</v>
      </c>
      <c r="E157" s="10">
        <f t="shared" si="13"/>
        <v>8.1309212238088674E-4</v>
      </c>
      <c r="F157" s="11">
        <f t="shared" si="16"/>
        <v>0.60038339685017672</v>
      </c>
      <c r="G157" s="10">
        <f t="shared" si="14"/>
        <v>8.5596332697382232E-4</v>
      </c>
      <c r="H157" s="11">
        <f t="shared" si="17"/>
        <v>0.26532500899734174</v>
      </c>
      <c r="I157">
        <f t="shared" si="15"/>
        <v>4.8419425077586564E-4</v>
      </c>
    </row>
    <row r="158" spans="1:9">
      <c r="A158" s="3" t="s">
        <v>355</v>
      </c>
      <c r="B158">
        <v>9.99</v>
      </c>
      <c r="C158" s="4">
        <v>1376</v>
      </c>
      <c r="D158">
        <f t="shared" si="12"/>
        <v>137.73773773773775</v>
      </c>
      <c r="E158" s="10">
        <f t="shared" si="13"/>
        <v>1.3162526592895296E-3</v>
      </c>
      <c r="F158" s="11">
        <f t="shared" si="16"/>
        <v>0.60169964950946619</v>
      </c>
      <c r="G158" s="10">
        <f t="shared" si="14"/>
        <v>1.3881613046215072E-3</v>
      </c>
      <c r="H158" s="11">
        <f t="shared" si="17"/>
        <v>0.26671317030196323</v>
      </c>
      <c r="I158">
        <f t="shared" si="15"/>
        <v>9.563881719682199E-4</v>
      </c>
    </row>
    <row r="159" spans="1:9">
      <c r="A159" s="3" t="s">
        <v>233</v>
      </c>
      <c r="B159">
        <v>19.690000000000001</v>
      </c>
      <c r="C159" s="4">
        <v>2704</v>
      </c>
      <c r="D159">
        <f t="shared" si="12"/>
        <v>137.32859319451498</v>
      </c>
      <c r="E159" s="10">
        <f t="shared" si="13"/>
        <v>2.586589528138727E-3</v>
      </c>
      <c r="F159" s="11">
        <f t="shared" si="16"/>
        <v>0.60428623903760492</v>
      </c>
      <c r="G159" s="10">
        <f t="shared" si="14"/>
        <v>2.7360256344341823E-3</v>
      </c>
      <c r="H159" s="11">
        <f t="shared" si="17"/>
        <v>0.26944919593639743</v>
      </c>
      <c r="I159">
        <f t="shared" si="15"/>
        <v>4.0174221925176612E-4</v>
      </c>
    </row>
    <row r="160" spans="1:9">
      <c r="A160" s="3" t="s">
        <v>520</v>
      </c>
      <c r="B160">
        <v>8.25</v>
      </c>
      <c r="C160" s="4">
        <v>1129</v>
      </c>
      <c r="D160">
        <f t="shared" si="12"/>
        <v>136.84848484848484</v>
      </c>
      <c r="E160" s="10">
        <f t="shared" si="13"/>
        <v>1.0799776543153191E-3</v>
      </c>
      <c r="F160" s="11">
        <f t="shared" si="16"/>
        <v>0.60536621669192026</v>
      </c>
      <c r="G160" s="10">
        <f t="shared" si="14"/>
        <v>1.146379455768512E-3</v>
      </c>
      <c r="H160" s="11">
        <f t="shared" si="17"/>
        <v>0.27059557539216594</v>
      </c>
      <c r="I160">
        <f t="shared" si="15"/>
        <v>7.6090988814198068E-5</v>
      </c>
    </row>
    <row r="161" spans="1:9">
      <c r="A161" s="3" t="s">
        <v>332</v>
      </c>
      <c r="B161">
        <v>1.56</v>
      </c>
      <c r="C161" s="4">
        <v>213</v>
      </c>
      <c r="D161">
        <f t="shared" si="12"/>
        <v>136.53846153846155</v>
      </c>
      <c r="E161" s="10">
        <f t="shared" si="13"/>
        <v>2.0375132007897516E-4</v>
      </c>
      <c r="F161" s="11">
        <f t="shared" si="16"/>
        <v>0.60556996801199925</v>
      </c>
      <c r="G161" s="10">
        <f t="shared" si="14"/>
        <v>2.1676993345440954E-4</v>
      </c>
      <c r="H161" s="11">
        <f t="shared" si="17"/>
        <v>0.27081234532562037</v>
      </c>
      <c r="I161">
        <f t="shared" si="15"/>
        <v>1.1568989705865174E-4</v>
      </c>
    </row>
    <row r="162" spans="1:9">
      <c r="A162" s="3" t="s">
        <v>173</v>
      </c>
      <c r="B162">
        <v>2.36</v>
      </c>
      <c r="C162" s="4">
        <v>320</v>
      </c>
      <c r="D162">
        <f t="shared" si="12"/>
        <v>135.59322033898306</v>
      </c>
      <c r="E162" s="10">
        <f t="shared" si="13"/>
        <v>3.0610526960221619E-4</v>
      </c>
      <c r="F162" s="11">
        <f t="shared" si="16"/>
        <v>0.60587607328160142</v>
      </c>
      <c r="G162" s="10">
        <f t="shared" si="14"/>
        <v>3.2793400189256824E-4</v>
      </c>
      <c r="H162" s="11">
        <f t="shared" si="17"/>
        <v>0.27114027932751295</v>
      </c>
      <c r="I162">
        <f t="shared" si="15"/>
        <v>4.0368997798564954E-4</v>
      </c>
    </row>
    <row r="163" spans="1:9">
      <c r="A163" s="3" t="s">
        <v>361</v>
      </c>
      <c r="B163">
        <v>8.19</v>
      </c>
      <c r="C163" s="4">
        <v>1102</v>
      </c>
      <c r="D163">
        <f t="shared" si="12"/>
        <v>134.55433455433456</v>
      </c>
      <c r="E163" s="10">
        <f t="shared" si="13"/>
        <v>1.0541500221926321E-3</v>
      </c>
      <c r="F163" s="11">
        <f t="shared" si="16"/>
        <v>0.60693022330379409</v>
      </c>
      <c r="G163" s="10">
        <f t="shared" si="14"/>
        <v>1.1380421506356499E-3</v>
      </c>
      <c r="H163" s="11">
        <f t="shared" si="17"/>
        <v>0.27227832147814862</v>
      </c>
      <c r="I163">
        <f t="shared" si="15"/>
        <v>6.4380800440555497E-4</v>
      </c>
    </row>
    <row r="164" spans="1:9">
      <c r="A164" s="3" t="s">
        <v>317</v>
      </c>
      <c r="B164">
        <v>13.06</v>
      </c>
      <c r="C164" s="4">
        <v>1757</v>
      </c>
      <c r="D164">
        <f t="shared" si="12"/>
        <v>134.53292496171517</v>
      </c>
      <c r="E164" s="10">
        <f t="shared" si="13"/>
        <v>1.6807092459096683E-3</v>
      </c>
      <c r="F164" s="11">
        <f t="shared" si="16"/>
        <v>0.60861093254970378</v>
      </c>
      <c r="G164" s="10">
        <f t="shared" si="14"/>
        <v>1.8147534172529415E-3</v>
      </c>
      <c r="H164" s="11">
        <f t="shared" si="17"/>
        <v>0.27409307489540158</v>
      </c>
      <c r="I164">
        <f t="shared" si="15"/>
        <v>4.4588704055720241E-4</v>
      </c>
    </row>
    <row r="165" spans="1:9">
      <c r="A165" s="3" t="s">
        <v>313</v>
      </c>
      <c r="B165">
        <v>9.0299999999999994</v>
      </c>
      <c r="C165" s="4">
        <v>1212</v>
      </c>
      <c r="D165">
        <f t="shared" si="12"/>
        <v>134.21926910299004</v>
      </c>
      <c r="E165" s="10">
        <f t="shared" si="13"/>
        <v>1.1593737086183938E-3</v>
      </c>
      <c r="F165" s="11">
        <f t="shared" si="16"/>
        <v>0.60977030625832218</v>
      </c>
      <c r="G165" s="10">
        <f t="shared" si="14"/>
        <v>1.2547644224957166E-3</v>
      </c>
      <c r="H165" s="11">
        <f t="shared" si="17"/>
        <v>0.2753478393178973</v>
      </c>
      <c r="I165">
        <f t="shared" si="15"/>
        <v>5.2897140231181194E-4</v>
      </c>
    </row>
    <row r="166" spans="1:9">
      <c r="A166" s="3" t="s">
        <v>37</v>
      </c>
      <c r="B166">
        <v>10.71</v>
      </c>
      <c r="C166" s="4">
        <v>1437</v>
      </c>
      <c r="D166">
        <f t="shared" si="12"/>
        <v>134.17366946778711</v>
      </c>
      <c r="E166" s="10">
        <f t="shared" si="13"/>
        <v>1.374603976307452E-3</v>
      </c>
      <c r="F166" s="11">
        <f t="shared" si="16"/>
        <v>0.61114491023462958</v>
      </c>
      <c r="G166" s="10">
        <f t="shared" si="14"/>
        <v>1.4882089662158501E-3</v>
      </c>
      <c r="H166" s="11">
        <f t="shared" si="17"/>
        <v>0.27683604828411318</v>
      </c>
      <c r="I166">
        <f t="shared" si="15"/>
        <v>2.5132763384044798E-4</v>
      </c>
    </row>
    <row r="167" spans="1:9">
      <c r="A167" s="3" t="s">
        <v>122</v>
      </c>
      <c r="B167">
        <v>5.08</v>
      </c>
      <c r="C167" s="4">
        <v>680</v>
      </c>
      <c r="D167">
        <f t="shared" si="12"/>
        <v>133.85826771653544</v>
      </c>
      <c r="E167" s="10">
        <f t="shared" si="13"/>
        <v>6.5047369790470944E-4</v>
      </c>
      <c r="F167" s="11">
        <f t="shared" si="16"/>
        <v>0.6117953839325343</v>
      </c>
      <c r="G167" s="10">
        <f t="shared" si="14"/>
        <v>7.0589183458230804E-4</v>
      </c>
      <c r="H167" s="11">
        <f t="shared" si="17"/>
        <v>0.27754194011869548</v>
      </c>
      <c r="I167">
        <f t="shared" si="15"/>
        <v>2.3702827118421421E-4</v>
      </c>
    </row>
    <row r="168" spans="1:9">
      <c r="A168" s="3" t="s">
        <v>303</v>
      </c>
      <c r="B168">
        <v>4.79</v>
      </c>
      <c r="C168" s="4">
        <v>641</v>
      </c>
      <c r="D168">
        <f t="shared" si="12"/>
        <v>133.8204592901879</v>
      </c>
      <c r="E168" s="10">
        <f t="shared" si="13"/>
        <v>6.1316711817193932E-4</v>
      </c>
      <c r="F168" s="11">
        <f t="shared" si="16"/>
        <v>0.61240855105070624</v>
      </c>
      <c r="G168" s="10">
        <f t="shared" si="14"/>
        <v>6.6559485977347543E-4</v>
      </c>
      <c r="H168" s="11">
        <f t="shared" si="17"/>
        <v>0.27820753497846895</v>
      </c>
      <c r="I168">
        <f t="shared" si="15"/>
        <v>3.2335596834814906E-4</v>
      </c>
    </row>
    <row r="169" spans="1:9">
      <c r="A169" s="3" t="s">
        <v>447</v>
      </c>
      <c r="B169">
        <v>6.53</v>
      </c>
      <c r="C169" s="4">
        <v>873</v>
      </c>
      <c r="D169">
        <f t="shared" si="12"/>
        <v>133.6906584992343</v>
      </c>
      <c r="E169" s="10">
        <f t="shared" si="13"/>
        <v>8.3509343863354612E-4</v>
      </c>
      <c r="F169" s="11">
        <f t="shared" si="16"/>
        <v>0.61324364448933977</v>
      </c>
      <c r="G169" s="10">
        <f t="shared" si="14"/>
        <v>9.0737670862647076E-4</v>
      </c>
      <c r="H169" s="11">
        <f t="shared" si="17"/>
        <v>0.2791149116870954</v>
      </c>
      <c r="I169">
        <f t="shared" si="15"/>
        <v>2.2108683205424029E-4</v>
      </c>
    </row>
    <row r="170" spans="1:9">
      <c r="A170" s="3" t="s">
        <v>139</v>
      </c>
      <c r="B170">
        <v>4.4400000000000004</v>
      </c>
      <c r="C170" s="4">
        <v>589</v>
      </c>
      <c r="D170">
        <f t="shared" si="12"/>
        <v>132.65765765765764</v>
      </c>
      <c r="E170" s="10">
        <f t="shared" si="13"/>
        <v>5.634250118615792E-4</v>
      </c>
      <c r="F170" s="11">
        <f t="shared" si="16"/>
        <v>0.61380706950120134</v>
      </c>
      <c r="G170" s="10">
        <f t="shared" si="14"/>
        <v>6.1696057983178106E-4</v>
      </c>
      <c r="H170" s="11">
        <f t="shared" si="17"/>
        <v>0.2797318722669272</v>
      </c>
      <c r="I170">
        <f t="shared" si="15"/>
        <v>1.0918880292656863E-4</v>
      </c>
    </row>
    <row r="171" spans="1:9">
      <c r="A171" s="3" t="s">
        <v>148</v>
      </c>
      <c r="B171">
        <v>2.19</v>
      </c>
      <c r="C171" s="4">
        <v>290</v>
      </c>
      <c r="D171">
        <f t="shared" si="12"/>
        <v>132.42009132420091</v>
      </c>
      <c r="E171" s="10">
        <f t="shared" si="13"/>
        <v>2.7740790057700844E-4</v>
      </c>
      <c r="F171" s="11">
        <f t="shared" si="16"/>
        <v>0.61408447740177829</v>
      </c>
      <c r="G171" s="10">
        <f t="shared" si="14"/>
        <v>3.0431163734945954E-4</v>
      </c>
      <c r="H171" s="11">
        <f t="shared" si="17"/>
        <v>0.28003618390427665</v>
      </c>
      <c r="I171">
        <f t="shared" si="15"/>
        <v>3.5340492717417238E-4</v>
      </c>
    </row>
    <row r="172" spans="1:9">
      <c r="A172" s="3" t="s">
        <v>125</v>
      </c>
      <c r="B172">
        <v>7.08</v>
      </c>
      <c r="C172" s="4">
        <v>936</v>
      </c>
      <c r="D172">
        <f t="shared" si="12"/>
        <v>132.20338983050848</v>
      </c>
      <c r="E172" s="10">
        <f t="shared" si="13"/>
        <v>8.9535791358648234E-4</v>
      </c>
      <c r="F172" s="11">
        <f t="shared" si="16"/>
        <v>0.61497983531536482</v>
      </c>
      <c r="G172" s="10">
        <f t="shared" si="14"/>
        <v>9.8380200567770482E-4</v>
      </c>
      <c r="H172" s="11">
        <f t="shared" si="17"/>
        <v>0.28101998590995436</v>
      </c>
      <c r="I172">
        <f t="shared" si="15"/>
        <v>4.9555806177203898E-4</v>
      </c>
    </row>
    <row r="173" spans="1:9">
      <c r="A173" s="3" t="s">
        <v>22</v>
      </c>
      <c r="B173">
        <v>9.92</v>
      </c>
      <c r="C173" s="4">
        <v>1310</v>
      </c>
      <c r="D173">
        <f t="shared" si="12"/>
        <v>132.05645161290323</v>
      </c>
      <c r="E173" s="10">
        <f t="shared" si="13"/>
        <v>1.2531184474340725E-3</v>
      </c>
      <c r="F173" s="11">
        <f t="shared" si="16"/>
        <v>0.61623295376279885</v>
      </c>
      <c r="G173" s="10">
        <f t="shared" si="14"/>
        <v>1.3784344486331684E-3</v>
      </c>
      <c r="H173" s="11">
        <f t="shared" si="17"/>
        <v>0.28239842035858753</v>
      </c>
      <c r="I173">
        <f t="shared" si="15"/>
        <v>4.0923576122148253E-4</v>
      </c>
    </row>
    <row r="174" spans="1:9">
      <c r="A174" s="3" t="s">
        <v>215</v>
      </c>
      <c r="B174">
        <v>8.18</v>
      </c>
      <c r="C174" s="4">
        <v>1078</v>
      </c>
      <c r="D174">
        <f t="shared" si="12"/>
        <v>131.78484107579462</v>
      </c>
      <c r="E174" s="10">
        <f t="shared" si="13"/>
        <v>1.0311921269724657E-3</v>
      </c>
      <c r="F174" s="11">
        <f t="shared" si="16"/>
        <v>0.6172641458897713</v>
      </c>
      <c r="G174" s="10">
        <f t="shared" si="14"/>
        <v>1.1366525997801732E-3</v>
      </c>
      <c r="H174" s="11">
        <f t="shared" si="17"/>
        <v>0.28353507295836772</v>
      </c>
      <c r="I174">
        <f t="shared" si="15"/>
        <v>5.2487301338594028E-4</v>
      </c>
    </row>
    <row r="175" spans="1:9">
      <c r="A175" s="3" t="s">
        <v>315</v>
      </c>
      <c r="B175">
        <v>10.48</v>
      </c>
      <c r="C175" s="4">
        <v>1379</v>
      </c>
      <c r="D175">
        <f t="shared" si="12"/>
        <v>131.58396946564886</v>
      </c>
      <c r="E175" s="10">
        <f t="shared" si="13"/>
        <v>1.3191223961920504E-3</v>
      </c>
      <c r="F175" s="11">
        <f t="shared" si="16"/>
        <v>0.61858326828596333</v>
      </c>
      <c r="G175" s="10">
        <f t="shared" si="14"/>
        <v>1.4562492965398796E-3</v>
      </c>
      <c r="H175" s="11">
        <f t="shared" si="17"/>
        <v>0.28499132225490759</v>
      </c>
      <c r="I175">
        <f t="shared" si="15"/>
        <v>1.8847753905903986E-4</v>
      </c>
    </row>
    <row r="176" spans="1:9">
      <c r="A176" s="3" t="s">
        <v>438</v>
      </c>
      <c r="B176">
        <v>3.75</v>
      </c>
      <c r="C176" s="4">
        <v>491</v>
      </c>
      <c r="D176">
        <f t="shared" si="12"/>
        <v>130.93333333333334</v>
      </c>
      <c r="E176" s="10">
        <f t="shared" si="13"/>
        <v>4.6968027304590049E-4</v>
      </c>
      <c r="F176" s="11">
        <f t="shared" si="16"/>
        <v>0.61905294855900928</v>
      </c>
      <c r="G176" s="10">
        <f t="shared" si="14"/>
        <v>5.2108157080386908E-4</v>
      </c>
      <c r="H176" s="11">
        <f t="shared" si="17"/>
        <v>0.28551240382571147</v>
      </c>
      <c r="I176">
        <f t="shared" si="15"/>
        <v>4.25081441035563E-4</v>
      </c>
    </row>
    <row r="177" spans="1:9">
      <c r="A177" s="3" t="s">
        <v>603</v>
      </c>
      <c r="B177">
        <v>8.4499999999999993</v>
      </c>
      <c r="C177" s="4">
        <v>1105</v>
      </c>
      <c r="D177">
        <f t="shared" si="12"/>
        <v>130.76923076923077</v>
      </c>
      <c r="E177" s="10">
        <f t="shared" si="13"/>
        <v>1.0570197590951528E-3</v>
      </c>
      <c r="F177" s="11">
        <f t="shared" si="16"/>
        <v>0.62010996831810439</v>
      </c>
      <c r="G177" s="10">
        <f t="shared" si="14"/>
        <v>1.1741704728780516E-3</v>
      </c>
      <c r="H177" s="11">
        <f t="shared" si="17"/>
        <v>0.28668657429858951</v>
      </c>
      <c r="I177">
        <f t="shared" si="15"/>
        <v>2.7494224640101095E-4</v>
      </c>
    </row>
    <row r="178" spans="1:9">
      <c r="A178" s="3" t="s">
        <v>134</v>
      </c>
      <c r="B178">
        <v>5.46</v>
      </c>
      <c r="C178" s="4">
        <v>713</v>
      </c>
      <c r="D178">
        <f t="shared" si="12"/>
        <v>130.58608058608058</v>
      </c>
      <c r="E178" s="10">
        <f t="shared" si="13"/>
        <v>6.8204080383243797E-4</v>
      </c>
      <c r="F178" s="11">
        <f t="shared" si="16"/>
        <v>0.62079200912193677</v>
      </c>
      <c r="G178" s="10">
        <f t="shared" si="14"/>
        <v>7.5869476709043335E-4</v>
      </c>
      <c r="H178" s="11">
        <f t="shared" si="17"/>
        <v>0.28744526906567996</v>
      </c>
      <c r="I178">
        <f t="shared" si="15"/>
        <v>3.7409983098962707E-4</v>
      </c>
    </row>
    <row r="179" spans="1:9">
      <c r="A179" s="3" t="s">
        <v>467</v>
      </c>
      <c r="B179">
        <v>7.4</v>
      </c>
      <c r="C179" s="4">
        <v>961</v>
      </c>
      <c r="D179">
        <f t="shared" si="12"/>
        <v>129.86486486486487</v>
      </c>
      <c r="E179" s="10">
        <f t="shared" si="13"/>
        <v>9.1927238777415551E-4</v>
      </c>
      <c r="F179" s="11">
        <f t="shared" si="16"/>
        <v>0.62171128150971089</v>
      </c>
      <c r="G179" s="10">
        <f t="shared" si="14"/>
        <v>1.0282676330529684E-3</v>
      </c>
      <c r="H179" s="11">
        <f t="shared" si="17"/>
        <v>0.28847353669873294</v>
      </c>
      <c r="I179">
        <f t="shared" si="15"/>
        <v>7.7511371877792001E-4</v>
      </c>
    </row>
    <row r="180" spans="1:9">
      <c r="A180" s="3" t="s">
        <v>410</v>
      </c>
      <c r="B180">
        <v>15.3</v>
      </c>
      <c r="C180" s="4">
        <v>1981</v>
      </c>
      <c r="D180">
        <f t="shared" si="12"/>
        <v>129.47712418300654</v>
      </c>
      <c r="E180" s="10">
        <f t="shared" si="13"/>
        <v>1.8949829346312198E-3</v>
      </c>
      <c r="F180" s="11">
        <f t="shared" si="16"/>
        <v>0.62360626444434208</v>
      </c>
      <c r="G180" s="10">
        <f t="shared" si="14"/>
        <v>2.1260128088797861E-3</v>
      </c>
      <c r="H180" s="11">
        <f t="shared" si="17"/>
        <v>0.29059954950761274</v>
      </c>
      <c r="I180">
        <f t="shared" si="15"/>
        <v>5.1277535335431113E-4</v>
      </c>
    </row>
    <row r="181" spans="1:9">
      <c r="A181" s="3" t="s">
        <v>337</v>
      </c>
      <c r="B181">
        <v>10.119999999999999</v>
      </c>
      <c r="C181" s="4">
        <v>1310</v>
      </c>
      <c r="D181">
        <f t="shared" si="12"/>
        <v>129.44664031620553</v>
      </c>
      <c r="E181" s="10">
        <f t="shared" si="13"/>
        <v>1.2531184474340725E-3</v>
      </c>
      <c r="F181" s="11">
        <f t="shared" si="16"/>
        <v>0.62485938289177612</v>
      </c>
      <c r="G181" s="10">
        <f t="shared" si="14"/>
        <v>1.406225465742708E-3</v>
      </c>
      <c r="H181" s="11">
        <f t="shared" si="17"/>
        <v>0.29200577497335545</v>
      </c>
      <c r="I181">
        <f t="shared" si="15"/>
        <v>1.5591646334242593E-4</v>
      </c>
    </row>
    <row r="182" spans="1:9">
      <c r="A182" s="3" t="s">
        <v>179</v>
      </c>
      <c r="B182">
        <v>3.06</v>
      </c>
      <c r="C182" s="4">
        <v>393</v>
      </c>
      <c r="D182">
        <f t="shared" si="12"/>
        <v>128.43137254901961</v>
      </c>
      <c r="E182" s="10">
        <f t="shared" si="13"/>
        <v>3.7593553423022179E-4</v>
      </c>
      <c r="F182" s="11">
        <f t="shared" si="16"/>
        <v>0.62523531842600633</v>
      </c>
      <c r="G182" s="10">
        <f t="shared" si="14"/>
        <v>4.252025617759572E-4</v>
      </c>
      <c r="H182" s="11">
        <f t="shared" si="17"/>
        <v>0.29243097753513142</v>
      </c>
      <c r="I182">
        <f t="shared" si="15"/>
        <v>1.2055645668362924E-4</v>
      </c>
    </row>
    <row r="183" spans="1:9">
      <c r="A183" s="3" t="s">
        <v>308</v>
      </c>
      <c r="B183">
        <v>2.36</v>
      </c>
      <c r="C183" s="4">
        <v>302</v>
      </c>
      <c r="D183">
        <f t="shared" si="12"/>
        <v>127.96610169491527</v>
      </c>
      <c r="E183" s="10">
        <f t="shared" si="13"/>
        <v>2.8888684818709155E-4</v>
      </c>
      <c r="F183" s="11">
        <f t="shared" si="16"/>
        <v>0.62552420527419339</v>
      </c>
      <c r="G183" s="10">
        <f t="shared" si="14"/>
        <v>3.2793400189256824E-4</v>
      </c>
      <c r="H183" s="11">
        <f t="shared" si="17"/>
        <v>0.29275891153702399</v>
      </c>
      <c r="I183">
        <f t="shared" si="15"/>
        <v>4.177654303668954E-4</v>
      </c>
    </row>
    <row r="184" spans="1:9">
      <c r="A184" s="3" t="s">
        <v>304</v>
      </c>
      <c r="B184">
        <v>8.17</v>
      </c>
      <c r="C184" s="4">
        <v>1044</v>
      </c>
      <c r="D184">
        <f t="shared" si="12"/>
        <v>127.78457772337822</v>
      </c>
      <c r="E184" s="10">
        <f t="shared" si="13"/>
        <v>9.9866844207723037E-4</v>
      </c>
      <c r="F184" s="11">
        <f t="shared" si="16"/>
        <v>0.62652287371627058</v>
      </c>
      <c r="G184" s="10">
        <f t="shared" si="14"/>
        <v>1.1352630489246962E-3</v>
      </c>
      <c r="H184" s="11">
        <f t="shared" si="17"/>
        <v>0.29389417458594869</v>
      </c>
      <c r="I184">
        <f t="shared" si="15"/>
        <v>3.4379409704468622E-4</v>
      </c>
    </row>
    <row r="185" spans="1:9">
      <c r="A185" s="3" t="s">
        <v>490</v>
      </c>
      <c r="B185">
        <v>6.71</v>
      </c>
      <c r="C185" s="4">
        <v>855</v>
      </c>
      <c r="D185">
        <f t="shared" si="12"/>
        <v>127.42175856929956</v>
      </c>
      <c r="E185" s="10">
        <f t="shared" si="13"/>
        <v>8.1787501721842138E-4</v>
      </c>
      <c r="F185" s="11">
        <f t="shared" si="16"/>
        <v>0.627340748733489</v>
      </c>
      <c r="G185" s="10">
        <f t="shared" si="14"/>
        <v>9.3238862402505638E-4</v>
      </c>
      <c r="H185" s="11">
        <f t="shared" si="17"/>
        <v>0.29482656320997375</v>
      </c>
      <c r="I185">
        <f t="shared" si="15"/>
        <v>2.564931073622545E-4</v>
      </c>
    </row>
    <row r="186" spans="1:9">
      <c r="A186" s="3" t="s">
        <v>95</v>
      </c>
      <c r="B186">
        <v>5</v>
      </c>
      <c r="C186" s="4">
        <v>636</v>
      </c>
      <c r="D186">
        <f t="shared" si="12"/>
        <v>127.2</v>
      </c>
      <c r="E186" s="10">
        <f t="shared" si="13"/>
        <v>6.0838422333440469E-4</v>
      </c>
      <c r="F186" s="11">
        <f t="shared" si="16"/>
        <v>0.62794913295682342</v>
      </c>
      <c r="G186" s="10">
        <f t="shared" si="14"/>
        <v>6.947754277384921E-4</v>
      </c>
      <c r="H186" s="11">
        <f t="shared" si="17"/>
        <v>0.29552133863771224</v>
      </c>
      <c r="I186">
        <f t="shared" si="15"/>
        <v>2.6234024679469004E-3</v>
      </c>
    </row>
    <row r="187" spans="1:9">
      <c r="A187" s="3" t="s">
        <v>67</v>
      </c>
      <c r="B187">
        <v>51.02</v>
      </c>
      <c r="C187" s="4">
        <v>6468</v>
      </c>
      <c r="D187">
        <f t="shared" si="12"/>
        <v>126.77381419051352</v>
      </c>
      <c r="E187" s="10">
        <f t="shared" si="13"/>
        <v>6.1871527618347954E-3</v>
      </c>
      <c r="F187" s="11">
        <f t="shared" si="16"/>
        <v>0.63413628571865821</v>
      </c>
      <c r="G187" s="10">
        <f t="shared" si="14"/>
        <v>7.0894884646435742E-3</v>
      </c>
      <c r="H187" s="11">
        <f t="shared" si="17"/>
        <v>0.30261082710235582</v>
      </c>
      <c r="I187">
        <f t="shared" si="15"/>
        <v>6.1354900699353565E-4</v>
      </c>
    </row>
    <row r="188" spans="1:9">
      <c r="A188" s="3" t="s">
        <v>364</v>
      </c>
      <c r="B188">
        <v>11.93</v>
      </c>
      <c r="C188" s="4">
        <v>1512</v>
      </c>
      <c r="D188">
        <f t="shared" si="12"/>
        <v>126.73931265716681</v>
      </c>
      <c r="E188" s="10">
        <f t="shared" si="13"/>
        <v>1.4463473988704715E-3</v>
      </c>
      <c r="F188" s="11">
        <f t="shared" si="16"/>
        <v>0.63558263311752872</v>
      </c>
      <c r="G188" s="10">
        <f t="shared" si="14"/>
        <v>1.6577341705840422E-3</v>
      </c>
      <c r="H188" s="11">
        <f t="shared" si="17"/>
        <v>0.30426856127293989</v>
      </c>
      <c r="I188">
        <f t="shared" si="15"/>
        <v>2.006559010576392E-4</v>
      </c>
    </row>
    <row r="189" spans="1:9">
      <c r="A189" s="3" t="s">
        <v>140</v>
      </c>
      <c r="B189">
        <v>3.9</v>
      </c>
      <c r="C189" s="4">
        <v>494</v>
      </c>
      <c r="D189">
        <f t="shared" si="12"/>
        <v>126.66666666666667</v>
      </c>
      <c r="E189" s="10">
        <f t="shared" si="13"/>
        <v>4.7255000994842129E-4</v>
      </c>
      <c r="F189" s="11">
        <f t="shared" si="16"/>
        <v>0.63605518312747711</v>
      </c>
      <c r="G189" s="10">
        <f t="shared" si="14"/>
        <v>5.4192483363602387E-4</v>
      </c>
      <c r="H189" s="11">
        <f t="shared" si="17"/>
        <v>0.30481048610657591</v>
      </c>
      <c r="I189">
        <f t="shared" si="15"/>
        <v>2.2201352760736759E-4</v>
      </c>
    </row>
    <row r="190" spans="1:9">
      <c r="A190" s="3" t="s">
        <v>655</v>
      </c>
      <c r="B190">
        <v>4.3</v>
      </c>
      <c r="C190" s="4">
        <v>542</v>
      </c>
      <c r="D190">
        <f t="shared" si="12"/>
        <v>126.04651162790698</v>
      </c>
      <c r="E190" s="10">
        <f t="shared" si="13"/>
        <v>5.1846580038875372E-4</v>
      </c>
      <c r="F190" s="11">
        <f t="shared" si="16"/>
        <v>0.63657364892786583</v>
      </c>
      <c r="G190" s="10">
        <f t="shared" si="14"/>
        <v>5.9750686785510325E-4</v>
      </c>
      <c r="H190" s="11">
        <f t="shared" si="17"/>
        <v>0.305407992974431</v>
      </c>
      <c r="I190">
        <f t="shared" si="15"/>
        <v>1.1960879674957625E-4</v>
      </c>
    </row>
    <row r="191" spans="1:9">
      <c r="A191" s="3" t="s">
        <v>453</v>
      </c>
      <c r="B191">
        <v>2.31</v>
      </c>
      <c r="C191" s="4">
        <v>290</v>
      </c>
      <c r="D191">
        <f t="shared" si="12"/>
        <v>125.54112554112554</v>
      </c>
      <c r="E191" s="10">
        <f t="shared" si="13"/>
        <v>2.7740790057700844E-4</v>
      </c>
      <c r="F191" s="11">
        <f t="shared" si="16"/>
        <v>0.63685105682844279</v>
      </c>
      <c r="G191" s="10">
        <f t="shared" si="14"/>
        <v>3.2098624761518334E-4</v>
      </c>
      <c r="H191" s="11">
        <f t="shared" si="17"/>
        <v>0.30572897922204617</v>
      </c>
      <c r="I191">
        <f t="shared" si="15"/>
        <v>3.9947586626204457E-4</v>
      </c>
    </row>
    <row r="192" spans="1:9">
      <c r="A192" s="3" t="s">
        <v>249</v>
      </c>
      <c r="B192">
        <v>7.7</v>
      </c>
      <c r="C192" s="4">
        <v>964</v>
      </c>
      <c r="D192">
        <f t="shared" si="12"/>
        <v>125.1948051948052</v>
      </c>
      <c r="E192" s="10">
        <f t="shared" si="13"/>
        <v>9.2214212467667635E-4</v>
      </c>
      <c r="F192" s="11">
        <f t="shared" si="16"/>
        <v>0.63777319895311946</v>
      </c>
      <c r="G192" s="10">
        <f t="shared" si="14"/>
        <v>1.0699541587172779E-3</v>
      </c>
      <c r="H192" s="11">
        <f t="shared" si="17"/>
        <v>0.30679893338076347</v>
      </c>
      <c r="I192">
        <f t="shared" si="15"/>
        <v>3.3358326452567755E-4</v>
      </c>
    </row>
    <row r="193" spans="1:9">
      <c r="A193" s="3" t="s">
        <v>461</v>
      </c>
      <c r="B193">
        <v>6.42</v>
      </c>
      <c r="C193" s="4">
        <v>802</v>
      </c>
      <c r="D193">
        <f t="shared" si="12"/>
        <v>124.9221183800623</v>
      </c>
      <c r="E193" s="10">
        <f t="shared" si="13"/>
        <v>7.6717633194055431E-4</v>
      </c>
      <c r="F193" s="11">
        <f t="shared" si="16"/>
        <v>0.63854037528506002</v>
      </c>
      <c r="G193" s="10">
        <f t="shared" si="14"/>
        <v>8.9209164921622388E-4</v>
      </c>
      <c r="H193" s="11">
        <f t="shared" si="17"/>
        <v>0.30769102502997969</v>
      </c>
      <c r="I193">
        <f t="shared" si="15"/>
        <v>6.9921177359691389E-4</v>
      </c>
    </row>
    <row r="194" spans="1:9">
      <c r="A194" s="3" t="s">
        <v>654</v>
      </c>
      <c r="B194">
        <v>13.44</v>
      </c>
      <c r="C194" s="4">
        <v>1676</v>
      </c>
      <c r="D194">
        <f t="shared" ref="D194:D257" si="18">C194/B194</f>
        <v>124.70238095238096</v>
      </c>
      <c r="E194" s="10">
        <f t="shared" si="13"/>
        <v>1.6032263495416074E-3</v>
      </c>
      <c r="F194" s="11">
        <f t="shared" si="16"/>
        <v>0.6401436016346016</v>
      </c>
      <c r="G194" s="10">
        <f t="shared" si="14"/>
        <v>1.8675563497610667E-3</v>
      </c>
      <c r="H194" s="11">
        <f t="shared" si="17"/>
        <v>0.30955858137974074</v>
      </c>
      <c r="I194">
        <f t="shared" si="15"/>
        <v>1.2203517102368222E-3</v>
      </c>
    </row>
    <row r="195" spans="1:9">
      <c r="A195" s="3" t="s">
        <v>344</v>
      </c>
      <c r="B195">
        <v>23.42</v>
      </c>
      <c r="C195" s="4">
        <v>2914</v>
      </c>
      <c r="D195">
        <f t="shared" si="18"/>
        <v>124.42356959863363</v>
      </c>
      <c r="E195" s="10">
        <f t="shared" ref="E195:E258" si="19">C195/1045392</f>
        <v>2.7874711113151812E-3</v>
      </c>
      <c r="F195" s="11">
        <f t="shared" si="16"/>
        <v>0.64293107274591677</v>
      </c>
      <c r="G195" s="10">
        <f t="shared" ref="G195:G258" si="20">B195/7196.57</f>
        <v>3.2543281035270974E-3</v>
      </c>
      <c r="H195" s="11">
        <f t="shared" si="17"/>
        <v>0.31281290948326784</v>
      </c>
      <c r="I195">
        <f t="shared" ref="I195:I258" si="21">F195*H196-F196*H195</f>
        <v>1.1099938400133125E-4</v>
      </c>
    </row>
    <row r="196" spans="1:9">
      <c r="A196" s="3" t="s">
        <v>108</v>
      </c>
      <c r="B196">
        <v>2.12</v>
      </c>
      <c r="C196" s="4">
        <v>262</v>
      </c>
      <c r="D196">
        <f t="shared" si="18"/>
        <v>123.58490566037736</v>
      </c>
      <c r="E196" s="10">
        <f t="shared" si="19"/>
        <v>2.5062368948681454E-4</v>
      </c>
      <c r="F196" s="11">
        <f t="shared" ref="F196:F259" si="22">F195+E196</f>
        <v>0.64318169643540357</v>
      </c>
      <c r="G196" s="10">
        <f t="shared" si="20"/>
        <v>2.9458478136112069E-4</v>
      </c>
      <c r="H196" s="11">
        <f t="shared" ref="H196:H259" si="23">H195+G196</f>
        <v>0.31310749426462897</v>
      </c>
      <c r="I196">
        <f t="shared" si="21"/>
        <v>8.3698806066373477E-5</v>
      </c>
    </row>
    <row r="197" spans="1:9">
      <c r="A197" s="3" t="s">
        <v>265</v>
      </c>
      <c r="B197">
        <v>1.59</v>
      </c>
      <c r="C197" s="4">
        <v>195</v>
      </c>
      <c r="D197">
        <f t="shared" si="18"/>
        <v>122.64150943396226</v>
      </c>
      <c r="E197" s="10">
        <f t="shared" si="19"/>
        <v>1.865328986638505E-4</v>
      </c>
      <c r="F197" s="11">
        <f t="shared" si="22"/>
        <v>0.64336822933406745</v>
      </c>
      <c r="G197" s="10">
        <f t="shared" si="20"/>
        <v>2.209385860208405E-4</v>
      </c>
      <c r="H197" s="11">
        <f t="shared" si="23"/>
        <v>0.31332843285064982</v>
      </c>
      <c r="I197">
        <f t="shared" si="21"/>
        <v>9.1920895895775123E-4</v>
      </c>
    </row>
    <row r="198" spans="1:9">
      <c r="A198" s="3" t="s">
        <v>423</v>
      </c>
      <c r="B198">
        <v>17.45</v>
      </c>
      <c r="C198" s="4">
        <v>2138</v>
      </c>
      <c r="D198">
        <f t="shared" si="18"/>
        <v>122.52148997134671</v>
      </c>
      <c r="E198" s="10">
        <f t="shared" si="19"/>
        <v>2.0451658325298071E-3</v>
      </c>
      <c r="F198" s="11">
        <f t="shared" si="22"/>
        <v>0.64541339516659724</v>
      </c>
      <c r="G198" s="10">
        <f t="shared" si="20"/>
        <v>2.4247662428073372E-3</v>
      </c>
      <c r="H198" s="11">
        <f t="shared" si="23"/>
        <v>0.31575319909345717</v>
      </c>
      <c r="I198">
        <f t="shared" si="21"/>
        <v>1.7333535166549896E-4</v>
      </c>
    </row>
    <row r="199" spans="1:9">
      <c r="A199" s="3" t="s">
        <v>35</v>
      </c>
      <c r="B199">
        <v>3.29</v>
      </c>
      <c r="C199" s="4">
        <v>403</v>
      </c>
      <c r="D199">
        <f t="shared" si="18"/>
        <v>122.49240121580547</v>
      </c>
      <c r="E199" s="10">
        <f t="shared" si="19"/>
        <v>3.8550132390529105E-4</v>
      </c>
      <c r="F199" s="11">
        <f t="shared" si="22"/>
        <v>0.64579889649050248</v>
      </c>
      <c r="G199" s="10">
        <f t="shared" si="20"/>
        <v>4.5716223145192783E-4</v>
      </c>
      <c r="H199" s="11">
        <f t="shared" si="23"/>
        <v>0.31621036132490909</v>
      </c>
      <c r="I199">
        <f t="shared" si="21"/>
        <v>7.509349873193738E-4</v>
      </c>
    </row>
    <row r="200" spans="1:9">
      <c r="A200" s="3" t="s">
        <v>47</v>
      </c>
      <c r="B200">
        <v>14.24</v>
      </c>
      <c r="C200" s="4">
        <v>1742</v>
      </c>
      <c r="D200">
        <f t="shared" si="18"/>
        <v>122.3314606741573</v>
      </c>
      <c r="E200" s="10">
        <f t="shared" si="19"/>
        <v>1.6663605613970644E-3</v>
      </c>
      <c r="F200" s="11">
        <f t="shared" si="22"/>
        <v>0.6474652570518995</v>
      </c>
      <c r="G200" s="10">
        <f t="shared" si="20"/>
        <v>1.9787204181992255E-3</v>
      </c>
      <c r="H200" s="11">
        <f t="shared" si="23"/>
        <v>0.31818908174310834</v>
      </c>
      <c r="I200">
        <f t="shared" si="21"/>
        <v>1.1397768720741719E-4</v>
      </c>
    </row>
    <row r="201" spans="1:9">
      <c r="A201" s="3" t="s">
        <v>555</v>
      </c>
      <c r="B201">
        <v>2.16</v>
      </c>
      <c r="C201" s="4">
        <v>264</v>
      </c>
      <c r="D201">
        <f t="shared" si="18"/>
        <v>122.22222222222221</v>
      </c>
      <c r="E201" s="10">
        <f t="shared" si="19"/>
        <v>2.5253684742182838E-4</v>
      </c>
      <c r="F201" s="11">
        <f t="shared" si="22"/>
        <v>0.64771779389932138</v>
      </c>
      <c r="G201" s="10">
        <f t="shared" si="20"/>
        <v>3.001429847830286E-4</v>
      </c>
      <c r="H201" s="11">
        <f t="shared" si="23"/>
        <v>0.31848922472789137</v>
      </c>
      <c r="I201">
        <f t="shared" si="21"/>
        <v>1.3597713498237629E-3</v>
      </c>
    </row>
    <row r="202" spans="1:9">
      <c r="A202" s="3" t="s">
        <v>370</v>
      </c>
      <c r="B202">
        <v>25.73</v>
      </c>
      <c r="C202" s="4">
        <v>3138</v>
      </c>
      <c r="D202">
        <f t="shared" si="18"/>
        <v>121.95880295375048</v>
      </c>
      <c r="E202" s="10">
        <f t="shared" si="19"/>
        <v>3.0017448000367328E-3</v>
      </c>
      <c r="F202" s="11">
        <f t="shared" si="22"/>
        <v>0.65071953869935817</v>
      </c>
      <c r="G202" s="10">
        <f t="shared" si="20"/>
        <v>3.5753143511422806E-3</v>
      </c>
      <c r="H202" s="11">
        <f t="shared" si="23"/>
        <v>0.32206453907903365</v>
      </c>
      <c r="I202">
        <f t="shared" si="21"/>
        <v>3.4731240585728074E-4</v>
      </c>
    </row>
    <row r="203" spans="1:9">
      <c r="A203" s="3" t="s">
        <v>416</v>
      </c>
      <c r="B203">
        <v>6.56</v>
      </c>
      <c r="C203" s="4">
        <v>798</v>
      </c>
      <c r="D203">
        <f t="shared" si="18"/>
        <v>121.64634146341464</v>
      </c>
      <c r="E203" s="10">
        <f t="shared" si="19"/>
        <v>7.6335001607052662E-4</v>
      </c>
      <c r="F203" s="11">
        <f t="shared" si="22"/>
        <v>0.6514828887154287</v>
      </c>
      <c r="G203" s="10">
        <f t="shared" si="20"/>
        <v>9.1154536119290158E-4</v>
      </c>
      <c r="H203" s="11">
        <f t="shared" si="23"/>
        <v>0.32297608444022657</v>
      </c>
      <c r="I203">
        <f t="shared" si="21"/>
        <v>2.2810959327639879E-3</v>
      </c>
    </row>
    <row r="204" spans="1:9">
      <c r="A204" s="3" t="s">
        <v>354</v>
      </c>
      <c r="B204">
        <v>43.03</v>
      </c>
      <c r="C204" s="4">
        <v>5225</v>
      </c>
      <c r="D204">
        <f t="shared" si="18"/>
        <v>121.42691145712294</v>
      </c>
      <c r="E204" s="10">
        <f t="shared" si="19"/>
        <v>4.9981251052236865E-3</v>
      </c>
      <c r="F204" s="11">
        <f t="shared" si="22"/>
        <v>0.65648101382065238</v>
      </c>
      <c r="G204" s="10">
        <f t="shared" si="20"/>
        <v>5.9792373311174634E-3</v>
      </c>
      <c r="H204" s="11">
        <f t="shared" si="23"/>
        <v>0.32895532177134401</v>
      </c>
      <c r="I204">
        <f t="shared" si="21"/>
        <v>3.8444383890096079E-4</v>
      </c>
    </row>
    <row r="205" spans="1:9">
      <c r="A205" s="3" t="s">
        <v>264</v>
      </c>
      <c r="B205">
        <v>7.25</v>
      </c>
      <c r="C205" s="4">
        <v>880</v>
      </c>
      <c r="D205">
        <f t="shared" si="18"/>
        <v>121.37931034482759</v>
      </c>
      <c r="E205" s="10">
        <f t="shared" si="19"/>
        <v>8.4178949140609454E-4</v>
      </c>
      <c r="F205" s="11">
        <f t="shared" si="22"/>
        <v>0.6573228033120585</v>
      </c>
      <c r="G205" s="10">
        <f t="shared" si="20"/>
        <v>1.0074243702208135E-3</v>
      </c>
      <c r="H205" s="11">
        <f t="shared" si="23"/>
        <v>0.32996274614156484</v>
      </c>
      <c r="I205">
        <f t="shared" si="21"/>
        <v>4.0196007628118258E-4</v>
      </c>
    </row>
    <row r="206" spans="1:9">
      <c r="A206" s="3" t="s">
        <v>647</v>
      </c>
      <c r="B206">
        <v>7.58</v>
      </c>
      <c r="C206" s="4">
        <v>920</v>
      </c>
      <c r="D206">
        <f t="shared" si="18"/>
        <v>121.37203166226912</v>
      </c>
      <c r="E206" s="10">
        <f t="shared" si="19"/>
        <v>8.800526501063716E-4</v>
      </c>
      <c r="F206" s="11">
        <f t="shared" si="22"/>
        <v>0.65820285596216488</v>
      </c>
      <c r="G206" s="10">
        <f t="shared" si="20"/>
        <v>1.053279548451554E-3</v>
      </c>
      <c r="H206" s="11">
        <f t="shared" si="23"/>
        <v>0.33101602569001642</v>
      </c>
      <c r="I206">
        <f t="shared" si="21"/>
        <v>4.3818858412578154E-4</v>
      </c>
    </row>
    <row r="207" spans="1:9">
      <c r="A207" s="3" t="s">
        <v>272</v>
      </c>
      <c r="B207">
        <v>8.26</v>
      </c>
      <c r="C207" s="4">
        <v>1002</v>
      </c>
      <c r="D207">
        <f t="shared" si="18"/>
        <v>121.30750605326877</v>
      </c>
      <c r="E207" s="10">
        <f t="shared" si="19"/>
        <v>9.5849212544193952E-4</v>
      </c>
      <c r="F207" s="11">
        <f t="shared" si="22"/>
        <v>0.65916134808760685</v>
      </c>
      <c r="G207" s="10">
        <f t="shared" si="20"/>
        <v>1.147769006623989E-3</v>
      </c>
      <c r="H207" s="11">
        <f t="shared" si="23"/>
        <v>0.33216379469664042</v>
      </c>
      <c r="I207">
        <f t="shared" si="21"/>
        <v>8.2278093623239235E-4</v>
      </c>
    </row>
    <row r="208" spans="1:9">
      <c r="A208" s="3" t="s">
        <v>242</v>
      </c>
      <c r="B208">
        <v>15.47</v>
      </c>
      <c r="C208" s="4">
        <v>1870</v>
      </c>
      <c r="D208">
        <f t="shared" si="18"/>
        <v>120.87912087912088</v>
      </c>
      <c r="E208" s="10">
        <f t="shared" si="19"/>
        <v>1.788802669237951E-3</v>
      </c>
      <c r="F208" s="11">
        <f t="shared" si="22"/>
        <v>0.66095015075684482</v>
      </c>
      <c r="G208" s="10">
        <f t="shared" si="20"/>
        <v>2.1496351734228945E-3</v>
      </c>
      <c r="H208" s="11">
        <f t="shared" si="23"/>
        <v>0.33431342987006329</v>
      </c>
      <c r="I208">
        <f t="shared" si="21"/>
        <v>2.4060024572813976E-4</v>
      </c>
    </row>
    <row r="209" spans="1:9">
      <c r="A209" s="3" t="s">
        <v>218</v>
      </c>
      <c r="B209">
        <v>4.5</v>
      </c>
      <c r="C209" s="4">
        <v>540</v>
      </c>
      <c r="D209">
        <f t="shared" si="18"/>
        <v>120</v>
      </c>
      <c r="E209" s="10">
        <f t="shared" si="19"/>
        <v>5.1655264245373982E-4</v>
      </c>
      <c r="F209" s="11">
        <f t="shared" si="22"/>
        <v>0.66146670339929858</v>
      </c>
      <c r="G209" s="10">
        <f t="shared" si="20"/>
        <v>6.2529788496464293E-4</v>
      </c>
      <c r="H209" s="11">
        <f t="shared" si="23"/>
        <v>0.33493872775502792</v>
      </c>
      <c r="I209">
        <f t="shared" si="21"/>
        <v>6.743214787236218E-4</v>
      </c>
    </row>
    <row r="210" spans="1:9">
      <c r="A210" s="3" t="s">
        <v>411</v>
      </c>
      <c r="B210">
        <v>12.6</v>
      </c>
      <c r="C210" s="4">
        <v>1510</v>
      </c>
      <c r="D210">
        <f t="shared" si="18"/>
        <v>119.84126984126985</v>
      </c>
      <c r="E210" s="10">
        <f t="shared" si="19"/>
        <v>1.4444342409354576E-3</v>
      </c>
      <c r="F210" s="11">
        <f t="shared" si="22"/>
        <v>0.66291113764023402</v>
      </c>
      <c r="G210" s="10">
        <f t="shared" si="20"/>
        <v>1.750834077901E-3</v>
      </c>
      <c r="H210" s="11">
        <f t="shared" si="23"/>
        <v>0.33668956183292892</v>
      </c>
      <c r="I210">
        <f t="shared" si="21"/>
        <v>8.5168193038068218E-4</v>
      </c>
    </row>
    <row r="211" spans="1:9">
      <c r="A211" s="3" t="s">
        <v>328</v>
      </c>
      <c r="B211">
        <v>15.91</v>
      </c>
      <c r="C211" s="4">
        <v>1906</v>
      </c>
      <c r="D211">
        <f t="shared" si="18"/>
        <v>119.79886863607794</v>
      </c>
      <c r="E211" s="10">
        <f t="shared" si="19"/>
        <v>1.8232395120682003E-3</v>
      </c>
      <c r="F211" s="11">
        <f t="shared" si="22"/>
        <v>0.66473437715230221</v>
      </c>
      <c r="G211" s="10">
        <f t="shared" si="20"/>
        <v>2.210775411063882E-3</v>
      </c>
      <c r="H211" s="11">
        <f t="shared" si="23"/>
        <v>0.33890033724399282</v>
      </c>
      <c r="I211">
        <f t="shared" si="21"/>
        <v>1.247348476117266E-3</v>
      </c>
    </row>
    <row r="212" spans="1:9">
      <c r="A212" s="3" t="s">
        <v>373</v>
      </c>
      <c r="B212">
        <v>23.24</v>
      </c>
      <c r="C212" s="4">
        <v>2774</v>
      </c>
      <c r="D212">
        <f t="shared" si="18"/>
        <v>119.36316695352841</v>
      </c>
      <c r="E212" s="10">
        <f t="shared" si="19"/>
        <v>2.6535500558642119E-3</v>
      </c>
      <c r="F212" s="11">
        <f t="shared" si="22"/>
        <v>0.66738792720816642</v>
      </c>
      <c r="G212" s="10">
        <f t="shared" si="20"/>
        <v>3.2293161881285113E-3</v>
      </c>
      <c r="H212" s="11">
        <f t="shared" si="23"/>
        <v>0.34212965343212132</v>
      </c>
      <c r="I212">
        <f t="shared" si="21"/>
        <v>5.9072288351452729E-4</v>
      </c>
    </row>
    <row r="213" spans="1:9">
      <c r="A213" s="3" t="s">
        <v>484</v>
      </c>
      <c r="B213">
        <v>11</v>
      </c>
      <c r="C213" s="4">
        <v>1312</v>
      </c>
      <c r="D213">
        <f t="shared" si="18"/>
        <v>119.27272727272727</v>
      </c>
      <c r="E213" s="10">
        <f t="shared" si="19"/>
        <v>1.2550316053690864E-3</v>
      </c>
      <c r="F213" s="11">
        <f t="shared" si="22"/>
        <v>0.66864295881353553</v>
      </c>
      <c r="G213" s="10">
        <f t="shared" si="20"/>
        <v>1.5285059410246828E-3</v>
      </c>
      <c r="H213" s="11">
        <f t="shared" si="23"/>
        <v>0.34365815937314598</v>
      </c>
      <c r="I213">
        <f t="shared" si="21"/>
        <v>3.2493737678523926E-4</v>
      </c>
    </row>
    <row r="214" spans="1:9">
      <c r="A214" s="3" t="s">
        <v>430</v>
      </c>
      <c r="B214">
        <v>6.02</v>
      </c>
      <c r="C214" s="4">
        <v>713</v>
      </c>
      <c r="D214">
        <f t="shared" si="18"/>
        <v>118.43853820598008</v>
      </c>
      <c r="E214" s="10">
        <f t="shared" si="19"/>
        <v>6.8204080383243797E-4</v>
      </c>
      <c r="F214" s="11">
        <f t="shared" si="22"/>
        <v>0.66932499961736791</v>
      </c>
      <c r="G214" s="10">
        <f t="shared" si="20"/>
        <v>8.3650961499714439E-4</v>
      </c>
      <c r="H214" s="11">
        <f t="shared" si="23"/>
        <v>0.34449466898814313</v>
      </c>
      <c r="I214">
        <f t="shared" si="21"/>
        <v>3.7737372106708134E-4</v>
      </c>
    </row>
    <row r="215" spans="1:9">
      <c r="A215" s="3" t="s">
        <v>294</v>
      </c>
      <c r="B215">
        <v>6.97</v>
      </c>
      <c r="C215" s="4">
        <v>822</v>
      </c>
      <c r="D215">
        <f t="shared" si="18"/>
        <v>117.93400286944046</v>
      </c>
      <c r="E215" s="10">
        <f t="shared" si="19"/>
        <v>7.8630791129069284E-4</v>
      </c>
      <c r="F215" s="11">
        <f t="shared" si="22"/>
        <v>0.67011130752865855</v>
      </c>
      <c r="G215" s="10">
        <f t="shared" si="20"/>
        <v>9.6851694626745794E-4</v>
      </c>
      <c r="H215" s="11">
        <f t="shared" si="23"/>
        <v>0.34546318593441061</v>
      </c>
      <c r="I215">
        <f t="shared" si="21"/>
        <v>3.4884173032898036E-4</v>
      </c>
    </row>
    <row r="216" spans="1:9">
      <c r="A216" s="3" t="s">
        <v>618</v>
      </c>
      <c r="B216">
        <v>6.44</v>
      </c>
      <c r="C216" s="4">
        <v>759</v>
      </c>
      <c r="D216">
        <f t="shared" si="18"/>
        <v>117.85714285714285</v>
      </c>
      <c r="E216" s="10">
        <f t="shared" si="19"/>
        <v>7.2604343633775651E-4</v>
      </c>
      <c r="F216" s="11">
        <f t="shared" si="22"/>
        <v>0.6708373509649963</v>
      </c>
      <c r="G216" s="10">
        <f t="shared" si="20"/>
        <v>8.9487075092717795E-4</v>
      </c>
      <c r="H216" s="11">
        <f t="shared" si="23"/>
        <v>0.34635805668533781</v>
      </c>
      <c r="I216">
        <f t="shared" si="21"/>
        <v>4.2473868297793205E-4</v>
      </c>
    </row>
    <row r="217" spans="1:9">
      <c r="A217" s="3" t="s">
        <v>245</v>
      </c>
      <c r="B217">
        <v>7.83</v>
      </c>
      <c r="C217" s="4">
        <v>921</v>
      </c>
      <c r="D217">
        <f t="shared" si="18"/>
        <v>117.62452107279694</v>
      </c>
      <c r="E217" s="10">
        <f t="shared" si="19"/>
        <v>8.8100922907387855E-4</v>
      </c>
      <c r="F217" s="11">
        <f t="shared" si="22"/>
        <v>0.67171836019407016</v>
      </c>
      <c r="G217" s="10">
        <f t="shared" si="20"/>
        <v>1.0880183198384787E-3</v>
      </c>
      <c r="H217" s="11">
        <f t="shared" si="23"/>
        <v>0.34744607500517627</v>
      </c>
      <c r="I217">
        <f t="shared" si="21"/>
        <v>2.7126596170026773E-4</v>
      </c>
    </row>
    <row r="218" spans="1:9">
      <c r="A218" s="3" t="s">
        <v>83</v>
      </c>
      <c r="B218">
        <v>5</v>
      </c>
      <c r="C218" s="4">
        <v>588</v>
      </c>
      <c r="D218">
        <f t="shared" si="18"/>
        <v>117.6</v>
      </c>
      <c r="E218" s="10">
        <f t="shared" si="19"/>
        <v>5.6246843289407226E-4</v>
      </c>
      <c r="F218" s="11">
        <f t="shared" si="22"/>
        <v>0.67228082862696426</v>
      </c>
      <c r="G218" s="10">
        <f t="shared" si="20"/>
        <v>6.947754277384921E-4</v>
      </c>
      <c r="H218" s="11">
        <f t="shared" si="23"/>
        <v>0.34814085043291476</v>
      </c>
      <c r="I218">
        <f t="shared" si="21"/>
        <v>1.6516245316347544E-4</v>
      </c>
    </row>
    <row r="219" spans="1:9">
      <c r="A219" s="3" t="s">
        <v>424</v>
      </c>
      <c r="B219">
        <v>3.03</v>
      </c>
      <c r="C219" s="4">
        <v>354</v>
      </c>
      <c r="D219">
        <f t="shared" si="18"/>
        <v>116.83168316831684</v>
      </c>
      <c r="E219" s="10">
        <f t="shared" si="19"/>
        <v>3.3862895449745167E-4</v>
      </c>
      <c r="F219" s="11">
        <f t="shared" si="22"/>
        <v>0.67261945758146169</v>
      </c>
      <c r="G219" s="10">
        <f t="shared" si="20"/>
        <v>4.2103390920952621E-4</v>
      </c>
      <c r="H219" s="11">
        <f t="shared" si="23"/>
        <v>0.34856188434212426</v>
      </c>
      <c r="I219">
        <f t="shared" si="21"/>
        <v>3.0954505503144603E-4</v>
      </c>
    </row>
    <row r="220" spans="1:9">
      <c r="A220" s="3" t="s">
        <v>475</v>
      </c>
      <c r="B220">
        <v>5.67</v>
      </c>
      <c r="C220" s="4">
        <v>661</v>
      </c>
      <c r="D220">
        <f t="shared" si="18"/>
        <v>116.57848324514991</v>
      </c>
      <c r="E220" s="10">
        <f t="shared" si="19"/>
        <v>6.3229869752207785E-4</v>
      </c>
      <c r="F220" s="11">
        <f t="shared" si="22"/>
        <v>0.67325175627898382</v>
      </c>
      <c r="G220" s="10">
        <f t="shared" si="20"/>
        <v>7.8787533505545002E-4</v>
      </c>
      <c r="H220" s="11">
        <f t="shared" si="23"/>
        <v>0.34934975967717974</v>
      </c>
      <c r="I220">
        <f t="shared" si="21"/>
        <v>3.6640302411417025E-4</v>
      </c>
    </row>
    <row r="221" spans="1:9">
      <c r="A221" s="3" t="s">
        <v>346</v>
      </c>
      <c r="B221">
        <v>6.71</v>
      </c>
      <c r="C221" s="4">
        <v>782</v>
      </c>
      <c r="D221">
        <f t="shared" si="18"/>
        <v>116.5424739195231</v>
      </c>
      <c r="E221" s="10">
        <f t="shared" si="19"/>
        <v>7.4804475259041589E-4</v>
      </c>
      <c r="F221" s="11">
        <f t="shared" si="22"/>
        <v>0.6739998010315742</v>
      </c>
      <c r="G221" s="10">
        <f t="shared" si="20"/>
        <v>9.3238862402505638E-4</v>
      </c>
      <c r="H221" s="11">
        <f t="shared" si="23"/>
        <v>0.3502821483012048</v>
      </c>
      <c r="I221">
        <f t="shared" si="21"/>
        <v>4.14041157012629E-4</v>
      </c>
    </row>
    <row r="222" spans="1:9">
      <c r="A222" s="3" t="s">
        <v>584</v>
      </c>
      <c r="B222">
        <v>7.58</v>
      </c>
      <c r="C222" s="4">
        <v>883</v>
      </c>
      <c r="D222">
        <f t="shared" si="18"/>
        <v>116.49076517150395</v>
      </c>
      <c r="E222" s="10">
        <f t="shared" si="19"/>
        <v>8.4465922830861539E-4</v>
      </c>
      <c r="F222" s="11">
        <f t="shared" si="22"/>
        <v>0.67484446025988276</v>
      </c>
      <c r="G222" s="10">
        <f t="shared" si="20"/>
        <v>1.053279548451554E-3</v>
      </c>
      <c r="H222" s="11">
        <f t="shared" si="23"/>
        <v>0.35133542784965638</v>
      </c>
      <c r="I222">
        <f t="shared" si="21"/>
        <v>2.8636203596280052E-4</v>
      </c>
    </row>
    <row r="223" spans="1:9">
      <c r="A223" s="3" t="s">
        <v>137</v>
      </c>
      <c r="B223">
        <v>5.24</v>
      </c>
      <c r="C223" s="4">
        <v>610</v>
      </c>
      <c r="D223">
        <f t="shared" si="18"/>
        <v>116.41221374045801</v>
      </c>
      <c r="E223" s="10">
        <f t="shared" si="19"/>
        <v>5.8351317017922468E-4</v>
      </c>
      <c r="F223" s="11">
        <f t="shared" si="22"/>
        <v>0.675427973430062</v>
      </c>
      <c r="G223" s="10">
        <f t="shared" si="20"/>
        <v>7.2812464826993981E-4</v>
      </c>
      <c r="H223" s="11">
        <f t="shared" si="23"/>
        <v>0.35206355249792631</v>
      </c>
      <c r="I223">
        <f t="shared" si="21"/>
        <v>1.0886615815341172E-3</v>
      </c>
    </row>
    <row r="224" spans="1:9">
      <c r="A224" s="3" t="s">
        <v>387</v>
      </c>
      <c r="B224">
        <v>19.91</v>
      </c>
      <c r="C224" s="4">
        <v>2316</v>
      </c>
      <c r="D224">
        <f t="shared" si="18"/>
        <v>116.32345554997488</v>
      </c>
      <c r="E224" s="10">
        <f t="shared" si="19"/>
        <v>2.2154368887460398E-3</v>
      </c>
      <c r="F224" s="11">
        <f t="shared" si="22"/>
        <v>0.67764341031880804</v>
      </c>
      <c r="G224" s="10">
        <f t="shared" si="20"/>
        <v>2.7665957532546758E-3</v>
      </c>
      <c r="H224" s="11">
        <f t="shared" si="23"/>
        <v>0.35483014825118098</v>
      </c>
      <c r="I224">
        <f t="shared" si="21"/>
        <v>1.3845808882323174E-3</v>
      </c>
    </row>
    <row r="225" spans="1:9">
      <c r="A225" s="3" t="s">
        <v>569</v>
      </c>
      <c r="B225">
        <v>25.32</v>
      </c>
      <c r="C225" s="4">
        <v>2945</v>
      </c>
      <c r="D225">
        <f t="shared" si="18"/>
        <v>116.31121642969984</v>
      </c>
      <c r="E225" s="10">
        <f t="shared" si="19"/>
        <v>2.817125059307896E-3</v>
      </c>
      <c r="F225" s="11">
        <f t="shared" si="22"/>
        <v>0.6804605353781159</v>
      </c>
      <c r="G225" s="10">
        <f t="shared" si="20"/>
        <v>3.5183427660677243E-3</v>
      </c>
      <c r="H225" s="11">
        <f t="shared" si="23"/>
        <v>0.35834849101724869</v>
      </c>
      <c r="I225">
        <f t="shared" si="21"/>
        <v>6.6678079613963215E-4</v>
      </c>
    </row>
    <row r="226" spans="1:9">
      <c r="A226" s="3" t="s">
        <v>213</v>
      </c>
      <c r="B226">
        <v>12.16</v>
      </c>
      <c r="C226" s="4">
        <v>1409</v>
      </c>
      <c r="D226">
        <f t="shared" si="18"/>
        <v>115.87171052631579</v>
      </c>
      <c r="E226" s="10">
        <f t="shared" si="19"/>
        <v>1.3478197652172581E-3</v>
      </c>
      <c r="F226" s="11">
        <f t="shared" si="22"/>
        <v>0.68180835514333316</v>
      </c>
      <c r="G226" s="10">
        <f t="shared" si="20"/>
        <v>1.6896938402600128E-3</v>
      </c>
      <c r="H226" s="11">
        <f t="shared" si="23"/>
        <v>0.36003818485750871</v>
      </c>
      <c r="I226">
        <f t="shared" si="21"/>
        <v>4.7768723100277688E-4</v>
      </c>
    </row>
    <row r="227" spans="1:9">
      <c r="A227" s="3" t="s">
        <v>560</v>
      </c>
      <c r="B227">
        <v>8.7100000000000009</v>
      </c>
      <c r="C227" s="4">
        <v>1009</v>
      </c>
      <c r="D227">
        <f t="shared" si="18"/>
        <v>115.84385763490241</v>
      </c>
      <c r="E227" s="10">
        <f t="shared" si="19"/>
        <v>9.6518817821448794E-4</v>
      </c>
      <c r="F227" s="11">
        <f t="shared" si="22"/>
        <v>0.6827735433215476</v>
      </c>
      <c r="G227" s="10">
        <f t="shared" si="20"/>
        <v>1.2102987951204535E-3</v>
      </c>
      <c r="H227" s="11">
        <f t="shared" si="23"/>
        <v>0.36124848365262918</v>
      </c>
      <c r="I227">
        <f t="shared" si="21"/>
        <v>2.9549292107114433E-4</v>
      </c>
    </row>
    <row r="228" spans="1:9">
      <c r="A228" s="3" t="s">
        <v>267</v>
      </c>
      <c r="B228">
        <v>5.34</v>
      </c>
      <c r="C228" s="4">
        <v>611</v>
      </c>
      <c r="D228">
        <f t="shared" si="18"/>
        <v>114.41947565543072</v>
      </c>
      <c r="E228" s="10">
        <f t="shared" si="19"/>
        <v>5.8446974914673152E-4</v>
      </c>
      <c r="F228" s="11">
        <f t="shared" si="22"/>
        <v>0.68335801307069433</v>
      </c>
      <c r="G228" s="10">
        <f t="shared" si="20"/>
        <v>7.420201568247096E-4</v>
      </c>
      <c r="H228" s="11">
        <f t="shared" si="23"/>
        <v>0.36199050380945391</v>
      </c>
      <c r="I228">
        <f t="shared" si="21"/>
        <v>9.5746674895808015E-4</v>
      </c>
    </row>
    <row r="229" spans="1:9">
      <c r="A229" s="3" t="s">
        <v>435</v>
      </c>
      <c r="B229">
        <v>17.3</v>
      </c>
      <c r="C229" s="4">
        <v>1979</v>
      </c>
      <c r="D229">
        <f t="shared" si="18"/>
        <v>114.39306358381502</v>
      </c>
      <c r="E229" s="10">
        <f t="shared" si="19"/>
        <v>1.8930697766962059E-3</v>
      </c>
      <c r="F229" s="11">
        <f t="shared" si="22"/>
        <v>0.68525108284739056</v>
      </c>
      <c r="G229" s="10">
        <f t="shared" si="20"/>
        <v>2.4039229799751828E-3</v>
      </c>
      <c r="H229" s="11">
        <f t="shared" si="23"/>
        <v>0.36439442678942907</v>
      </c>
      <c r="I229">
        <f t="shared" si="21"/>
        <v>1.169064864547098E-4</v>
      </c>
    </row>
    <row r="230" spans="1:9">
      <c r="A230" s="3" t="s">
        <v>516</v>
      </c>
      <c r="B230">
        <v>2.11</v>
      </c>
      <c r="C230" s="4">
        <v>241</v>
      </c>
      <c r="D230">
        <f t="shared" si="18"/>
        <v>114.218009478673</v>
      </c>
      <c r="E230" s="10">
        <f t="shared" si="19"/>
        <v>2.3053553116916909E-4</v>
      </c>
      <c r="F230" s="11">
        <f t="shared" si="22"/>
        <v>0.6854816183785597</v>
      </c>
      <c r="G230" s="10">
        <f t="shared" si="20"/>
        <v>2.9319523050564365E-4</v>
      </c>
      <c r="H230" s="11">
        <f t="shared" si="23"/>
        <v>0.36468762201993471</v>
      </c>
      <c r="I230">
        <f t="shared" si="21"/>
        <v>4.5230699408138619E-4</v>
      </c>
    </row>
    <row r="231" spans="1:9">
      <c r="A231" s="3" t="s">
        <v>168</v>
      </c>
      <c r="B231">
        <v>8.14</v>
      </c>
      <c r="C231" s="4">
        <v>926</v>
      </c>
      <c r="D231">
        <f t="shared" si="18"/>
        <v>113.75921375921375</v>
      </c>
      <c r="E231" s="10">
        <f t="shared" si="19"/>
        <v>8.8579212391141319E-4</v>
      </c>
      <c r="F231" s="11">
        <f t="shared" si="22"/>
        <v>0.68636741050247108</v>
      </c>
      <c r="G231" s="10">
        <f t="shared" si="20"/>
        <v>1.1310943963582652E-3</v>
      </c>
      <c r="H231" s="11">
        <f t="shared" si="23"/>
        <v>0.36581871641629299</v>
      </c>
      <c r="I231">
        <f t="shared" si="21"/>
        <v>6.7442595769062752E-4</v>
      </c>
    </row>
    <row r="232" spans="1:9">
      <c r="A232" s="3" t="s">
        <v>311</v>
      </c>
      <c r="B232">
        <v>12.12</v>
      </c>
      <c r="C232" s="4">
        <v>1376</v>
      </c>
      <c r="D232">
        <f t="shared" si="18"/>
        <v>113.53135313531354</v>
      </c>
      <c r="E232" s="10">
        <f t="shared" si="19"/>
        <v>1.3162526592895296E-3</v>
      </c>
      <c r="F232" s="11">
        <f t="shared" si="22"/>
        <v>0.68768366316176066</v>
      </c>
      <c r="G232" s="10">
        <f t="shared" si="20"/>
        <v>1.6841356368381048E-3</v>
      </c>
      <c r="H232" s="11">
        <f t="shared" si="23"/>
        <v>0.3675028520531311</v>
      </c>
      <c r="I232">
        <f t="shared" si="21"/>
        <v>4.3301989124505669E-4</v>
      </c>
    </row>
    <row r="233" spans="1:9">
      <c r="A233" s="3" t="s">
        <v>508</v>
      </c>
      <c r="B233">
        <v>7.78</v>
      </c>
      <c r="C233" s="4">
        <v>883</v>
      </c>
      <c r="D233">
        <f t="shared" si="18"/>
        <v>113.49614395886888</v>
      </c>
      <c r="E233" s="10">
        <f t="shared" si="19"/>
        <v>8.4465922830861539E-4</v>
      </c>
      <c r="F233" s="11">
        <f t="shared" si="22"/>
        <v>0.68852832239006923</v>
      </c>
      <c r="G233" s="10">
        <f t="shared" si="20"/>
        <v>1.0810705655610938E-3</v>
      </c>
      <c r="H233" s="11">
        <f t="shared" si="23"/>
        <v>0.36858392261869222</v>
      </c>
      <c r="I233">
        <f t="shared" si="21"/>
        <v>2.2510415480818668E-3</v>
      </c>
    </row>
    <row r="234" spans="1:9">
      <c r="A234" s="3" t="s">
        <v>382</v>
      </c>
      <c r="B234">
        <v>40.340000000000003</v>
      </c>
      <c r="C234" s="4">
        <v>4562</v>
      </c>
      <c r="D234">
        <f t="shared" si="18"/>
        <v>113.08874566187406</v>
      </c>
      <c r="E234" s="10">
        <f t="shared" si="19"/>
        <v>4.3639132497665951E-3</v>
      </c>
      <c r="F234" s="11">
        <f t="shared" si="22"/>
        <v>0.69289223563983582</v>
      </c>
      <c r="G234" s="10">
        <f t="shared" si="20"/>
        <v>5.6054481509941545E-3</v>
      </c>
      <c r="H234" s="11">
        <f t="shared" si="23"/>
        <v>0.37418937076968639</v>
      </c>
      <c r="I234">
        <f t="shared" si="21"/>
        <v>1.6301947260449756E-4</v>
      </c>
    </row>
    <row r="235" spans="1:9">
      <c r="A235" s="3" t="s">
        <v>402</v>
      </c>
      <c r="B235">
        <v>2.92</v>
      </c>
      <c r="C235" s="4">
        <v>330</v>
      </c>
      <c r="D235">
        <f t="shared" si="18"/>
        <v>113.01369863013699</v>
      </c>
      <c r="E235" s="10">
        <f t="shared" si="19"/>
        <v>3.1567105927728545E-4</v>
      </c>
      <c r="F235" s="11">
        <f t="shared" si="22"/>
        <v>0.69320790669911314</v>
      </c>
      <c r="G235" s="10">
        <f t="shared" si="20"/>
        <v>4.0574884979927939E-4</v>
      </c>
      <c r="H235" s="11">
        <f t="shared" si="23"/>
        <v>0.37459511961948566</v>
      </c>
      <c r="I235">
        <f t="shared" si="21"/>
        <v>2.5712074147571373E-4</v>
      </c>
    </row>
    <row r="236" spans="1:9">
      <c r="A236" s="3" t="s">
        <v>553</v>
      </c>
      <c r="B236">
        <v>4.5999999999999996</v>
      </c>
      <c r="C236" s="4">
        <v>519</v>
      </c>
      <c r="D236">
        <f t="shared" si="18"/>
        <v>112.82608695652175</v>
      </c>
      <c r="E236" s="10">
        <f t="shared" si="19"/>
        <v>4.9646448413609445E-4</v>
      </c>
      <c r="F236" s="11">
        <f t="shared" si="22"/>
        <v>0.69370437118324924</v>
      </c>
      <c r="G236" s="10">
        <f t="shared" si="20"/>
        <v>6.3919339351941272E-4</v>
      </c>
      <c r="H236" s="11">
        <f t="shared" si="23"/>
        <v>0.37523431301300508</v>
      </c>
      <c r="I236">
        <f t="shared" si="21"/>
        <v>1.1768084597947315E-3</v>
      </c>
    </row>
    <row r="237" spans="1:9">
      <c r="A237" s="3" t="s">
        <v>391</v>
      </c>
      <c r="B237">
        <v>21</v>
      </c>
      <c r="C237" s="4">
        <v>2361</v>
      </c>
      <c r="D237">
        <f t="shared" si="18"/>
        <v>112.42857142857143</v>
      </c>
      <c r="E237" s="10">
        <f t="shared" si="19"/>
        <v>2.2584829422838512E-3</v>
      </c>
      <c r="F237" s="11">
        <f t="shared" si="22"/>
        <v>0.69596285412553305</v>
      </c>
      <c r="G237" s="10">
        <f t="shared" si="20"/>
        <v>2.9180567965016667E-3</v>
      </c>
      <c r="H237" s="11">
        <f t="shared" si="23"/>
        <v>0.37815236980950673</v>
      </c>
      <c r="I237">
        <f t="shared" si="21"/>
        <v>5.3553640776538014E-4</v>
      </c>
    </row>
    <row r="238" spans="1:9">
      <c r="A238" s="3" t="s">
        <v>75</v>
      </c>
      <c r="B238">
        <v>9.5399999999999991</v>
      </c>
      <c r="C238" s="4">
        <v>1070</v>
      </c>
      <c r="D238">
        <f t="shared" si="18"/>
        <v>112.15932914046122</v>
      </c>
      <c r="E238" s="10">
        <f t="shared" si="19"/>
        <v>1.0235394952324104E-3</v>
      </c>
      <c r="F238" s="11">
        <f t="shared" si="22"/>
        <v>0.69698639362076542</v>
      </c>
      <c r="G238" s="10">
        <f t="shared" si="20"/>
        <v>1.3256315161250427E-3</v>
      </c>
      <c r="H238" s="11">
        <f t="shared" si="23"/>
        <v>0.37947800132563175</v>
      </c>
      <c r="I238">
        <f t="shared" si="21"/>
        <v>8.1589955232452827E-4</v>
      </c>
    </row>
    <row r="239" spans="1:9">
      <c r="A239" s="3" t="s">
        <v>74</v>
      </c>
      <c r="B239">
        <v>14.53</v>
      </c>
      <c r="C239" s="4">
        <v>1629</v>
      </c>
      <c r="D239">
        <f t="shared" si="18"/>
        <v>112.11286992429457</v>
      </c>
      <c r="E239" s="10">
        <f t="shared" si="19"/>
        <v>1.5582671380687818E-3</v>
      </c>
      <c r="F239" s="11">
        <f t="shared" si="22"/>
        <v>0.69854466075883426</v>
      </c>
      <c r="G239" s="10">
        <f t="shared" si="20"/>
        <v>2.0190173930080581E-3</v>
      </c>
      <c r="H239" s="11">
        <f t="shared" si="23"/>
        <v>0.38149701871863984</v>
      </c>
      <c r="I239">
        <f t="shared" si="21"/>
        <v>5.2427492240775253E-4</v>
      </c>
    </row>
    <row r="240" spans="1:9">
      <c r="A240" s="3" t="s">
        <v>431</v>
      </c>
      <c r="B240">
        <v>9.33</v>
      </c>
      <c r="C240" s="4">
        <v>1045</v>
      </c>
      <c r="D240">
        <f t="shared" si="18"/>
        <v>112.0042872454448</v>
      </c>
      <c r="E240" s="10">
        <f t="shared" si="19"/>
        <v>9.9962502104473721E-4</v>
      </c>
      <c r="F240" s="11">
        <f t="shared" si="22"/>
        <v>0.69954428577987904</v>
      </c>
      <c r="G240" s="10">
        <f t="shared" si="20"/>
        <v>1.2964509481600264E-3</v>
      </c>
      <c r="H240" s="11">
        <f t="shared" si="23"/>
        <v>0.38279346966679983</v>
      </c>
      <c r="I240">
        <f t="shared" si="21"/>
        <v>5.6085422075702329E-4</v>
      </c>
    </row>
    <row r="241" spans="1:9">
      <c r="A241" s="3" t="s">
        <v>307</v>
      </c>
      <c r="B241">
        <v>9.9700000000000006</v>
      </c>
      <c r="C241" s="4">
        <v>1115</v>
      </c>
      <c r="D241">
        <f t="shared" si="18"/>
        <v>111.83550651955866</v>
      </c>
      <c r="E241" s="10">
        <f t="shared" si="19"/>
        <v>1.0665855487702221E-3</v>
      </c>
      <c r="F241" s="11">
        <f t="shared" si="22"/>
        <v>0.7006108713286493</v>
      </c>
      <c r="G241" s="10">
        <f t="shared" si="20"/>
        <v>1.3853822029105533E-3</v>
      </c>
      <c r="H241" s="11">
        <f t="shared" si="23"/>
        <v>0.3841788518697104</v>
      </c>
      <c r="I241">
        <f t="shared" si="21"/>
        <v>3.3099245012441214E-4</v>
      </c>
    </row>
    <row r="242" spans="1:9">
      <c r="A242" s="3" t="s">
        <v>476</v>
      </c>
      <c r="B242">
        <v>5.88</v>
      </c>
      <c r="C242" s="4">
        <v>657</v>
      </c>
      <c r="D242">
        <f t="shared" si="18"/>
        <v>111.73469387755102</v>
      </c>
      <c r="E242" s="10">
        <f t="shared" si="19"/>
        <v>6.2847238165205017E-4</v>
      </c>
      <c r="F242" s="11">
        <f t="shared" si="22"/>
        <v>0.70123934371030139</v>
      </c>
      <c r="G242" s="10">
        <f t="shared" si="20"/>
        <v>8.1705590302046669E-4</v>
      </c>
      <c r="H242" s="11">
        <f t="shared" si="23"/>
        <v>0.38499590777273085</v>
      </c>
      <c r="I242">
        <f t="shared" si="21"/>
        <v>5.1024549675865449E-4</v>
      </c>
    </row>
    <row r="243" spans="1:9">
      <c r="A243" s="3" t="s">
        <v>392</v>
      </c>
      <c r="B243">
        <v>9.0500000000000007</v>
      </c>
      <c r="C243" s="4">
        <v>1009</v>
      </c>
      <c r="D243">
        <f t="shared" si="18"/>
        <v>111.49171270718232</v>
      </c>
      <c r="E243" s="10">
        <f t="shared" si="19"/>
        <v>9.6518817821448794E-4</v>
      </c>
      <c r="F243" s="11">
        <f t="shared" si="22"/>
        <v>0.70220453188851584</v>
      </c>
      <c r="G243" s="10">
        <f t="shared" si="20"/>
        <v>1.2575435242066708E-3</v>
      </c>
      <c r="H243" s="11">
        <f t="shared" si="23"/>
        <v>0.3862534512969375</v>
      </c>
      <c r="I243">
        <f t="shared" si="21"/>
        <v>4.8723596020172621E-4</v>
      </c>
    </row>
    <row r="244" spans="1:9">
      <c r="A244" s="3" t="s">
        <v>444</v>
      </c>
      <c r="B244">
        <v>8.64</v>
      </c>
      <c r="C244" s="4">
        <v>963</v>
      </c>
      <c r="D244">
        <f t="shared" si="18"/>
        <v>111.45833333333333</v>
      </c>
      <c r="E244" s="10">
        <f t="shared" si="19"/>
        <v>9.2118554570916941E-4</v>
      </c>
      <c r="F244" s="11">
        <f t="shared" si="22"/>
        <v>0.70312571743422503</v>
      </c>
      <c r="G244" s="10">
        <f t="shared" si="20"/>
        <v>1.2005719391321144E-3</v>
      </c>
      <c r="H244" s="11">
        <f t="shared" si="23"/>
        <v>0.38745402323606959</v>
      </c>
      <c r="I244">
        <f t="shared" si="21"/>
        <v>1.9983987994326435E-4</v>
      </c>
    </row>
    <row r="245" spans="1:9">
      <c r="A245" s="3" t="s">
        <v>505</v>
      </c>
      <c r="B245">
        <v>3.54</v>
      </c>
      <c r="C245" s="4">
        <v>394</v>
      </c>
      <c r="D245">
        <f t="shared" si="18"/>
        <v>111.29943502824858</v>
      </c>
      <c r="E245" s="10">
        <f t="shared" si="19"/>
        <v>3.7689211319772868E-4</v>
      </c>
      <c r="F245" s="11">
        <f t="shared" si="22"/>
        <v>0.70350260954742272</v>
      </c>
      <c r="G245" s="10">
        <f t="shared" si="20"/>
        <v>4.9190100283885241E-4</v>
      </c>
      <c r="H245" s="11">
        <f t="shared" si="23"/>
        <v>0.38794592423890845</v>
      </c>
      <c r="I245">
        <f t="shared" si="21"/>
        <v>3.0461143384508116E-4</v>
      </c>
    </row>
    <row r="246" spans="1:9">
      <c r="A246" s="3" t="s">
        <v>113</v>
      </c>
      <c r="B246">
        <v>5.39</v>
      </c>
      <c r="C246" s="4">
        <v>599</v>
      </c>
      <c r="D246">
        <f t="shared" si="18"/>
        <v>111.13172541743971</v>
      </c>
      <c r="E246" s="10">
        <f t="shared" si="19"/>
        <v>5.7299080153664847E-4</v>
      </c>
      <c r="F246" s="11">
        <f t="shared" si="22"/>
        <v>0.70407560034895933</v>
      </c>
      <c r="G246" s="10">
        <f t="shared" si="20"/>
        <v>7.489679111020945E-4</v>
      </c>
      <c r="H246" s="11">
        <f t="shared" si="23"/>
        <v>0.38869489215001052</v>
      </c>
      <c r="I246">
        <f t="shared" si="21"/>
        <v>3.3513323037903664E-4</v>
      </c>
    </row>
    <row r="247" spans="1:9">
      <c r="A247" s="3" t="s">
        <v>169</v>
      </c>
      <c r="B247">
        <v>5.93</v>
      </c>
      <c r="C247" s="4">
        <v>659</v>
      </c>
      <c r="D247">
        <f t="shared" si="18"/>
        <v>111.12984822934233</v>
      </c>
      <c r="E247" s="10">
        <f t="shared" si="19"/>
        <v>6.3038553958706396E-4</v>
      </c>
      <c r="F247" s="11">
        <f t="shared" si="22"/>
        <v>0.70470598588854638</v>
      </c>
      <c r="G247" s="10">
        <f t="shared" si="20"/>
        <v>8.2400365729785158E-4</v>
      </c>
      <c r="H247" s="11">
        <f t="shared" si="23"/>
        <v>0.38951889580730836</v>
      </c>
      <c r="I247">
        <f t="shared" si="21"/>
        <v>3.4567977079857926E-4</v>
      </c>
    </row>
    <row r="248" spans="1:9">
      <c r="A248" s="3" t="s">
        <v>451</v>
      </c>
      <c r="B248">
        <v>6.11</v>
      </c>
      <c r="C248" s="4">
        <v>678</v>
      </c>
      <c r="D248">
        <f t="shared" si="18"/>
        <v>110.96563011456628</v>
      </c>
      <c r="E248" s="10">
        <f t="shared" si="19"/>
        <v>6.4856053996969554E-4</v>
      </c>
      <c r="F248" s="11">
        <f t="shared" si="22"/>
        <v>0.70535454642851603</v>
      </c>
      <c r="G248" s="10">
        <f t="shared" si="20"/>
        <v>8.4901557269643742E-4</v>
      </c>
      <c r="H248" s="11">
        <f t="shared" si="23"/>
        <v>0.39036791138000482</v>
      </c>
      <c r="I248">
        <f t="shared" si="21"/>
        <v>9.4664130730465201E-4</v>
      </c>
    </row>
    <row r="249" spans="1:9">
      <c r="A249" s="3" t="s">
        <v>157</v>
      </c>
      <c r="B249">
        <v>16.68</v>
      </c>
      <c r="C249" s="4">
        <v>1843</v>
      </c>
      <c r="D249">
        <f t="shared" si="18"/>
        <v>110.4916067146283</v>
      </c>
      <c r="E249" s="10">
        <f t="shared" si="19"/>
        <v>1.7629750371152639E-3</v>
      </c>
      <c r="F249" s="11">
        <f t="shared" si="22"/>
        <v>0.70711752146563134</v>
      </c>
      <c r="G249" s="10">
        <f t="shared" si="20"/>
        <v>2.3177708269356096E-3</v>
      </c>
      <c r="H249" s="11">
        <f t="shared" si="23"/>
        <v>0.39268568220694045</v>
      </c>
      <c r="I249">
        <f t="shared" si="21"/>
        <v>5.3044621168368833E-4</v>
      </c>
    </row>
    <row r="250" spans="1:9">
      <c r="A250" s="3" t="s">
        <v>352</v>
      </c>
      <c r="B250">
        <v>9.34</v>
      </c>
      <c r="C250" s="4">
        <v>1031</v>
      </c>
      <c r="D250">
        <f t="shared" si="18"/>
        <v>110.38543897216275</v>
      </c>
      <c r="E250" s="10">
        <f t="shared" si="19"/>
        <v>9.8623291549964037E-4</v>
      </c>
      <c r="F250" s="11">
        <f t="shared" si="22"/>
        <v>0.70810375438113093</v>
      </c>
      <c r="G250" s="10">
        <f t="shared" si="20"/>
        <v>1.2978404990155032E-3</v>
      </c>
      <c r="H250" s="11">
        <f t="shared" si="23"/>
        <v>0.39398352270595594</v>
      </c>
      <c r="I250">
        <f t="shared" si="21"/>
        <v>1.2393687949839305E-3</v>
      </c>
    </row>
    <row r="251" spans="1:9">
      <c r="A251" s="3" t="s">
        <v>359</v>
      </c>
      <c r="B251">
        <v>21.8</v>
      </c>
      <c r="C251" s="4">
        <v>2403</v>
      </c>
      <c r="D251">
        <f t="shared" si="18"/>
        <v>110.22935779816514</v>
      </c>
      <c r="E251" s="10">
        <f t="shared" si="19"/>
        <v>2.2986592589191424E-3</v>
      </c>
      <c r="F251" s="11">
        <f t="shared" si="22"/>
        <v>0.71040241364005008</v>
      </c>
      <c r="G251" s="10">
        <f t="shared" si="20"/>
        <v>3.0292208649398259E-3</v>
      </c>
      <c r="H251" s="11">
        <f t="shared" si="23"/>
        <v>0.39701274357089578</v>
      </c>
      <c r="I251">
        <f t="shared" si="21"/>
        <v>3.379891048970185E-4</v>
      </c>
    </row>
    <row r="252" spans="1:9">
      <c r="A252" s="3" t="s">
        <v>185</v>
      </c>
      <c r="B252">
        <v>5.94</v>
      </c>
      <c r="C252" s="4">
        <v>654</v>
      </c>
      <c r="D252">
        <f t="shared" si="18"/>
        <v>110.10101010101009</v>
      </c>
      <c r="E252" s="10">
        <f t="shared" si="19"/>
        <v>6.2560264474952932E-4</v>
      </c>
      <c r="F252" s="11">
        <f t="shared" si="22"/>
        <v>0.71102801628479961</v>
      </c>
      <c r="G252" s="10">
        <f t="shared" si="20"/>
        <v>8.2539320815332867E-4</v>
      </c>
      <c r="H252" s="11">
        <f t="shared" si="23"/>
        <v>0.39783813677904911</v>
      </c>
      <c r="I252">
        <f t="shared" si="21"/>
        <v>4.5604595260428926E-4</v>
      </c>
    </row>
    <row r="253" spans="1:9">
      <c r="A253" s="3" t="s">
        <v>38</v>
      </c>
      <c r="B253">
        <v>7.99</v>
      </c>
      <c r="C253" s="4">
        <v>876</v>
      </c>
      <c r="D253">
        <f t="shared" si="18"/>
        <v>109.63704630788486</v>
      </c>
      <c r="E253" s="10">
        <f t="shared" si="19"/>
        <v>8.3796317553606686E-4</v>
      </c>
      <c r="F253" s="11">
        <f t="shared" si="22"/>
        <v>0.7118659794603357</v>
      </c>
      <c r="G253" s="10">
        <f t="shared" si="20"/>
        <v>1.1102511335261103E-3</v>
      </c>
      <c r="H253" s="11">
        <f t="shared" si="23"/>
        <v>0.3989483879125752</v>
      </c>
      <c r="I253">
        <f t="shared" si="21"/>
        <v>5.0440863401995939E-4</v>
      </c>
    </row>
    <row r="254" spans="1:9">
      <c r="A254" s="3" t="s">
        <v>283</v>
      </c>
      <c r="B254">
        <v>8.83</v>
      </c>
      <c r="C254" s="4">
        <v>967</v>
      </c>
      <c r="D254">
        <f t="shared" si="18"/>
        <v>109.51302378255946</v>
      </c>
      <c r="E254" s="10">
        <f t="shared" si="19"/>
        <v>9.2501186157919709E-4</v>
      </c>
      <c r="F254" s="11">
        <f t="shared" si="22"/>
        <v>0.71279099132191492</v>
      </c>
      <c r="G254" s="10">
        <f t="shared" si="20"/>
        <v>1.226973405386177E-3</v>
      </c>
      <c r="H254" s="11">
        <f t="shared" si="23"/>
        <v>0.40017536131796139</v>
      </c>
      <c r="I254">
        <f t="shared" si="21"/>
        <v>2.8705375020815493E-4</v>
      </c>
    </row>
    <row r="255" spans="1:9">
      <c r="A255" s="3" t="s">
        <v>460</v>
      </c>
      <c r="B255">
        <v>5.0199999999999996</v>
      </c>
      <c r="C255" s="4">
        <v>549</v>
      </c>
      <c r="D255">
        <f t="shared" si="18"/>
        <v>109.36254980079683</v>
      </c>
      <c r="E255" s="10">
        <f t="shared" si="19"/>
        <v>5.2516185316130214E-4</v>
      </c>
      <c r="F255" s="11">
        <f t="shared" si="22"/>
        <v>0.71331615317507624</v>
      </c>
      <c r="G255" s="10">
        <f t="shared" si="20"/>
        <v>6.9755452944944606E-4</v>
      </c>
      <c r="H255" s="11">
        <f t="shared" si="23"/>
        <v>0.40087291584741086</v>
      </c>
      <c r="I255">
        <f t="shared" si="21"/>
        <v>1.626230501448056E-4</v>
      </c>
    </row>
    <row r="256" spans="1:9">
      <c r="A256" s="3" t="s">
        <v>25</v>
      </c>
      <c r="B256">
        <v>2.84</v>
      </c>
      <c r="C256" s="4">
        <v>310</v>
      </c>
      <c r="D256">
        <f t="shared" si="18"/>
        <v>109.1549295774648</v>
      </c>
      <c r="E256" s="10">
        <f t="shared" si="19"/>
        <v>2.9653947992714692E-4</v>
      </c>
      <c r="F256" s="11">
        <f t="shared" si="22"/>
        <v>0.71361269265500338</v>
      </c>
      <c r="G256" s="10">
        <f t="shared" si="20"/>
        <v>3.946324429554635E-4</v>
      </c>
      <c r="H256" s="11">
        <f t="shared" si="23"/>
        <v>0.40126754829036632</v>
      </c>
      <c r="I256">
        <f t="shared" si="21"/>
        <v>2.1303491605428881E-4</v>
      </c>
    </row>
    <row r="257" spans="1:9">
      <c r="A257" s="3" t="s">
        <v>131</v>
      </c>
      <c r="B257">
        <v>3.72</v>
      </c>
      <c r="C257" s="4">
        <v>406</v>
      </c>
      <c r="D257">
        <f t="shared" si="18"/>
        <v>109.13978494623656</v>
      </c>
      <c r="E257" s="10">
        <f t="shared" si="19"/>
        <v>3.8837106080781179E-4</v>
      </c>
      <c r="F257" s="11">
        <f t="shared" si="22"/>
        <v>0.71400106371581118</v>
      </c>
      <c r="G257" s="10">
        <f t="shared" si="20"/>
        <v>5.1691291823743814E-4</v>
      </c>
      <c r="H257" s="11">
        <f t="shared" si="23"/>
        <v>0.40178446120860373</v>
      </c>
      <c r="I257">
        <f t="shared" si="21"/>
        <v>2.9185263284514651E-4</v>
      </c>
    </row>
    <row r="258" spans="1:9">
      <c r="A258" s="3" t="s">
        <v>145</v>
      </c>
      <c r="B258">
        <v>5.08</v>
      </c>
      <c r="C258" s="4">
        <v>552</v>
      </c>
      <c r="D258">
        <f t="shared" ref="D258:D321" si="24">C258/B258</f>
        <v>108.66141732283464</v>
      </c>
      <c r="E258" s="10">
        <f t="shared" si="19"/>
        <v>5.2803159006382298E-4</v>
      </c>
      <c r="F258" s="11">
        <f t="shared" si="22"/>
        <v>0.71452909530587505</v>
      </c>
      <c r="G258" s="10">
        <f t="shared" si="20"/>
        <v>7.0589183458230804E-4</v>
      </c>
      <c r="H258" s="11">
        <f t="shared" si="23"/>
        <v>0.40249035304318603</v>
      </c>
      <c r="I258">
        <f t="shared" si="21"/>
        <v>1.4205630526387125E-4</v>
      </c>
    </row>
    <row r="259" spans="1:9">
      <c r="A259" s="3" t="s">
        <v>482</v>
      </c>
      <c r="B259">
        <v>2.4700000000000002</v>
      </c>
      <c r="C259" s="4">
        <v>268</v>
      </c>
      <c r="D259">
        <f t="shared" si="24"/>
        <v>108.50202429149796</v>
      </c>
      <c r="E259" s="10">
        <f t="shared" ref="E259:E322" si="25">C259/1045392</f>
        <v>2.5636316329185607E-4</v>
      </c>
      <c r="F259" s="11">
        <f t="shared" si="22"/>
        <v>0.71478545846916686</v>
      </c>
      <c r="G259" s="10">
        <f t="shared" ref="G259:G322" si="26">B259/7196.57</f>
        <v>3.4321906130281511E-4</v>
      </c>
      <c r="H259" s="11">
        <f t="shared" si="23"/>
        <v>0.40283357210448884</v>
      </c>
      <c r="I259">
        <f t="shared" ref="I259:I322" si="27">F259*H260-F260*H259</f>
        <v>2.7675819617561936E-4</v>
      </c>
    </row>
    <row r="260" spans="1:9">
      <c r="A260" s="3" t="s">
        <v>96</v>
      </c>
      <c r="B260">
        <v>4.8</v>
      </c>
      <c r="C260" s="4">
        <v>519</v>
      </c>
      <c r="D260">
        <f t="shared" si="24"/>
        <v>108.125</v>
      </c>
      <c r="E260" s="10">
        <f t="shared" si="25"/>
        <v>4.9646448413609445E-4</v>
      </c>
      <c r="F260" s="11">
        <f t="shared" ref="F260:F323" si="28">F259+E260</f>
        <v>0.71528192295330295</v>
      </c>
      <c r="G260" s="10">
        <f t="shared" si="26"/>
        <v>6.6698441062895241E-4</v>
      </c>
      <c r="H260" s="11">
        <f t="shared" ref="H260:H323" si="29">H259+G260</f>
        <v>0.40350055651511779</v>
      </c>
      <c r="I260">
        <f t="shared" si="27"/>
        <v>4.6485336257878762E-4</v>
      </c>
    </row>
    <row r="261" spans="1:9">
      <c r="A261" s="3" t="s">
        <v>105</v>
      </c>
      <c r="B261">
        <v>8.0399999999999991</v>
      </c>
      <c r="C261" s="4">
        <v>866</v>
      </c>
      <c r="D261">
        <f t="shared" si="24"/>
        <v>107.71144278606967</v>
      </c>
      <c r="E261" s="10">
        <f t="shared" si="25"/>
        <v>8.2839738586099759E-4</v>
      </c>
      <c r="F261" s="11">
        <f t="shared" si="28"/>
        <v>0.716110320339164</v>
      </c>
      <c r="G261" s="10">
        <f t="shared" si="26"/>
        <v>1.1171988878034952E-3</v>
      </c>
      <c r="H261" s="11">
        <f t="shared" si="29"/>
        <v>0.40461775540292128</v>
      </c>
      <c r="I261">
        <f t="shared" si="27"/>
        <v>9.0897904821407582E-4</v>
      </c>
    </row>
    <row r="262" spans="1:9">
      <c r="A262" s="3" t="s">
        <v>625</v>
      </c>
      <c r="B262">
        <v>15.72</v>
      </c>
      <c r="C262" s="4">
        <v>1693</v>
      </c>
      <c r="D262">
        <f t="shared" si="24"/>
        <v>107.69720101781171</v>
      </c>
      <c r="E262" s="10">
        <f t="shared" si="25"/>
        <v>1.6194881919892252E-3</v>
      </c>
      <c r="F262" s="11">
        <f t="shared" si="28"/>
        <v>0.7177298085311532</v>
      </c>
      <c r="G262" s="10">
        <f t="shared" si="26"/>
        <v>2.1843739448098192E-3</v>
      </c>
      <c r="H262" s="11">
        <f t="shared" si="29"/>
        <v>0.40680212934773108</v>
      </c>
      <c r="I262">
        <f t="shared" si="27"/>
        <v>2.196057514454175E-4</v>
      </c>
    </row>
    <row r="263" spans="1:9">
      <c r="A263" s="3" t="s">
        <v>114</v>
      </c>
      <c r="B263">
        <v>3.79</v>
      </c>
      <c r="C263" s="4">
        <v>407</v>
      </c>
      <c r="D263">
        <f t="shared" si="24"/>
        <v>107.38786279683377</v>
      </c>
      <c r="E263" s="10">
        <f t="shared" si="25"/>
        <v>3.8932763977531874E-4</v>
      </c>
      <c r="F263" s="11">
        <f t="shared" si="28"/>
        <v>0.71811913617092848</v>
      </c>
      <c r="G263" s="10">
        <f t="shared" si="26"/>
        <v>5.2663977422577699E-4</v>
      </c>
      <c r="H263" s="11">
        <f t="shared" si="29"/>
        <v>0.40732876912195687</v>
      </c>
      <c r="I263">
        <f t="shared" si="27"/>
        <v>4.1522479250738487E-4</v>
      </c>
    </row>
    <row r="264" spans="1:9">
      <c r="A264" s="3" t="s">
        <v>534</v>
      </c>
      <c r="B264">
        <v>7.16</v>
      </c>
      <c r="C264" s="4">
        <v>768</v>
      </c>
      <c r="D264">
        <f t="shared" si="24"/>
        <v>107.26256983240224</v>
      </c>
      <c r="E264" s="10">
        <f t="shared" si="25"/>
        <v>7.3465264704531894E-4</v>
      </c>
      <c r="F264" s="11">
        <f t="shared" si="28"/>
        <v>0.71885378881797379</v>
      </c>
      <c r="G264" s="10">
        <f t="shared" si="26"/>
        <v>9.9491841252152065E-4</v>
      </c>
      <c r="H264" s="11">
        <f t="shared" si="29"/>
        <v>0.4083236875344784</v>
      </c>
      <c r="I264">
        <f t="shared" si="27"/>
        <v>4.5298357388329213E-4</v>
      </c>
    </row>
    <row r="265" spans="1:9">
      <c r="A265" s="3" t="s">
        <v>129</v>
      </c>
      <c r="B265">
        <v>7.8</v>
      </c>
      <c r="C265" s="4">
        <v>835</v>
      </c>
      <c r="D265">
        <f t="shared" si="24"/>
        <v>107.05128205128206</v>
      </c>
      <c r="E265" s="10">
        <f t="shared" si="25"/>
        <v>7.9874343786828295E-4</v>
      </c>
      <c r="F265" s="11">
        <f t="shared" si="28"/>
        <v>0.71965253225584203</v>
      </c>
      <c r="G265" s="10">
        <f t="shared" si="26"/>
        <v>1.0838496672720477E-3</v>
      </c>
      <c r="H265" s="11">
        <f t="shared" si="29"/>
        <v>0.40940753720175044</v>
      </c>
      <c r="I265">
        <f t="shared" si="27"/>
        <v>2.4050505664557909E-4</v>
      </c>
    </row>
    <row r="266" spans="1:9">
      <c r="A266" s="3" t="s">
        <v>63</v>
      </c>
      <c r="B266">
        <v>4.1399999999999997</v>
      </c>
      <c r="C266" s="4">
        <v>443</v>
      </c>
      <c r="D266">
        <f t="shared" si="24"/>
        <v>107.0048309178744</v>
      </c>
      <c r="E266" s="10">
        <f t="shared" si="25"/>
        <v>4.2376448260556806E-4</v>
      </c>
      <c r="F266" s="11">
        <f t="shared" si="28"/>
        <v>0.72007629673844764</v>
      </c>
      <c r="G266" s="10">
        <f t="shared" si="26"/>
        <v>5.7527405416747147E-4</v>
      </c>
      <c r="H266" s="11">
        <f t="shared" si="29"/>
        <v>0.4099828112559179</v>
      </c>
      <c r="I266">
        <f t="shared" si="27"/>
        <v>6.7702132465363718E-4</v>
      </c>
    </row>
    <row r="267" spans="1:9">
      <c r="A267" s="3" t="s">
        <v>94</v>
      </c>
      <c r="B267">
        <v>11.65</v>
      </c>
      <c r="C267" s="4">
        <v>1246</v>
      </c>
      <c r="D267">
        <f t="shared" si="24"/>
        <v>106.95278969957081</v>
      </c>
      <c r="E267" s="10">
        <f t="shared" si="25"/>
        <v>1.1918973935136294E-3</v>
      </c>
      <c r="F267" s="11">
        <f t="shared" si="28"/>
        <v>0.7212681941319613</v>
      </c>
      <c r="G267" s="10">
        <f t="shared" si="26"/>
        <v>1.6188267466306866E-3</v>
      </c>
      <c r="H267" s="11">
        <f t="shared" si="29"/>
        <v>0.41160163800254856</v>
      </c>
      <c r="I267">
        <f t="shared" si="27"/>
        <v>1.4278512322007941E-4</v>
      </c>
    </row>
    <row r="268" spans="1:9">
      <c r="A268" s="3" t="s">
        <v>617</v>
      </c>
      <c r="B268">
        <v>2.4500000000000002</v>
      </c>
      <c r="C268" s="4">
        <v>261</v>
      </c>
      <c r="D268">
        <f t="shared" si="24"/>
        <v>106.53061224489795</v>
      </c>
      <c r="E268" s="10">
        <f t="shared" si="25"/>
        <v>2.4966711051930759E-4</v>
      </c>
      <c r="F268" s="11">
        <f t="shared" si="28"/>
        <v>0.72151786124248063</v>
      </c>
      <c r="G268" s="10">
        <f t="shared" si="26"/>
        <v>3.4043995959186116E-4</v>
      </c>
      <c r="H268" s="11">
        <f t="shared" si="29"/>
        <v>0.41194207796214044</v>
      </c>
      <c r="I268">
        <f t="shared" si="27"/>
        <v>3.8830213568691319E-4</v>
      </c>
    </row>
    <row r="269" spans="1:9">
      <c r="A269" s="3" t="s">
        <v>214</v>
      </c>
      <c r="B269">
        <v>6.64</v>
      </c>
      <c r="C269" s="4">
        <v>704</v>
      </c>
      <c r="D269">
        <f t="shared" si="24"/>
        <v>106.02409638554218</v>
      </c>
      <c r="E269" s="10">
        <f t="shared" si="25"/>
        <v>6.7343159312487565E-4</v>
      </c>
      <c r="F269" s="11">
        <f t="shared" si="28"/>
        <v>0.72219129283560546</v>
      </c>
      <c r="G269" s="10">
        <f t="shared" si="26"/>
        <v>9.2266176803671753E-4</v>
      </c>
      <c r="H269" s="11">
        <f t="shared" si="29"/>
        <v>0.41286473973017718</v>
      </c>
      <c r="I269">
        <f t="shared" si="27"/>
        <v>2.6073270279819427E-4</v>
      </c>
    </row>
    <row r="270" spans="1:9">
      <c r="A270" s="3" t="s">
        <v>522</v>
      </c>
      <c r="B270">
        <v>4.4400000000000004</v>
      </c>
      <c r="C270" s="4">
        <v>468</v>
      </c>
      <c r="D270">
        <f t="shared" si="24"/>
        <v>105.40540540540539</v>
      </c>
      <c r="E270" s="10">
        <f t="shared" si="25"/>
        <v>4.4767895679324117E-4</v>
      </c>
      <c r="F270" s="11">
        <f t="shared" si="28"/>
        <v>0.72263897179239867</v>
      </c>
      <c r="G270" s="10">
        <f t="shared" si="26"/>
        <v>6.1696057983178106E-4</v>
      </c>
      <c r="H270" s="11">
        <f t="shared" si="29"/>
        <v>0.41348170031000897</v>
      </c>
      <c r="I270">
        <f t="shared" si="27"/>
        <v>2.0203121203149488E-4</v>
      </c>
    </row>
    <row r="271" spans="1:9">
      <c r="A271" s="3" t="s">
        <v>150</v>
      </c>
      <c r="B271">
        <v>3.43</v>
      </c>
      <c r="C271" s="4">
        <v>360</v>
      </c>
      <c r="D271">
        <f t="shared" si="24"/>
        <v>104.95626822157433</v>
      </c>
      <c r="E271" s="10">
        <f t="shared" si="25"/>
        <v>3.4436842830249325E-4</v>
      </c>
      <c r="F271" s="11">
        <f t="shared" si="28"/>
        <v>0.72298334022070121</v>
      </c>
      <c r="G271" s="10">
        <f t="shared" si="26"/>
        <v>4.7661594342860564E-4</v>
      </c>
      <c r="H271" s="11">
        <f t="shared" si="29"/>
        <v>0.4139583162534376</v>
      </c>
      <c r="I271">
        <f t="shared" si="27"/>
        <v>6.8119812663802737E-4</v>
      </c>
    </row>
    <row r="272" spans="1:9">
      <c r="A272" s="3" t="s">
        <v>72</v>
      </c>
      <c r="B272">
        <v>11.55</v>
      </c>
      <c r="C272" s="4">
        <v>1210</v>
      </c>
      <c r="D272">
        <f t="shared" si="24"/>
        <v>104.76190476190476</v>
      </c>
      <c r="E272" s="10">
        <f t="shared" si="25"/>
        <v>1.1574605506833801E-3</v>
      </c>
      <c r="F272" s="11">
        <f t="shared" si="28"/>
        <v>0.72414080077138454</v>
      </c>
      <c r="G272" s="10">
        <f t="shared" si="26"/>
        <v>1.6049312380759168E-3</v>
      </c>
      <c r="H272" s="11">
        <f t="shared" si="29"/>
        <v>0.41556324749151352</v>
      </c>
      <c r="I272">
        <f t="shared" si="27"/>
        <v>4.6027301885848138E-4</v>
      </c>
    </row>
    <row r="273" spans="1:9">
      <c r="A273" s="3" t="s">
        <v>221</v>
      </c>
      <c r="B273">
        <v>7.79</v>
      </c>
      <c r="C273" s="4">
        <v>814</v>
      </c>
      <c r="D273">
        <f t="shared" si="24"/>
        <v>104.49293966623877</v>
      </c>
      <c r="E273" s="10">
        <f t="shared" si="25"/>
        <v>7.7865527955063747E-4</v>
      </c>
      <c r="F273" s="11">
        <f t="shared" si="28"/>
        <v>0.72491945605093522</v>
      </c>
      <c r="G273" s="10">
        <f t="shared" si="26"/>
        <v>1.0824601164165708E-3</v>
      </c>
      <c r="H273" s="11">
        <f t="shared" si="29"/>
        <v>0.41664570760793007</v>
      </c>
      <c r="I273">
        <f t="shared" si="27"/>
        <v>1.2504574504744181E-3</v>
      </c>
    </row>
    <row r="274" spans="1:9">
      <c r="A274" s="3" t="s">
        <v>335</v>
      </c>
      <c r="B274">
        <v>21.15</v>
      </c>
      <c r="C274" s="4">
        <v>2208</v>
      </c>
      <c r="D274">
        <f t="shared" si="24"/>
        <v>104.39716312056738</v>
      </c>
      <c r="E274" s="10">
        <f t="shared" si="25"/>
        <v>2.1121263602552919E-3</v>
      </c>
      <c r="F274" s="11">
        <f t="shared" si="28"/>
        <v>0.72703158241119048</v>
      </c>
      <c r="G274" s="10">
        <f t="shared" si="26"/>
        <v>2.9389000593338216E-3</v>
      </c>
      <c r="H274" s="11">
        <f t="shared" si="29"/>
        <v>0.41958460766726391</v>
      </c>
      <c r="I274">
        <f t="shared" si="27"/>
        <v>1.5328529662855805E-4</v>
      </c>
    </row>
    <row r="275" spans="1:9">
      <c r="A275" s="3" t="s">
        <v>259</v>
      </c>
      <c r="B275">
        <v>2.59</v>
      </c>
      <c r="C275" s="4">
        <v>270</v>
      </c>
      <c r="D275">
        <f t="shared" si="24"/>
        <v>104.24710424710425</v>
      </c>
      <c r="E275" s="10">
        <f t="shared" si="25"/>
        <v>2.5827632122686991E-4</v>
      </c>
      <c r="F275" s="11">
        <f t="shared" si="28"/>
        <v>0.72728985873241736</v>
      </c>
      <c r="G275" s="10">
        <f t="shared" si="26"/>
        <v>3.5989367156853892E-4</v>
      </c>
      <c r="H275" s="11">
        <f t="shared" si="29"/>
        <v>0.41994450133883243</v>
      </c>
      <c r="I275">
        <f t="shared" si="27"/>
        <v>4.9558623980344718E-4</v>
      </c>
    </row>
    <row r="276" spans="1:9">
      <c r="A276" s="3" t="s">
        <v>326</v>
      </c>
      <c r="B276">
        <v>8.3699999999999992</v>
      </c>
      <c r="C276" s="4">
        <v>872</v>
      </c>
      <c r="D276">
        <f t="shared" si="24"/>
        <v>104.18160095579451</v>
      </c>
      <c r="E276" s="10">
        <f t="shared" si="25"/>
        <v>8.3413685966603917E-4</v>
      </c>
      <c r="F276" s="11">
        <f t="shared" si="28"/>
        <v>0.72812399559208341</v>
      </c>
      <c r="G276" s="10">
        <f t="shared" si="26"/>
        <v>1.1630540660342358E-3</v>
      </c>
      <c r="H276" s="11">
        <f t="shared" si="29"/>
        <v>0.42110755540486666</v>
      </c>
      <c r="I276">
        <f t="shared" si="27"/>
        <v>3.5630681380288687E-4</v>
      </c>
    </row>
    <row r="277" spans="1:9">
      <c r="A277" s="3" t="s">
        <v>496</v>
      </c>
      <c r="B277">
        <v>6.01</v>
      </c>
      <c r="C277" s="4">
        <v>625</v>
      </c>
      <c r="D277">
        <f t="shared" si="24"/>
        <v>103.99334442595675</v>
      </c>
      <c r="E277" s="10">
        <f t="shared" si="25"/>
        <v>5.9786185469182847E-4</v>
      </c>
      <c r="F277" s="11">
        <f t="shared" si="28"/>
        <v>0.7287218574467752</v>
      </c>
      <c r="G277" s="10">
        <f t="shared" si="26"/>
        <v>8.3512006414166752E-4</v>
      </c>
      <c r="H277" s="11">
        <f t="shared" si="29"/>
        <v>0.42194267546900832</v>
      </c>
      <c r="I277">
        <f t="shared" si="27"/>
        <v>5.522196180529626E-4</v>
      </c>
    </row>
    <row r="278" spans="1:9">
      <c r="A278" s="3" t="s">
        <v>339</v>
      </c>
      <c r="B278">
        <v>9.3000000000000007</v>
      </c>
      <c r="C278" s="4">
        <v>965</v>
      </c>
      <c r="D278">
        <f t="shared" si="24"/>
        <v>103.76344086021504</v>
      </c>
      <c r="E278" s="10">
        <f t="shared" si="25"/>
        <v>9.2309870364418319E-4</v>
      </c>
      <c r="F278" s="11">
        <f t="shared" si="28"/>
        <v>0.72964495615041935</v>
      </c>
      <c r="G278" s="10">
        <f t="shared" si="26"/>
        <v>1.2922822955935955E-3</v>
      </c>
      <c r="H278" s="11">
        <f t="shared" si="29"/>
        <v>0.4232349577646019</v>
      </c>
      <c r="I278">
        <f t="shared" si="27"/>
        <v>2.2332393167762143E-4</v>
      </c>
    </row>
    <row r="279" spans="1:9">
      <c r="A279" s="3" t="s">
        <v>528</v>
      </c>
      <c r="B279">
        <v>3.76</v>
      </c>
      <c r="C279" s="4">
        <v>390</v>
      </c>
      <c r="D279">
        <f t="shared" si="24"/>
        <v>103.72340425531915</v>
      </c>
      <c r="E279" s="10">
        <f t="shared" si="25"/>
        <v>3.7306579732770099E-4</v>
      </c>
      <c r="F279" s="11">
        <f t="shared" si="28"/>
        <v>0.73001802194774701</v>
      </c>
      <c r="G279" s="10">
        <f t="shared" si="26"/>
        <v>5.2247112165934606E-4</v>
      </c>
      <c r="H279" s="11">
        <f t="shared" si="29"/>
        <v>0.42375742888626128</v>
      </c>
      <c r="I279">
        <f t="shared" si="27"/>
        <v>1.2376188952379352E-3</v>
      </c>
    </row>
    <row r="280" spans="1:9">
      <c r="A280" s="3" t="s">
        <v>450</v>
      </c>
      <c r="B280">
        <v>20.82</v>
      </c>
      <c r="C280" s="4">
        <v>2157</v>
      </c>
      <c r="D280">
        <f t="shared" si="24"/>
        <v>103.60230547550432</v>
      </c>
      <c r="E280" s="10">
        <f t="shared" si="25"/>
        <v>2.0633408329124386E-3</v>
      </c>
      <c r="F280" s="11">
        <f t="shared" si="28"/>
        <v>0.73208136278065949</v>
      </c>
      <c r="G280" s="10">
        <f t="shared" si="26"/>
        <v>2.8930448811030811E-3</v>
      </c>
      <c r="H280" s="11">
        <f t="shared" si="29"/>
        <v>0.42665047376736437</v>
      </c>
      <c r="I280">
        <f t="shared" si="27"/>
        <v>1.2181325297624945E-3</v>
      </c>
    </row>
    <row r="281" spans="1:9">
      <c r="A281" s="3" t="s">
        <v>629</v>
      </c>
      <c r="B281">
        <v>20.48</v>
      </c>
      <c r="C281" s="4">
        <v>2120</v>
      </c>
      <c r="D281">
        <f t="shared" si="24"/>
        <v>103.515625</v>
      </c>
      <c r="E281" s="10">
        <f t="shared" si="25"/>
        <v>2.0279474111146822E-3</v>
      </c>
      <c r="F281" s="11">
        <f t="shared" si="28"/>
        <v>0.73410931019177417</v>
      </c>
      <c r="G281" s="10">
        <f t="shared" si="26"/>
        <v>2.8458001520168638E-3</v>
      </c>
      <c r="H281" s="11">
        <f t="shared" si="29"/>
        <v>0.42949627391938122</v>
      </c>
      <c r="I281">
        <f t="shared" si="27"/>
        <v>8.801196079889495E-4</v>
      </c>
    </row>
    <row r="282" spans="1:9">
      <c r="A282" s="3" t="s">
        <v>449</v>
      </c>
      <c r="B282">
        <v>14.77</v>
      </c>
      <c r="C282" s="4">
        <v>1525</v>
      </c>
      <c r="D282">
        <f t="shared" si="24"/>
        <v>103.24983073798239</v>
      </c>
      <c r="E282" s="10">
        <f t="shared" si="25"/>
        <v>1.4587829254480615E-3</v>
      </c>
      <c r="F282" s="11">
        <f t="shared" si="28"/>
        <v>0.73556809311722227</v>
      </c>
      <c r="G282" s="10">
        <f t="shared" si="26"/>
        <v>2.0523666135395056E-3</v>
      </c>
      <c r="H282" s="11">
        <f t="shared" si="29"/>
        <v>0.43154864053292075</v>
      </c>
      <c r="I282">
        <f t="shared" si="27"/>
        <v>2.4079022911638326E-4</v>
      </c>
    </row>
    <row r="283" spans="1:9">
      <c r="A283" s="3" t="s">
        <v>77</v>
      </c>
      <c r="B283">
        <v>4.04</v>
      </c>
      <c r="C283" s="4">
        <v>417</v>
      </c>
      <c r="D283">
        <f t="shared" si="24"/>
        <v>103.21782178217822</v>
      </c>
      <c r="E283" s="10">
        <f t="shared" si="25"/>
        <v>3.98893429450388E-4</v>
      </c>
      <c r="F283" s="11">
        <f t="shared" si="28"/>
        <v>0.7359669865466727</v>
      </c>
      <c r="G283" s="10">
        <f t="shared" si="26"/>
        <v>5.6137854561270168E-4</v>
      </c>
      <c r="H283" s="11">
        <f t="shared" si="29"/>
        <v>0.43211001907853347</v>
      </c>
      <c r="I283">
        <f t="shared" si="27"/>
        <v>2.604843163558912E-4</v>
      </c>
    </row>
    <row r="284" spans="1:9">
      <c r="A284" s="3" t="s">
        <v>125</v>
      </c>
      <c r="B284">
        <v>4.37</v>
      </c>
      <c r="C284" s="4">
        <v>451</v>
      </c>
      <c r="D284">
        <f t="shared" si="24"/>
        <v>103.20366132723112</v>
      </c>
      <c r="E284" s="10">
        <f t="shared" si="25"/>
        <v>4.3141711434562348E-4</v>
      </c>
      <c r="F284" s="11">
        <f t="shared" si="28"/>
        <v>0.73639840366101827</v>
      </c>
      <c r="G284" s="10">
        <f t="shared" si="26"/>
        <v>6.072337238434421E-4</v>
      </c>
      <c r="H284" s="11">
        <f t="shared" si="29"/>
        <v>0.43271725280237688</v>
      </c>
      <c r="I284">
        <f t="shared" si="27"/>
        <v>1.293086153060341E-3</v>
      </c>
    </row>
    <row r="285" spans="1:9">
      <c r="A285" s="3" t="s">
        <v>568</v>
      </c>
      <c r="B285">
        <v>21.69</v>
      </c>
      <c r="C285" s="4">
        <v>2238</v>
      </c>
      <c r="D285">
        <f t="shared" si="24"/>
        <v>103.18118948824342</v>
      </c>
      <c r="E285" s="10">
        <f t="shared" si="25"/>
        <v>2.1408237292804997E-3</v>
      </c>
      <c r="F285" s="11">
        <f t="shared" si="28"/>
        <v>0.73853922739029876</v>
      </c>
      <c r="G285" s="10">
        <f t="shared" si="26"/>
        <v>3.0139358055295789E-3</v>
      </c>
      <c r="H285" s="11">
        <f t="shared" si="29"/>
        <v>0.43573118860790644</v>
      </c>
      <c r="I285">
        <f t="shared" si="27"/>
        <v>2.1480862470157902E-4</v>
      </c>
    </row>
    <row r="286" spans="1:9">
      <c r="A286" s="3" t="s">
        <v>489</v>
      </c>
      <c r="B286">
        <v>3.6</v>
      </c>
      <c r="C286" s="4">
        <v>371</v>
      </c>
      <c r="D286">
        <f t="shared" si="24"/>
        <v>103.05555555555556</v>
      </c>
      <c r="E286" s="10">
        <f t="shared" si="25"/>
        <v>3.5489079694506941E-4</v>
      </c>
      <c r="F286" s="11">
        <f t="shared" si="28"/>
        <v>0.73889411818724382</v>
      </c>
      <c r="G286" s="10">
        <f t="shared" si="26"/>
        <v>5.0023830797171428E-4</v>
      </c>
      <c r="H286" s="11">
        <f t="shared" si="29"/>
        <v>0.43623142691587813</v>
      </c>
      <c r="I286">
        <f t="shared" si="27"/>
        <v>3.0336974222144875E-4</v>
      </c>
    </row>
    <row r="287" spans="1:9">
      <c r="A287" s="3" t="s">
        <v>43</v>
      </c>
      <c r="B287">
        <v>5.0599999999999996</v>
      </c>
      <c r="C287" s="4">
        <v>518</v>
      </c>
      <c r="D287">
        <f t="shared" si="24"/>
        <v>102.3715415019763</v>
      </c>
      <c r="E287" s="10">
        <f t="shared" si="25"/>
        <v>4.955079051685875E-4</v>
      </c>
      <c r="F287" s="11">
        <f t="shared" si="28"/>
        <v>0.73938962609241243</v>
      </c>
      <c r="G287" s="10">
        <f t="shared" si="26"/>
        <v>7.0311273287135398E-4</v>
      </c>
      <c r="H287" s="11">
        <f t="shared" si="29"/>
        <v>0.43693453964874951</v>
      </c>
      <c r="I287">
        <f t="shared" si="27"/>
        <v>1.5758794737147364E-4</v>
      </c>
    </row>
    <row r="288" spans="1:9">
      <c r="A288" s="3" t="s">
        <v>240</v>
      </c>
      <c r="B288">
        <v>2.62</v>
      </c>
      <c r="C288" s="4">
        <v>267</v>
      </c>
      <c r="D288">
        <f t="shared" si="24"/>
        <v>101.90839694656488</v>
      </c>
      <c r="E288" s="10">
        <f t="shared" si="25"/>
        <v>2.5540658432434912E-4</v>
      </c>
      <c r="F288" s="11">
        <f t="shared" si="28"/>
        <v>0.73964503267673676</v>
      </c>
      <c r="G288" s="10">
        <f t="shared" si="26"/>
        <v>3.6406232413496991E-4</v>
      </c>
      <c r="H288" s="11">
        <f t="shared" si="29"/>
        <v>0.4372986019728845</v>
      </c>
      <c r="I288">
        <f t="shared" si="27"/>
        <v>1.7404346842542218E-4</v>
      </c>
    </row>
    <row r="289" spans="1:9">
      <c r="A289" s="3" t="s">
        <v>194</v>
      </c>
      <c r="B289">
        <v>2.89</v>
      </c>
      <c r="C289" s="4">
        <v>294</v>
      </c>
      <c r="D289">
        <f t="shared" si="24"/>
        <v>101.73010380622837</v>
      </c>
      <c r="E289" s="10">
        <f t="shared" si="25"/>
        <v>2.8123421644703613E-4</v>
      </c>
      <c r="F289" s="11">
        <f t="shared" si="28"/>
        <v>0.73992626689318375</v>
      </c>
      <c r="G289" s="10">
        <f t="shared" si="26"/>
        <v>4.0158019723284845E-4</v>
      </c>
      <c r="H289" s="11">
        <f t="shared" si="29"/>
        <v>0.43770018217011736</v>
      </c>
      <c r="I289">
        <f t="shared" si="27"/>
        <v>6.1438835317489948E-4</v>
      </c>
    </row>
    <row r="290" spans="1:9">
      <c r="A290" s="3" t="s">
        <v>291</v>
      </c>
      <c r="B290">
        <v>10.17</v>
      </c>
      <c r="C290" s="4">
        <v>1030</v>
      </c>
      <c r="D290">
        <f t="shared" si="24"/>
        <v>101.27826941986234</v>
      </c>
      <c r="E290" s="10">
        <f t="shared" si="25"/>
        <v>9.8527633653213331E-4</v>
      </c>
      <c r="F290" s="11">
        <f t="shared" si="28"/>
        <v>0.74091154322971586</v>
      </c>
      <c r="G290" s="10">
        <f t="shared" si="26"/>
        <v>1.4131732200200928E-3</v>
      </c>
      <c r="H290" s="11">
        <f t="shared" si="29"/>
        <v>0.43911335539013746</v>
      </c>
      <c r="I290">
        <f t="shared" si="27"/>
        <v>6.8630789807089254E-4</v>
      </c>
    </row>
    <row r="291" spans="1:9">
      <c r="A291" s="3" t="s">
        <v>470</v>
      </c>
      <c r="B291">
        <v>11.35</v>
      </c>
      <c r="C291" s="4">
        <v>1148</v>
      </c>
      <c r="D291">
        <f t="shared" si="24"/>
        <v>101.14537444933922</v>
      </c>
      <c r="E291" s="10">
        <f t="shared" si="25"/>
        <v>1.0981526546979506E-3</v>
      </c>
      <c r="F291" s="11">
        <f t="shared" si="28"/>
        <v>0.74200969588441379</v>
      </c>
      <c r="G291" s="10">
        <f t="shared" si="26"/>
        <v>1.577140220966377E-3</v>
      </c>
      <c r="H291" s="11">
        <f t="shared" si="29"/>
        <v>0.44069049561110385</v>
      </c>
      <c r="I291">
        <f t="shared" si="27"/>
        <v>2.6466744141656617E-4</v>
      </c>
    </row>
    <row r="292" spans="1:9">
      <c r="A292" s="3" t="s">
        <v>611</v>
      </c>
      <c r="B292">
        <v>4.37</v>
      </c>
      <c r="C292" s="4">
        <v>441</v>
      </c>
      <c r="D292">
        <f t="shared" si="24"/>
        <v>100.91533180778032</v>
      </c>
      <c r="E292" s="10">
        <f t="shared" si="25"/>
        <v>4.2185132467055422E-4</v>
      </c>
      <c r="F292" s="11">
        <f t="shared" si="28"/>
        <v>0.74243154720908433</v>
      </c>
      <c r="G292" s="10">
        <f t="shared" si="26"/>
        <v>6.072337238434421E-4</v>
      </c>
      <c r="H292" s="11">
        <f t="shared" si="29"/>
        <v>0.44129772933494726</v>
      </c>
      <c r="I292">
        <f t="shared" si="27"/>
        <v>3.3194833258326506E-4</v>
      </c>
    </row>
    <row r="293" spans="1:9">
      <c r="A293" s="3" t="s">
        <v>507</v>
      </c>
      <c r="B293">
        <v>5.46</v>
      </c>
      <c r="C293" s="4">
        <v>548</v>
      </c>
      <c r="D293">
        <f t="shared" si="24"/>
        <v>100.36630036630036</v>
      </c>
      <c r="E293" s="10">
        <f t="shared" si="25"/>
        <v>5.242052741937953E-4</v>
      </c>
      <c r="F293" s="11">
        <f t="shared" si="28"/>
        <v>0.74295575248327816</v>
      </c>
      <c r="G293" s="10">
        <f t="shared" si="26"/>
        <v>7.5869476709043335E-4</v>
      </c>
      <c r="H293" s="11">
        <f t="shared" si="29"/>
        <v>0.44205642410203771</v>
      </c>
      <c r="I293">
        <f t="shared" si="27"/>
        <v>3.4840518152307043E-4</v>
      </c>
    </row>
    <row r="294" spans="1:9">
      <c r="A294" s="3" t="s">
        <v>587</v>
      </c>
      <c r="B294">
        <v>5.73</v>
      </c>
      <c r="C294" s="4">
        <v>575</v>
      </c>
      <c r="D294">
        <f t="shared" si="24"/>
        <v>100.34904013961605</v>
      </c>
      <c r="E294" s="10">
        <f t="shared" si="25"/>
        <v>5.5003290631648225E-4</v>
      </c>
      <c r="F294" s="11">
        <f t="shared" si="28"/>
        <v>0.74350578538959466</v>
      </c>
      <c r="G294" s="10">
        <f t="shared" si="26"/>
        <v>7.96212640188312E-4</v>
      </c>
      <c r="H294" s="11">
        <f t="shared" si="29"/>
        <v>0.44285263674222602</v>
      </c>
      <c r="I294">
        <f t="shared" si="27"/>
        <v>4.2398511370694836E-4</v>
      </c>
    </row>
    <row r="295" spans="1:9">
      <c r="A295" s="3" t="s">
        <v>321</v>
      </c>
      <c r="B295">
        <v>6.97</v>
      </c>
      <c r="C295" s="4">
        <v>699</v>
      </c>
      <c r="D295">
        <f t="shared" si="24"/>
        <v>100.28694404591106</v>
      </c>
      <c r="E295" s="10">
        <f t="shared" si="25"/>
        <v>6.6864869828734102E-4</v>
      </c>
      <c r="F295" s="11">
        <f t="shared" si="28"/>
        <v>0.74417443408788198</v>
      </c>
      <c r="G295" s="10">
        <f t="shared" si="26"/>
        <v>9.6851694626745794E-4</v>
      </c>
      <c r="H295" s="11">
        <f t="shared" si="29"/>
        <v>0.44382115368849351</v>
      </c>
      <c r="I295">
        <f t="shared" si="27"/>
        <v>7.6976692436281358E-4</v>
      </c>
    </row>
    <row r="296" spans="1:9">
      <c r="A296" s="3" t="s">
        <v>331</v>
      </c>
      <c r="B296">
        <v>12.65</v>
      </c>
      <c r="C296" s="4">
        <v>1268</v>
      </c>
      <c r="D296">
        <f t="shared" si="24"/>
        <v>100.23715415019763</v>
      </c>
      <c r="E296" s="10">
        <f t="shared" si="25"/>
        <v>1.2129421307987818E-3</v>
      </c>
      <c r="F296" s="11">
        <f t="shared" si="28"/>
        <v>0.74538737621868079</v>
      </c>
      <c r="G296" s="10">
        <f t="shared" si="26"/>
        <v>1.7577818321783852E-3</v>
      </c>
      <c r="H296" s="11">
        <f t="shared" si="29"/>
        <v>0.4455789355206719</v>
      </c>
      <c r="I296">
        <f t="shared" si="27"/>
        <v>1.1763779004325681E-4</v>
      </c>
    </row>
    <row r="297" spans="1:9">
      <c r="A297" s="3" t="s">
        <v>54</v>
      </c>
      <c r="B297">
        <v>1.93</v>
      </c>
      <c r="C297" s="4">
        <v>193</v>
      </c>
      <c r="D297">
        <f t="shared" si="24"/>
        <v>100</v>
      </c>
      <c r="E297" s="10">
        <f t="shared" si="25"/>
        <v>1.8461974072883665E-4</v>
      </c>
      <c r="F297" s="11">
        <f t="shared" si="28"/>
        <v>0.74557199595940959</v>
      </c>
      <c r="G297" s="10">
        <f t="shared" si="26"/>
        <v>2.6818331510705792E-4</v>
      </c>
      <c r="H297" s="11">
        <f t="shared" si="29"/>
        <v>0.44584711883577899</v>
      </c>
      <c r="I297">
        <f t="shared" si="27"/>
        <v>1.4768723589363431E-3</v>
      </c>
    </row>
    <row r="298" spans="1:9">
      <c r="A298" s="3" t="s">
        <v>62</v>
      </c>
      <c r="B298">
        <v>24.23</v>
      </c>
      <c r="C298" s="4">
        <v>2423</v>
      </c>
      <c r="D298">
        <f t="shared" si="24"/>
        <v>100</v>
      </c>
      <c r="E298" s="10">
        <f t="shared" si="25"/>
        <v>2.3177908382692809E-3</v>
      </c>
      <c r="F298" s="11">
        <f t="shared" si="28"/>
        <v>0.74788978679767892</v>
      </c>
      <c r="G298" s="10">
        <f t="shared" si="26"/>
        <v>3.3668817228207329E-3</v>
      </c>
      <c r="H298" s="11">
        <f t="shared" si="29"/>
        <v>0.44921400055859972</v>
      </c>
      <c r="I298">
        <f t="shared" si="27"/>
        <v>1.2897490348779961E-3</v>
      </c>
    </row>
    <row r="299" spans="1:9">
      <c r="A299" s="3" t="s">
        <v>366</v>
      </c>
      <c r="B299">
        <v>21.16</v>
      </c>
      <c r="C299" s="4">
        <v>2116</v>
      </c>
      <c r="D299">
        <f t="shared" si="24"/>
        <v>100</v>
      </c>
      <c r="E299" s="10">
        <f t="shared" si="25"/>
        <v>2.0241210952446544E-3</v>
      </c>
      <c r="F299" s="11">
        <f t="shared" si="28"/>
        <v>0.74991390789292356</v>
      </c>
      <c r="G299" s="10">
        <f t="shared" si="26"/>
        <v>2.9402896101892988E-3</v>
      </c>
      <c r="H299" s="11">
        <f t="shared" si="29"/>
        <v>0.452154290168789</v>
      </c>
      <c r="I299">
        <f t="shared" si="27"/>
        <v>9.7828317626619254E-4</v>
      </c>
    </row>
    <row r="300" spans="1:9">
      <c r="A300" s="3" t="s">
        <v>567</v>
      </c>
      <c r="B300">
        <v>16.05</v>
      </c>
      <c r="C300" s="4">
        <v>1605</v>
      </c>
      <c r="D300">
        <f t="shared" si="24"/>
        <v>100</v>
      </c>
      <c r="E300" s="10">
        <f t="shared" si="25"/>
        <v>1.5353092428486157E-3</v>
      </c>
      <c r="F300" s="11">
        <f t="shared" si="28"/>
        <v>0.75144921713577217</v>
      </c>
      <c r="G300" s="10">
        <f t="shared" si="26"/>
        <v>2.2302291230405598E-3</v>
      </c>
      <c r="H300" s="11">
        <f t="shared" si="29"/>
        <v>0.45438451929182955</v>
      </c>
      <c r="I300">
        <f t="shared" si="27"/>
        <v>1.8085323422240007E-4</v>
      </c>
    </row>
    <row r="301" spans="1:9">
      <c r="A301" s="3" t="s">
        <v>418</v>
      </c>
      <c r="B301">
        <v>2.96</v>
      </c>
      <c r="C301" s="4">
        <v>295</v>
      </c>
      <c r="D301">
        <f t="shared" si="24"/>
        <v>99.662162162162161</v>
      </c>
      <c r="E301" s="10">
        <f t="shared" si="25"/>
        <v>2.8219079541454308E-4</v>
      </c>
      <c r="F301" s="11">
        <f t="shared" si="28"/>
        <v>0.75173140793118676</v>
      </c>
      <c r="G301" s="10">
        <f t="shared" si="26"/>
        <v>4.113070532211873E-4</v>
      </c>
      <c r="H301" s="11">
        <f t="shared" si="29"/>
        <v>0.45479582634505072</v>
      </c>
      <c r="I301">
        <f t="shared" si="27"/>
        <v>9.2612055326690701E-4</v>
      </c>
    </row>
    <row r="302" spans="1:9">
      <c r="A302" s="3" t="s">
        <v>406</v>
      </c>
      <c r="B302">
        <v>15.13</v>
      </c>
      <c r="C302" s="4">
        <v>1504</v>
      </c>
      <c r="D302">
        <f t="shared" si="24"/>
        <v>99.405155320555181</v>
      </c>
      <c r="E302" s="10">
        <f t="shared" si="25"/>
        <v>1.4386947671304162E-3</v>
      </c>
      <c r="F302" s="11">
        <f t="shared" si="28"/>
        <v>0.75317010269831719</v>
      </c>
      <c r="G302" s="10">
        <f t="shared" si="26"/>
        <v>2.1023904443366772E-3</v>
      </c>
      <c r="H302" s="11">
        <f t="shared" si="29"/>
        <v>0.45689821678938741</v>
      </c>
      <c r="I302">
        <f t="shared" si="27"/>
        <v>1.5342617615172749E-3</v>
      </c>
    </row>
    <row r="303" spans="1:9">
      <c r="A303" s="3" t="s">
        <v>384</v>
      </c>
      <c r="B303">
        <v>25</v>
      </c>
      <c r="C303" s="4">
        <v>2476</v>
      </c>
      <c r="D303">
        <f t="shared" si="24"/>
        <v>99.04</v>
      </c>
      <c r="E303" s="10">
        <f t="shared" si="25"/>
        <v>2.368489523547148E-3</v>
      </c>
      <c r="F303" s="11">
        <f t="shared" si="28"/>
        <v>0.75553859222186437</v>
      </c>
      <c r="G303" s="10">
        <f t="shared" si="26"/>
        <v>3.4738771386924605E-3</v>
      </c>
      <c r="H303" s="11">
        <f t="shared" si="29"/>
        <v>0.46037209392807987</v>
      </c>
      <c r="I303">
        <f t="shared" si="27"/>
        <v>4.8440043862568727E-4</v>
      </c>
    </row>
    <row r="304" spans="1:9">
      <c r="A304" s="3" t="s">
        <v>462</v>
      </c>
      <c r="B304">
        <v>7.89</v>
      </c>
      <c r="C304" s="4">
        <v>781</v>
      </c>
      <c r="D304">
        <f t="shared" si="24"/>
        <v>98.98605830164766</v>
      </c>
      <c r="E304" s="10">
        <f t="shared" si="25"/>
        <v>7.4708817362290894E-4</v>
      </c>
      <c r="F304" s="11">
        <f t="shared" si="28"/>
        <v>0.75628568039548727</v>
      </c>
      <c r="G304" s="10">
        <f t="shared" si="26"/>
        <v>1.0963556249713406E-3</v>
      </c>
      <c r="H304" s="11">
        <f t="shared" si="29"/>
        <v>0.46146844955305122</v>
      </c>
      <c r="I304">
        <f t="shared" si="27"/>
        <v>4.1979700010186249E-4</v>
      </c>
    </row>
    <row r="305" spans="1:9">
      <c r="A305" s="3" t="s">
        <v>26</v>
      </c>
      <c r="B305">
        <v>6.83</v>
      </c>
      <c r="C305" s="4">
        <v>675</v>
      </c>
      <c r="D305">
        <f t="shared" si="24"/>
        <v>98.828696925329425</v>
      </c>
      <c r="E305" s="10">
        <f t="shared" si="25"/>
        <v>6.456908030671748E-4</v>
      </c>
      <c r="F305" s="11">
        <f t="shared" si="28"/>
        <v>0.75693137119855447</v>
      </c>
      <c r="G305" s="10">
        <f t="shared" si="26"/>
        <v>9.4906323429078023E-4</v>
      </c>
      <c r="H305" s="11">
        <f t="shared" si="29"/>
        <v>0.462417512787342</v>
      </c>
      <c r="I305">
        <f t="shared" si="27"/>
        <v>6.5814329840502284E-4</v>
      </c>
    </row>
    <row r="306" spans="1:9">
      <c r="A306" s="3" t="s">
        <v>575</v>
      </c>
      <c r="B306">
        <v>10.69</v>
      </c>
      <c r="C306" s="4">
        <v>1054</v>
      </c>
      <c r="D306">
        <f t="shared" si="24"/>
        <v>98.596819457436865</v>
      </c>
      <c r="E306" s="10">
        <f t="shared" si="25"/>
        <v>1.0082342317522996E-3</v>
      </c>
      <c r="F306" s="11">
        <f t="shared" si="28"/>
        <v>0.75793960543030681</v>
      </c>
      <c r="G306" s="10">
        <f t="shared" si="26"/>
        <v>1.485429864504896E-3</v>
      </c>
      <c r="H306" s="11">
        <f t="shared" si="29"/>
        <v>0.46390294265184689</v>
      </c>
      <c r="I306">
        <f t="shared" si="27"/>
        <v>6.1913940533492307E-4</v>
      </c>
    </row>
    <row r="307" spans="1:9">
      <c r="A307" s="3" t="s">
        <v>563</v>
      </c>
      <c r="B307">
        <v>10.050000000000001</v>
      </c>
      <c r="C307" s="4">
        <v>990</v>
      </c>
      <c r="D307">
        <f t="shared" si="24"/>
        <v>98.507462686567152</v>
      </c>
      <c r="E307" s="10">
        <f t="shared" si="25"/>
        <v>9.4701317783185636E-4</v>
      </c>
      <c r="F307" s="11">
        <f t="shared" si="28"/>
        <v>0.75888661860813866</v>
      </c>
      <c r="G307" s="10">
        <f t="shared" si="26"/>
        <v>1.3964986097543693E-3</v>
      </c>
      <c r="H307" s="11">
        <f t="shared" si="29"/>
        <v>0.46529944126160128</v>
      </c>
      <c r="I307">
        <f t="shared" si="27"/>
        <v>5.3414982105964848E-4</v>
      </c>
    </row>
    <row r="308" spans="1:9">
      <c r="A308" s="3" t="s">
        <v>590</v>
      </c>
      <c r="B308">
        <v>8.67</v>
      </c>
      <c r="C308" s="4">
        <v>854</v>
      </c>
      <c r="D308">
        <f t="shared" si="24"/>
        <v>98.500576701268741</v>
      </c>
      <c r="E308" s="10">
        <f t="shared" si="25"/>
        <v>8.1691843825091454E-4</v>
      </c>
      <c r="F308" s="11">
        <f t="shared" si="28"/>
        <v>0.7597035370463896</v>
      </c>
      <c r="G308" s="10">
        <f t="shared" si="26"/>
        <v>1.2047405916985453E-3</v>
      </c>
      <c r="H308" s="11">
        <f t="shared" si="29"/>
        <v>0.46650418185329984</v>
      </c>
      <c r="I308">
        <f t="shared" si="27"/>
        <v>2.4582753439922334E-4</v>
      </c>
    </row>
    <row r="309" spans="1:9">
      <c r="A309" s="3" t="s">
        <v>269</v>
      </c>
      <c r="B309">
        <v>3.99</v>
      </c>
      <c r="C309" s="4">
        <v>393</v>
      </c>
      <c r="D309">
        <f t="shared" si="24"/>
        <v>98.496240601503757</v>
      </c>
      <c r="E309" s="10">
        <f t="shared" si="25"/>
        <v>3.7593553423022179E-4</v>
      </c>
      <c r="F309" s="11">
        <f t="shared" si="28"/>
        <v>0.76007947258061981</v>
      </c>
      <c r="G309" s="10">
        <f t="shared" si="26"/>
        <v>5.5443079133531679E-4</v>
      </c>
      <c r="H309" s="11">
        <f t="shared" si="29"/>
        <v>0.46705861264463516</v>
      </c>
      <c r="I309">
        <f t="shared" si="27"/>
        <v>8.5887289380742748E-4</v>
      </c>
    </row>
    <row r="310" spans="1:9">
      <c r="A310" s="3" t="s">
        <v>312</v>
      </c>
      <c r="B310">
        <v>13.94</v>
      </c>
      <c r="C310" s="4">
        <v>1373</v>
      </c>
      <c r="D310">
        <f t="shared" si="24"/>
        <v>98.493543758967007</v>
      </c>
      <c r="E310" s="10">
        <f t="shared" si="25"/>
        <v>1.3133829223870089E-3</v>
      </c>
      <c r="F310" s="11">
        <f t="shared" si="28"/>
        <v>0.76139285550300684</v>
      </c>
      <c r="G310" s="10">
        <f t="shared" si="26"/>
        <v>1.9370338925349159E-3</v>
      </c>
      <c r="H310" s="11">
        <f t="shared" si="29"/>
        <v>0.46899564653717007</v>
      </c>
      <c r="I310">
        <f t="shared" si="27"/>
        <v>1.6083819602874527E-4</v>
      </c>
    </row>
    <row r="311" spans="1:9">
      <c r="A311" s="3" t="s">
        <v>143</v>
      </c>
      <c r="B311">
        <v>2.61</v>
      </c>
      <c r="C311" s="4">
        <v>257</v>
      </c>
      <c r="D311">
        <f t="shared" si="24"/>
        <v>98.467432950191579</v>
      </c>
      <c r="E311" s="10">
        <f t="shared" si="25"/>
        <v>2.4584079464927991E-4</v>
      </c>
      <c r="F311" s="11">
        <f t="shared" si="28"/>
        <v>0.76163869629765613</v>
      </c>
      <c r="G311" s="10">
        <f t="shared" si="26"/>
        <v>3.6267277327949287E-4</v>
      </c>
      <c r="H311" s="11">
        <f t="shared" si="29"/>
        <v>0.46935831931044958</v>
      </c>
      <c r="I311">
        <f t="shared" si="27"/>
        <v>2.9791145324187251E-4</v>
      </c>
    </row>
    <row r="312" spans="1:9">
      <c r="A312" s="3" t="s">
        <v>454</v>
      </c>
      <c r="B312">
        <v>4.83</v>
      </c>
      <c r="C312" s="4">
        <v>475</v>
      </c>
      <c r="D312">
        <f t="shared" si="24"/>
        <v>98.343685300207042</v>
      </c>
      <c r="E312" s="10">
        <f t="shared" si="25"/>
        <v>4.543750095657897E-4</v>
      </c>
      <c r="F312" s="11">
        <f t="shared" si="28"/>
        <v>0.76209307130722193</v>
      </c>
      <c r="G312" s="10">
        <f t="shared" si="26"/>
        <v>6.7115306319538335E-4</v>
      </c>
      <c r="H312" s="11">
        <f t="shared" si="29"/>
        <v>0.47002947237364495</v>
      </c>
      <c r="I312">
        <f t="shared" si="27"/>
        <v>2.9255749967410649E-4</v>
      </c>
    </row>
    <row r="313" spans="1:9">
      <c r="A313" s="3" t="s">
        <v>95</v>
      </c>
      <c r="B313">
        <v>4.72</v>
      </c>
      <c r="C313" s="4">
        <v>461</v>
      </c>
      <c r="D313">
        <f t="shared" si="24"/>
        <v>97.669491525423737</v>
      </c>
      <c r="E313" s="10">
        <f t="shared" si="25"/>
        <v>4.409829040206927E-4</v>
      </c>
      <c r="F313" s="11">
        <f t="shared" si="28"/>
        <v>0.76253405421124265</v>
      </c>
      <c r="G313" s="10">
        <f t="shared" si="26"/>
        <v>6.5586800378513647E-4</v>
      </c>
      <c r="H313" s="11">
        <f t="shared" si="29"/>
        <v>0.47068534037743009</v>
      </c>
      <c r="I313">
        <f t="shared" si="27"/>
        <v>2.6468730520734507E-4</v>
      </c>
    </row>
    <row r="314" spans="1:9">
      <c r="A314" s="3" t="s">
        <v>61</v>
      </c>
      <c r="B314">
        <v>4.2699999999999996</v>
      </c>
      <c r="C314" s="4">
        <v>417</v>
      </c>
      <c r="D314">
        <f t="shared" si="24"/>
        <v>97.658079625292743</v>
      </c>
      <c r="E314" s="10">
        <f t="shared" si="25"/>
        <v>3.98893429450388E-4</v>
      </c>
      <c r="F314" s="11">
        <f t="shared" si="28"/>
        <v>0.76293294764069308</v>
      </c>
      <c r="G314" s="10">
        <f t="shared" si="26"/>
        <v>5.933382152886722E-4</v>
      </c>
      <c r="H314" s="11">
        <f t="shared" si="29"/>
        <v>0.47127867859271877</v>
      </c>
      <c r="I314">
        <f t="shared" si="27"/>
        <v>7.2046814186776942E-4</v>
      </c>
    </row>
    <row r="315" spans="1:9">
      <c r="A315" s="3" t="s">
        <v>367</v>
      </c>
      <c r="B315">
        <v>11.58</v>
      </c>
      <c r="C315" s="4">
        <v>1125</v>
      </c>
      <c r="D315">
        <f t="shared" si="24"/>
        <v>97.15025906735751</v>
      </c>
      <c r="E315" s="10">
        <f t="shared" si="25"/>
        <v>1.0761513384452913E-3</v>
      </c>
      <c r="F315" s="11">
        <f t="shared" si="28"/>
        <v>0.76400909897913838</v>
      </c>
      <c r="G315" s="10">
        <f t="shared" si="26"/>
        <v>1.6090998906423478E-3</v>
      </c>
      <c r="H315" s="11">
        <f t="shared" si="29"/>
        <v>0.47288777848336111</v>
      </c>
      <c r="I315">
        <f t="shared" si="27"/>
        <v>6.4051460410857741E-4</v>
      </c>
    </row>
    <row r="316" spans="1:9">
      <c r="A316" s="3" t="s">
        <v>121</v>
      </c>
      <c r="B316">
        <v>10.29</v>
      </c>
      <c r="C316" s="4">
        <v>999</v>
      </c>
      <c r="D316">
        <f t="shared" si="24"/>
        <v>97.084548104956269</v>
      </c>
      <c r="E316" s="10">
        <f t="shared" si="25"/>
        <v>9.5562238853941868E-4</v>
      </c>
      <c r="F316" s="11">
        <f t="shared" si="28"/>
        <v>0.76496472136767779</v>
      </c>
      <c r="G316" s="10">
        <f t="shared" si="26"/>
        <v>1.4298478302858166E-3</v>
      </c>
      <c r="H316" s="11">
        <f t="shared" si="29"/>
        <v>0.47431762631364693</v>
      </c>
      <c r="I316">
        <f t="shared" si="27"/>
        <v>5.061974850859019E-4</v>
      </c>
    </row>
    <row r="317" spans="1:9">
      <c r="A317" s="3" t="s">
        <v>581</v>
      </c>
      <c r="B317">
        <v>8.1300000000000008</v>
      </c>
      <c r="C317" s="4">
        <v>789</v>
      </c>
      <c r="D317">
        <f t="shared" si="24"/>
        <v>97.047970479704787</v>
      </c>
      <c r="E317" s="10">
        <f t="shared" si="25"/>
        <v>7.5474080536296431E-4</v>
      </c>
      <c r="F317" s="11">
        <f t="shared" si="28"/>
        <v>0.76571946217304077</v>
      </c>
      <c r="G317" s="10">
        <f t="shared" si="26"/>
        <v>1.1297048455027883E-3</v>
      </c>
      <c r="H317" s="11">
        <f t="shared" si="29"/>
        <v>0.47544733115914972</v>
      </c>
      <c r="I317">
        <f t="shared" si="27"/>
        <v>4.5106879297662772E-4</v>
      </c>
    </row>
    <row r="318" spans="1:9">
      <c r="A318" s="3" t="s">
        <v>469</v>
      </c>
      <c r="B318">
        <v>7.24</v>
      </c>
      <c r="C318" s="4">
        <v>702</v>
      </c>
      <c r="D318">
        <f t="shared" si="24"/>
        <v>96.961325966850822</v>
      </c>
      <c r="E318" s="10">
        <f t="shared" si="25"/>
        <v>6.7151843518986176E-4</v>
      </c>
      <c r="F318" s="11">
        <f t="shared" si="28"/>
        <v>0.76639098060823063</v>
      </c>
      <c r="G318" s="10">
        <f t="shared" si="26"/>
        <v>1.0060348193653367E-3</v>
      </c>
      <c r="H318" s="11">
        <f t="shared" si="29"/>
        <v>0.47645336597851506</v>
      </c>
      <c r="I318">
        <f t="shared" si="27"/>
        <v>6.6837711039502423E-4</v>
      </c>
    </row>
    <row r="319" spans="1:9">
      <c r="A319" s="3" t="s">
        <v>172</v>
      </c>
      <c r="B319">
        <v>10.71</v>
      </c>
      <c r="C319" s="4">
        <v>1036</v>
      </c>
      <c r="D319">
        <f t="shared" si="24"/>
        <v>96.732026143790847</v>
      </c>
      <c r="E319" s="10">
        <f t="shared" si="25"/>
        <v>9.91015810337175E-4</v>
      </c>
      <c r="F319" s="11">
        <f t="shared" si="28"/>
        <v>0.76738199641856786</v>
      </c>
      <c r="G319" s="10">
        <f t="shared" si="26"/>
        <v>1.4882089662158501E-3</v>
      </c>
      <c r="H319" s="11">
        <f t="shared" si="29"/>
        <v>0.47794157494473094</v>
      </c>
      <c r="I319">
        <f t="shared" si="27"/>
        <v>2.6527981082352659E-4</v>
      </c>
    </row>
    <row r="320" spans="1:9">
      <c r="A320" s="3" t="s">
        <v>86</v>
      </c>
      <c r="B320">
        <v>4.25</v>
      </c>
      <c r="C320" s="4">
        <v>411</v>
      </c>
      <c r="D320">
        <f t="shared" si="24"/>
        <v>96.705882352941174</v>
      </c>
      <c r="E320" s="10">
        <f t="shared" si="25"/>
        <v>3.9315395564534642E-4</v>
      </c>
      <c r="F320" s="11">
        <f t="shared" si="28"/>
        <v>0.76777515037421318</v>
      </c>
      <c r="G320" s="10">
        <f t="shared" si="26"/>
        <v>5.9055911357771835E-4</v>
      </c>
      <c r="H320" s="11">
        <f t="shared" si="29"/>
        <v>0.47853213405830863</v>
      </c>
      <c r="I320">
        <f t="shared" si="27"/>
        <v>6.0472323391214111E-4</v>
      </c>
    </row>
    <row r="321" spans="1:9">
      <c r="A321" s="3" t="s">
        <v>305</v>
      </c>
      <c r="B321">
        <v>9.68</v>
      </c>
      <c r="C321" s="4">
        <v>935</v>
      </c>
      <c r="D321">
        <f t="shared" si="24"/>
        <v>96.590909090909093</v>
      </c>
      <c r="E321" s="10">
        <f t="shared" si="25"/>
        <v>8.944013346189755E-4</v>
      </c>
      <c r="F321" s="11">
        <f t="shared" si="28"/>
        <v>0.76866955170883211</v>
      </c>
      <c r="G321" s="10">
        <f t="shared" si="26"/>
        <v>1.3450852281017207E-3</v>
      </c>
      <c r="H321" s="11">
        <f t="shared" si="29"/>
        <v>0.47987721928641036</v>
      </c>
      <c r="I321">
        <f t="shared" si="27"/>
        <v>7.5929364762233886E-4</v>
      </c>
    </row>
    <row r="322" spans="1:9">
      <c r="A322" s="3" t="s">
        <v>457</v>
      </c>
      <c r="B322">
        <v>12.15</v>
      </c>
      <c r="C322" s="4">
        <v>1173</v>
      </c>
      <c r="D322">
        <f t="shared" ref="D322:D385" si="30">C322/B322</f>
        <v>96.543209876543202</v>
      </c>
      <c r="E322" s="10">
        <f t="shared" si="25"/>
        <v>1.1220671288856238E-3</v>
      </c>
      <c r="F322" s="11">
        <f t="shared" si="28"/>
        <v>0.76979161883771774</v>
      </c>
      <c r="G322" s="10">
        <f t="shared" si="26"/>
        <v>1.688304289404536E-3</v>
      </c>
      <c r="H322" s="11">
        <f t="shared" si="29"/>
        <v>0.48156552357581489</v>
      </c>
      <c r="I322">
        <f t="shared" si="27"/>
        <v>6.4873509515805949E-4</v>
      </c>
    </row>
    <row r="323" spans="1:9">
      <c r="A323" s="3" t="s">
        <v>146</v>
      </c>
      <c r="B323">
        <v>10.38</v>
      </c>
      <c r="C323" s="4">
        <v>1002</v>
      </c>
      <c r="D323">
        <f t="shared" si="30"/>
        <v>96.531791907514446</v>
      </c>
      <c r="E323" s="10">
        <f t="shared" ref="E323:E386" si="31">C323/1045392</f>
        <v>9.5849212544193952E-4</v>
      </c>
      <c r="F323" s="11">
        <f t="shared" si="28"/>
        <v>0.77075011096315971</v>
      </c>
      <c r="G323" s="10">
        <f t="shared" ref="G323:G386" si="32">B323/7196.57</f>
        <v>1.4423537879851098E-3</v>
      </c>
      <c r="H323" s="11">
        <f t="shared" si="29"/>
        <v>0.48300787736380002</v>
      </c>
      <c r="I323">
        <f t="shared" ref="I323:I386" si="33">F323*H324-F324*H323</f>
        <v>4.7026692081103549E-4</v>
      </c>
    </row>
    <row r="324" spans="1:9">
      <c r="A324" s="3" t="s">
        <v>513</v>
      </c>
      <c r="B324">
        <v>7.51</v>
      </c>
      <c r="C324" s="4">
        <v>723</v>
      </c>
      <c r="D324">
        <f t="shared" si="30"/>
        <v>96.271637816245004</v>
      </c>
      <c r="E324" s="10">
        <f t="shared" si="31"/>
        <v>6.9160659350750724E-4</v>
      </c>
      <c r="F324" s="11">
        <f t="shared" ref="F324:F387" si="34">F323+E324</f>
        <v>0.77144171755666724</v>
      </c>
      <c r="G324" s="10">
        <f t="shared" si="32"/>
        <v>1.0435526924632151E-3</v>
      </c>
      <c r="H324" s="11">
        <f t="shared" ref="H324:H387" si="35">H323+G324</f>
        <v>0.48405143005626322</v>
      </c>
      <c r="I324">
        <f t="shared" si="33"/>
        <v>5.5890341679126765E-4</v>
      </c>
    </row>
    <row r="325" spans="1:9">
      <c r="A325" s="3" t="s">
        <v>455</v>
      </c>
      <c r="B325">
        <v>8.92</v>
      </c>
      <c r="C325" s="4">
        <v>858</v>
      </c>
      <c r="D325">
        <f t="shared" si="30"/>
        <v>96.188340807174882</v>
      </c>
      <c r="E325" s="10">
        <f t="shared" si="31"/>
        <v>8.2074475412094222E-4</v>
      </c>
      <c r="F325" s="11">
        <f t="shared" si="34"/>
        <v>0.77226246231078821</v>
      </c>
      <c r="G325" s="10">
        <f t="shared" si="32"/>
        <v>1.2394793630854698E-3</v>
      </c>
      <c r="H325" s="11">
        <f t="shared" si="35"/>
        <v>0.48529090941934871</v>
      </c>
      <c r="I325">
        <f t="shared" si="33"/>
        <v>3.9064770458108189E-4</v>
      </c>
    </row>
    <row r="326" spans="1:9">
      <c r="A326" s="3" t="s">
        <v>227</v>
      </c>
      <c r="B326">
        <v>6.21</v>
      </c>
      <c r="C326" s="4">
        <v>594</v>
      </c>
      <c r="D326">
        <f t="shared" si="30"/>
        <v>95.652173913043484</v>
      </c>
      <c r="E326" s="10">
        <f t="shared" si="31"/>
        <v>5.6820790669911384E-4</v>
      </c>
      <c r="F326" s="11">
        <f t="shared" si="34"/>
        <v>0.7728306702174873</v>
      </c>
      <c r="G326" s="10">
        <f t="shared" si="32"/>
        <v>8.6291108125120721E-4</v>
      </c>
      <c r="H326" s="11">
        <f t="shared" si="35"/>
        <v>0.48615382050059991</v>
      </c>
      <c r="I326">
        <f t="shared" si="33"/>
        <v>3.8076241811302314E-4</v>
      </c>
    </row>
    <row r="327" spans="1:9">
      <c r="A327" s="3" t="s">
        <v>55</v>
      </c>
      <c r="B327">
        <v>6.04</v>
      </c>
      <c r="C327" s="4">
        <v>576</v>
      </c>
      <c r="D327">
        <f t="shared" si="30"/>
        <v>95.36423841059603</v>
      </c>
      <c r="E327" s="10">
        <f t="shared" si="31"/>
        <v>5.509894852839892E-4</v>
      </c>
      <c r="F327" s="11">
        <f t="shared" si="34"/>
        <v>0.77338165970277128</v>
      </c>
      <c r="G327" s="10">
        <f t="shared" si="32"/>
        <v>8.3928871670809846E-4</v>
      </c>
      <c r="H327" s="11">
        <f t="shared" si="35"/>
        <v>0.48699310921730798</v>
      </c>
      <c r="I327">
        <f t="shared" si="33"/>
        <v>5.5287945373200253E-4</v>
      </c>
    </row>
    <row r="328" spans="1:9">
      <c r="A328" s="3" t="s">
        <v>483</v>
      </c>
      <c r="B328">
        <v>8.76</v>
      </c>
      <c r="C328" s="4">
        <v>834</v>
      </c>
      <c r="D328">
        <f t="shared" si="30"/>
        <v>95.205479452054803</v>
      </c>
      <c r="E328" s="10">
        <f t="shared" si="31"/>
        <v>7.97786858900776E-4</v>
      </c>
      <c r="F328" s="11">
        <f t="shared" si="34"/>
        <v>0.77417944656167204</v>
      </c>
      <c r="G328" s="10">
        <f t="shared" si="32"/>
        <v>1.2172465493978382E-3</v>
      </c>
      <c r="H328" s="11">
        <f t="shared" si="35"/>
        <v>0.48821035576670585</v>
      </c>
      <c r="I328">
        <f t="shared" si="33"/>
        <v>4.5829787829310131E-4</v>
      </c>
    </row>
    <row r="329" spans="1:9">
      <c r="A329" s="3" t="s">
        <v>479</v>
      </c>
      <c r="B329">
        <v>7.26</v>
      </c>
      <c r="C329" s="4">
        <v>691</v>
      </c>
      <c r="D329">
        <f t="shared" si="30"/>
        <v>95.179063360881543</v>
      </c>
      <c r="E329" s="10">
        <f t="shared" si="31"/>
        <v>6.6099606654728565E-4</v>
      </c>
      <c r="F329" s="11">
        <f t="shared" si="34"/>
        <v>0.77484044262821927</v>
      </c>
      <c r="G329" s="10">
        <f t="shared" si="32"/>
        <v>1.0088139210762904E-3</v>
      </c>
      <c r="H329" s="11">
        <f t="shared" si="35"/>
        <v>0.48921916968778212</v>
      </c>
      <c r="I329">
        <f t="shared" si="33"/>
        <v>4.8175585880205762E-4</v>
      </c>
    </row>
    <row r="330" spans="1:9">
      <c r="A330" s="3" t="s">
        <v>21</v>
      </c>
      <c r="B330">
        <v>7.63</v>
      </c>
      <c r="C330" s="4">
        <v>726</v>
      </c>
      <c r="D330">
        <f t="shared" si="30"/>
        <v>95.150720838794228</v>
      </c>
      <c r="E330" s="10">
        <f t="shared" si="31"/>
        <v>6.9447633041002797E-4</v>
      </c>
      <c r="F330" s="11">
        <f t="shared" si="34"/>
        <v>0.77553491895862925</v>
      </c>
      <c r="G330" s="10">
        <f t="shared" si="32"/>
        <v>1.0602273027289389E-3</v>
      </c>
      <c r="H330" s="11">
        <f t="shared" si="35"/>
        <v>0.49027939699051104</v>
      </c>
      <c r="I330">
        <f t="shared" si="33"/>
        <v>4.0225147745404088E-4</v>
      </c>
    </row>
    <row r="331" spans="1:9">
      <c r="A331" s="3" t="s">
        <v>436</v>
      </c>
      <c r="B331">
        <v>6.37</v>
      </c>
      <c r="C331" s="4">
        <v>606</v>
      </c>
      <c r="D331">
        <f t="shared" si="30"/>
        <v>95.133437990580845</v>
      </c>
      <c r="E331" s="10">
        <f t="shared" si="31"/>
        <v>5.7968685430919689E-4</v>
      </c>
      <c r="F331" s="11">
        <f t="shared" si="34"/>
        <v>0.77611460581293845</v>
      </c>
      <c r="G331" s="10">
        <f t="shared" si="32"/>
        <v>8.8514389493883898E-4</v>
      </c>
      <c r="H331" s="11">
        <f t="shared" si="35"/>
        <v>0.49116454088544986</v>
      </c>
      <c r="I331">
        <f t="shared" si="33"/>
        <v>1.8171950897294398E-4</v>
      </c>
    </row>
    <row r="332" spans="1:9">
      <c r="A332" s="3" t="s">
        <v>147</v>
      </c>
      <c r="B332">
        <v>2.87</v>
      </c>
      <c r="C332" s="4">
        <v>272</v>
      </c>
      <c r="D332">
        <f t="shared" si="30"/>
        <v>94.773519163763069</v>
      </c>
      <c r="E332" s="10">
        <f t="shared" si="31"/>
        <v>2.6018947916188375E-4</v>
      </c>
      <c r="F332" s="11">
        <f t="shared" si="34"/>
        <v>0.77637479529210029</v>
      </c>
      <c r="G332" s="10">
        <f t="shared" si="32"/>
        <v>3.9880109552189449E-4</v>
      </c>
      <c r="H332" s="11">
        <f t="shared" si="35"/>
        <v>0.49156334198097174</v>
      </c>
      <c r="I332">
        <f t="shared" si="33"/>
        <v>8.4356135909047225E-4</v>
      </c>
    </row>
    <row r="333" spans="1:9">
      <c r="A333" s="3" t="s">
        <v>378</v>
      </c>
      <c r="B333">
        <v>13.32</v>
      </c>
      <c r="C333" s="4">
        <v>1262</v>
      </c>
      <c r="D333">
        <f t="shared" si="30"/>
        <v>94.744744744744736</v>
      </c>
      <c r="E333" s="10">
        <f t="shared" si="31"/>
        <v>1.2072026569937401E-3</v>
      </c>
      <c r="F333" s="11">
        <f t="shared" si="34"/>
        <v>0.77758199794909399</v>
      </c>
      <c r="G333" s="10">
        <f t="shared" si="32"/>
        <v>1.850881739495343E-3</v>
      </c>
      <c r="H333" s="11">
        <f t="shared" si="35"/>
        <v>0.49341422372046706</v>
      </c>
      <c r="I333">
        <f t="shared" si="33"/>
        <v>1.0093232098505323E-3</v>
      </c>
    </row>
    <row r="334" spans="1:9">
      <c r="A334" s="3" t="s">
        <v>377</v>
      </c>
      <c r="B334">
        <v>15.92</v>
      </c>
      <c r="C334" s="4">
        <v>1506</v>
      </c>
      <c r="D334">
        <f t="shared" si="30"/>
        <v>94.597989949748751</v>
      </c>
      <c r="E334" s="10">
        <f t="shared" si="31"/>
        <v>1.4406079250654301E-3</v>
      </c>
      <c r="F334" s="11">
        <f t="shared" si="34"/>
        <v>0.77902260587415939</v>
      </c>
      <c r="G334" s="10">
        <f t="shared" si="32"/>
        <v>2.2121649619193588E-3</v>
      </c>
      <c r="H334" s="11">
        <f t="shared" si="35"/>
        <v>0.4956263886823864</v>
      </c>
      <c r="I334">
        <f t="shared" si="33"/>
        <v>4.9553581868622132E-4</v>
      </c>
    </row>
    <row r="335" spans="1:9">
      <c r="A335" s="3" t="s">
        <v>327</v>
      </c>
      <c r="B335">
        <v>7.81</v>
      </c>
      <c r="C335" s="4">
        <v>738</v>
      </c>
      <c r="D335">
        <f t="shared" si="30"/>
        <v>94.494238156209988</v>
      </c>
      <c r="E335" s="10">
        <f t="shared" si="31"/>
        <v>7.0595527802011114E-4</v>
      </c>
      <c r="F335" s="11">
        <f t="shared" si="34"/>
        <v>0.77972856115217948</v>
      </c>
      <c r="G335" s="10">
        <f t="shared" si="32"/>
        <v>1.0852392181275247E-3</v>
      </c>
      <c r="H335" s="11">
        <f t="shared" si="35"/>
        <v>0.49671162790051393</v>
      </c>
      <c r="I335">
        <f t="shared" si="33"/>
        <v>3.8480201984164575E-4</v>
      </c>
    </row>
    <row r="336" spans="1:9">
      <c r="A336" s="3" t="s">
        <v>451</v>
      </c>
      <c r="B336">
        <v>6.06</v>
      </c>
      <c r="C336" s="4">
        <v>572</v>
      </c>
      <c r="D336">
        <f t="shared" si="30"/>
        <v>94.38943894389439</v>
      </c>
      <c r="E336" s="10">
        <f t="shared" si="31"/>
        <v>5.4716316941396141E-4</v>
      </c>
      <c r="F336" s="11">
        <f t="shared" si="34"/>
        <v>0.78027572432159342</v>
      </c>
      <c r="G336" s="10">
        <f t="shared" si="32"/>
        <v>8.4206781841905242E-4</v>
      </c>
      <c r="H336" s="11">
        <f t="shared" si="35"/>
        <v>0.49755369571893299</v>
      </c>
      <c r="I336">
        <f t="shared" si="33"/>
        <v>1.0351569523751603E-3</v>
      </c>
    </row>
    <row r="337" spans="1:9">
      <c r="A337" s="3" t="s">
        <v>33</v>
      </c>
      <c r="B337">
        <v>16.29</v>
      </c>
      <c r="C337" s="4">
        <v>1536</v>
      </c>
      <c r="D337">
        <f t="shared" si="30"/>
        <v>94.290976058931861</v>
      </c>
      <c r="E337" s="10">
        <f t="shared" si="31"/>
        <v>1.4693052940906379E-3</v>
      </c>
      <c r="F337" s="11">
        <f t="shared" si="34"/>
        <v>0.78174502961568404</v>
      </c>
      <c r="G337" s="10">
        <f t="shared" si="32"/>
        <v>2.2635783435720072E-3</v>
      </c>
      <c r="H337" s="11">
        <f t="shared" si="35"/>
        <v>0.49981727406250498</v>
      </c>
      <c r="I337">
        <f t="shared" si="33"/>
        <v>5.4084154989536559E-4</v>
      </c>
    </row>
    <row r="338" spans="1:9">
      <c r="A338" s="3" t="s">
        <v>320</v>
      </c>
      <c r="B338">
        <v>8.5</v>
      </c>
      <c r="C338" s="4">
        <v>800</v>
      </c>
      <c r="D338">
        <f t="shared" si="30"/>
        <v>94.117647058823536</v>
      </c>
      <c r="E338" s="10">
        <f t="shared" si="31"/>
        <v>7.6526317400554052E-4</v>
      </c>
      <c r="F338" s="11">
        <f t="shared" si="34"/>
        <v>0.78251029278968953</v>
      </c>
      <c r="G338" s="10">
        <f t="shared" si="32"/>
        <v>1.1811182271554367E-3</v>
      </c>
      <c r="H338" s="11">
        <f t="shared" si="35"/>
        <v>0.50099839228966037</v>
      </c>
      <c r="I338">
        <f t="shared" si="33"/>
        <v>1.0144424386489548E-3</v>
      </c>
    </row>
    <row r="339" spans="1:9">
      <c r="A339" s="3" t="s">
        <v>124</v>
      </c>
      <c r="B339">
        <v>15.91</v>
      </c>
      <c r="C339" s="4">
        <v>1493</v>
      </c>
      <c r="D339">
        <f t="shared" si="30"/>
        <v>93.840351979886861</v>
      </c>
      <c r="E339" s="10">
        <f t="shared" si="31"/>
        <v>1.4281723984878401E-3</v>
      </c>
      <c r="F339" s="11">
        <f t="shared" si="34"/>
        <v>0.78393846518817734</v>
      </c>
      <c r="G339" s="10">
        <f t="shared" si="32"/>
        <v>2.210775411063882E-3</v>
      </c>
      <c r="H339" s="11">
        <f t="shared" si="35"/>
        <v>0.50320916770072421</v>
      </c>
      <c r="I339">
        <f t="shared" si="33"/>
        <v>3.1707977874401161E-4</v>
      </c>
    </row>
    <row r="340" spans="1:9">
      <c r="A340" s="3" t="s">
        <v>459</v>
      </c>
      <c r="B340">
        <v>4.97</v>
      </c>
      <c r="C340" s="4">
        <v>466</v>
      </c>
      <c r="D340">
        <f t="shared" si="30"/>
        <v>93.762575452716305</v>
      </c>
      <c r="E340" s="10">
        <f t="shared" si="31"/>
        <v>4.4576579885822733E-4</v>
      </c>
      <c r="F340" s="11">
        <f t="shared" si="34"/>
        <v>0.78438423098703558</v>
      </c>
      <c r="G340" s="10">
        <f t="shared" si="32"/>
        <v>6.9060677517206116E-4</v>
      </c>
      <c r="H340" s="11">
        <f t="shared" si="35"/>
        <v>0.50389977447589629</v>
      </c>
      <c r="I340">
        <f t="shared" si="33"/>
        <v>8.2204696092152973E-4</v>
      </c>
    </row>
    <row r="341" spans="1:9">
      <c r="A341" s="3" t="s">
        <v>456</v>
      </c>
      <c r="B341">
        <v>12.88</v>
      </c>
      <c r="C341" s="4">
        <v>1207</v>
      </c>
      <c r="D341">
        <f t="shared" si="30"/>
        <v>93.711180124223603</v>
      </c>
      <c r="E341" s="10">
        <f t="shared" si="31"/>
        <v>1.1545908137808591E-3</v>
      </c>
      <c r="F341" s="11">
        <f t="shared" si="34"/>
        <v>0.78553882180081647</v>
      </c>
      <c r="G341" s="10">
        <f t="shared" si="32"/>
        <v>1.7897415018543559E-3</v>
      </c>
      <c r="H341" s="11">
        <f t="shared" si="35"/>
        <v>0.50568951597775069</v>
      </c>
      <c r="I341">
        <f t="shared" si="33"/>
        <v>5.168631417895031E-4</v>
      </c>
    </row>
    <row r="342" spans="1:9">
      <c r="A342" s="3" t="s">
        <v>465</v>
      </c>
      <c r="B342">
        <v>8.0500000000000007</v>
      </c>
      <c r="C342" s="4">
        <v>748</v>
      </c>
      <c r="D342">
        <f t="shared" si="30"/>
        <v>92.919254658385086</v>
      </c>
      <c r="E342" s="10">
        <f t="shared" si="31"/>
        <v>7.155210676951804E-4</v>
      </c>
      <c r="F342" s="11">
        <f t="shared" si="34"/>
        <v>0.7862543428685117</v>
      </c>
      <c r="G342" s="10">
        <f t="shared" si="32"/>
        <v>1.1185884386589724E-3</v>
      </c>
      <c r="H342" s="11">
        <f t="shared" si="35"/>
        <v>0.50680810441640967</v>
      </c>
      <c r="I342">
        <f t="shared" si="33"/>
        <v>5.2524854324237369E-4</v>
      </c>
    </row>
    <row r="343" spans="1:9">
      <c r="A343" s="3" t="s">
        <v>443</v>
      </c>
      <c r="B343">
        <v>8.18</v>
      </c>
      <c r="C343" s="4">
        <v>760</v>
      </c>
      <c r="D343">
        <f t="shared" si="30"/>
        <v>92.909535452322743</v>
      </c>
      <c r="E343" s="10">
        <f t="shared" si="31"/>
        <v>7.2700001530526346E-4</v>
      </c>
      <c r="F343" s="11">
        <f t="shared" si="34"/>
        <v>0.78698134288381694</v>
      </c>
      <c r="G343" s="10">
        <f t="shared" si="32"/>
        <v>1.1366525997801732E-3</v>
      </c>
      <c r="H343" s="11">
        <f t="shared" si="35"/>
        <v>0.5079447570161898</v>
      </c>
      <c r="I343">
        <f t="shared" si="33"/>
        <v>2.4342265326776635E-4</v>
      </c>
    </row>
    <row r="344" spans="1:9">
      <c r="A344" s="3" t="s">
        <v>138</v>
      </c>
      <c r="B344">
        <v>3.79</v>
      </c>
      <c r="C344" s="4">
        <v>352</v>
      </c>
      <c r="D344">
        <f t="shared" si="30"/>
        <v>92.875989445910292</v>
      </c>
      <c r="E344" s="10">
        <f t="shared" si="31"/>
        <v>3.3671579656243783E-4</v>
      </c>
      <c r="F344" s="11">
        <f t="shared" si="34"/>
        <v>0.78731805868037941</v>
      </c>
      <c r="G344" s="10">
        <f t="shared" si="32"/>
        <v>5.2663977422577699E-4</v>
      </c>
      <c r="H344" s="11">
        <f t="shared" si="35"/>
        <v>0.50847139679041553</v>
      </c>
      <c r="I344">
        <f t="shared" si="33"/>
        <v>5.5247178079542714E-4</v>
      </c>
    </row>
    <row r="345" spans="1:9">
      <c r="A345" s="3" t="s">
        <v>362</v>
      </c>
      <c r="B345">
        <v>8.58</v>
      </c>
      <c r="C345" s="4">
        <v>794</v>
      </c>
      <c r="D345">
        <f t="shared" si="30"/>
        <v>92.540792540792538</v>
      </c>
      <c r="E345" s="10">
        <f t="shared" si="31"/>
        <v>7.5952370020049894E-4</v>
      </c>
      <c r="F345" s="11">
        <f t="shared" si="34"/>
        <v>0.7880775823805799</v>
      </c>
      <c r="G345" s="10">
        <f t="shared" si="32"/>
        <v>1.1922346339992525E-3</v>
      </c>
      <c r="H345" s="11">
        <f t="shared" si="35"/>
        <v>0.50966363142441473</v>
      </c>
      <c r="I345">
        <f t="shared" si="33"/>
        <v>1.8205212113153735E-4</v>
      </c>
    </row>
    <row r="346" spans="1:9">
      <c r="A346" s="3" t="s">
        <v>56</v>
      </c>
      <c r="B346">
        <v>2.82</v>
      </c>
      <c r="C346" s="4">
        <v>260</v>
      </c>
      <c r="D346">
        <f t="shared" si="30"/>
        <v>92.198581560283699</v>
      </c>
      <c r="E346" s="10">
        <f t="shared" si="31"/>
        <v>2.4871053155180064E-4</v>
      </c>
      <c r="F346" s="11">
        <f t="shared" si="34"/>
        <v>0.78832629291213174</v>
      </c>
      <c r="G346" s="10">
        <f t="shared" si="32"/>
        <v>3.9185334124450954E-4</v>
      </c>
      <c r="H346" s="11">
        <f t="shared" si="35"/>
        <v>0.51005548476565921</v>
      </c>
      <c r="I346">
        <f t="shared" si="33"/>
        <v>2.3224583625508499E-4</v>
      </c>
    </row>
    <row r="347" spans="1:9">
      <c r="A347" s="3" t="s">
        <v>181</v>
      </c>
      <c r="B347">
        <v>3.59</v>
      </c>
      <c r="C347" s="4">
        <v>330</v>
      </c>
      <c r="D347">
        <f t="shared" si="30"/>
        <v>91.922005571030638</v>
      </c>
      <c r="E347" s="10">
        <f t="shared" si="31"/>
        <v>3.1567105927728545E-4</v>
      </c>
      <c r="F347" s="11">
        <f t="shared" si="34"/>
        <v>0.78864196397140907</v>
      </c>
      <c r="G347" s="10">
        <f t="shared" si="32"/>
        <v>4.988487571162373E-4</v>
      </c>
      <c r="H347" s="11">
        <f t="shared" si="35"/>
        <v>0.51055433352277546</v>
      </c>
      <c r="I347">
        <f t="shared" si="33"/>
        <v>7.0682636851698843E-4</v>
      </c>
    </row>
    <row r="348" spans="1:9">
      <c r="A348" s="3" t="s">
        <v>486</v>
      </c>
      <c r="B348">
        <v>10.92</v>
      </c>
      <c r="C348" s="4">
        <v>1003</v>
      </c>
      <c r="D348">
        <f t="shared" si="30"/>
        <v>91.849816849816847</v>
      </c>
      <c r="E348" s="10">
        <f t="shared" si="31"/>
        <v>9.5944870440944636E-4</v>
      </c>
      <c r="F348" s="11">
        <f t="shared" si="34"/>
        <v>0.78960141267581851</v>
      </c>
      <c r="G348" s="10">
        <f t="shared" si="32"/>
        <v>1.5173895341808667E-3</v>
      </c>
      <c r="H348" s="11">
        <f t="shared" si="35"/>
        <v>0.51207172305695636</v>
      </c>
      <c r="I348">
        <f t="shared" si="33"/>
        <v>5.5383130335207031E-4</v>
      </c>
    </row>
    <row r="349" spans="1:9">
      <c r="A349" s="3" t="s">
        <v>31</v>
      </c>
      <c r="B349">
        <v>8.5299999999999994</v>
      </c>
      <c r="C349" s="4">
        <v>780</v>
      </c>
      <c r="D349">
        <f t="shared" si="30"/>
        <v>91.441969519343502</v>
      </c>
      <c r="E349" s="10">
        <f t="shared" si="31"/>
        <v>7.4613159465540199E-4</v>
      </c>
      <c r="F349" s="11">
        <f t="shared" si="34"/>
        <v>0.79034754427047393</v>
      </c>
      <c r="G349" s="10">
        <f t="shared" si="32"/>
        <v>1.1852868797218674E-3</v>
      </c>
      <c r="H349" s="11">
        <f t="shared" si="35"/>
        <v>0.51325700993667822</v>
      </c>
      <c r="I349">
        <f t="shared" si="33"/>
        <v>4.2513157770079912E-4</v>
      </c>
    </row>
    <row r="350" spans="1:9">
      <c r="A350" s="3" t="s">
        <v>343</v>
      </c>
      <c r="B350">
        <v>6.54</v>
      </c>
      <c r="C350" s="4">
        <v>597</v>
      </c>
      <c r="D350">
        <f t="shared" si="30"/>
        <v>91.284403669724767</v>
      </c>
      <c r="E350" s="10">
        <f t="shared" si="31"/>
        <v>5.7107764360163457E-4</v>
      </c>
      <c r="F350" s="11">
        <f t="shared" si="34"/>
        <v>0.79091862191407558</v>
      </c>
      <c r="G350" s="10">
        <f t="shared" si="32"/>
        <v>9.0876625948194774E-4</v>
      </c>
      <c r="H350" s="11">
        <f t="shared" si="35"/>
        <v>0.51416577619616022</v>
      </c>
      <c r="I350">
        <f t="shared" si="33"/>
        <v>1.6890203375911073E-3</v>
      </c>
    </row>
    <row r="351" spans="1:9">
      <c r="A351" s="3" t="s">
        <v>136</v>
      </c>
      <c r="B351">
        <v>25.93</v>
      </c>
      <c r="C351" s="4">
        <v>2360</v>
      </c>
      <c r="D351">
        <f t="shared" si="30"/>
        <v>91.014269186270724</v>
      </c>
      <c r="E351" s="10">
        <f t="shared" si="31"/>
        <v>2.2575263633163446E-3</v>
      </c>
      <c r="F351" s="11">
        <f t="shared" si="34"/>
        <v>0.79317614827739191</v>
      </c>
      <c r="G351" s="10">
        <f t="shared" si="32"/>
        <v>3.6031053682518202E-3</v>
      </c>
      <c r="H351" s="11">
        <f t="shared" si="35"/>
        <v>0.51776888156441203</v>
      </c>
      <c r="I351">
        <f t="shared" si="33"/>
        <v>5.1023437787411918E-4</v>
      </c>
    </row>
    <row r="352" spans="1:9">
      <c r="A352" s="3" t="s">
        <v>631</v>
      </c>
      <c r="B352">
        <v>7.82</v>
      </c>
      <c r="C352" s="4">
        <v>710</v>
      </c>
      <c r="D352">
        <f t="shared" si="30"/>
        <v>90.792838874680299</v>
      </c>
      <c r="E352" s="10">
        <f t="shared" si="31"/>
        <v>6.7917106692991724E-4</v>
      </c>
      <c r="F352" s="11">
        <f t="shared" si="34"/>
        <v>0.79385531934432185</v>
      </c>
      <c r="G352" s="10">
        <f t="shared" si="32"/>
        <v>1.0866287689830017E-3</v>
      </c>
      <c r="H352" s="11">
        <f t="shared" si="35"/>
        <v>0.51885551033339505</v>
      </c>
      <c r="I352">
        <f t="shared" si="33"/>
        <v>1.5147060562057946E-3</v>
      </c>
    </row>
    <row r="353" spans="1:9">
      <c r="A353" s="3" t="s">
        <v>386</v>
      </c>
      <c r="B353">
        <v>23.18</v>
      </c>
      <c r="C353" s="4">
        <v>2100</v>
      </c>
      <c r="D353">
        <f t="shared" si="30"/>
        <v>90.595340811044011</v>
      </c>
      <c r="E353" s="10">
        <f t="shared" si="31"/>
        <v>2.0088158317645437E-3</v>
      </c>
      <c r="F353" s="11">
        <f t="shared" si="34"/>
        <v>0.79586413517608645</v>
      </c>
      <c r="G353" s="10">
        <f t="shared" si="32"/>
        <v>3.2209788829956495E-3</v>
      </c>
      <c r="H353" s="11">
        <f t="shared" si="35"/>
        <v>0.52207648921639072</v>
      </c>
      <c r="I353">
        <f t="shared" si="33"/>
        <v>3.2771411249321591E-4</v>
      </c>
    </row>
    <row r="354" spans="1:9">
      <c r="A354" s="3" t="s">
        <v>310</v>
      </c>
      <c r="B354">
        <v>5</v>
      </c>
      <c r="C354" s="4">
        <v>451</v>
      </c>
      <c r="D354">
        <f t="shared" si="30"/>
        <v>90.2</v>
      </c>
      <c r="E354" s="10">
        <f t="shared" si="31"/>
        <v>4.3141711434562348E-4</v>
      </c>
      <c r="F354" s="11">
        <f t="shared" si="34"/>
        <v>0.79629555229043203</v>
      </c>
      <c r="G354" s="10">
        <f t="shared" si="32"/>
        <v>6.947754277384921E-4</v>
      </c>
      <c r="H354" s="11">
        <f t="shared" si="35"/>
        <v>0.52277126464412915</v>
      </c>
      <c r="I354">
        <f t="shared" si="33"/>
        <v>2.9115415262902511E-3</v>
      </c>
    </row>
    <row r="355" spans="1:9">
      <c r="A355" s="3" t="s">
        <v>446</v>
      </c>
      <c r="B355">
        <v>44.4</v>
      </c>
      <c r="C355" s="4">
        <v>4002</v>
      </c>
      <c r="D355">
        <f t="shared" si="30"/>
        <v>90.135135135135144</v>
      </c>
      <c r="E355" s="10">
        <f t="shared" si="31"/>
        <v>3.8282290279627162E-3</v>
      </c>
      <c r="F355" s="11">
        <f t="shared" si="34"/>
        <v>0.80012378131839479</v>
      </c>
      <c r="G355" s="10">
        <f t="shared" si="32"/>
        <v>6.1696057983178102E-3</v>
      </c>
      <c r="H355" s="11">
        <f t="shared" si="35"/>
        <v>0.52894087044244698</v>
      </c>
      <c r="I355">
        <f t="shared" si="33"/>
        <v>3.479112624633629E-4</v>
      </c>
    </row>
    <row r="356" spans="1:9">
      <c r="A356" s="3" t="s">
        <v>487</v>
      </c>
      <c r="B356">
        <v>5.3</v>
      </c>
      <c r="C356" s="4">
        <v>477</v>
      </c>
      <c r="D356">
        <f t="shared" si="30"/>
        <v>90</v>
      </c>
      <c r="E356" s="10">
        <f t="shared" si="31"/>
        <v>4.5628816750080354E-4</v>
      </c>
      <c r="F356" s="11">
        <f t="shared" si="34"/>
        <v>0.80058006948589555</v>
      </c>
      <c r="G356" s="10">
        <f t="shared" si="32"/>
        <v>7.3646195340280158E-4</v>
      </c>
      <c r="H356" s="11">
        <f t="shared" si="35"/>
        <v>0.5296773323958498</v>
      </c>
      <c r="I356">
        <f t="shared" si="33"/>
        <v>1.7748124301797952E-3</v>
      </c>
    </row>
    <row r="357" spans="1:9">
      <c r="A357" s="3" t="s">
        <v>557</v>
      </c>
      <c r="B357">
        <v>26.99</v>
      </c>
      <c r="C357" s="4">
        <v>2423</v>
      </c>
      <c r="D357">
        <f t="shared" si="30"/>
        <v>89.773990366802522</v>
      </c>
      <c r="E357" s="10">
        <f t="shared" si="31"/>
        <v>2.3177908382692809E-3</v>
      </c>
      <c r="F357" s="11">
        <f t="shared" si="34"/>
        <v>0.80289786032416488</v>
      </c>
      <c r="G357" s="10">
        <f t="shared" si="32"/>
        <v>3.7503977589323804E-3</v>
      </c>
      <c r="H357" s="11">
        <f t="shared" si="35"/>
        <v>0.53342773015478218</v>
      </c>
      <c r="I357">
        <f t="shared" si="33"/>
        <v>8.5903017983290919E-4</v>
      </c>
    </row>
    <row r="358" spans="1:9">
      <c r="A358" s="3" t="s">
        <v>414</v>
      </c>
      <c r="B358">
        <v>13.06</v>
      </c>
      <c r="C358" s="4">
        <v>1172</v>
      </c>
      <c r="D358">
        <f t="shared" si="30"/>
        <v>89.739663093415004</v>
      </c>
      <c r="E358" s="10">
        <f t="shared" si="31"/>
        <v>1.1211105499181169E-3</v>
      </c>
      <c r="F358" s="11">
        <f t="shared" si="34"/>
        <v>0.80401897087408303</v>
      </c>
      <c r="G358" s="10">
        <f t="shared" si="32"/>
        <v>1.8147534172529415E-3</v>
      </c>
      <c r="H358" s="11">
        <f t="shared" si="35"/>
        <v>0.53524248357203508</v>
      </c>
      <c r="I358">
        <f t="shared" si="33"/>
        <v>7.8593868191395577E-4</v>
      </c>
    </row>
    <row r="359" spans="1:9">
      <c r="A359" s="3" t="s">
        <v>247</v>
      </c>
      <c r="B359">
        <v>11.92</v>
      </c>
      <c r="C359" s="4">
        <v>1066</v>
      </c>
      <c r="D359">
        <f t="shared" si="30"/>
        <v>89.429530201342288</v>
      </c>
      <c r="E359" s="10">
        <f t="shared" si="31"/>
        <v>1.0197131793623828E-3</v>
      </c>
      <c r="F359" s="11">
        <f t="shared" si="34"/>
        <v>0.80503868405344536</v>
      </c>
      <c r="G359" s="10">
        <f t="shared" si="32"/>
        <v>1.6563446197285653E-3</v>
      </c>
      <c r="H359" s="11">
        <f t="shared" si="35"/>
        <v>0.5368988281917636</v>
      </c>
      <c r="I359">
        <f t="shared" si="33"/>
        <v>2.0645752550585983E-3</v>
      </c>
    </row>
    <row r="360" spans="1:9">
      <c r="A360" s="3" t="s">
        <v>341</v>
      </c>
      <c r="B360">
        <v>31.27</v>
      </c>
      <c r="C360" s="4">
        <v>2791</v>
      </c>
      <c r="D360">
        <f t="shared" si="30"/>
        <v>89.254876878797575</v>
      </c>
      <c r="E360" s="10">
        <f t="shared" si="31"/>
        <v>2.6698118983118292E-3</v>
      </c>
      <c r="F360" s="11">
        <f t="shared" si="34"/>
        <v>0.8077084959517572</v>
      </c>
      <c r="G360" s="10">
        <f t="shared" si="32"/>
        <v>4.34512552507653E-3</v>
      </c>
      <c r="H360" s="11">
        <f t="shared" si="35"/>
        <v>0.54124395371684009</v>
      </c>
      <c r="I360">
        <f t="shared" si="33"/>
        <v>4.91248836731073E-4</v>
      </c>
    </row>
    <row r="361" spans="1:9">
      <c r="A361" s="3" t="s">
        <v>84</v>
      </c>
      <c r="B361">
        <v>7.44</v>
      </c>
      <c r="C361" s="4">
        <v>664</v>
      </c>
      <c r="D361">
        <f t="shared" si="30"/>
        <v>89.247311827956977</v>
      </c>
      <c r="E361" s="10">
        <f t="shared" si="31"/>
        <v>6.3516843442459859E-4</v>
      </c>
      <c r="F361" s="11">
        <f t="shared" si="34"/>
        <v>0.80834366438618177</v>
      </c>
      <c r="G361" s="10">
        <f t="shared" si="32"/>
        <v>1.0338258364748763E-3</v>
      </c>
      <c r="H361" s="11">
        <f t="shared" si="35"/>
        <v>0.54227777955331491</v>
      </c>
      <c r="I361">
        <f t="shared" si="33"/>
        <v>8.9993395995430214E-4</v>
      </c>
    </row>
    <row r="362" spans="1:9">
      <c r="A362" s="3" t="s">
        <v>368</v>
      </c>
      <c r="B362">
        <v>13.6</v>
      </c>
      <c r="C362" s="4">
        <v>1210</v>
      </c>
      <c r="D362">
        <f t="shared" si="30"/>
        <v>88.970588235294116</v>
      </c>
      <c r="E362" s="10">
        <f t="shared" si="31"/>
        <v>1.1574605506833801E-3</v>
      </c>
      <c r="F362" s="11">
        <f t="shared" si="34"/>
        <v>0.8095011249368651</v>
      </c>
      <c r="G362" s="10">
        <f t="shared" si="32"/>
        <v>1.8897891634486986E-3</v>
      </c>
      <c r="H362" s="11">
        <f t="shared" si="35"/>
        <v>0.54416756871676364</v>
      </c>
      <c r="I362">
        <f t="shared" si="33"/>
        <v>6.0067794713036804E-4</v>
      </c>
    </row>
    <row r="363" spans="1:9">
      <c r="A363" s="3" t="s">
        <v>205</v>
      </c>
      <c r="B363">
        <v>9.07</v>
      </c>
      <c r="C363" s="4">
        <v>806</v>
      </c>
      <c r="D363">
        <f t="shared" si="30"/>
        <v>88.864388092613012</v>
      </c>
      <c r="E363" s="10">
        <f t="shared" si="31"/>
        <v>7.710026478105821E-4</v>
      </c>
      <c r="F363" s="11">
        <f t="shared" si="34"/>
        <v>0.81027212758467571</v>
      </c>
      <c r="G363" s="10">
        <f t="shared" si="32"/>
        <v>1.2603226259176247E-3</v>
      </c>
      <c r="H363" s="11">
        <f t="shared" si="35"/>
        <v>0.54542789134268121</v>
      </c>
      <c r="I363">
        <f t="shared" si="33"/>
        <v>9.7067444185561236E-4</v>
      </c>
    </row>
    <row r="364" spans="1:9">
      <c r="A364" s="3" t="s">
        <v>440</v>
      </c>
      <c r="B364">
        <v>14.65</v>
      </c>
      <c r="C364" s="4">
        <v>1301</v>
      </c>
      <c r="D364">
        <f t="shared" si="30"/>
        <v>88.805460750853243</v>
      </c>
      <c r="E364" s="10">
        <f t="shared" si="31"/>
        <v>1.2445092367265103E-3</v>
      </c>
      <c r="F364" s="11">
        <f t="shared" si="34"/>
        <v>0.81151663682140218</v>
      </c>
      <c r="G364" s="10">
        <f t="shared" si="32"/>
        <v>2.0356920032737818E-3</v>
      </c>
      <c r="H364" s="11">
        <f t="shared" si="35"/>
        <v>0.54746358334595502</v>
      </c>
      <c r="I364">
        <f t="shared" si="33"/>
        <v>2.484768781298996E-4</v>
      </c>
    </row>
    <row r="365" spans="1:9">
      <c r="A365" s="3" t="s">
        <v>112</v>
      </c>
      <c r="B365">
        <v>3.75</v>
      </c>
      <c r="C365" s="4">
        <v>333</v>
      </c>
      <c r="D365">
        <f t="shared" si="30"/>
        <v>88.8</v>
      </c>
      <c r="E365" s="10">
        <f t="shared" si="31"/>
        <v>3.1854079617980624E-4</v>
      </c>
      <c r="F365" s="11">
        <f t="shared" si="34"/>
        <v>0.81183517761758195</v>
      </c>
      <c r="G365" s="10">
        <f t="shared" si="32"/>
        <v>5.2108157080386908E-4</v>
      </c>
      <c r="H365" s="11">
        <f t="shared" si="35"/>
        <v>0.5479846649167589</v>
      </c>
      <c r="I365">
        <f t="shared" si="33"/>
        <v>5.3850910700048438E-4</v>
      </c>
    </row>
    <row r="366" spans="1:9">
      <c r="A366" s="3" t="s">
        <v>50</v>
      </c>
      <c r="B366">
        <v>8.11</v>
      </c>
      <c r="C366" s="4">
        <v>718</v>
      </c>
      <c r="D366">
        <f t="shared" si="30"/>
        <v>88.532675709001239</v>
      </c>
      <c r="E366" s="10">
        <f t="shared" si="31"/>
        <v>6.8682369866997261E-4</v>
      </c>
      <c r="F366" s="11">
        <f t="shared" si="34"/>
        <v>0.81252200131625196</v>
      </c>
      <c r="G366" s="10">
        <f t="shared" si="32"/>
        <v>1.1269257437918341E-3</v>
      </c>
      <c r="H366" s="11">
        <f t="shared" si="35"/>
        <v>0.54911159066055071</v>
      </c>
      <c r="I366">
        <f t="shared" si="33"/>
        <v>6.5942625949982903E-4</v>
      </c>
    </row>
    <row r="367" spans="1:9">
      <c r="A367" s="3" t="s">
        <v>616</v>
      </c>
      <c r="B367">
        <v>9.93</v>
      </c>
      <c r="C367" s="4">
        <v>879</v>
      </c>
      <c r="D367">
        <f t="shared" si="30"/>
        <v>88.51963746223565</v>
      </c>
      <c r="E367" s="10">
        <f t="shared" si="31"/>
        <v>8.4083291243858759E-4</v>
      </c>
      <c r="F367" s="11">
        <f t="shared" si="34"/>
        <v>0.8133628342286906</v>
      </c>
      <c r="G367" s="10">
        <f t="shared" si="32"/>
        <v>1.3798239994886454E-3</v>
      </c>
      <c r="H367" s="11">
        <f t="shared" si="35"/>
        <v>0.55049141466003937</v>
      </c>
      <c r="I367">
        <f t="shared" si="33"/>
        <v>7.6238900018299471E-4</v>
      </c>
    </row>
    <row r="368" spans="1:9">
      <c r="A368" s="3" t="s">
        <v>515</v>
      </c>
      <c r="B368">
        <v>11.47</v>
      </c>
      <c r="C368" s="4">
        <v>1014</v>
      </c>
      <c r="D368">
        <f t="shared" si="30"/>
        <v>88.404533565823883</v>
      </c>
      <c r="E368" s="10">
        <f t="shared" si="31"/>
        <v>9.6997107305202258E-4</v>
      </c>
      <c r="F368" s="11">
        <f t="shared" si="34"/>
        <v>0.81433280530174257</v>
      </c>
      <c r="G368" s="10">
        <f t="shared" si="32"/>
        <v>1.593814831232101E-3</v>
      </c>
      <c r="H368" s="11">
        <f t="shared" si="35"/>
        <v>0.55208522949127148</v>
      </c>
      <c r="I368">
        <f t="shared" si="33"/>
        <v>7.2474869839700418E-4</v>
      </c>
    </row>
    <row r="369" spans="1:9">
      <c r="A369" s="3" t="s">
        <v>214</v>
      </c>
      <c r="B369">
        <v>10.89</v>
      </c>
      <c r="C369" s="4">
        <v>961</v>
      </c>
      <c r="D369">
        <f t="shared" si="30"/>
        <v>88.246097337006418</v>
      </c>
      <c r="E369" s="10">
        <f t="shared" si="31"/>
        <v>9.1927238777415551E-4</v>
      </c>
      <c r="F369" s="11">
        <f t="shared" si="34"/>
        <v>0.81525207768951669</v>
      </c>
      <c r="G369" s="10">
        <f t="shared" si="32"/>
        <v>1.513220881614436E-3</v>
      </c>
      <c r="H369" s="11">
        <f t="shared" si="35"/>
        <v>0.55359845037288591</v>
      </c>
      <c r="I369">
        <f t="shared" si="33"/>
        <v>1.1111870631367315E-3</v>
      </c>
    </row>
    <row r="370" spans="1:9">
      <c r="A370" s="3" t="s">
        <v>348</v>
      </c>
      <c r="B370">
        <v>16.690000000000001</v>
      </c>
      <c r="C370" s="4">
        <v>1472</v>
      </c>
      <c r="D370">
        <f t="shared" si="30"/>
        <v>88.196524865188735</v>
      </c>
      <c r="E370" s="10">
        <f t="shared" si="31"/>
        <v>1.4080842401701945E-3</v>
      </c>
      <c r="F370" s="11">
        <f t="shared" si="34"/>
        <v>0.81666016192968693</v>
      </c>
      <c r="G370" s="10">
        <f t="shared" si="32"/>
        <v>2.3191603777910868E-3</v>
      </c>
      <c r="H370" s="11">
        <f t="shared" si="35"/>
        <v>0.55591761075067703</v>
      </c>
      <c r="I370">
        <f t="shared" si="33"/>
        <v>8.1136256095548642E-4</v>
      </c>
    </row>
    <row r="371" spans="1:9">
      <c r="A371" s="3" t="s">
        <v>645</v>
      </c>
      <c r="B371">
        <v>12.15</v>
      </c>
      <c r="C371" s="4">
        <v>1067</v>
      </c>
      <c r="D371">
        <f t="shared" si="30"/>
        <v>87.818930041152257</v>
      </c>
      <c r="E371" s="10">
        <f t="shared" si="31"/>
        <v>1.0206697583298896E-3</v>
      </c>
      <c r="F371" s="11">
        <f t="shared" si="34"/>
        <v>0.81768083168801686</v>
      </c>
      <c r="G371" s="10">
        <f t="shared" si="32"/>
        <v>1.688304289404536E-3</v>
      </c>
      <c r="H371" s="11">
        <f t="shared" si="35"/>
        <v>0.55760591504008161</v>
      </c>
      <c r="I371">
        <f t="shared" si="33"/>
        <v>9.0120747165878257E-4</v>
      </c>
    </row>
    <row r="372" spans="1:9">
      <c r="A372" s="3" t="s">
        <v>356</v>
      </c>
      <c r="B372">
        <v>13.49</v>
      </c>
      <c r="C372" s="4">
        <v>1184</v>
      </c>
      <c r="D372">
        <f t="shared" si="30"/>
        <v>87.768717568569315</v>
      </c>
      <c r="E372" s="10">
        <f t="shared" si="31"/>
        <v>1.1325894975281999E-3</v>
      </c>
      <c r="F372" s="11">
        <f t="shared" si="34"/>
        <v>0.81881342118554501</v>
      </c>
      <c r="G372" s="10">
        <f t="shared" si="32"/>
        <v>1.8745041040384518E-3</v>
      </c>
      <c r="H372" s="11">
        <f t="shared" si="35"/>
        <v>0.55948041914412006</v>
      </c>
      <c r="I372">
        <f t="shared" si="33"/>
        <v>1.7614384365199909E-4</v>
      </c>
    </row>
    <row r="373" spans="1:9">
      <c r="A373" s="3" t="s">
        <v>80</v>
      </c>
      <c r="B373">
        <v>2.63</v>
      </c>
      <c r="C373" s="4">
        <v>230</v>
      </c>
      <c r="D373">
        <f t="shared" si="30"/>
        <v>87.452471482889734</v>
      </c>
      <c r="E373" s="10">
        <f t="shared" si="31"/>
        <v>2.200131625265929E-4</v>
      </c>
      <c r="F373" s="11">
        <f t="shared" si="34"/>
        <v>0.81903343434807163</v>
      </c>
      <c r="G373" s="10">
        <f t="shared" si="32"/>
        <v>3.6545187499044683E-4</v>
      </c>
      <c r="H373" s="11">
        <f t="shared" si="35"/>
        <v>0.55984587101911054</v>
      </c>
      <c r="I373">
        <f t="shared" si="33"/>
        <v>4.1060060063857762E-4</v>
      </c>
    </row>
    <row r="374" spans="1:9">
      <c r="A374" s="3" t="s">
        <v>102</v>
      </c>
      <c r="B374">
        <v>6.13</v>
      </c>
      <c r="C374" s="4">
        <v>536</v>
      </c>
      <c r="D374">
        <f t="shared" si="30"/>
        <v>87.438825448613372</v>
      </c>
      <c r="E374" s="10">
        <f t="shared" si="31"/>
        <v>5.1272632658371214E-4</v>
      </c>
      <c r="F374" s="11">
        <f t="shared" si="34"/>
        <v>0.81954616067465536</v>
      </c>
      <c r="G374" s="10">
        <f t="shared" si="32"/>
        <v>8.5179467440739127E-4</v>
      </c>
      <c r="H374" s="11">
        <f t="shared" si="35"/>
        <v>0.56069766569351798</v>
      </c>
      <c r="I374">
        <f t="shared" si="33"/>
        <v>7.7146228641233883E-4</v>
      </c>
    </row>
    <row r="375" spans="1:9">
      <c r="A375" s="3" t="s">
        <v>170</v>
      </c>
      <c r="B375">
        <v>11.47</v>
      </c>
      <c r="C375" s="4">
        <v>997</v>
      </c>
      <c r="D375">
        <f t="shared" si="30"/>
        <v>86.922406277244988</v>
      </c>
      <c r="E375" s="10">
        <f t="shared" si="31"/>
        <v>9.5370923060440489E-4</v>
      </c>
      <c r="F375" s="11">
        <f t="shared" si="34"/>
        <v>0.8204998699052598</v>
      </c>
      <c r="G375" s="10">
        <f t="shared" si="32"/>
        <v>1.593814831232101E-3</v>
      </c>
      <c r="H375" s="11">
        <f t="shared" si="35"/>
        <v>0.56229148052475009</v>
      </c>
      <c r="I375">
        <f t="shared" si="33"/>
        <v>5.7335921344608964E-4</v>
      </c>
    </row>
    <row r="376" spans="1:9">
      <c r="A376" s="3" t="s">
        <v>248</v>
      </c>
      <c r="B376">
        <v>8.52</v>
      </c>
      <c r="C376" s="4">
        <v>740</v>
      </c>
      <c r="D376">
        <f t="shared" si="30"/>
        <v>86.854460093896719</v>
      </c>
      <c r="E376" s="10">
        <f t="shared" si="31"/>
        <v>7.0786843595512493E-4</v>
      </c>
      <c r="F376" s="11">
        <f t="shared" si="34"/>
        <v>0.82120773834121497</v>
      </c>
      <c r="G376" s="10">
        <f t="shared" si="32"/>
        <v>1.1838973288663904E-3</v>
      </c>
      <c r="H376" s="11">
        <f t="shared" si="35"/>
        <v>0.56347537785361645</v>
      </c>
      <c r="I376">
        <f t="shared" si="33"/>
        <v>3.0094075843223322E-4</v>
      </c>
    </row>
    <row r="377" spans="1:9">
      <c r="A377" s="3" t="s">
        <v>549</v>
      </c>
      <c r="B377">
        <v>4.47</v>
      </c>
      <c r="C377" s="4">
        <v>388</v>
      </c>
      <c r="D377">
        <f t="shared" si="30"/>
        <v>86.800894854586133</v>
      </c>
      <c r="E377" s="10">
        <f t="shared" si="31"/>
        <v>3.7115263939268715E-4</v>
      </c>
      <c r="F377" s="11">
        <f t="shared" si="34"/>
        <v>0.82157889098060766</v>
      </c>
      <c r="G377" s="10">
        <f t="shared" si="32"/>
        <v>6.2112923239821189E-4</v>
      </c>
      <c r="H377" s="11">
        <f t="shared" si="35"/>
        <v>0.56409650708601466</v>
      </c>
      <c r="I377">
        <f t="shared" si="33"/>
        <v>2.0131288689944071E-3</v>
      </c>
    </row>
    <row r="378" spans="1:9">
      <c r="A378" s="3" t="s">
        <v>538</v>
      </c>
      <c r="B378">
        <v>29.89</v>
      </c>
      <c r="C378" s="4">
        <v>2593</v>
      </c>
      <c r="D378">
        <f t="shared" si="30"/>
        <v>86.751421880227497</v>
      </c>
      <c r="E378" s="10">
        <f t="shared" si="31"/>
        <v>2.480409262745458E-3</v>
      </c>
      <c r="F378" s="11">
        <f t="shared" si="34"/>
        <v>0.82405930024335317</v>
      </c>
      <c r="G378" s="10">
        <f t="shared" si="32"/>
        <v>4.1533675070207056E-3</v>
      </c>
      <c r="H378" s="11">
        <f t="shared" si="35"/>
        <v>0.56824987459303533</v>
      </c>
      <c r="I378">
        <f t="shared" si="33"/>
        <v>2.6044356660787082E-4</v>
      </c>
    </row>
    <row r="379" spans="1:9">
      <c r="A379" s="3" t="s">
        <v>65</v>
      </c>
      <c r="B379">
        <v>3.86</v>
      </c>
      <c r="C379" s="4">
        <v>334</v>
      </c>
      <c r="D379">
        <f t="shared" si="30"/>
        <v>86.528497409326434</v>
      </c>
      <c r="E379" s="10">
        <f t="shared" si="31"/>
        <v>3.1949737514731314E-4</v>
      </c>
      <c r="F379" s="11">
        <f t="shared" si="34"/>
        <v>0.82437879761850053</v>
      </c>
      <c r="G379" s="10">
        <f t="shared" si="32"/>
        <v>5.3636663021411585E-4</v>
      </c>
      <c r="H379" s="11">
        <f t="shared" si="35"/>
        <v>0.5687862412232495</v>
      </c>
      <c r="I379">
        <f t="shared" si="33"/>
        <v>3.2369283798276416E-3</v>
      </c>
    </row>
    <row r="380" spans="1:9">
      <c r="A380" s="3" t="s">
        <v>369</v>
      </c>
      <c r="B380">
        <v>47.85</v>
      </c>
      <c r="C380" s="4">
        <v>4125</v>
      </c>
      <c r="D380">
        <f t="shared" si="30"/>
        <v>86.206896551724142</v>
      </c>
      <c r="E380" s="10">
        <f t="shared" si="31"/>
        <v>3.9458882409660681E-3</v>
      </c>
      <c r="F380" s="11">
        <f t="shared" si="34"/>
        <v>0.82832468585946661</v>
      </c>
      <c r="G380" s="10">
        <f t="shared" si="32"/>
        <v>6.6490008434573694E-3</v>
      </c>
      <c r="H380" s="11">
        <f t="shared" si="35"/>
        <v>0.57543524206670682</v>
      </c>
      <c r="I380">
        <f t="shared" si="33"/>
        <v>6.4673502516304771E-4</v>
      </c>
    </row>
    <row r="381" spans="1:9">
      <c r="A381" s="3" t="s">
        <v>190</v>
      </c>
      <c r="B381">
        <v>9.5500000000000007</v>
      </c>
      <c r="C381" s="4">
        <v>822</v>
      </c>
      <c r="D381">
        <f t="shared" si="30"/>
        <v>86.073298429319365</v>
      </c>
      <c r="E381" s="10">
        <f t="shared" si="31"/>
        <v>7.8630791129069284E-4</v>
      </c>
      <c r="F381" s="11">
        <f t="shared" si="34"/>
        <v>0.82911099377075725</v>
      </c>
      <c r="G381" s="10">
        <f t="shared" si="32"/>
        <v>1.3270210669805199E-3</v>
      </c>
      <c r="H381" s="11">
        <f t="shared" si="35"/>
        <v>0.57676226313368739</v>
      </c>
      <c r="I381">
        <f t="shared" si="33"/>
        <v>2.9241570432164687E-4</v>
      </c>
    </row>
    <row r="382" spans="1:9">
      <c r="A382" s="3" t="s">
        <v>187</v>
      </c>
      <c r="B382">
        <v>4.3099999999999996</v>
      </c>
      <c r="C382" s="4">
        <v>370</v>
      </c>
      <c r="D382">
        <f t="shared" si="30"/>
        <v>85.846867749419957</v>
      </c>
      <c r="E382" s="10">
        <f t="shared" si="31"/>
        <v>3.5393421797756246E-4</v>
      </c>
      <c r="F382" s="11">
        <f t="shared" si="34"/>
        <v>0.82946492798873483</v>
      </c>
      <c r="G382" s="10">
        <f t="shared" si="32"/>
        <v>5.9889641871058012E-4</v>
      </c>
      <c r="H382" s="11">
        <f t="shared" si="35"/>
        <v>0.57736115955239797</v>
      </c>
      <c r="I382">
        <f t="shared" si="33"/>
        <v>1.1577529753518667E-3</v>
      </c>
    </row>
    <row r="383" spans="1:9">
      <c r="A383" s="3" t="s">
        <v>225</v>
      </c>
      <c r="B383">
        <v>17.059999999999999</v>
      </c>
      <c r="C383" s="4">
        <v>1464</v>
      </c>
      <c r="D383">
        <f t="shared" si="30"/>
        <v>85.814771395076207</v>
      </c>
      <c r="E383" s="10">
        <f t="shared" si="31"/>
        <v>1.4004316084301391E-3</v>
      </c>
      <c r="F383" s="11">
        <f t="shared" si="34"/>
        <v>0.83086535959716501</v>
      </c>
      <c r="G383" s="10">
        <f t="shared" si="32"/>
        <v>2.3705737594437348E-3</v>
      </c>
      <c r="H383" s="11">
        <f t="shared" si="35"/>
        <v>0.57973173331184169</v>
      </c>
      <c r="I383">
        <f t="shared" si="33"/>
        <v>4.5517249743370902E-4</v>
      </c>
    </row>
    <row r="384" spans="1:9">
      <c r="A384" s="3" t="s">
        <v>88</v>
      </c>
      <c r="B384">
        <v>6.69</v>
      </c>
      <c r="C384" s="4">
        <v>572</v>
      </c>
      <c r="D384">
        <f t="shared" si="30"/>
        <v>85.500747384155446</v>
      </c>
      <c r="E384" s="10">
        <f t="shared" si="31"/>
        <v>5.4716316941396141E-4</v>
      </c>
      <c r="F384" s="11">
        <f t="shared" si="34"/>
        <v>0.83141252276657895</v>
      </c>
      <c r="G384" s="10">
        <f t="shared" si="32"/>
        <v>9.2960952231410253E-4</v>
      </c>
      <c r="H384" s="11">
        <f t="shared" si="35"/>
        <v>0.58066134283415582</v>
      </c>
      <c r="I384">
        <f t="shared" si="33"/>
        <v>2.1348542600536091E-3</v>
      </c>
    </row>
    <row r="385" spans="1:9">
      <c r="A385" s="3" t="s">
        <v>334</v>
      </c>
      <c r="B385">
        <v>31.34</v>
      </c>
      <c r="C385" s="4">
        <v>2675</v>
      </c>
      <c r="D385">
        <f t="shared" si="30"/>
        <v>85.354179961710273</v>
      </c>
      <c r="E385" s="10">
        <f t="shared" si="31"/>
        <v>2.5588487380810263E-3</v>
      </c>
      <c r="F385" s="11">
        <f t="shared" si="34"/>
        <v>0.83397137150465994</v>
      </c>
      <c r="G385" s="10">
        <f t="shared" si="32"/>
        <v>4.3548523810648682E-3</v>
      </c>
      <c r="H385" s="11">
        <f t="shared" si="35"/>
        <v>0.58501619521522075</v>
      </c>
      <c r="I385">
        <f t="shared" si="33"/>
        <v>5.0622690992119246E-4</v>
      </c>
    </row>
    <row r="386" spans="1:9">
      <c r="A386" s="3" t="s">
        <v>210</v>
      </c>
      <c r="B386">
        <v>7.43</v>
      </c>
      <c r="C386" s="4">
        <v>634</v>
      </c>
      <c r="D386">
        <f t="shared" ref="D386:D449" si="36">C386/B386</f>
        <v>85.329744279946169</v>
      </c>
      <c r="E386" s="10">
        <f t="shared" si="31"/>
        <v>6.064710653993909E-4</v>
      </c>
      <c r="F386" s="11">
        <f t="shared" si="34"/>
        <v>0.83457784257005929</v>
      </c>
      <c r="G386" s="10">
        <f t="shared" si="32"/>
        <v>1.0324362856193993E-3</v>
      </c>
      <c r="H386" s="11">
        <f t="shared" si="35"/>
        <v>0.58604863150084019</v>
      </c>
      <c r="I386">
        <f t="shared" si="33"/>
        <v>2.7386981836030611E-4</v>
      </c>
    </row>
    <row r="387" spans="1:9">
      <c r="A387" s="3" t="s">
        <v>583</v>
      </c>
      <c r="B387">
        <v>4.01</v>
      </c>
      <c r="C387" s="4">
        <v>341</v>
      </c>
      <c r="D387">
        <f t="shared" si="36"/>
        <v>85.037406483790534</v>
      </c>
      <c r="E387" s="10">
        <f t="shared" ref="E387:E450" si="37">C387/1045392</f>
        <v>3.2619342791986167E-4</v>
      </c>
      <c r="F387" s="11">
        <f t="shared" si="34"/>
        <v>0.83490403599797913</v>
      </c>
      <c r="G387" s="10">
        <f t="shared" ref="G387:G450" si="38">B387/7196.57</f>
        <v>5.5720989304627064E-4</v>
      </c>
      <c r="H387" s="11">
        <f t="shared" si="35"/>
        <v>0.5866058413938865</v>
      </c>
      <c r="I387">
        <f t="shared" ref="I387:I450" si="39">F387*H388-F388*H387</f>
        <v>1.0336749014392965E-3</v>
      </c>
    </row>
    <row r="388" spans="1:9">
      <c r="A388" s="3" t="s">
        <v>90</v>
      </c>
      <c r="B388">
        <v>15.13</v>
      </c>
      <c r="C388" s="4">
        <v>1286</v>
      </c>
      <c r="D388">
        <f t="shared" si="36"/>
        <v>84.99669530733641</v>
      </c>
      <c r="E388" s="10">
        <f t="shared" si="37"/>
        <v>1.2301605522139064E-3</v>
      </c>
      <c r="F388" s="11">
        <f t="shared" ref="F388:F451" si="40">F387+E388</f>
        <v>0.83613419655019305</v>
      </c>
      <c r="G388" s="10">
        <f t="shared" si="38"/>
        <v>2.1023904443366772E-3</v>
      </c>
      <c r="H388" s="11">
        <f t="shared" ref="H388:H451" si="41">H387+G388</f>
        <v>0.58870823183822318</v>
      </c>
      <c r="I388">
        <f t="shared" si="39"/>
        <v>2.2139498266691704E-3</v>
      </c>
    </row>
    <row r="389" spans="1:9">
      <c r="A389" s="3" t="s">
        <v>413</v>
      </c>
      <c r="B389">
        <v>32.369999999999997</v>
      </c>
      <c r="C389" s="4">
        <v>2747</v>
      </c>
      <c r="D389">
        <f t="shared" si="36"/>
        <v>84.862527031201736</v>
      </c>
      <c r="E389" s="10">
        <f t="shared" si="37"/>
        <v>2.6277224237415248E-3</v>
      </c>
      <c r="F389" s="11">
        <f t="shared" si="40"/>
        <v>0.83876191897393459</v>
      </c>
      <c r="G389" s="10">
        <f t="shared" si="38"/>
        <v>4.4979761191789973E-3</v>
      </c>
      <c r="H389" s="11">
        <f t="shared" si="41"/>
        <v>0.5932062079574022</v>
      </c>
      <c r="I389">
        <f t="shared" si="39"/>
        <v>3.8314323513383153E-4</v>
      </c>
    </row>
    <row r="390" spans="1:9">
      <c r="A390" s="3" t="s">
        <v>600</v>
      </c>
      <c r="B390">
        <v>5.6</v>
      </c>
      <c r="C390" s="4">
        <v>475</v>
      </c>
      <c r="D390">
        <f t="shared" si="36"/>
        <v>84.821428571428584</v>
      </c>
      <c r="E390" s="10">
        <f t="shared" si="37"/>
        <v>4.543750095657897E-4</v>
      </c>
      <c r="F390" s="11">
        <f t="shared" si="40"/>
        <v>0.83921629398350039</v>
      </c>
      <c r="G390" s="10">
        <f t="shared" si="38"/>
        <v>7.7814847906711117E-4</v>
      </c>
      <c r="H390" s="11">
        <f t="shared" si="41"/>
        <v>0.5939843564364693</v>
      </c>
      <c r="I390">
        <f t="shared" si="39"/>
        <v>3.7719357519988561E-4</v>
      </c>
    </row>
    <row r="391" spans="1:9">
      <c r="A391" s="3" t="s">
        <v>547</v>
      </c>
      <c r="B391">
        <v>5.51</v>
      </c>
      <c r="C391" s="4">
        <v>467</v>
      </c>
      <c r="D391">
        <f t="shared" si="36"/>
        <v>84.754990925589837</v>
      </c>
      <c r="E391" s="10">
        <f t="shared" si="37"/>
        <v>4.4672237782573428E-4</v>
      </c>
      <c r="F391" s="11">
        <f t="shared" si="40"/>
        <v>0.83966301636132612</v>
      </c>
      <c r="G391" s="10">
        <f t="shared" si="38"/>
        <v>7.6564252136781825E-4</v>
      </c>
      <c r="H391" s="11">
        <f t="shared" si="41"/>
        <v>0.59474999895783709</v>
      </c>
      <c r="I391">
        <f t="shared" si="39"/>
        <v>3.3929486894307415E-3</v>
      </c>
    </row>
    <row r="392" spans="1:9">
      <c r="A392" s="3" t="s">
        <v>601</v>
      </c>
      <c r="B392">
        <v>49.56</v>
      </c>
      <c r="C392" s="4">
        <v>4200</v>
      </c>
      <c r="D392">
        <f t="shared" si="36"/>
        <v>84.745762711864401</v>
      </c>
      <c r="E392" s="10">
        <f t="shared" si="37"/>
        <v>4.0176316635290874E-3</v>
      </c>
      <c r="F392" s="11">
        <f t="shared" si="40"/>
        <v>0.84368064802485521</v>
      </c>
      <c r="G392" s="10">
        <f t="shared" si="38"/>
        <v>6.8866140397439339E-3</v>
      </c>
      <c r="H392" s="11">
        <f t="shared" si="41"/>
        <v>0.60163661299758098</v>
      </c>
      <c r="I392">
        <f t="shared" si="39"/>
        <v>3.5342682732253383E-4</v>
      </c>
    </row>
    <row r="393" spans="1:9">
      <c r="A393" s="3" t="s">
        <v>389</v>
      </c>
      <c r="B393">
        <v>5.16</v>
      </c>
      <c r="C393" s="4">
        <v>437</v>
      </c>
      <c r="D393">
        <f t="shared" si="36"/>
        <v>84.689922480620154</v>
      </c>
      <c r="E393" s="10">
        <f t="shared" si="37"/>
        <v>4.1802500880052648E-4</v>
      </c>
      <c r="F393" s="11">
        <f t="shared" si="40"/>
        <v>0.84409867303365571</v>
      </c>
      <c r="G393" s="10">
        <f t="shared" si="38"/>
        <v>7.1700824142612387E-4</v>
      </c>
      <c r="H393" s="11">
        <f t="shared" si="41"/>
        <v>0.60235362123900715</v>
      </c>
      <c r="I393">
        <f t="shared" si="39"/>
        <v>2.8745775849858823E-4</v>
      </c>
    </row>
    <row r="394" spans="1:9">
      <c r="A394" s="3" t="s">
        <v>177</v>
      </c>
      <c r="B394">
        <v>4.18</v>
      </c>
      <c r="C394" s="4">
        <v>352</v>
      </c>
      <c r="D394">
        <f t="shared" si="36"/>
        <v>84.21052631578948</v>
      </c>
      <c r="E394" s="10">
        <f t="shared" si="37"/>
        <v>3.3671579656243783E-4</v>
      </c>
      <c r="F394" s="11">
        <f t="shared" si="40"/>
        <v>0.84443538883021818</v>
      </c>
      <c r="G394" s="10">
        <f t="shared" si="38"/>
        <v>5.8083225758937939E-4</v>
      </c>
      <c r="H394" s="11">
        <f t="shared" si="41"/>
        <v>0.60293445349659658</v>
      </c>
      <c r="I394">
        <f t="shared" si="39"/>
        <v>7.9109552882949963E-4</v>
      </c>
    </row>
    <row r="395" spans="1:9">
      <c r="A395" s="3" t="s">
        <v>207</v>
      </c>
      <c r="B395">
        <v>11.5</v>
      </c>
      <c r="C395" s="4">
        <v>968</v>
      </c>
      <c r="D395">
        <f t="shared" si="36"/>
        <v>84.173913043478265</v>
      </c>
      <c r="E395" s="10">
        <f t="shared" si="37"/>
        <v>9.2596844054670404E-4</v>
      </c>
      <c r="F395" s="11">
        <f t="shared" si="40"/>
        <v>0.84536135727076489</v>
      </c>
      <c r="G395" s="10">
        <f t="shared" si="38"/>
        <v>1.5979834837985319E-3</v>
      </c>
      <c r="H395" s="11">
        <f t="shared" si="41"/>
        <v>0.60453243698039516</v>
      </c>
      <c r="I395">
        <f t="shared" si="39"/>
        <v>2.3459613050902384E-4</v>
      </c>
    </row>
    <row r="396" spans="1:9">
      <c r="A396" s="3" t="s">
        <v>488</v>
      </c>
      <c r="B396">
        <v>3.41</v>
      </c>
      <c r="C396" s="4">
        <v>287</v>
      </c>
      <c r="D396">
        <f t="shared" si="36"/>
        <v>84.164222873900286</v>
      </c>
      <c r="E396" s="10">
        <f t="shared" si="37"/>
        <v>2.7453816367448765E-4</v>
      </c>
      <c r="F396" s="11">
        <f t="shared" si="40"/>
        <v>0.8456358954344394</v>
      </c>
      <c r="G396" s="10">
        <f t="shared" si="38"/>
        <v>4.7383684171765163E-4</v>
      </c>
      <c r="H396" s="11">
        <f t="shared" si="41"/>
        <v>0.60500627382211281</v>
      </c>
      <c r="I396">
        <f t="shared" si="39"/>
        <v>2.1914461215977177E-4</v>
      </c>
    </row>
    <row r="397" spans="1:9">
      <c r="A397" s="3" t="s">
        <v>41</v>
      </c>
      <c r="B397">
        <v>3.18</v>
      </c>
      <c r="C397" s="4">
        <v>267</v>
      </c>
      <c r="D397">
        <f t="shared" si="36"/>
        <v>83.962264150943398</v>
      </c>
      <c r="E397" s="10">
        <f t="shared" si="37"/>
        <v>2.5540658432434912E-4</v>
      </c>
      <c r="F397" s="11">
        <f t="shared" si="40"/>
        <v>0.84589130201876372</v>
      </c>
      <c r="G397" s="10">
        <f t="shared" si="38"/>
        <v>4.41877172041681E-4</v>
      </c>
      <c r="H397" s="11">
        <f t="shared" si="41"/>
        <v>0.6054481509941545</v>
      </c>
      <c r="I397">
        <f t="shared" si="39"/>
        <v>1.5809280347911514E-3</v>
      </c>
    </row>
    <row r="398" spans="1:9">
      <c r="A398" s="3" t="s">
        <v>374</v>
      </c>
      <c r="B398">
        <v>22.94</v>
      </c>
      <c r="C398" s="4">
        <v>1926</v>
      </c>
      <c r="D398">
        <f t="shared" si="36"/>
        <v>83.958151700087186</v>
      </c>
      <c r="E398" s="10">
        <f t="shared" si="37"/>
        <v>1.8423710914183388E-3</v>
      </c>
      <c r="F398" s="11">
        <f t="shared" si="40"/>
        <v>0.84773367311018211</v>
      </c>
      <c r="G398" s="10">
        <f t="shared" si="38"/>
        <v>3.187629662464202E-3</v>
      </c>
      <c r="H398" s="11">
        <f t="shared" si="41"/>
        <v>0.60863578065661872</v>
      </c>
      <c r="I398">
        <f t="shared" si="39"/>
        <v>7.2214125551461894E-4</v>
      </c>
    </row>
    <row r="399" spans="1:9">
      <c r="A399" s="3" t="s">
        <v>231</v>
      </c>
      <c r="B399">
        <v>10.46</v>
      </c>
      <c r="C399" s="4">
        <v>876</v>
      </c>
      <c r="D399">
        <f t="shared" si="36"/>
        <v>83.747609942638618</v>
      </c>
      <c r="E399" s="10">
        <f t="shared" si="37"/>
        <v>8.3796317553606686E-4</v>
      </c>
      <c r="F399" s="11">
        <f t="shared" si="40"/>
        <v>0.84857163628571819</v>
      </c>
      <c r="G399" s="10">
        <f t="shared" si="38"/>
        <v>1.4534701948289257E-3</v>
      </c>
      <c r="H399" s="11">
        <f t="shared" si="41"/>
        <v>0.61008925085144761</v>
      </c>
      <c r="I399">
        <f t="shared" si="39"/>
        <v>9.0087206017319676E-4</v>
      </c>
    </row>
    <row r="400" spans="1:9">
      <c r="A400" s="3" t="s">
        <v>351</v>
      </c>
      <c r="B400">
        <v>13.03</v>
      </c>
      <c r="C400" s="4">
        <v>1089</v>
      </c>
      <c r="D400">
        <f t="shared" si="36"/>
        <v>83.576362240982348</v>
      </c>
      <c r="E400" s="10">
        <f t="shared" si="37"/>
        <v>1.0417144956150421E-3</v>
      </c>
      <c r="F400" s="11">
        <f t="shared" si="40"/>
        <v>0.84961335078133327</v>
      </c>
      <c r="G400" s="10">
        <f t="shared" si="38"/>
        <v>1.8105847646865104E-3</v>
      </c>
      <c r="H400" s="11">
        <f t="shared" si="41"/>
        <v>0.61189983561613415</v>
      </c>
      <c r="I400">
        <f t="shared" si="39"/>
        <v>8.2841022474988701E-4</v>
      </c>
    </row>
    <row r="401" spans="1:9">
      <c r="A401" s="3" t="s">
        <v>314</v>
      </c>
      <c r="B401">
        <v>11.97</v>
      </c>
      <c r="C401" s="4">
        <v>999</v>
      </c>
      <c r="D401">
        <f t="shared" si="36"/>
        <v>83.458646616541344</v>
      </c>
      <c r="E401" s="10">
        <f t="shared" si="37"/>
        <v>9.5562238853941868E-4</v>
      </c>
      <c r="F401" s="11">
        <f t="shared" si="40"/>
        <v>0.85056897316987268</v>
      </c>
      <c r="G401" s="10">
        <f t="shared" si="38"/>
        <v>1.6632923740059502E-3</v>
      </c>
      <c r="H401" s="11">
        <f t="shared" si="41"/>
        <v>0.61356312799014012</v>
      </c>
      <c r="I401">
        <f t="shared" si="39"/>
        <v>3.9904906857823885E-4</v>
      </c>
    </row>
    <row r="402" spans="1:9">
      <c r="A402" s="3" t="s">
        <v>662</v>
      </c>
      <c r="B402">
        <v>5.75</v>
      </c>
      <c r="C402" s="4">
        <v>478</v>
      </c>
      <c r="D402">
        <f t="shared" si="36"/>
        <v>83.130434782608702</v>
      </c>
      <c r="E402" s="10">
        <f t="shared" si="37"/>
        <v>4.5724474646831044E-4</v>
      </c>
      <c r="F402" s="11">
        <f t="shared" si="40"/>
        <v>0.85102621791634103</v>
      </c>
      <c r="G402" s="10">
        <f t="shared" si="38"/>
        <v>7.9899174189926596E-4</v>
      </c>
      <c r="H402" s="11">
        <f t="shared" si="41"/>
        <v>0.61436211973203936</v>
      </c>
      <c r="I402">
        <f t="shared" si="39"/>
        <v>1.7992648550080315E-4</v>
      </c>
    </row>
    <row r="403" spans="1:9">
      <c r="A403" s="3" t="s">
        <v>83</v>
      </c>
      <c r="B403">
        <v>2.59</v>
      </c>
      <c r="C403" s="4">
        <v>215</v>
      </c>
      <c r="D403">
        <f t="shared" si="36"/>
        <v>83.011583011583014</v>
      </c>
      <c r="E403" s="10">
        <f t="shared" si="37"/>
        <v>2.05664478013989E-4</v>
      </c>
      <c r="F403" s="11">
        <f t="shared" si="40"/>
        <v>0.85123188239435499</v>
      </c>
      <c r="G403" s="10">
        <f t="shared" si="38"/>
        <v>3.5989367156853892E-4</v>
      </c>
      <c r="H403" s="11">
        <f t="shared" si="41"/>
        <v>0.61472201340360788</v>
      </c>
      <c r="I403">
        <f t="shared" si="39"/>
        <v>5.9262863639220065E-4</v>
      </c>
    </row>
    <row r="404" spans="1:9">
      <c r="A404" s="3" t="s">
        <v>576</v>
      </c>
      <c r="B404">
        <v>8.5299999999999994</v>
      </c>
      <c r="C404" s="4">
        <v>708</v>
      </c>
      <c r="D404">
        <f t="shared" si="36"/>
        <v>83.001172332942559</v>
      </c>
      <c r="E404" s="10">
        <f t="shared" si="37"/>
        <v>6.7725790899490334E-4</v>
      </c>
      <c r="F404" s="11">
        <f t="shared" si="40"/>
        <v>0.85190914030334985</v>
      </c>
      <c r="G404" s="10">
        <f t="shared" si="38"/>
        <v>1.1852868797218674E-3</v>
      </c>
      <c r="H404" s="11">
        <f t="shared" si="41"/>
        <v>0.61590730028332974</v>
      </c>
      <c r="I404">
        <f t="shared" si="39"/>
        <v>1.763588122969395E-4</v>
      </c>
    </row>
    <row r="405" spans="1:9">
      <c r="A405" s="3" t="s">
        <v>79</v>
      </c>
      <c r="B405">
        <v>2.5299999999999998</v>
      </c>
      <c r="C405" s="4">
        <v>209</v>
      </c>
      <c r="D405">
        <f t="shared" si="36"/>
        <v>82.608695652173921</v>
      </c>
      <c r="E405" s="10">
        <f t="shared" si="37"/>
        <v>1.9992500420894745E-4</v>
      </c>
      <c r="F405" s="11">
        <f t="shared" si="40"/>
        <v>0.85210906530755881</v>
      </c>
      <c r="G405" s="10">
        <f t="shared" si="38"/>
        <v>3.5155636643567699E-4</v>
      </c>
      <c r="H405" s="11">
        <f t="shared" si="41"/>
        <v>0.61625885664976543</v>
      </c>
      <c r="I405">
        <f t="shared" si="39"/>
        <v>2.4594752557260957E-3</v>
      </c>
    </row>
    <row r="406" spans="1:9">
      <c r="A406" s="3" t="s">
        <v>324</v>
      </c>
      <c r="B406">
        <v>35.19</v>
      </c>
      <c r="C406" s="4">
        <v>2896</v>
      </c>
      <c r="D406">
        <f t="shared" si="36"/>
        <v>82.296106848536525</v>
      </c>
      <c r="E406" s="10">
        <f t="shared" si="37"/>
        <v>2.7702526899000567E-3</v>
      </c>
      <c r="F406" s="11">
        <f t="shared" si="40"/>
        <v>0.85487931799745887</v>
      </c>
      <c r="G406" s="10">
        <f t="shared" si="38"/>
        <v>4.8898294604235075E-3</v>
      </c>
      <c r="H406" s="11">
        <f t="shared" si="41"/>
        <v>0.62114868611018892</v>
      </c>
      <c r="I406">
        <f t="shared" si="39"/>
        <v>2.4464120325629057E-4</v>
      </c>
    </row>
    <row r="407" spans="1:9">
      <c r="A407" s="3" t="s">
        <v>93</v>
      </c>
      <c r="B407">
        <v>3.5</v>
      </c>
      <c r="C407" s="4">
        <v>288</v>
      </c>
      <c r="D407">
        <f t="shared" si="36"/>
        <v>82.285714285714292</v>
      </c>
      <c r="E407" s="10">
        <f t="shared" si="37"/>
        <v>2.754947426419946E-4</v>
      </c>
      <c r="F407" s="11">
        <f t="shared" si="40"/>
        <v>0.85515481274010086</v>
      </c>
      <c r="G407" s="10">
        <f t="shared" si="38"/>
        <v>4.8634279941694449E-4</v>
      </c>
      <c r="H407" s="11">
        <f t="shared" si="41"/>
        <v>0.62163502890960587</v>
      </c>
      <c r="I407">
        <f t="shared" si="39"/>
        <v>4.4118566116624347E-4</v>
      </c>
    </row>
    <row r="408" spans="1:9">
      <c r="A408" s="3" t="s">
        <v>385</v>
      </c>
      <c r="B408">
        <v>6.31</v>
      </c>
      <c r="C408" s="4">
        <v>519</v>
      </c>
      <c r="D408">
        <f t="shared" si="36"/>
        <v>82.250396196513478</v>
      </c>
      <c r="E408" s="10">
        <f t="shared" si="37"/>
        <v>4.9646448413609445E-4</v>
      </c>
      <c r="F408" s="11">
        <f t="shared" si="40"/>
        <v>0.85565127722423695</v>
      </c>
      <c r="G408" s="10">
        <f t="shared" si="38"/>
        <v>8.76806589805977E-4</v>
      </c>
      <c r="H408" s="11">
        <f t="shared" si="41"/>
        <v>0.6225118354994118</v>
      </c>
      <c r="I408">
        <f t="shared" si="39"/>
        <v>5.4747403162547226E-4</v>
      </c>
    </row>
    <row r="409" spans="1:9">
      <c r="A409" s="3" t="s">
        <v>236</v>
      </c>
      <c r="B409">
        <v>7.83</v>
      </c>
      <c r="C409" s="4">
        <v>644</v>
      </c>
      <c r="D409">
        <f t="shared" si="36"/>
        <v>82.247765006385691</v>
      </c>
      <c r="E409" s="10">
        <f t="shared" si="37"/>
        <v>6.1603685507446006E-4</v>
      </c>
      <c r="F409" s="11">
        <f t="shared" si="40"/>
        <v>0.85626731407931145</v>
      </c>
      <c r="G409" s="10">
        <f t="shared" si="38"/>
        <v>1.0880183198384787E-3</v>
      </c>
      <c r="H409" s="11">
        <f t="shared" si="41"/>
        <v>0.62359985381925032</v>
      </c>
      <c r="I409">
        <f t="shared" si="39"/>
        <v>9.476927045036776E-4</v>
      </c>
    </row>
    <row r="410" spans="1:9">
      <c r="A410" s="3" t="s">
        <v>345</v>
      </c>
      <c r="B410">
        <v>13.54</v>
      </c>
      <c r="C410" s="4">
        <v>1112</v>
      </c>
      <c r="D410">
        <f t="shared" si="36"/>
        <v>82.127031019202363</v>
      </c>
      <c r="E410" s="10">
        <f t="shared" si="37"/>
        <v>1.0637158118677013E-3</v>
      </c>
      <c r="F410" s="11">
        <f t="shared" si="40"/>
        <v>0.85733102989117915</v>
      </c>
      <c r="G410" s="10">
        <f t="shared" si="38"/>
        <v>1.8814518583158365E-3</v>
      </c>
      <c r="H410" s="11">
        <f t="shared" si="41"/>
        <v>0.6254813056775661</v>
      </c>
      <c r="I410">
        <f t="shared" si="39"/>
        <v>1.4358240386334042E-3</v>
      </c>
    </row>
    <row r="411" spans="1:9">
      <c r="A411" s="3" t="s">
        <v>633</v>
      </c>
      <c r="B411">
        <v>20.45</v>
      </c>
      <c r="C411" s="4">
        <v>1672</v>
      </c>
      <c r="D411">
        <f t="shared" si="36"/>
        <v>81.760391198044019</v>
      </c>
      <c r="E411" s="10">
        <f t="shared" si="37"/>
        <v>1.5994000336715796E-3</v>
      </c>
      <c r="F411" s="11">
        <f t="shared" si="40"/>
        <v>0.85893042992485069</v>
      </c>
      <c r="G411" s="10">
        <f t="shared" si="38"/>
        <v>2.8416314994504327E-3</v>
      </c>
      <c r="H411" s="11">
        <f t="shared" si="41"/>
        <v>0.62832293717701648</v>
      </c>
      <c r="I411">
        <f t="shared" si="39"/>
        <v>6.0687317424146237E-4</v>
      </c>
    </row>
    <row r="412" spans="1:9">
      <c r="A412" s="3" t="s">
        <v>599</v>
      </c>
      <c r="B412">
        <v>8.64</v>
      </c>
      <c r="C412" s="4">
        <v>706</v>
      </c>
      <c r="D412">
        <f t="shared" si="36"/>
        <v>81.712962962962962</v>
      </c>
      <c r="E412" s="10">
        <f t="shared" si="37"/>
        <v>6.7534475105988944E-4</v>
      </c>
      <c r="F412" s="11">
        <f t="shared" si="40"/>
        <v>0.85960577467591059</v>
      </c>
      <c r="G412" s="10">
        <f t="shared" si="38"/>
        <v>1.2005719391321144E-3</v>
      </c>
      <c r="H412" s="11">
        <f t="shared" si="41"/>
        <v>0.62952350911614863</v>
      </c>
      <c r="I412">
        <f t="shared" si="39"/>
        <v>5.1067650273750598E-4</v>
      </c>
    </row>
    <row r="413" spans="1:9">
      <c r="A413" s="3" t="s">
        <v>639</v>
      </c>
      <c r="B413">
        <v>7.27</v>
      </c>
      <c r="C413" s="4">
        <v>594</v>
      </c>
      <c r="D413">
        <f t="shared" si="36"/>
        <v>81.705639614855571</v>
      </c>
      <c r="E413" s="10">
        <f t="shared" si="37"/>
        <v>5.6820790669911384E-4</v>
      </c>
      <c r="F413" s="11">
        <f t="shared" si="40"/>
        <v>0.86017398258260969</v>
      </c>
      <c r="G413" s="10">
        <f t="shared" si="38"/>
        <v>1.0102034719317674E-3</v>
      </c>
      <c r="H413" s="11">
        <f t="shared" si="41"/>
        <v>0.63053371258808044</v>
      </c>
      <c r="I413">
        <f t="shared" si="39"/>
        <v>3.895564083317149E-4</v>
      </c>
    </row>
    <row r="414" spans="1:9">
      <c r="A414" s="3" t="s">
        <v>281</v>
      </c>
      <c r="B414">
        <v>5.53</v>
      </c>
      <c r="C414" s="4">
        <v>450</v>
      </c>
      <c r="D414">
        <f t="shared" si="36"/>
        <v>81.374321880650996</v>
      </c>
      <c r="E414" s="10">
        <f t="shared" si="37"/>
        <v>4.3046053537811654E-4</v>
      </c>
      <c r="F414" s="11">
        <f t="shared" si="40"/>
        <v>0.86060444311798778</v>
      </c>
      <c r="G414" s="10">
        <f t="shared" si="38"/>
        <v>7.6842162307877231E-4</v>
      </c>
      <c r="H414" s="11">
        <f t="shared" si="41"/>
        <v>0.63130213421115922</v>
      </c>
      <c r="I414">
        <f t="shared" si="39"/>
        <v>6.6985761279536593E-4</v>
      </c>
    </row>
    <row r="415" spans="1:9">
      <c r="A415" s="3" t="s">
        <v>632</v>
      </c>
      <c r="B415">
        <v>9.5</v>
      </c>
      <c r="C415" s="4">
        <v>772</v>
      </c>
      <c r="D415">
        <f t="shared" si="36"/>
        <v>81.263157894736835</v>
      </c>
      <c r="E415" s="10">
        <f t="shared" si="37"/>
        <v>7.3847896291534662E-4</v>
      </c>
      <c r="F415" s="11">
        <f t="shared" si="40"/>
        <v>0.86134292208090313</v>
      </c>
      <c r="G415" s="10">
        <f t="shared" si="38"/>
        <v>1.320073312703135E-3</v>
      </c>
      <c r="H415" s="11">
        <f t="shared" si="41"/>
        <v>0.63262220752386233</v>
      </c>
      <c r="I415">
        <f t="shared" si="39"/>
        <v>3.8303321201049734E-4</v>
      </c>
    </row>
    <row r="416" spans="1:9">
      <c r="A416" s="3" t="s">
        <v>425</v>
      </c>
      <c r="B416">
        <v>5.43</v>
      </c>
      <c r="C416" s="4">
        <v>441</v>
      </c>
      <c r="D416">
        <f t="shared" si="36"/>
        <v>81.215469613259671</v>
      </c>
      <c r="E416" s="10">
        <f t="shared" si="37"/>
        <v>4.2185132467055422E-4</v>
      </c>
      <c r="F416" s="11">
        <f t="shared" si="40"/>
        <v>0.86176477340557367</v>
      </c>
      <c r="G416" s="10">
        <f t="shared" si="38"/>
        <v>7.5452611452400242E-4</v>
      </c>
      <c r="H416" s="11">
        <f t="shared" si="41"/>
        <v>0.63337673363838631</v>
      </c>
      <c r="I416">
        <f t="shared" si="39"/>
        <v>8.6286715334982222E-4</v>
      </c>
    </row>
    <row r="417" spans="1:9">
      <c r="A417" s="3" t="s">
        <v>133</v>
      </c>
      <c r="B417">
        <v>12.23</v>
      </c>
      <c r="C417" s="4">
        <v>993</v>
      </c>
      <c r="D417">
        <f t="shared" si="36"/>
        <v>81.193785772690106</v>
      </c>
      <c r="E417" s="10">
        <f t="shared" si="37"/>
        <v>9.498829147343772E-4</v>
      </c>
      <c r="F417" s="11">
        <f t="shared" si="40"/>
        <v>0.86271465632030808</v>
      </c>
      <c r="G417" s="10">
        <f t="shared" si="38"/>
        <v>1.6994206962483518E-3</v>
      </c>
      <c r="H417" s="11">
        <f t="shared" si="41"/>
        <v>0.63507615433463471</v>
      </c>
      <c r="I417">
        <f t="shared" si="39"/>
        <v>4.3649193273764819E-4</v>
      </c>
    </row>
    <row r="418" spans="1:9">
      <c r="A418" s="3" t="s">
        <v>69</v>
      </c>
      <c r="B418">
        <v>6.18</v>
      </c>
      <c r="C418" s="4">
        <v>501</v>
      </c>
      <c r="D418">
        <f t="shared" si="36"/>
        <v>81.067961165048544</v>
      </c>
      <c r="E418" s="10">
        <f t="shared" si="37"/>
        <v>4.7924606272096976E-4</v>
      </c>
      <c r="F418" s="11">
        <f t="shared" si="40"/>
        <v>0.86319390238302907</v>
      </c>
      <c r="G418" s="10">
        <f t="shared" si="38"/>
        <v>8.5874242868477617E-4</v>
      </c>
      <c r="H418" s="11">
        <f t="shared" si="41"/>
        <v>0.63593489676331949</v>
      </c>
      <c r="I418">
        <f t="shared" si="39"/>
        <v>1.9003835662467772E-4</v>
      </c>
    </row>
    <row r="419" spans="1:9">
      <c r="A419" s="3" t="s">
        <v>101</v>
      </c>
      <c r="B419">
        <v>2.69</v>
      </c>
      <c r="C419" s="4">
        <v>218</v>
      </c>
      <c r="D419">
        <f t="shared" si="36"/>
        <v>81.040892193308551</v>
      </c>
      <c r="E419" s="10">
        <f t="shared" si="37"/>
        <v>2.0853421491650979E-4</v>
      </c>
      <c r="F419" s="11">
        <f t="shared" si="40"/>
        <v>0.86340243659794558</v>
      </c>
      <c r="G419" s="10">
        <f t="shared" si="38"/>
        <v>3.7378918012330876E-4</v>
      </c>
      <c r="H419" s="11">
        <f t="shared" si="41"/>
        <v>0.63630868594344281</v>
      </c>
      <c r="I419">
        <f t="shared" si="39"/>
        <v>4.923688227597145E-4</v>
      </c>
    </row>
    <row r="420" spans="1:9">
      <c r="A420" s="3" t="s">
        <v>471</v>
      </c>
      <c r="B420">
        <v>6.94</v>
      </c>
      <c r="C420" s="4">
        <v>559</v>
      </c>
      <c r="D420">
        <f t="shared" si="36"/>
        <v>80.547550432276651</v>
      </c>
      <c r="E420" s="10">
        <f t="shared" si="37"/>
        <v>5.3472764283637141E-4</v>
      </c>
      <c r="F420" s="11">
        <f t="shared" si="40"/>
        <v>0.86393716424078193</v>
      </c>
      <c r="G420" s="10">
        <f t="shared" si="38"/>
        <v>9.6434829370102711E-4</v>
      </c>
      <c r="H420" s="11">
        <f t="shared" si="41"/>
        <v>0.63727303423714388</v>
      </c>
      <c r="I420">
        <f t="shared" si="39"/>
        <v>1.1534842833967884E-3</v>
      </c>
    </row>
    <row r="421" spans="1:9">
      <c r="A421" s="3" t="s">
        <v>277</v>
      </c>
      <c r="B421">
        <v>16.22</v>
      </c>
      <c r="C421" s="4">
        <v>1302</v>
      </c>
      <c r="D421">
        <f t="shared" si="36"/>
        <v>80.271270036991368</v>
      </c>
      <c r="E421" s="10">
        <f t="shared" si="37"/>
        <v>1.2454658156940172E-3</v>
      </c>
      <c r="F421" s="11">
        <f t="shared" si="40"/>
        <v>0.865182630056476</v>
      </c>
      <c r="G421" s="10">
        <f t="shared" si="38"/>
        <v>2.2538514875836682E-3</v>
      </c>
      <c r="H421" s="11">
        <f t="shared" si="41"/>
        <v>0.63952688572472749</v>
      </c>
      <c r="I421">
        <f t="shared" si="39"/>
        <v>1.0602925725082812E-3</v>
      </c>
    </row>
    <row r="422" spans="1:9">
      <c r="A422" s="3" t="s">
        <v>166</v>
      </c>
      <c r="B422">
        <v>14.88</v>
      </c>
      <c r="C422" s="4">
        <v>1191</v>
      </c>
      <c r="D422">
        <f t="shared" si="36"/>
        <v>80.040322580645153</v>
      </c>
      <c r="E422" s="10">
        <f t="shared" si="37"/>
        <v>1.1392855503007484E-3</v>
      </c>
      <c r="F422" s="11">
        <f t="shared" si="40"/>
        <v>0.86632191560677674</v>
      </c>
      <c r="G422" s="10">
        <f t="shared" si="38"/>
        <v>2.0676516729497526E-3</v>
      </c>
      <c r="H422" s="11">
        <f t="shared" si="41"/>
        <v>0.64159453739767724</v>
      </c>
      <c r="I422">
        <f t="shared" si="39"/>
        <v>3.7125109967361958E-4</v>
      </c>
    </row>
    <row r="423" spans="1:9">
      <c r="A423" s="3" t="s">
        <v>48</v>
      </c>
      <c r="B423">
        <v>5.21</v>
      </c>
      <c r="C423" s="4">
        <v>417</v>
      </c>
      <c r="D423">
        <f t="shared" si="36"/>
        <v>80.038387715930909</v>
      </c>
      <c r="E423" s="10">
        <f t="shared" si="37"/>
        <v>3.98893429450388E-4</v>
      </c>
      <c r="F423" s="11">
        <f t="shared" si="40"/>
        <v>0.86672080903622717</v>
      </c>
      <c r="G423" s="10">
        <f t="shared" si="38"/>
        <v>7.2395599570350877E-4</v>
      </c>
      <c r="H423" s="11">
        <f t="shared" si="41"/>
        <v>0.64231849339338076</v>
      </c>
      <c r="I423">
        <f t="shared" si="39"/>
        <v>7.1819278344564808E-4</v>
      </c>
    </row>
    <row r="424" spans="1:9">
      <c r="A424" s="3" t="s">
        <v>638</v>
      </c>
      <c r="B424">
        <v>10.06</v>
      </c>
      <c r="C424" s="4">
        <v>803</v>
      </c>
      <c r="D424">
        <f t="shared" si="36"/>
        <v>79.821073558648109</v>
      </c>
      <c r="E424" s="10">
        <f t="shared" si="37"/>
        <v>7.6813291090806126E-4</v>
      </c>
      <c r="F424" s="11">
        <f t="shared" si="40"/>
        <v>0.86748894194713522</v>
      </c>
      <c r="G424" s="10">
        <f t="shared" si="38"/>
        <v>1.3978881606098463E-3</v>
      </c>
      <c r="H424" s="11">
        <f t="shared" si="41"/>
        <v>0.64371638155399058</v>
      </c>
      <c r="I424">
        <f t="shared" si="39"/>
        <v>2.3345753148107384E-4</v>
      </c>
    </row>
    <row r="425" spans="1:9">
      <c r="A425" s="3" t="s">
        <v>124</v>
      </c>
      <c r="B425">
        <v>3.27</v>
      </c>
      <c r="C425" s="4">
        <v>261</v>
      </c>
      <c r="D425">
        <f t="shared" si="36"/>
        <v>79.816513761467888</v>
      </c>
      <c r="E425" s="10">
        <f t="shared" si="37"/>
        <v>2.4966711051930759E-4</v>
      </c>
      <c r="F425" s="11">
        <f t="shared" si="40"/>
        <v>0.86773860905765454</v>
      </c>
      <c r="G425" s="10">
        <f t="shared" si="38"/>
        <v>4.5438312974097387E-4</v>
      </c>
      <c r="H425" s="11">
        <f t="shared" si="41"/>
        <v>0.64417076468373158</v>
      </c>
      <c r="I425">
        <f t="shared" si="39"/>
        <v>8.0196087485018275E-4</v>
      </c>
    </row>
    <row r="426" spans="1:9">
      <c r="A426" s="3" t="s">
        <v>49</v>
      </c>
      <c r="B426">
        <v>11.23</v>
      </c>
      <c r="C426" s="4">
        <v>896</v>
      </c>
      <c r="D426">
        <f t="shared" si="36"/>
        <v>79.786286731967934</v>
      </c>
      <c r="E426" s="10">
        <f t="shared" si="37"/>
        <v>8.5709475488620539E-4</v>
      </c>
      <c r="F426" s="11">
        <f t="shared" si="40"/>
        <v>0.8685957038125407</v>
      </c>
      <c r="G426" s="10">
        <f t="shared" si="38"/>
        <v>1.5604656107006533E-3</v>
      </c>
      <c r="H426" s="11">
        <f t="shared" si="41"/>
        <v>0.64573123029443225</v>
      </c>
      <c r="I426">
        <f t="shared" si="39"/>
        <v>1.5802374384166207E-4</v>
      </c>
    </row>
    <row r="427" spans="1:9">
      <c r="A427" s="3" t="s">
        <v>266</v>
      </c>
      <c r="B427">
        <v>2.21</v>
      </c>
      <c r="C427" s="4">
        <v>176</v>
      </c>
      <c r="D427">
        <f t="shared" si="36"/>
        <v>79.638009049773757</v>
      </c>
      <c r="E427" s="10">
        <f t="shared" si="37"/>
        <v>1.6835789828121891E-4</v>
      </c>
      <c r="F427" s="11">
        <f t="shared" si="40"/>
        <v>0.86876406171082188</v>
      </c>
      <c r="G427" s="10">
        <f t="shared" si="38"/>
        <v>3.070907390604135E-4</v>
      </c>
      <c r="H427" s="11">
        <f t="shared" si="41"/>
        <v>0.64603832103349268</v>
      </c>
      <c r="I427">
        <f t="shared" si="39"/>
        <v>8.8401901872781075E-4</v>
      </c>
    </row>
    <row r="428" spans="1:9">
      <c r="A428" s="3" t="s">
        <v>649</v>
      </c>
      <c r="B428">
        <v>12.35</v>
      </c>
      <c r="C428" s="4">
        <v>982</v>
      </c>
      <c r="D428">
        <f t="shared" si="36"/>
        <v>79.514170040485837</v>
      </c>
      <c r="E428" s="10">
        <f t="shared" si="37"/>
        <v>9.3936054609180099E-4</v>
      </c>
      <c r="F428" s="11">
        <f t="shared" si="40"/>
        <v>0.86970342225691366</v>
      </c>
      <c r="G428" s="10">
        <f t="shared" si="38"/>
        <v>1.7160953065140756E-3</v>
      </c>
      <c r="H428" s="11">
        <f t="shared" si="41"/>
        <v>0.64775441634000674</v>
      </c>
      <c r="I428">
        <f t="shared" si="39"/>
        <v>5.6440845692506958E-4</v>
      </c>
    </row>
    <row r="429" spans="1:9">
      <c r="A429" s="3" t="s">
        <v>582</v>
      </c>
      <c r="B429">
        <v>7.88</v>
      </c>
      <c r="C429" s="4">
        <v>626</v>
      </c>
      <c r="D429">
        <f t="shared" si="36"/>
        <v>79.441624365482241</v>
      </c>
      <c r="E429" s="10">
        <f t="shared" si="37"/>
        <v>5.9881843365933542E-4</v>
      </c>
      <c r="F429" s="11">
        <f t="shared" si="40"/>
        <v>0.87030224069057305</v>
      </c>
      <c r="G429" s="10">
        <f t="shared" si="38"/>
        <v>1.0949660741158636E-3</v>
      </c>
      <c r="H429" s="11">
        <f t="shared" si="41"/>
        <v>0.6488493824141226</v>
      </c>
      <c r="I429">
        <f t="shared" si="39"/>
        <v>1.1532078864042727E-3</v>
      </c>
    </row>
    <row r="430" spans="1:9">
      <c r="A430" s="3" t="s">
        <v>400</v>
      </c>
      <c r="B430">
        <v>16.09</v>
      </c>
      <c r="C430" s="4">
        <v>1277</v>
      </c>
      <c r="D430">
        <f t="shared" si="36"/>
        <v>79.36606587942822</v>
      </c>
      <c r="E430" s="10">
        <f t="shared" si="37"/>
        <v>1.221551341506344E-3</v>
      </c>
      <c r="F430" s="11">
        <f t="shared" si="40"/>
        <v>0.87152379203207941</v>
      </c>
      <c r="G430" s="10">
        <f t="shared" si="38"/>
        <v>2.2357873264624677E-3</v>
      </c>
      <c r="H430" s="11">
        <f t="shared" si="41"/>
        <v>0.65108516974058506</v>
      </c>
      <c r="I430">
        <f t="shared" si="39"/>
        <v>1.8572636362612638E-3</v>
      </c>
    </row>
    <row r="431" spans="1:9">
      <c r="A431" s="3" t="s">
        <v>441</v>
      </c>
      <c r="B431">
        <v>25.91</v>
      </c>
      <c r="C431" s="4">
        <v>2056</v>
      </c>
      <c r="D431">
        <f t="shared" si="36"/>
        <v>79.35160169818603</v>
      </c>
      <c r="E431" s="10">
        <f t="shared" si="37"/>
        <v>1.9667263571942393E-3</v>
      </c>
      <c r="F431" s="11">
        <f t="shared" si="40"/>
        <v>0.87349051838927361</v>
      </c>
      <c r="G431" s="10">
        <f t="shared" si="38"/>
        <v>3.6003262665408662E-3</v>
      </c>
      <c r="H431" s="11">
        <f t="shared" si="41"/>
        <v>0.65468549600712589</v>
      </c>
      <c r="I431">
        <f t="shared" si="39"/>
        <v>6.3238755688221904E-4</v>
      </c>
    </row>
    <row r="432" spans="1:9">
      <c r="A432" s="3" t="s">
        <v>323</v>
      </c>
      <c r="B432">
        <v>8.76</v>
      </c>
      <c r="C432" s="4">
        <v>688</v>
      </c>
      <c r="D432">
        <f t="shared" si="36"/>
        <v>78.538812785388131</v>
      </c>
      <c r="E432" s="10">
        <f t="shared" si="37"/>
        <v>6.5812632964476481E-4</v>
      </c>
      <c r="F432" s="11">
        <f t="shared" si="40"/>
        <v>0.8741486447189184</v>
      </c>
      <c r="G432" s="10">
        <f t="shared" si="38"/>
        <v>1.2172465493978382E-3</v>
      </c>
      <c r="H432" s="11">
        <f t="shared" si="41"/>
        <v>0.6559027425565237</v>
      </c>
      <c r="I432">
        <f t="shared" si="39"/>
        <v>5.5809737941181492E-4</v>
      </c>
    </row>
    <row r="433" spans="1:9">
      <c r="A433" s="3" t="s">
        <v>646</v>
      </c>
      <c r="B433">
        <v>7.73</v>
      </c>
      <c r="C433" s="4">
        <v>607</v>
      </c>
      <c r="D433">
        <f t="shared" si="36"/>
        <v>78.525226390685631</v>
      </c>
      <c r="E433" s="10">
        <f t="shared" si="37"/>
        <v>5.8064343327670384E-4</v>
      </c>
      <c r="F433" s="11">
        <f t="shared" si="40"/>
        <v>0.87472928815219508</v>
      </c>
      <c r="G433" s="10">
        <f t="shared" si="38"/>
        <v>1.0741228112837089E-3</v>
      </c>
      <c r="H433" s="11">
        <f t="shared" si="41"/>
        <v>0.65697686536780742</v>
      </c>
      <c r="I433">
        <f t="shared" si="39"/>
        <v>3.2155983185411241E-4</v>
      </c>
    </row>
    <row r="434" spans="1:9">
      <c r="A434" s="3" t="s">
        <v>409</v>
      </c>
      <c r="B434">
        <v>4.45</v>
      </c>
      <c r="C434" s="4">
        <v>349</v>
      </c>
      <c r="D434">
        <f t="shared" si="36"/>
        <v>78.426966292134821</v>
      </c>
      <c r="E434" s="10">
        <f t="shared" si="37"/>
        <v>3.3384605965991704E-4</v>
      </c>
      <c r="F434" s="11">
        <f t="shared" si="40"/>
        <v>0.875063134211855</v>
      </c>
      <c r="G434" s="10">
        <f t="shared" si="38"/>
        <v>6.1835013068725804E-4</v>
      </c>
      <c r="H434" s="11">
        <f t="shared" si="41"/>
        <v>0.65759521549849465</v>
      </c>
      <c r="I434">
        <f t="shared" si="39"/>
        <v>6.1469548826720288E-4</v>
      </c>
    </row>
    <row r="435" spans="1:9">
      <c r="A435" s="3" t="s">
        <v>271</v>
      </c>
      <c r="B435">
        <v>8.48</v>
      </c>
      <c r="C435" s="4">
        <v>662</v>
      </c>
      <c r="D435">
        <f t="shared" si="36"/>
        <v>78.066037735849051</v>
      </c>
      <c r="E435" s="10">
        <f t="shared" si="37"/>
        <v>6.332552764895848E-4</v>
      </c>
      <c r="F435" s="11">
        <f t="shared" si="40"/>
        <v>0.87569638948834461</v>
      </c>
      <c r="G435" s="10">
        <f t="shared" si="38"/>
        <v>1.1783391254444827E-3</v>
      </c>
      <c r="H435" s="11">
        <f t="shared" si="41"/>
        <v>0.65877355462393916</v>
      </c>
      <c r="I435">
        <f t="shared" si="39"/>
        <v>6.7355764392418305E-4</v>
      </c>
    </row>
    <row r="436" spans="1:9">
      <c r="A436" s="3" t="s">
        <v>319</v>
      </c>
      <c r="B436">
        <v>9.2899999999999991</v>
      </c>
      <c r="C436" s="4">
        <v>725</v>
      </c>
      <c r="D436">
        <f t="shared" si="36"/>
        <v>78.040904198062435</v>
      </c>
      <c r="E436" s="10">
        <f t="shared" si="37"/>
        <v>6.9351975144252113E-4</v>
      </c>
      <c r="F436" s="11">
        <f t="shared" si="40"/>
        <v>0.8763899092397871</v>
      </c>
      <c r="G436" s="10">
        <f t="shared" si="38"/>
        <v>1.2908927447381183E-3</v>
      </c>
      <c r="H436" s="11">
        <f t="shared" si="41"/>
        <v>0.66006444736867731</v>
      </c>
      <c r="I436">
        <f t="shared" si="39"/>
        <v>1.195019990996582E-3</v>
      </c>
    </row>
    <row r="437" spans="1:9">
      <c r="A437" s="3" t="s">
        <v>407</v>
      </c>
      <c r="B437">
        <v>16.46</v>
      </c>
      <c r="C437" s="4">
        <v>1282</v>
      </c>
      <c r="D437">
        <f t="shared" si="36"/>
        <v>77.885783718104491</v>
      </c>
      <c r="E437" s="10">
        <f t="shared" si="37"/>
        <v>1.2263342363438786E-3</v>
      </c>
      <c r="F437" s="11">
        <f t="shared" si="40"/>
        <v>0.87761624347613099</v>
      </c>
      <c r="G437" s="10">
        <f t="shared" si="38"/>
        <v>2.2872007081151161E-3</v>
      </c>
      <c r="H437" s="11">
        <f t="shared" si="41"/>
        <v>0.66235164807679248</v>
      </c>
      <c r="I437">
        <f t="shared" si="39"/>
        <v>5.5470515994571201E-4</v>
      </c>
    </row>
    <row r="438" spans="1:9">
      <c r="A438" s="3" t="s">
        <v>109</v>
      </c>
      <c r="B438">
        <v>7.64</v>
      </c>
      <c r="C438" s="4">
        <v>595</v>
      </c>
      <c r="D438">
        <f t="shared" si="36"/>
        <v>77.879581151832468</v>
      </c>
      <c r="E438" s="10">
        <f t="shared" si="37"/>
        <v>5.6916448566662078E-4</v>
      </c>
      <c r="F438" s="11">
        <f t="shared" si="40"/>
        <v>0.87818540796179756</v>
      </c>
      <c r="G438" s="10">
        <f t="shared" si="38"/>
        <v>1.0616168535844159E-3</v>
      </c>
      <c r="H438" s="11">
        <f t="shared" si="41"/>
        <v>0.66341326493037689</v>
      </c>
      <c r="I438">
        <f t="shared" si="39"/>
        <v>8.0323653456648714E-4</v>
      </c>
    </row>
    <row r="439" spans="1:9">
      <c r="A439" s="3" t="s">
        <v>539</v>
      </c>
      <c r="B439">
        <v>11.06</v>
      </c>
      <c r="C439" s="4">
        <v>861</v>
      </c>
      <c r="D439">
        <f t="shared" si="36"/>
        <v>77.848101265822777</v>
      </c>
      <c r="E439" s="10">
        <f t="shared" si="37"/>
        <v>8.2361449102346296E-4</v>
      </c>
      <c r="F439" s="11">
        <f t="shared" si="40"/>
        <v>0.87900902245282098</v>
      </c>
      <c r="G439" s="10">
        <f t="shared" si="38"/>
        <v>1.5368432461575446E-3</v>
      </c>
      <c r="H439" s="11">
        <f t="shared" si="41"/>
        <v>0.66495010817653444</v>
      </c>
      <c r="I439">
        <f t="shared" si="39"/>
        <v>8.8421382052095154E-4</v>
      </c>
    </row>
    <row r="440" spans="1:9">
      <c r="A440" s="3" t="s">
        <v>132</v>
      </c>
      <c r="B440">
        <v>12.15</v>
      </c>
      <c r="C440" s="4">
        <v>943</v>
      </c>
      <c r="D440">
        <f t="shared" si="36"/>
        <v>77.613168724279831</v>
      </c>
      <c r="E440" s="10">
        <f t="shared" si="37"/>
        <v>9.0205396635903087E-4</v>
      </c>
      <c r="F440" s="11">
        <f t="shared" si="40"/>
        <v>0.87991107641917998</v>
      </c>
      <c r="G440" s="10">
        <f t="shared" si="38"/>
        <v>1.688304289404536E-3</v>
      </c>
      <c r="H440" s="11">
        <f t="shared" si="41"/>
        <v>0.66663841246593902</v>
      </c>
      <c r="I440">
        <f t="shared" si="39"/>
        <v>4.8057654192723565E-4</v>
      </c>
    </row>
    <row r="441" spans="1:9">
      <c r="A441" s="3" t="s">
        <v>125</v>
      </c>
      <c r="B441">
        <v>6.58</v>
      </c>
      <c r="C441" s="4">
        <v>508</v>
      </c>
      <c r="D441">
        <f t="shared" si="36"/>
        <v>77.203647416413375</v>
      </c>
      <c r="E441" s="10">
        <f t="shared" si="37"/>
        <v>4.8594211549351824E-4</v>
      </c>
      <c r="F441" s="11">
        <f t="shared" si="40"/>
        <v>0.88039701853467345</v>
      </c>
      <c r="G441" s="10">
        <f t="shared" si="38"/>
        <v>9.1432446290385565E-4</v>
      </c>
      <c r="H441" s="11">
        <f t="shared" si="41"/>
        <v>0.66755273692884287</v>
      </c>
      <c r="I441">
        <f t="shared" si="39"/>
        <v>3.2892767659575828E-4</v>
      </c>
    </row>
    <row r="442" spans="1:9">
      <c r="A442" s="3" t="s">
        <v>127</v>
      </c>
      <c r="B442">
        <v>4.5</v>
      </c>
      <c r="C442" s="4">
        <v>347</v>
      </c>
      <c r="D442">
        <f t="shared" si="36"/>
        <v>77.111111111111114</v>
      </c>
      <c r="E442" s="10">
        <f t="shared" si="37"/>
        <v>3.3193290172490319E-4</v>
      </c>
      <c r="F442" s="11">
        <f t="shared" si="40"/>
        <v>0.8807289514363984</v>
      </c>
      <c r="G442" s="10">
        <f t="shared" si="38"/>
        <v>6.2529788496464293E-4</v>
      </c>
      <c r="H442" s="11">
        <f t="shared" si="41"/>
        <v>0.66817803481380755</v>
      </c>
      <c r="I442">
        <f t="shared" si="39"/>
        <v>5.9362262213158434E-4</v>
      </c>
    </row>
    <row r="443" spans="1:9">
      <c r="A443" s="3" t="s">
        <v>550</v>
      </c>
      <c r="B443">
        <v>8.1199999999999992</v>
      </c>
      <c r="C443" s="4">
        <v>626</v>
      </c>
      <c r="D443">
        <f t="shared" si="36"/>
        <v>77.09359605911331</v>
      </c>
      <c r="E443" s="10">
        <f t="shared" si="37"/>
        <v>5.9881843365933542E-4</v>
      </c>
      <c r="F443" s="11">
        <f t="shared" si="40"/>
        <v>0.88132776987005779</v>
      </c>
      <c r="G443" s="10">
        <f t="shared" si="38"/>
        <v>1.1283152946473111E-3</v>
      </c>
      <c r="H443" s="11">
        <f t="shared" si="41"/>
        <v>0.66930635010845485</v>
      </c>
      <c r="I443">
        <f t="shared" si="39"/>
        <v>6.4658396385197658E-4</v>
      </c>
    </row>
    <row r="444" spans="1:9">
      <c r="A444" s="3" t="s">
        <v>571</v>
      </c>
      <c r="B444">
        <v>8.84</v>
      </c>
      <c r="C444" s="3">
        <v>681</v>
      </c>
      <c r="D444">
        <f t="shared" si="36"/>
        <v>77.036199095022624</v>
      </c>
      <c r="E444" s="10">
        <f t="shared" si="37"/>
        <v>6.5143027687221639E-4</v>
      </c>
      <c r="F444" s="11">
        <f t="shared" si="40"/>
        <v>0.88197920014692999</v>
      </c>
      <c r="G444" s="10">
        <f t="shared" si="38"/>
        <v>1.228362956241654E-3</v>
      </c>
      <c r="H444" s="11">
        <f t="shared" si="41"/>
        <v>0.67053471306469647</v>
      </c>
      <c r="I444">
        <f t="shared" si="39"/>
        <v>9.5372629240964013E-4</v>
      </c>
    </row>
    <row r="445" spans="1:9">
      <c r="A445" s="3" t="s">
        <v>552</v>
      </c>
      <c r="B445">
        <v>13</v>
      </c>
      <c r="C445" s="3">
        <v>997</v>
      </c>
      <c r="D445">
        <f t="shared" si="36"/>
        <v>76.692307692307693</v>
      </c>
      <c r="E445" s="10">
        <f t="shared" si="37"/>
        <v>9.5370923060440489E-4</v>
      </c>
      <c r="F445" s="11">
        <f t="shared" si="40"/>
        <v>0.88293290937753444</v>
      </c>
      <c r="G445" s="10">
        <f t="shared" si="38"/>
        <v>1.8064161121200794E-3</v>
      </c>
      <c r="H445" s="11">
        <f t="shared" si="41"/>
        <v>0.67234112917681654</v>
      </c>
      <c r="I445">
        <f t="shared" si="39"/>
        <v>7.2704624673636253E-4</v>
      </c>
    </row>
    <row r="446" spans="1:9">
      <c r="A446" s="3" t="s">
        <v>73</v>
      </c>
      <c r="B446">
        <v>9.91</v>
      </c>
      <c r="C446" s="4">
        <v>760</v>
      </c>
      <c r="D446">
        <f t="shared" si="36"/>
        <v>76.690211907164482</v>
      </c>
      <c r="E446" s="10">
        <f t="shared" si="37"/>
        <v>7.2700001530526346E-4</v>
      </c>
      <c r="F446" s="11">
        <f t="shared" si="40"/>
        <v>0.88365990939283967</v>
      </c>
      <c r="G446" s="10">
        <f t="shared" si="38"/>
        <v>1.3770448977776914E-3</v>
      </c>
      <c r="H446" s="11">
        <f t="shared" si="41"/>
        <v>0.67371817407459422</v>
      </c>
      <c r="I446">
        <f t="shared" si="39"/>
        <v>2.320529192890719E-4</v>
      </c>
    </row>
    <row r="447" spans="1:9">
      <c r="A447" s="3" t="s">
        <v>94</v>
      </c>
      <c r="B447">
        <v>3.16</v>
      </c>
      <c r="C447" s="4">
        <v>242</v>
      </c>
      <c r="D447">
        <f t="shared" si="36"/>
        <v>76.582278481012651</v>
      </c>
      <c r="E447" s="10">
        <f t="shared" si="37"/>
        <v>2.3149211013667601E-4</v>
      </c>
      <c r="F447" s="11">
        <f t="shared" si="40"/>
        <v>0.88389140150297629</v>
      </c>
      <c r="G447" s="10">
        <f t="shared" si="38"/>
        <v>4.3909807033072704E-4</v>
      </c>
      <c r="H447" s="11">
        <f t="shared" si="41"/>
        <v>0.67415727214492494</v>
      </c>
      <c r="I447">
        <f t="shared" si="39"/>
        <v>8.504415294249279E-4</v>
      </c>
    </row>
    <row r="448" spans="1:9">
      <c r="A448" s="3" t="s">
        <v>226</v>
      </c>
      <c r="B448">
        <v>11.55</v>
      </c>
      <c r="C448" s="4">
        <v>881</v>
      </c>
      <c r="D448">
        <f t="shared" si="36"/>
        <v>76.277056277056275</v>
      </c>
      <c r="E448" s="10">
        <f t="shared" si="37"/>
        <v>8.4274607037360149E-4</v>
      </c>
      <c r="F448" s="11">
        <f t="shared" si="40"/>
        <v>0.88473414757334989</v>
      </c>
      <c r="G448" s="10">
        <f t="shared" si="38"/>
        <v>1.6049312380759168E-3</v>
      </c>
      <c r="H448" s="11">
        <f t="shared" si="41"/>
        <v>0.67576220338300086</v>
      </c>
      <c r="I448">
        <f t="shared" si="39"/>
        <v>5.5059969693693755E-4</v>
      </c>
    </row>
    <row r="449" spans="1:9">
      <c r="A449" s="3" t="s">
        <v>208</v>
      </c>
      <c r="B449">
        <v>7.46</v>
      </c>
      <c r="C449" s="4">
        <v>567</v>
      </c>
      <c r="D449">
        <f t="shared" si="36"/>
        <v>76.00536193029491</v>
      </c>
      <c r="E449" s="10">
        <f t="shared" si="37"/>
        <v>5.4238027457642688E-4</v>
      </c>
      <c r="F449" s="11">
        <f t="shared" si="40"/>
        <v>0.88527652784792632</v>
      </c>
      <c r="G449" s="10">
        <f t="shared" si="38"/>
        <v>1.0366049381858302E-3</v>
      </c>
      <c r="H449" s="11">
        <f t="shared" si="41"/>
        <v>0.67679880832118666</v>
      </c>
      <c r="I449">
        <f t="shared" si="39"/>
        <v>2.1191354099592274E-4</v>
      </c>
    </row>
    <row r="450" spans="1:9">
      <c r="A450" s="3" t="s">
        <v>288</v>
      </c>
      <c r="B450">
        <v>2.87</v>
      </c>
      <c r="C450" s="4">
        <v>218</v>
      </c>
      <c r="D450">
        <f t="shared" ref="D450:D513" si="42">C450/B450</f>
        <v>75.958188153310104</v>
      </c>
      <c r="E450" s="10">
        <f t="shared" si="37"/>
        <v>2.0853421491650979E-4</v>
      </c>
      <c r="F450" s="11">
        <f t="shared" si="40"/>
        <v>0.88548506206284283</v>
      </c>
      <c r="G450" s="10">
        <f t="shared" si="38"/>
        <v>3.9880109552189449E-4</v>
      </c>
      <c r="H450" s="11">
        <f t="shared" si="41"/>
        <v>0.67719760941670859</v>
      </c>
      <c r="I450">
        <f t="shared" si="39"/>
        <v>1.4459721202356723E-3</v>
      </c>
    </row>
    <row r="451" spans="1:9">
      <c r="A451" s="3" t="s">
        <v>657</v>
      </c>
      <c r="B451">
        <v>19.57</v>
      </c>
      <c r="C451" s="4">
        <v>1485</v>
      </c>
      <c r="D451">
        <f t="shared" si="42"/>
        <v>75.88145120081758</v>
      </c>
      <c r="E451" s="10">
        <f t="shared" ref="E451:E514" si="43">C451/1045392</f>
        <v>1.4205197667477845E-3</v>
      </c>
      <c r="F451" s="11">
        <f t="shared" si="40"/>
        <v>0.88690558182959056</v>
      </c>
      <c r="G451" s="10">
        <f t="shared" ref="G451:G514" si="44">B451/7196.57</f>
        <v>2.7193510241684581E-3</v>
      </c>
      <c r="H451" s="11">
        <f t="shared" si="41"/>
        <v>0.67991696044087702</v>
      </c>
      <c r="I451">
        <f t="shared" ref="I451:I514" si="45">F451*H452-F452*H451</f>
        <v>2.4467557542995344E-4</v>
      </c>
    </row>
    <row r="452" spans="1:9">
      <c r="A452" s="3" t="s">
        <v>195</v>
      </c>
      <c r="B452">
        <v>3.31</v>
      </c>
      <c r="C452" s="4">
        <v>251</v>
      </c>
      <c r="D452">
        <f t="shared" si="42"/>
        <v>75.830815709969784</v>
      </c>
      <c r="E452" s="10">
        <f t="shared" si="43"/>
        <v>2.4010132084423833E-4</v>
      </c>
      <c r="F452" s="11">
        <f t="shared" ref="F452:F515" si="46">F451+E452</f>
        <v>0.88714568315043485</v>
      </c>
      <c r="G452" s="10">
        <f t="shared" si="44"/>
        <v>4.5994133316288178E-4</v>
      </c>
      <c r="H452" s="11">
        <f t="shared" ref="H452:H515" si="47">H451+G452</f>
        <v>0.68037690177403987</v>
      </c>
      <c r="I452">
        <f t="shared" si="45"/>
        <v>9.8174966961483978E-4</v>
      </c>
    </row>
    <row r="453" spans="1:9">
      <c r="A453" s="3" t="s">
        <v>383</v>
      </c>
      <c r="B453">
        <v>13.27</v>
      </c>
      <c r="C453" s="4">
        <v>1005</v>
      </c>
      <c r="D453">
        <f t="shared" si="42"/>
        <v>75.734740015071594</v>
      </c>
      <c r="E453" s="10">
        <f t="shared" si="43"/>
        <v>9.6136186234446026E-4</v>
      </c>
      <c r="F453" s="11">
        <f t="shared" si="46"/>
        <v>0.88810704501277926</v>
      </c>
      <c r="G453" s="10">
        <f t="shared" si="44"/>
        <v>1.8439339852179581E-3</v>
      </c>
      <c r="H453" s="11">
        <f t="shared" si="47"/>
        <v>0.68222083575925785</v>
      </c>
      <c r="I453">
        <f t="shared" si="45"/>
        <v>4.989380830309198E-4</v>
      </c>
    </row>
    <row r="454" spans="1:9">
      <c r="A454" s="3" t="s">
        <v>562</v>
      </c>
      <c r="B454">
        <v>6.74</v>
      </c>
      <c r="C454" s="4">
        <v>510</v>
      </c>
      <c r="D454">
        <f t="shared" si="42"/>
        <v>75.667655786350153</v>
      </c>
      <c r="E454" s="10">
        <f t="shared" si="43"/>
        <v>4.8785527342853208E-4</v>
      </c>
      <c r="F454" s="11">
        <f t="shared" si="46"/>
        <v>0.8885949002862078</v>
      </c>
      <c r="G454" s="10">
        <f t="shared" si="44"/>
        <v>9.3655727659148742E-4</v>
      </c>
      <c r="H454" s="11">
        <f t="shared" si="47"/>
        <v>0.68315739303584933</v>
      </c>
      <c r="I454">
        <f t="shared" si="45"/>
        <v>4.4714091842512627E-4</v>
      </c>
    </row>
    <row r="455" spans="1:9">
      <c r="A455" s="3" t="s">
        <v>602</v>
      </c>
      <c r="B455">
        <v>6.04</v>
      </c>
      <c r="C455" s="4">
        <v>457</v>
      </c>
      <c r="D455">
        <f t="shared" si="42"/>
        <v>75.662251655629134</v>
      </c>
      <c r="E455" s="10">
        <f t="shared" si="43"/>
        <v>4.3715658815066501E-4</v>
      </c>
      <c r="F455" s="11">
        <f t="shared" si="46"/>
        <v>0.88903205687435849</v>
      </c>
      <c r="G455" s="10">
        <f t="shared" si="44"/>
        <v>8.3928871670809846E-4</v>
      </c>
      <c r="H455" s="11">
        <f t="shared" si="47"/>
        <v>0.68399668175255746</v>
      </c>
      <c r="I455">
        <f t="shared" si="45"/>
        <v>1.1255183375895594E-3</v>
      </c>
    </row>
    <row r="456" spans="1:9">
      <c r="A456" s="3" t="s">
        <v>318</v>
      </c>
      <c r="B456">
        <v>15.17</v>
      </c>
      <c r="C456" s="4">
        <v>1144</v>
      </c>
      <c r="D456">
        <f t="shared" si="42"/>
        <v>75.411997363216869</v>
      </c>
      <c r="E456" s="10">
        <f t="shared" si="43"/>
        <v>1.0943263388279228E-3</v>
      </c>
      <c r="F456" s="11">
        <f t="shared" si="46"/>
        <v>0.89012638321318638</v>
      </c>
      <c r="G456" s="10">
        <f t="shared" si="44"/>
        <v>2.1079486477585852E-3</v>
      </c>
      <c r="H456" s="11">
        <f t="shared" si="47"/>
        <v>0.686104630400316</v>
      </c>
      <c r="I456">
        <f t="shared" si="45"/>
        <v>1.0596366247834776E-3</v>
      </c>
    </row>
    <row r="457" spans="1:9">
      <c r="A457" s="3" t="s">
        <v>358</v>
      </c>
      <c r="B457">
        <v>14.25</v>
      </c>
      <c r="C457" s="4">
        <v>1071</v>
      </c>
      <c r="D457">
        <f t="shared" si="42"/>
        <v>75.15789473684211</v>
      </c>
      <c r="E457" s="10">
        <f t="shared" si="43"/>
        <v>1.0244960741999174E-3</v>
      </c>
      <c r="F457" s="11">
        <f t="shared" si="46"/>
        <v>0.89115087928738634</v>
      </c>
      <c r="G457" s="10">
        <f t="shared" si="44"/>
        <v>1.9801099690547027E-3</v>
      </c>
      <c r="H457" s="11">
        <f t="shared" si="47"/>
        <v>0.68808474036937073</v>
      </c>
      <c r="I457">
        <f t="shared" si="45"/>
        <v>9.817697952609894E-4</v>
      </c>
    </row>
    <row r="458" spans="1:9">
      <c r="A458" s="3" t="s">
        <v>393</v>
      </c>
      <c r="B458">
        <v>13.18</v>
      </c>
      <c r="C458" s="4">
        <v>988</v>
      </c>
      <c r="D458">
        <f t="shared" si="42"/>
        <v>74.962063732928684</v>
      </c>
      <c r="E458" s="10">
        <f t="shared" si="43"/>
        <v>9.4510001989684257E-4</v>
      </c>
      <c r="F458" s="11">
        <f t="shared" si="46"/>
        <v>0.89209597930728324</v>
      </c>
      <c r="G458" s="10">
        <f t="shared" si="44"/>
        <v>1.8314280275186653E-3</v>
      </c>
      <c r="H458" s="11">
        <f t="shared" si="47"/>
        <v>0.68991616839688941</v>
      </c>
      <c r="I458">
        <f t="shared" si="45"/>
        <v>1.3505331983841851E-3</v>
      </c>
    </row>
    <row r="459" spans="1:9">
      <c r="A459" s="3" t="s">
        <v>641</v>
      </c>
      <c r="B459">
        <v>18.13</v>
      </c>
      <c r="C459" s="4">
        <v>1359</v>
      </c>
      <c r="D459">
        <f t="shared" si="42"/>
        <v>74.958632101489243</v>
      </c>
      <c r="E459" s="10">
        <f t="shared" si="43"/>
        <v>1.299990816841912E-3</v>
      </c>
      <c r="F459" s="11">
        <f t="shared" si="46"/>
        <v>0.89339597012412519</v>
      </c>
      <c r="G459" s="10">
        <f t="shared" si="44"/>
        <v>2.5192557009797723E-3</v>
      </c>
      <c r="H459" s="11">
        <f t="shared" si="47"/>
        <v>0.69243542409786918</v>
      </c>
      <c r="I459">
        <f t="shared" si="45"/>
        <v>3.0323499303841484E-4</v>
      </c>
    </row>
    <row r="460" spans="1:9">
      <c r="A460" s="3" t="s">
        <v>53</v>
      </c>
      <c r="B460">
        <v>4.07</v>
      </c>
      <c r="C460" s="4">
        <v>305</v>
      </c>
      <c r="D460">
        <f t="shared" si="42"/>
        <v>74.938574938574931</v>
      </c>
      <c r="E460" s="10">
        <f t="shared" si="43"/>
        <v>2.9175658508961234E-4</v>
      </c>
      <c r="F460" s="11">
        <f t="shared" si="46"/>
        <v>0.89368772670921481</v>
      </c>
      <c r="G460" s="10">
        <f t="shared" si="44"/>
        <v>5.6554719817913262E-4</v>
      </c>
      <c r="H460" s="11">
        <f t="shared" si="47"/>
        <v>0.69300097129604832</v>
      </c>
      <c r="I460">
        <f t="shared" si="45"/>
        <v>2.7171257266467297E-4</v>
      </c>
    </row>
    <row r="461" spans="1:9">
      <c r="A461" s="3" t="s">
        <v>199</v>
      </c>
      <c r="B461">
        <v>3.64</v>
      </c>
      <c r="C461" s="4">
        <v>272</v>
      </c>
      <c r="D461">
        <f t="shared" si="42"/>
        <v>74.72527472527473</v>
      </c>
      <c r="E461" s="10">
        <f t="shared" si="43"/>
        <v>2.6018947916188375E-4</v>
      </c>
      <c r="F461" s="11">
        <f t="shared" si="46"/>
        <v>0.89394791618837666</v>
      </c>
      <c r="G461" s="10">
        <f t="shared" si="44"/>
        <v>5.0579651139362231E-4</v>
      </c>
      <c r="H461" s="11">
        <f t="shared" si="47"/>
        <v>0.69350676780744192</v>
      </c>
      <c r="I461">
        <f t="shared" si="45"/>
        <v>1.4093676279430811E-3</v>
      </c>
    </row>
    <row r="462" spans="1:9">
      <c r="A462" s="3" t="s">
        <v>510</v>
      </c>
      <c r="B462">
        <v>18.86</v>
      </c>
      <c r="C462" s="4">
        <v>1407</v>
      </c>
      <c r="D462">
        <f t="shared" si="42"/>
        <v>74.602332979851539</v>
      </c>
      <c r="E462" s="10">
        <f t="shared" si="43"/>
        <v>1.3459066072822445E-3</v>
      </c>
      <c r="F462" s="11">
        <f t="shared" si="46"/>
        <v>0.89529382279565894</v>
      </c>
      <c r="G462" s="10">
        <f t="shared" si="44"/>
        <v>2.6206929134295924E-3</v>
      </c>
      <c r="H462" s="11">
        <f t="shared" si="47"/>
        <v>0.6961274607208715</v>
      </c>
      <c r="I462">
        <f t="shared" si="45"/>
        <v>1.7226389661029184E-4</v>
      </c>
    </row>
    <row r="463" spans="1:9">
      <c r="A463" s="3" t="s">
        <v>52</v>
      </c>
      <c r="B463">
        <v>2.2999999999999998</v>
      </c>
      <c r="C463" s="4">
        <v>171</v>
      </c>
      <c r="D463">
        <f t="shared" si="42"/>
        <v>74.34782608695653</v>
      </c>
      <c r="E463" s="10">
        <f t="shared" si="43"/>
        <v>1.6357500344368428E-4</v>
      </c>
      <c r="F463" s="11">
        <f t="shared" si="46"/>
        <v>0.89545739779910261</v>
      </c>
      <c r="G463" s="10">
        <f t="shared" si="44"/>
        <v>3.1959669675970636E-4</v>
      </c>
      <c r="H463" s="11">
        <f t="shared" si="47"/>
        <v>0.69644705741763124</v>
      </c>
      <c r="I463">
        <f t="shared" si="45"/>
        <v>3.6960019322385129E-4</v>
      </c>
    </row>
    <row r="464" spans="1:9">
      <c r="A464" s="3" t="s">
        <v>658</v>
      </c>
      <c r="B464">
        <v>4.93</v>
      </c>
      <c r="C464" s="4">
        <v>366</v>
      </c>
      <c r="D464">
        <f t="shared" si="42"/>
        <v>74.239350912778903</v>
      </c>
      <c r="E464" s="10">
        <f t="shared" si="43"/>
        <v>3.5010790210753478E-4</v>
      </c>
      <c r="F464" s="11">
        <f t="shared" si="46"/>
        <v>0.89580750570121015</v>
      </c>
      <c r="G464" s="10">
        <f t="shared" si="44"/>
        <v>6.8504857175015314E-4</v>
      </c>
      <c r="H464" s="11">
        <f t="shared" si="47"/>
        <v>0.69713210598938136</v>
      </c>
      <c r="I464">
        <f t="shared" si="45"/>
        <v>7.076817157900539E-4</v>
      </c>
    </row>
    <row r="465" spans="1:9">
      <c r="A465" s="3" t="s">
        <v>120</v>
      </c>
      <c r="B465">
        <v>9.43</v>
      </c>
      <c r="C465" s="4">
        <v>699</v>
      </c>
      <c r="D465">
        <f t="shared" si="42"/>
        <v>74.125132555673389</v>
      </c>
      <c r="E465" s="10">
        <f t="shared" si="43"/>
        <v>6.6864869828734102E-4</v>
      </c>
      <c r="F465" s="11">
        <f t="shared" si="46"/>
        <v>0.89647615439949746</v>
      </c>
      <c r="G465" s="10">
        <f t="shared" si="44"/>
        <v>1.3103464567147962E-3</v>
      </c>
      <c r="H465" s="11">
        <f t="shared" si="47"/>
        <v>0.69844245244609615</v>
      </c>
      <c r="I465">
        <f t="shared" si="45"/>
        <v>1.23300982053276E-3</v>
      </c>
    </row>
    <row r="466" spans="1:9">
      <c r="A466" s="3" t="s">
        <v>540</v>
      </c>
      <c r="B466">
        <v>16.420000000000002</v>
      </c>
      <c r="C466" s="4">
        <v>1216</v>
      </c>
      <c r="D466">
        <f t="shared" si="42"/>
        <v>74.056029232643112</v>
      </c>
      <c r="E466" s="10">
        <f t="shared" si="43"/>
        <v>1.1632000244884216E-3</v>
      </c>
      <c r="F466" s="11">
        <f t="shared" si="46"/>
        <v>0.8976393544239859</v>
      </c>
      <c r="G466" s="10">
        <f t="shared" si="44"/>
        <v>2.2816425046932082E-3</v>
      </c>
      <c r="H466" s="11">
        <f t="shared" si="47"/>
        <v>0.70072409495078936</v>
      </c>
      <c r="I466">
        <f t="shared" si="45"/>
        <v>4.3558801993159868E-4</v>
      </c>
    </row>
    <row r="467" spans="1:9">
      <c r="A467" s="3" t="s">
        <v>652</v>
      </c>
      <c r="B467">
        <v>5.76</v>
      </c>
      <c r="C467" s="4">
        <v>422</v>
      </c>
      <c r="D467">
        <f t="shared" si="42"/>
        <v>73.263888888888886</v>
      </c>
      <c r="E467" s="10">
        <f t="shared" si="43"/>
        <v>4.0367632428792263E-4</v>
      </c>
      <c r="F467" s="11">
        <f t="shared" si="46"/>
        <v>0.89804303074827385</v>
      </c>
      <c r="G467" s="10">
        <f t="shared" si="44"/>
        <v>8.0038129275474294E-4</v>
      </c>
      <c r="H467" s="11">
        <f t="shared" si="47"/>
        <v>0.70152447624354408</v>
      </c>
      <c r="I467">
        <f t="shared" si="45"/>
        <v>2.3153196000602616E-4</v>
      </c>
    </row>
    <row r="468" spans="1:9">
      <c r="A468" s="3" t="s">
        <v>82</v>
      </c>
      <c r="B468">
        <v>3.06</v>
      </c>
      <c r="C468" s="4">
        <v>224</v>
      </c>
      <c r="D468">
        <f t="shared" si="42"/>
        <v>73.202614379084963</v>
      </c>
      <c r="E468" s="10">
        <f t="shared" si="43"/>
        <v>2.1427368872155135E-4</v>
      </c>
      <c r="F468" s="11">
        <f t="shared" si="46"/>
        <v>0.89825730443699536</v>
      </c>
      <c r="G468" s="10">
        <f t="shared" si="44"/>
        <v>4.252025617759572E-4</v>
      </c>
      <c r="H468" s="11">
        <f t="shared" si="47"/>
        <v>0.70194967880532</v>
      </c>
      <c r="I468">
        <f t="shared" si="45"/>
        <v>7.7231561327828491E-4</v>
      </c>
    </row>
    <row r="469" spans="1:9">
      <c r="A469" s="3" t="s">
        <v>209</v>
      </c>
      <c r="B469">
        <v>10.19</v>
      </c>
      <c r="C469" s="4">
        <v>744</v>
      </c>
      <c r="D469">
        <f t="shared" si="42"/>
        <v>73.012757605495594</v>
      </c>
      <c r="E469" s="10">
        <f t="shared" si="43"/>
        <v>7.1169475182515272E-4</v>
      </c>
      <c r="F469" s="11">
        <f t="shared" si="46"/>
        <v>0.89896899918882056</v>
      </c>
      <c r="G469" s="10">
        <f t="shared" si="44"/>
        <v>1.4159523217310468E-3</v>
      </c>
      <c r="H469" s="11">
        <f t="shared" si="47"/>
        <v>0.70336563112705108</v>
      </c>
      <c r="I469">
        <f t="shared" si="45"/>
        <v>2.0720633977563407E-3</v>
      </c>
    </row>
    <row r="470" spans="1:9">
      <c r="A470" s="3" t="s">
        <v>565</v>
      </c>
      <c r="B470">
        <v>27.29</v>
      </c>
      <c r="C470" s="4">
        <v>1987</v>
      </c>
      <c r="D470">
        <f t="shared" si="42"/>
        <v>72.810553316233054</v>
      </c>
      <c r="E470" s="10">
        <f t="shared" si="43"/>
        <v>1.9007224084362612E-3</v>
      </c>
      <c r="F470" s="11">
        <f t="shared" si="46"/>
        <v>0.90086972159725687</v>
      </c>
      <c r="G470" s="10">
        <f t="shared" si="44"/>
        <v>3.7920842845966898E-3</v>
      </c>
      <c r="H470" s="11">
        <f t="shared" si="47"/>
        <v>0.70715771541164774</v>
      </c>
      <c r="I470">
        <f t="shared" si="45"/>
        <v>5.9045644367239358E-4</v>
      </c>
    </row>
    <row r="471" spans="1:9">
      <c r="A471" s="3" t="s">
        <v>559</v>
      </c>
      <c r="B471">
        <v>7.77</v>
      </c>
      <c r="C471" s="4">
        <v>565</v>
      </c>
      <c r="D471">
        <f t="shared" si="42"/>
        <v>72.715572715572719</v>
      </c>
      <c r="E471" s="10">
        <f t="shared" si="43"/>
        <v>5.4046711664141299E-4</v>
      </c>
      <c r="F471" s="11">
        <f t="shared" si="46"/>
        <v>0.90141018871389833</v>
      </c>
      <c r="G471" s="10">
        <f t="shared" si="44"/>
        <v>1.0796810147056166E-3</v>
      </c>
      <c r="H471" s="11">
        <f t="shared" si="47"/>
        <v>0.70823739642635331</v>
      </c>
      <c r="I471">
        <f t="shared" si="45"/>
        <v>3.4806782273744119E-4</v>
      </c>
    </row>
    <row r="472" spans="1:9">
      <c r="A472" s="3" t="s">
        <v>221</v>
      </c>
      <c r="B472">
        <v>4.58</v>
      </c>
      <c r="C472" s="4">
        <v>333</v>
      </c>
      <c r="D472">
        <f t="shared" si="42"/>
        <v>72.707423580786028</v>
      </c>
      <c r="E472" s="10">
        <f t="shared" si="43"/>
        <v>3.1854079617980624E-4</v>
      </c>
      <c r="F472" s="11">
        <f t="shared" si="46"/>
        <v>0.9017287295100781</v>
      </c>
      <c r="G472" s="10">
        <f t="shared" si="44"/>
        <v>6.3641429180845877E-4</v>
      </c>
      <c r="H472" s="11">
        <f t="shared" si="47"/>
        <v>0.7088738107181618</v>
      </c>
      <c r="I472">
        <f t="shared" si="45"/>
        <v>4.3588080083001302E-4</v>
      </c>
    </row>
    <row r="473" spans="1:9">
      <c r="A473" s="3" t="s">
        <v>64</v>
      </c>
      <c r="B473">
        <v>5.73</v>
      </c>
      <c r="C473" s="4">
        <v>416</v>
      </c>
      <c r="D473">
        <f t="shared" si="42"/>
        <v>72.600349040139605</v>
      </c>
      <c r="E473" s="10">
        <f t="shared" si="43"/>
        <v>3.9793685048288105E-4</v>
      </c>
      <c r="F473" s="11">
        <f t="shared" si="46"/>
        <v>0.90212666636056094</v>
      </c>
      <c r="G473" s="10">
        <f t="shared" si="44"/>
        <v>7.96212640188312E-4</v>
      </c>
      <c r="H473" s="11">
        <f t="shared" si="47"/>
        <v>0.70967002335835017</v>
      </c>
      <c r="I473">
        <f t="shared" si="45"/>
        <v>1.7197021051640338E-4</v>
      </c>
    </row>
    <row r="474" spans="1:9">
      <c r="A474" s="3" t="s">
        <v>71</v>
      </c>
      <c r="B474">
        <v>2.2599999999999998</v>
      </c>
      <c r="C474" s="4">
        <v>164</v>
      </c>
      <c r="D474">
        <f t="shared" si="42"/>
        <v>72.56637168141593</v>
      </c>
      <c r="E474" s="10">
        <f t="shared" si="43"/>
        <v>1.5687895067113581E-4</v>
      </c>
      <c r="F474" s="11">
        <f t="shared" si="46"/>
        <v>0.90228354531123212</v>
      </c>
      <c r="G474" s="10">
        <f t="shared" si="44"/>
        <v>3.1403849333779839E-4</v>
      </c>
      <c r="H474" s="11">
        <f t="shared" si="47"/>
        <v>0.70998406185168794</v>
      </c>
      <c r="I474">
        <f t="shared" si="45"/>
        <v>5.8653762639282458E-4</v>
      </c>
    </row>
    <row r="475" spans="1:9">
      <c r="A475" s="3" t="s">
        <v>333</v>
      </c>
      <c r="B475">
        <v>7.69</v>
      </c>
      <c r="C475" s="4">
        <v>556</v>
      </c>
      <c r="D475">
        <f t="shared" si="42"/>
        <v>72.301690507152145</v>
      </c>
      <c r="E475" s="10">
        <f t="shared" si="43"/>
        <v>5.3185790593385067E-4</v>
      </c>
      <c r="F475" s="11">
        <f t="shared" si="46"/>
        <v>0.90281540321716591</v>
      </c>
      <c r="G475" s="10">
        <f t="shared" si="44"/>
        <v>1.068564607861801E-3</v>
      </c>
      <c r="H475" s="11">
        <f t="shared" si="47"/>
        <v>0.7110526264595497</v>
      </c>
      <c r="I475">
        <f t="shared" si="45"/>
        <v>2.8015723850294272E-4</v>
      </c>
    </row>
    <row r="476" spans="1:9">
      <c r="A476" s="3" t="s">
        <v>32</v>
      </c>
      <c r="B476">
        <v>3.67</v>
      </c>
      <c r="C476" s="4">
        <v>265</v>
      </c>
      <c r="D476">
        <f t="shared" si="42"/>
        <v>72.207084468664846</v>
      </c>
      <c r="E476" s="10">
        <f t="shared" si="43"/>
        <v>2.5349342638933528E-4</v>
      </c>
      <c r="F476" s="11">
        <f t="shared" si="46"/>
        <v>0.90306889664355527</v>
      </c>
      <c r="G476" s="10">
        <f t="shared" si="44"/>
        <v>5.0996516396005324E-4</v>
      </c>
      <c r="H476" s="11">
        <f t="shared" si="47"/>
        <v>0.71156259162350977</v>
      </c>
      <c r="I476">
        <f t="shared" si="45"/>
        <v>8.9783027365264445E-4</v>
      </c>
    </row>
    <row r="477" spans="1:9">
      <c r="A477" s="3" t="s">
        <v>330</v>
      </c>
      <c r="B477">
        <v>11.76</v>
      </c>
      <c r="C477" s="4">
        <v>849</v>
      </c>
      <c r="D477">
        <f t="shared" si="42"/>
        <v>72.193877551020407</v>
      </c>
      <c r="E477" s="10">
        <f t="shared" si="43"/>
        <v>8.121355434133799E-4</v>
      </c>
      <c r="F477" s="11">
        <f t="shared" si="46"/>
        <v>0.90388103218696869</v>
      </c>
      <c r="G477" s="10">
        <f t="shared" si="44"/>
        <v>1.6341118060409334E-3</v>
      </c>
      <c r="H477" s="11">
        <f t="shared" si="47"/>
        <v>0.71319670342955066</v>
      </c>
      <c r="I477">
        <f t="shared" si="45"/>
        <v>5.7061058665019981E-4</v>
      </c>
    </row>
    <row r="478" spans="1:9">
      <c r="A478" s="3" t="s">
        <v>241</v>
      </c>
      <c r="B478">
        <v>7.46</v>
      </c>
      <c r="C478" s="4">
        <v>537</v>
      </c>
      <c r="D478">
        <f t="shared" si="42"/>
        <v>71.983914209115284</v>
      </c>
      <c r="E478" s="10">
        <f t="shared" si="43"/>
        <v>5.1368290555121909E-4</v>
      </c>
      <c r="F478" s="11">
        <f t="shared" si="46"/>
        <v>0.9043947150925199</v>
      </c>
      <c r="G478" s="10">
        <f t="shared" si="44"/>
        <v>1.0366049381858302E-3</v>
      </c>
      <c r="H478" s="11">
        <f t="shared" si="47"/>
        <v>0.71423330836773646</v>
      </c>
      <c r="I478">
        <f t="shared" si="45"/>
        <v>3.1552812345825298E-4</v>
      </c>
    </row>
    <row r="479" spans="1:9">
      <c r="A479" s="3" t="s">
        <v>253</v>
      </c>
      <c r="B479">
        <v>4.12</v>
      </c>
      <c r="C479" s="4">
        <v>296</v>
      </c>
      <c r="D479">
        <f t="shared" si="42"/>
        <v>71.84466019417475</v>
      </c>
      <c r="E479" s="10">
        <f t="shared" si="43"/>
        <v>2.8314737438204997E-4</v>
      </c>
      <c r="F479" s="11">
        <f t="shared" si="46"/>
        <v>0.90467786246690196</v>
      </c>
      <c r="G479" s="10">
        <f t="shared" si="44"/>
        <v>5.7249495245651752E-4</v>
      </c>
      <c r="H479" s="11">
        <f t="shared" si="47"/>
        <v>0.71480580332019295</v>
      </c>
      <c r="I479">
        <f t="shared" si="45"/>
        <v>6.3357043871192786E-4</v>
      </c>
    </row>
    <row r="480" spans="1:9">
      <c r="A480" s="3" t="s">
        <v>580</v>
      </c>
      <c r="B480">
        <v>8.26</v>
      </c>
      <c r="C480" s="4">
        <v>592</v>
      </c>
      <c r="D480">
        <f t="shared" si="42"/>
        <v>71.670702179176757</v>
      </c>
      <c r="E480" s="10">
        <f t="shared" si="43"/>
        <v>5.6629474876409994E-4</v>
      </c>
      <c r="F480" s="11">
        <f t="shared" si="46"/>
        <v>0.90524415721566609</v>
      </c>
      <c r="G480" s="10">
        <f t="shared" si="44"/>
        <v>1.147769006623989E-3</v>
      </c>
      <c r="H480" s="11">
        <f t="shared" si="47"/>
        <v>0.71595357232681689</v>
      </c>
      <c r="I480">
        <f t="shared" si="45"/>
        <v>8.1239633542040668E-4</v>
      </c>
    </row>
    <row r="481" spans="1:9">
      <c r="A481" s="3" t="s">
        <v>371</v>
      </c>
      <c r="B481">
        <v>10.58</v>
      </c>
      <c r="C481" s="4">
        <v>757</v>
      </c>
      <c r="D481">
        <f t="shared" si="42"/>
        <v>71.550094517958414</v>
      </c>
      <c r="E481" s="10">
        <f t="shared" si="43"/>
        <v>7.2413027840274272E-4</v>
      </c>
      <c r="F481" s="11">
        <f t="shared" si="46"/>
        <v>0.90596828749406888</v>
      </c>
      <c r="G481" s="10">
        <f t="shared" si="44"/>
        <v>1.4701448050946494E-3</v>
      </c>
      <c r="H481" s="11">
        <f t="shared" si="47"/>
        <v>0.71742371713191155</v>
      </c>
      <c r="I481">
        <f t="shared" si="45"/>
        <v>1.1782948745437949E-3</v>
      </c>
    </row>
    <row r="482" spans="1:9">
      <c r="A482" s="3" t="s">
        <v>651</v>
      </c>
      <c r="B482">
        <v>15.34</v>
      </c>
      <c r="C482" s="4">
        <v>1097</v>
      </c>
      <c r="D482">
        <f t="shared" si="42"/>
        <v>71.512385919165581</v>
      </c>
      <c r="E482" s="10">
        <f t="shared" si="43"/>
        <v>1.0493671273550974E-3</v>
      </c>
      <c r="F482" s="11">
        <f t="shared" si="46"/>
        <v>0.90701765462142403</v>
      </c>
      <c r="G482" s="10">
        <f t="shared" si="44"/>
        <v>2.1315710123016936E-3</v>
      </c>
      <c r="H482" s="11">
        <f t="shared" si="47"/>
        <v>0.71955528814421321</v>
      </c>
      <c r="I482">
        <f t="shared" si="45"/>
        <v>6.1822834002245308E-4</v>
      </c>
    </row>
    <row r="483" spans="1:9">
      <c r="A483" s="3" t="s">
        <v>306</v>
      </c>
      <c r="B483">
        <v>8.0399999999999991</v>
      </c>
      <c r="C483" s="4">
        <v>574</v>
      </c>
      <c r="D483">
        <f t="shared" si="42"/>
        <v>71.393034825870657</v>
      </c>
      <c r="E483" s="10">
        <f t="shared" si="43"/>
        <v>5.490763273489753E-4</v>
      </c>
      <c r="F483" s="11">
        <f t="shared" si="46"/>
        <v>0.90756673094877305</v>
      </c>
      <c r="G483" s="10">
        <f t="shared" si="44"/>
        <v>1.1171988878034952E-3</v>
      </c>
      <c r="H483" s="11">
        <f t="shared" si="47"/>
        <v>0.7206724870320167</v>
      </c>
      <c r="I483">
        <f t="shared" si="45"/>
        <v>2.6973288884191149E-4</v>
      </c>
    </row>
    <row r="484" spans="1:9">
      <c r="A484" s="3" t="s">
        <v>296</v>
      </c>
      <c r="B484">
        <v>3.5</v>
      </c>
      <c r="C484" s="4">
        <v>249</v>
      </c>
      <c r="D484">
        <f t="shared" si="42"/>
        <v>71.142857142857139</v>
      </c>
      <c r="E484" s="10">
        <f t="shared" si="43"/>
        <v>2.3818816290922448E-4</v>
      </c>
      <c r="F484" s="11">
        <f t="shared" si="46"/>
        <v>0.90780491911168226</v>
      </c>
      <c r="G484" s="10">
        <f t="shared" si="44"/>
        <v>4.8634279941694449E-4</v>
      </c>
      <c r="H484" s="11">
        <f t="shared" si="47"/>
        <v>0.72115882983143365</v>
      </c>
      <c r="I484">
        <f t="shared" si="45"/>
        <v>5.711793471675497E-4</v>
      </c>
    </row>
    <row r="485" spans="1:9">
      <c r="A485" s="3" t="s">
        <v>615</v>
      </c>
      <c r="B485">
        <v>7.41</v>
      </c>
      <c r="C485" s="4">
        <v>527</v>
      </c>
      <c r="D485">
        <f t="shared" si="42"/>
        <v>71.120107962213226</v>
      </c>
      <c r="E485" s="10">
        <f t="shared" si="43"/>
        <v>5.0411711587614982E-4</v>
      </c>
      <c r="F485" s="11">
        <f t="shared" si="46"/>
        <v>0.90830903622755843</v>
      </c>
      <c r="G485" s="10">
        <f t="shared" si="44"/>
        <v>1.0296571839084453E-3</v>
      </c>
      <c r="H485" s="11">
        <f t="shared" si="47"/>
        <v>0.72218848701534211</v>
      </c>
      <c r="I485">
        <f t="shared" si="45"/>
        <v>4.2423055168424595E-3</v>
      </c>
    </row>
    <row r="486" spans="1:9">
      <c r="A486" s="3" t="s">
        <v>340</v>
      </c>
      <c r="B486">
        <v>54.86</v>
      </c>
      <c r="C486" s="4">
        <v>3882</v>
      </c>
      <c r="D486">
        <f t="shared" si="42"/>
        <v>70.761939482318624</v>
      </c>
      <c r="E486" s="10">
        <f t="shared" si="43"/>
        <v>3.7134395518618854E-3</v>
      </c>
      <c r="F486" s="11">
        <f t="shared" si="46"/>
        <v>0.91202247577942031</v>
      </c>
      <c r="G486" s="10">
        <f t="shared" si="44"/>
        <v>7.623075993146735E-3</v>
      </c>
      <c r="H486" s="11">
        <f t="shared" si="47"/>
        <v>0.72981156300848882</v>
      </c>
      <c r="I486">
        <f t="shared" si="45"/>
        <v>2.3218853644957349E-4</v>
      </c>
    </row>
    <row r="487" spans="1:9">
      <c r="A487" s="3" t="s">
        <v>189</v>
      </c>
      <c r="B487">
        <v>3</v>
      </c>
      <c r="C487" s="4">
        <v>212</v>
      </c>
      <c r="D487">
        <f t="shared" si="42"/>
        <v>70.666666666666671</v>
      </c>
      <c r="E487" s="10">
        <f t="shared" si="43"/>
        <v>2.0279474111146824E-4</v>
      </c>
      <c r="F487" s="11">
        <f t="shared" si="46"/>
        <v>0.91222527052053182</v>
      </c>
      <c r="G487" s="10">
        <f t="shared" si="44"/>
        <v>4.1686525664309527E-4</v>
      </c>
      <c r="H487" s="11">
        <f t="shared" si="47"/>
        <v>0.7302284282651319</v>
      </c>
      <c r="I487">
        <f t="shared" si="45"/>
        <v>4.8716656852632045E-4</v>
      </c>
    </row>
    <row r="488" spans="1:9">
      <c r="A488" s="3" t="s">
        <v>15</v>
      </c>
      <c r="B488">
        <v>6.29</v>
      </c>
      <c r="C488" s="4">
        <v>444</v>
      </c>
      <c r="D488">
        <f t="shared" si="42"/>
        <v>70.588235294117652</v>
      </c>
      <c r="E488" s="10">
        <f t="shared" si="43"/>
        <v>4.2472106157307496E-4</v>
      </c>
      <c r="F488" s="11">
        <f t="shared" si="46"/>
        <v>0.91264999158210491</v>
      </c>
      <c r="G488" s="10">
        <f t="shared" si="44"/>
        <v>8.7402748809502304E-4</v>
      </c>
      <c r="H488" s="11">
        <f t="shared" si="47"/>
        <v>0.73110245575322697</v>
      </c>
      <c r="I488">
        <f t="shared" si="45"/>
        <v>2.94478220843164E-4</v>
      </c>
    </row>
    <row r="489" spans="1:9">
      <c r="A489" s="3" t="s">
        <v>622</v>
      </c>
      <c r="B489">
        <v>3.8</v>
      </c>
      <c r="C489" s="4">
        <v>268</v>
      </c>
      <c r="D489">
        <f t="shared" si="42"/>
        <v>70.526315789473685</v>
      </c>
      <c r="E489" s="10">
        <f t="shared" si="43"/>
        <v>2.5636316329185607E-4</v>
      </c>
      <c r="F489" s="11">
        <f t="shared" si="46"/>
        <v>0.91290635474539672</v>
      </c>
      <c r="G489" s="10">
        <f t="shared" si="44"/>
        <v>5.2802932508125397E-4</v>
      </c>
      <c r="H489" s="11">
        <f t="shared" si="47"/>
        <v>0.73163048507830819</v>
      </c>
      <c r="I489">
        <f t="shared" si="45"/>
        <v>4.5969571946324894E-4</v>
      </c>
    </row>
    <row r="490" spans="1:9">
      <c r="A490" s="3" t="s">
        <v>158</v>
      </c>
      <c r="B490">
        <v>5.93</v>
      </c>
      <c r="C490" s="4">
        <v>418</v>
      </c>
      <c r="D490">
        <f t="shared" si="42"/>
        <v>70.489038785834737</v>
      </c>
      <c r="E490" s="10">
        <f t="shared" si="43"/>
        <v>3.998500084178949E-4</v>
      </c>
      <c r="F490" s="11">
        <f t="shared" si="46"/>
        <v>0.91330620475381463</v>
      </c>
      <c r="G490" s="10">
        <f t="shared" si="44"/>
        <v>8.2400365729785158E-4</v>
      </c>
      <c r="H490" s="11">
        <f t="shared" si="47"/>
        <v>0.73245448873560604</v>
      </c>
      <c r="I490">
        <f t="shared" si="45"/>
        <v>2.6517042838192229E-4</v>
      </c>
    </row>
    <row r="491" spans="1:9">
      <c r="A491" s="3" t="s">
        <v>174</v>
      </c>
      <c r="B491">
        <v>3.42</v>
      </c>
      <c r="C491" s="4">
        <v>241</v>
      </c>
      <c r="D491">
        <f t="shared" si="42"/>
        <v>70.467836257309941</v>
      </c>
      <c r="E491" s="10">
        <f t="shared" si="43"/>
        <v>2.3053553116916909E-4</v>
      </c>
      <c r="F491" s="11">
        <f t="shared" si="46"/>
        <v>0.91353674028498377</v>
      </c>
      <c r="G491" s="10">
        <f t="shared" si="44"/>
        <v>4.7522639257312861E-4</v>
      </c>
      <c r="H491" s="11">
        <f t="shared" si="47"/>
        <v>0.73292971512817917</v>
      </c>
      <c r="I491">
        <f t="shared" si="45"/>
        <v>7.3659343404597344E-4</v>
      </c>
    </row>
    <row r="492" spans="1:9">
      <c r="A492" s="3" t="s">
        <v>624</v>
      </c>
      <c r="B492">
        <v>9.4700000000000006</v>
      </c>
      <c r="C492" s="4">
        <v>664</v>
      </c>
      <c r="D492">
        <f t="shared" si="42"/>
        <v>70.116156282998944</v>
      </c>
      <c r="E492" s="10">
        <f t="shared" si="43"/>
        <v>6.3516843442459859E-4</v>
      </c>
      <c r="F492" s="11">
        <f t="shared" si="46"/>
        <v>0.91417190871940834</v>
      </c>
      <c r="G492" s="10">
        <f t="shared" si="44"/>
        <v>1.3159046601367041E-3</v>
      </c>
      <c r="H492" s="11">
        <f t="shared" si="47"/>
        <v>0.73424561978831593</v>
      </c>
      <c r="I492">
        <f t="shared" si="45"/>
        <v>6.5589045024094794E-4</v>
      </c>
    </row>
    <row r="493" spans="1:9">
      <c r="A493" s="3" t="s">
        <v>623</v>
      </c>
      <c r="B493">
        <v>8.42</v>
      </c>
      <c r="C493" s="4">
        <v>589</v>
      </c>
      <c r="D493">
        <f t="shared" si="42"/>
        <v>69.952494061757719</v>
      </c>
      <c r="E493" s="10">
        <f t="shared" si="43"/>
        <v>5.634250118615792E-4</v>
      </c>
      <c r="F493" s="11">
        <f t="shared" si="46"/>
        <v>0.91473533373126992</v>
      </c>
      <c r="G493" s="10">
        <f t="shared" si="44"/>
        <v>1.1700018203116207E-3</v>
      </c>
      <c r="H493" s="11">
        <f t="shared" si="47"/>
        <v>0.7354156216086275</v>
      </c>
      <c r="I493">
        <f t="shared" si="45"/>
        <v>1.4315256905598206E-3</v>
      </c>
    </row>
    <row r="494" spans="1:9">
      <c r="A494" s="3" t="s">
        <v>606</v>
      </c>
      <c r="B494">
        <v>18.329999999999998</v>
      </c>
      <c r="C494" s="4">
        <v>1277</v>
      </c>
      <c r="D494">
        <f t="shared" si="42"/>
        <v>69.667212220403712</v>
      </c>
      <c r="E494" s="10">
        <f t="shared" si="43"/>
        <v>1.221551341506344E-3</v>
      </c>
      <c r="F494" s="11">
        <f t="shared" si="46"/>
        <v>0.91595688507277628</v>
      </c>
      <c r="G494" s="10">
        <f t="shared" si="44"/>
        <v>2.5470467180893118E-3</v>
      </c>
      <c r="H494" s="11">
        <f t="shared" si="47"/>
        <v>0.73796266832671686</v>
      </c>
      <c r="I494">
        <f t="shared" si="45"/>
        <v>1.7180554548621441E-3</v>
      </c>
    </row>
    <row r="495" spans="1:9">
      <c r="A495" s="3" t="s">
        <v>372</v>
      </c>
      <c r="B495">
        <v>21.99</v>
      </c>
      <c r="C495" s="4">
        <v>1531</v>
      </c>
      <c r="D495">
        <f t="shared" si="42"/>
        <v>69.622555707139611</v>
      </c>
      <c r="E495" s="10">
        <f t="shared" si="43"/>
        <v>1.4645223992531032E-3</v>
      </c>
      <c r="F495" s="11">
        <f t="shared" si="46"/>
        <v>0.91742140747202938</v>
      </c>
      <c r="G495" s="10">
        <f t="shared" si="44"/>
        <v>3.0556223311938883E-3</v>
      </c>
      <c r="H495" s="11">
        <f t="shared" si="47"/>
        <v>0.74101829065791081</v>
      </c>
      <c r="I495">
        <f t="shared" si="45"/>
        <v>1.1352324836230165E-3</v>
      </c>
    </row>
    <row r="496" spans="1:9">
      <c r="A496" s="3" t="s">
        <v>432</v>
      </c>
      <c r="B496">
        <v>14.46</v>
      </c>
      <c r="C496" s="4">
        <v>999</v>
      </c>
      <c r="D496">
        <f t="shared" si="42"/>
        <v>69.08713692946057</v>
      </c>
      <c r="E496" s="10">
        <f t="shared" si="43"/>
        <v>9.5562238853941868E-4</v>
      </c>
      <c r="F496" s="11">
        <f t="shared" si="46"/>
        <v>0.91837702986056879</v>
      </c>
      <c r="G496" s="10">
        <f t="shared" si="44"/>
        <v>2.0092905370197194E-3</v>
      </c>
      <c r="H496" s="11">
        <f t="shared" si="47"/>
        <v>0.74302758119493051</v>
      </c>
      <c r="I496">
        <f t="shared" si="45"/>
        <v>6.4725279300059668E-4</v>
      </c>
    </row>
    <row r="497" spans="1:9">
      <c r="A497" s="3" t="s">
        <v>188</v>
      </c>
      <c r="B497">
        <v>8.23</v>
      </c>
      <c r="C497" s="4">
        <v>567</v>
      </c>
      <c r="D497">
        <f t="shared" si="42"/>
        <v>68.894289185905222</v>
      </c>
      <c r="E497" s="10">
        <f t="shared" si="43"/>
        <v>5.4238027457642688E-4</v>
      </c>
      <c r="F497" s="11">
        <f t="shared" si="46"/>
        <v>0.91891941013514522</v>
      </c>
      <c r="G497" s="10">
        <f t="shared" si="44"/>
        <v>1.1436003540575581E-3</v>
      </c>
      <c r="H497" s="11">
        <f t="shared" si="47"/>
        <v>0.74417118154898809</v>
      </c>
      <c r="I497">
        <f t="shared" si="45"/>
        <v>9.0958681720754164E-4</v>
      </c>
    </row>
    <row r="498" spans="1:9">
      <c r="A498" s="3" t="s">
        <v>493</v>
      </c>
      <c r="B498">
        <v>11.55</v>
      </c>
      <c r="C498" s="4">
        <v>794</v>
      </c>
      <c r="D498">
        <f t="shared" si="42"/>
        <v>68.744588744588739</v>
      </c>
      <c r="E498" s="10">
        <f t="shared" si="43"/>
        <v>7.5952370020049894E-4</v>
      </c>
      <c r="F498" s="11">
        <f t="shared" si="46"/>
        <v>0.91967893383534571</v>
      </c>
      <c r="G498" s="10">
        <f t="shared" si="44"/>
        <v>1.6049312380759168E-3</v>
      </c>
      <c r="H498" s="11">
        <f t="shared" si="47"/>
        <v>0.74577611278706402</v>
      </c>
      <c r="I498">
        <f t="shared" si="45"/>
        <v>3.8408358571384582E-4</v>
      </c>
    </row>
    <row r="499" spans="1:9">
      <c r="A499" s="3" t="s">
        <v>134</v>
      </c>
      <c r="B499">
        <v>4.87</v>
      </c>
      <c r="C499" s="4">
        <v>334</v>
      </c>
      <c r="D499">
        <f t="shared" si="42"/>
        <v>68.583162217659137</v>
      </c>
      <c r="E499" s="10">
        <f t="shared" si="43"/>
        <v>3.1949737514731314E-4</v>
      </c>
      <c r="F499" s="11">
        <f t="shared" si="46"/>
        <v>0.91999843121049307</v>
      </c>
      <c r="G499" s="10">
        <f t="shared" si="44"/>
        <v>6.7671126661729137E-4</v>
      </c>
      <c r="H499" s="11">
        <f t="shared" si="47"/>
        <v>0.7464528240536813</v>
      </c>
      <c r="I499">
        <f t="shared" si="45"/>
        <v>3.181136608754187E-4</v>
      </c>
    </row>
    <row r="500" spans="1:9">
      <c r="A500" s="3" t="s">
        <v>16</v>
      </c>
      <c r="B500">
        <v>4.03</v>
      </c>
      <c r="C500" s="4">
        <v>276</v>
      </c>
      <c r="D500">
        <f t="shared" si="42"/>
        <v>68.486352357320101</v>
      </c>
      <c r="E500" s="10">
        <f t="shared" si="43"/>
        <v>2.6401579503191149E-4</v>
      </c>
      <c r="F500" s="11">
        <f t="shared" si="46"/>
        <v>0.92026244700552495</v>
      </c>
      <c r="G500" s="10">
        <f t="shared" si="44"/>
        <v>5.5998899475722471E-4</v>
      </c>
      <c r="H500" s="11">
        <f t="shared" si="47"/>
        <v>0.74701281304843847</v>
      </c>
      <c r="I500">
        <f t="shared" si="45"/>
        <v>6.3212769665510482E-4</v>
      </c>
    </row>
    <row r="501" spans="1:9">
      <c r="A501" s="3" t="s">
        <v>545</v>
      </c>
      <c r="B501">
        <v>8</v>
      </c>
      <c r="C501" s="4">
        <v>547</v>
      </c>
      <c r="D501">
        <f t="shared" si="42"/>
        <v>68.375</v>
      </c>
      <c r="E501" s="10">
        <f t="shared" si="43"/>
        <v>5.2324869522628835E-4</v>
      </c>
      <c r="F501" s="11">
        <f t="shared" si="46"/>
        <v>0.92078569570075119</v>
      </c>
      <c r="G501" s="10">
        <f t="shared" si="44"/>
        <v>1.1116406843815873E-3</v>
      </c>
      <c r="H501" s="11">
        <f t="shared" si="47"/>
        <v>0.7481244537328201</v>
      </c>
      <c r="I501">
        <f t="shared" si="45"/>
        <v>3.981131509306346E-4</v>
      </c>
    </row>
    <row r="502" spans="1:9">
      <c r="A502" s="3" t="s">
        <v>275</v>
      </c>
      <c r="B502">
        <v>5.03</v>
      </c>
      <c r="C502" s="4">
        <v>343</v>
      </c>
      <c r="D502">
        <f t="shared" si="42"/>
        <v>68.19085487077534</v>
      </c>
      <c r="E502" s="10">
        <f t="shared" si="43"/>
        <v>3.2810658585487551E-4</v>
      </c>
      <c r="F502" s="11">
        <f t="shared" si="46"/>
        <v>0.92111380228660611</v>
      </c>
      <c r="G502" s="10">
        <f t="shared" si="44"/>
        <v>6.9894408030492315E-4</v>
      </c>
      <c r="H502" s="11">
        <f t="shared" si="47"/>
        <v>0.74882339781312501</v>
      </c>
      <c r="I502">
        <f t="shared" si="45"/>
        <v>1.2746455821422975E-3</v>
      </c>
    </row>
    <row r="503" spans="1:9">
      <c r="A503" s="3" t="s">
        <v>347</v>
      </c>
      <c r="B503">
        <v>16.07</v>
      </c>
      <c r="C503" s="4">
        <v>1092</v>
      </c>
      <c r="D503">
        <f t="shared" si="42"/>
        <v>67.952706907280643</v>
      </c>
      <c r="E503" s="10">
        <f t="shared" si="43"/>
        <v>1.0445842325175628E-3</v>
      </c>
      <c r="F503" s="11">
        <f t="shared" si="46"/>
        <v>0.92215838651912363</v>
      </c>
      <c r="G503" s="10">
        <f t="shared" si="44"/>
        <v>2.2330082247515137E-3</v>
      </c>
      <c r="H503" s="11">
        <f t="shared" si="47"/>
        <v>0.75105640603787649</v>
      </c>
      <c r="I503">
        <f t="shared" si="45"/>
        <v>1.1540302279366976E-3</v>
      </c>
    </row>
    <row r="504" spans="1:9">
      <c r="A504" s="3" t="s">
        <v>229</v>
      </c>
      <c r="B504">
        <v>14.54</v>
      </c>
      <c r="C504" s="4">
        <v>987</v>
      </c>
      <c r="D504">
        <f t="shared" si="42"/>
        <v>67.881705639614864</v>
      </c>
      <c r="E504" s="10">
        <f t="shared" si="43"/>
        <v>9.4414344092933562E-4</v>
      </c>
      <c r="F504" s="11">
        <f t="shared" si="46"/>
        <v>0.92310252996005293</v>
      </c>
      <c r="G504" s="10">
        <f t="shared" si="44"/>
        <v>2.0204069438635348E-3</v>
      </c>
      <c r="H504" s="11">
        <f t="shared" si="47"/>
        <v>0.75307681298174001</v>
      </c>
      <c r="I504">
        <f t="shared" si="45"/>
        <v>9.6095070686419426E-4</v>
      </c>
    </row>
    <row r="505" spans="1:9">
      <c r="A505" s="3" t="s">
        <v>141</v>
      </c>
      <c r="B505">
        <v>12.08</v>
      </c>
      <c r="C505" s="4">
        <v>817</v>
      </c>
      <c r="D505">
        <f t="shared" si="42"/>
        <v>67.632450331125824</v>
      </c>
      <c r="E505" s="10">
        <f t="shared" si="43"/>
        <v>7.8152501645315821E-4</v>
      </c>
      <c r="F505" s="11">
        <f t="shared" si="46"/>
        <v>0.92388405497650605</v>
      </c>
      <c r="G505" s="10">
        <f t="shared" si="44"/>
        <v>1.6785774334161969E-3</v>
      </c>
      <c r="H505" s="11">
        <f t="shared" si="47"/>
        <v>0.75475539041515616</v>
      </c>
      <c r="I505">
        <f t="shared" si="45"/>
        <v>1.9652343504383829E-4</v>
      </c>
    </row>
    <row r="506" spans="1:9">
      <c r="A506" s="3" t="s">
        <v>532</v>
      </c>
      <c r="B506">
        <v>2.4700000000000002</v>
      </c>
      <c r="C506" s="4">
        <v>167</v>
      </c>
      <c r="D506">
        <f t="shared" si="42"/>
        <v>67.611336032388664</v>
      </c>
      <c r="E506" s="10">
        <f t="shared" si="43"/>
        <v>1.5974868757365657E-4</v>
      </c>
      <c r="F506" s="11">
        <f t="shared" si="46"/>
        <v>0.92404380366407968</v>
      </c>
      <c r="G506" s="10">
        <f t="shared" si="44"/>
        <v>3.4321906130281511E-4</v>
      </c>
      <c r="H506" s="11">
        <f t="shared" si="47"/>
        <v>0.75509860947645902</v>
      </c>
      <c r="I506">
        <f t="shared" si="45"/>
        <v>1.6840510243203433E-3</v>
      </c>
    </row>
    <row r="507" spans="1:9">
      <c r="A507" s="3" t="s">
        <v>211</v>
      </c>
      <c r="B507">
        <v>21.16</v>
      </c>
      <c r="C507" s="4">
        <v>1430</v>
      </c>
      <c r="D507">
        <f t="shared" si="42"/>
        <v>67.580340264650289</v>
      </c>
      <c r="E507" s="10">
        <f t="shared" si="43"/>
        <v>1.3679079235349037E-3</v>
      </c>
      <c r="F507" s="11">
        <f t="shared" si="46"/>
        <v>0.92541171158761459</v>
      </c>
      <c r="G507" s="10">
        <f t="shared" si="44"/>
        <v>2.9402896101892988E-3</v>
      </c>
      <c r="H507" s="11">
        <f t="shared" si="47"/>
        <v>0.75803889908664834</v>
      </c>
      <c r="I507">
        <f t="shared" si="45"/>
        <v>1.6558864871275558E-3</v>
      </c>
    </row>
    <row r="508" spans="1:9">
      <c r="A508" s="3" t="s">
        <v>533</v>
      </c>
      <c r="B508">
        <v>20.8</v>
      </c>
      <c r="C508" s="4">
        <v>1405</v>
      </c>
      <c r="D508">
        <f t="shared" si="42"/>
        <v>67.54807692307692</v>
      </c>
      <c r="E508" s="10">
        <f t="shared" si="43"/>
        <v>1.3439934493472306E-3</v>
      </c>
      <c r="F508" s="11">
        <f t="shared" si="46"/>
        <v>0.92675570503696181</v>
      </c>
      <c r="G508" s="10">
        <f t="shared" si="44"/>
        <v>2.8902657793921272E-3</v>
      </c>
      <c r="H508" s="11">
        <f t="shared" si="47"/>
        <v>0.76092916486604045</v>
      </c>
      <c r="I508">
        <f t="shared" si="45"/>
        <v>7.3273328167577922E-4</v>
      </c>
    </row>
    <row r="509" spans="1:9">
      <c r="A509" s="3" t="s">
        <v>556</v>
      </c>
      <c r="B509">
        <v>9.1999999999999993</v>
      </c>
      <c r="C509" s="4">
        <v>621</v>
      </c>
      <c r="D509">
        <f t="shared" si="42"/>
        <v>67.5</v>
      </c>
      <c r="E509" s="10">
        <f t="shared" si="43"/>
        <v>5.9403553882180079E-4</v>
      </c>
      <c r="F509" s="11">
        <f t="shared" si="46"/>
        <v>0.92734974057578357</v>
      </c>
      <c r="G509" s="10">
        <f t="shared" si="44"/>
        <v>1.2783867870388254E-3</v>
      </c>
      <c r="H509" s="11">
        <f t="shared" si="47"/>
        <v>0.7622075516530793</v>
      </c>
      <c r="I509">
        <f t="shared" si="45"/>
        <v>1.0857481373799382E-3</v>
      </c>
    </row>
    <row r="510" spans="1:9">
      <c r="A510" s="3" t="s">
        <v>18</v>
      </c>
      <c r="B510">
        <v>13.62</v>
      </c>
      <c r="C510" s="4">
        <v>918</v>
      </c>
      <c r="D510">
        <f t="shared" si="42"/>
        <v>67.40088105726872</v>
      </c>
      <c r="E510" s="10">
        <f t="shared" si="43"/>
        <v>8.7813949217135771E-4</v>
      </c>
      <c r="F510" s="11">
        <f t="shared" si="46"/>
        <v>0.92822788006795487</v>
      </c>
      <c r="G510" s="10">
        <f t="shared" si="44"/>
        <v>1.8925682651596523E-3</v>
      </c>
      <c r="H510" s="11">
        <f t="shared" si="47"/>
        <v>0.7641001199182389</v>
      </c>
      <c r="I510">
        <f t="shared" si="45"/>
        <v>8.4348193582839404E-4</v>
      </c>
    </row>
    <row r="511" spans="1:9">
      <c r="A511" s="3" t="s">
        <v>495</v>
      </c>
      <c r="B511">
        <v>10.58</v>
      </c>
      <c r="C511" s="4">
        <v>713</v>
      </c>
      <c r="D511">
        <f t="shared" si="42"/>
        <v>67.391304347826093</v>
      </c>
      <c r="E511" s="10">
        <f t="shared" si="43"/>
        <v>6.8204080383243797E-4</v>
      </c>
      <c r="F511" s="11">
        <f t="shared" si="46"/>
        <v>0.92890992087178725</v>
      </c>
      <c r="G511" s="10">
        <f t="shared" si="44"/>
        <v>1.4701448050946494E-3</v>
      </c>
      <c r="H511" s="11">
        <f t="shared" si="47"/>
        <v>0.76557026472333356</v>
      </c>
      <c r="I511">
        <f t="shared" si="45"/>
        <v>9.4383396375996576E-4</v>
      </c>
    </row>
    <row r="512" spans="1:9">
      <c r="A512" s="3" t="s">
        <v>593</v>
      </c>
      <c r="B512">
        <v>11.8</v>
      </c>
      <c r="C512" s="4">
        <v>791</v>
      </c>
      <c r="D512">
        <f t="shared" si="42"/>
        <v>67.033898305084747</v>
      </c>
      <c r="E512" s="10">
        <f t="shared" si="43"/>
        <v>7.566539632979782E-4</v>
      </c>
      <c r="F512" s="11">
        <f t="shared" si="46"/>
        <v>0.92966657483508519</v>
      </c>
      <c r="G512" s="10">
        <f t="shared" si="44"/>
        <v>1.6396700094628415E-3</v>
      </c>
      <c r="H512" s="11">
        <f t="shared" si="47"/>
        <v>0.76720993473279642</v>
      </c>
      <c r="I512">
        <f t="shared" si="45"/>
        <v>2.9781633726611023E-4</v>
      </c>
    </row>
    <row r="513" spans="1:9">
      <c r="A513" s="3" t="s">
        <v>115</v>
      </c>
      <c r="B513">
        <v>3.72</v>
      </c>
      <c r="C513" s="4">
        <v>249</v>
      </c>
      <c r="D513">
        <f t="shared" si="42"/>
        <v>66.935483870967744</v>
      </c>
      <c r="E513" s="10">
        <f t="shared" si="43"/>
        <v>2.3818816290922448E-4</v>
      </c>
      <c r="F513" s="11">
        <f t="shared" si="46"/>
        <v>0.92990476299799441</v>
      </c>
      <c r="G513" s="10">
        <f t="shared" si="44"/>
        <v>5.1691291823743814E-4</v>
      </c>
      <c r="H513" s="11">
        <f t="shared" si="47"/>
        <v>0.76772684765103383</v>
      </c>
      <c r="I513">
        <f t="shared" si="45"/>
        <v>1.1284336492910496E-3</v>
      </c>
    </row>
    <row r="514" spans="1:9">
      <c r="A514" s="3" t="s">
        <v>529</v>
      </c>
      <c r="B514">
        <v>14.03</v>
      </c>
      <c r="C514" s="4">
        <v>932</v>
      </c>
      <c r="D514">
        <f t="shared" ref="D514:D577" si="48">C514/B514</f>
        <v>66.429080541696365</v>
      </c>
      <c r="E514" s="10">
        <f t="shared" si="43"/>
        <v>8.9153159771645466E-4</v>
      </c>
      <c r="F514" s="11">
        <f t="shared" si="46"/>
        <v>0.93079629459571089</v>
      </c>
      <c r="G514" s="10">
        <f t="shared" si="44"/>
        <v>1.9495398502342087E-3</v>
      </c>
      <c r="H514" s="11">
        <f t="shared" si="47"/>
        <v>0.76967638750126799</v>
      </c>
      <c r="I514">
        <f t="shared" si="45"/>
        <v>4.8911198385392929E-4</v>
      </c>
    </row>
    <row r="515" spans="1:9">
      <c r="A515" s="3" t="s">
        <v>531</v>
      </c>
      <c r="B515">
        <v>6.07</v>
      </c>
      <c r="C515" s="4">
        <v>402</v>
      </c>
      <c r="D515">
        <f t="shared" si="48"/>
        <v>66.227347611202632</v>
      </c>
      <c r="E515" s="10">
        <f t="shared" ref="E515:E578" si="49">C515/1045392</f>
        <v>3.845447449377841E-4</v>
      </c>
      <c r="F515" s="11">
        <f t="shared" si="46"/>
        <v>0.93118083934064866</v>
      </c>
      <c r="G515" s="10">
        <f t="shared" ref="G515:G578" si="50">B515/7196.57</f>
        <v>8.4345736927452951E-4</v>
      </c>
      <c r="H515" s="11">
        <f t="shared" si="47"/>
        <v>0.77051984487054248</v>
      </c>
      <c r="I515">
        <f t="shared" ref="I515:I578" si="51">F515*H516-F516*H515</f>
        <v>1.6099275118170997E-3</v>
      </c>
    </row>
    <row r="516" spans="1:9">
      <c r="A516" s="3" t="s">
        <v>589</v>
      </c>
      <c r="B516">
        <v>19.95</v>
      </c>
      <c r="C516" s="4">
        <v>1318</v>
      </c>
      <c r="D516">
        <f t="shared" si="48"/>
        <v>66.065162907268174</v>
      </c>
      <c r="E516" s="10">
        <f t="shared" si="49"/>
        <v>1.2607710791741279E-3</v>
      </c>
      <c r="F516" s="11">
        <f t="shared" ref="F516:F579" si="52">F515+E516</f>
        <v>0.93244161041982276</v>
      </c>
      <c r="G516" s="10">
        <f t="shared" si="50"/>
        <v>2.7721539566765833E-3</v>
      </c>
      <c r="H516" s="11">
        <f t="shared" ref="H516:H579" si="53">H515+G516</f>
        <v>0.77329199882721911</v>
      </c>
      <c r="I516">
        <f t="shared" si="51"/>
        <v>2.1512548765476591E-3</v>
      </c>
    </row>
    <row r="517" spans="1:9">
      <c r="A517" s="3" t="s">
        <v>350</v>
      </c>
      <c r="B517">
        <v>26.6</v>
      </c>
      <c r="C517" s="4">
        <v>1751</v>
      </c>
      <c r="D517">
        <f t="shared" si="48"/>
        <v>65.827067669172934</v>
      </c>
      <c r="E517" s="10">
        <f t="shared" si="49"/>
        <v>1.6749697721046269E-3</v>
      </c>
      <c r="F517" s="11">
        <f t="shared" si="52"/>
        <v>0.93411658019192734</v>
      </c>
      <c r="G517" s="10">
        <f t="shared" si="50"/>
        <v>3.6962052755687784E-3</v>
      </c>
      <c r="H517" s="11">
        <f t="shared" si="53"/>
        <v>0.7769882041027879</v>
      </c>
      <c r="I517">
        <f t="shared" si="51"/>
        <v>2.7372321523666532E-4</v>
      </c>
    </row>
    <row r="518" spans="1:9">
      <c r="A518" s="3" t="s">
        <v>128</v>
      </c>
      <c r="B518">
        <v>3.38</v>
      </c>
      <c r="C518" s="4">
        <v>222</v>
      </c>
      <c r="D518">
        <f t="shared" si="48"/>
        <v>65.680473372781066</v>
      </c>
      <c r="E518" s="10">
        <f t="shared" si="49"/>
        <v>2.1236053078653748E-4</v>
      </c>
      <c r="F518" s="11">
        <f t="shared" si="52"/>
        <v>0.93432894072271389</v>
      </c>
      <c r="G518" s="10">
        <f t="shared" si="50"/>
        <v>4.6966818915122064E-4</v>
      </c>
      <c r="H518" s="11">
        <f t="shared" si="53"/>
        <v>0.77745787229193908</v>
      </c>
      <c r="I518">
        <f t="shared" si="51"/>
        <v>4.1484521120316309E-4</v>
      </c>
    </row>
    <row r="519" spans="1:9">
      <c r="A519" s="3" t="s">
        <v>30</v>
      </c>
      <c r="B519">
        <v>5.12</v>
      </c>
      <c r="C519" s="4">
        <v>336</v>
      </c>
      <c r="D519">
        <f t="shared" si="48"/>
        <v>65.625</v>
      </c>
      <c r="E519" s="10">
        <f t="shared" si="49"/>
        <v>3.2141053308232703E-4</v>
      </c>
      <c r="F519" s="11">
        <f t="shared" si="52"/>
        <v>0.93465035125579621</v>
      </c>
      <c r="G519" s="10">
        <f t="shared" si="50"/>
        <v>7.1145003800421596E-4</v>
      </c>
      <c r="H519" s="11">
        <f t="shared" si="53"/>
        <v>0.77816932232994329</v>
      </c>
      <c r="I519">
        <f t="shared" si="51"/>
        <v>6.050511672334169E-4</v>
      </c>
    </row>
    <row r="520" spans="1:9">
      <c r="A520" s="3" t="s">
        <v>24</v>
      </c>
      <c r="B520">
        <v>7.45</v>
      </c>
      <c r="C520" s="4">
        <v>487</v>
      </c>
      <c r="D520">
        <f t="shared" si="48"/>
        <v>65.369127516778519</v>
      </c>
      <c r="E520" s="10">
        <f t="shared" si="49"/>
        <v>4.6585395717587276E-4</v>
      </c>
      <c r="F520" s="11">
        <f t="shared" si="52"/>
        <v>0.93511620521297212</v>
      </c>
      <c r="G520" s="10">
        <f t="shared" si="50"/>
        <v>1.0352153873303533E-3</v>
      </c>
      <c r="H520" s="11">
        <f t="shared" si="53"/>
        <v>0.7792045377172736</v>
      </c>
      <c r="I520">
        <f t="shared" si="51"/>
        <v>1.0606501247302225E-3</v>
      </c>
    </row>
    <row r="521" spans="1:9">
      <c r="A521" s="3" t="s">
        <v>216</v>
      </c>
      <c r="B521">
        <v>13.05</v>
      </c>
      <c r="C521" s="4">
        <v>852</v>
      </c>
      <c r="D521">
        <f t="shared" si="48"/>
        <v>65.28735632183907</v>
      </c>
      <c r="E521" s="10">
        <f t="shared" si="49"/>
        <v>8.1500528031590064E-4</v>
      </c>
      <c r="F521" s="11">
        <f t="shared" si="52"/>
        <v>0.93593121049328798</v>
      </c>
      <c r="G521" s="10">
        <f t="shared" si="50"/>
        <v>1.8133638663974645E-3</v>
      </c>
      <c r="H521" s="11">
        <f t="shared" si="53"/>
        <v>0.78101790158367101</v>
      </c>
      <c r="I521">
        <f t="shared" si="51"/>
        <v>1.1571659102131981E-3</v>
      </c>
    </row>
    <row r="522" spans="1:9">
      <c r="A522" s="3" t="s">
        <v>363</v>
      </c>
      <c r="B522">
        <v>14.2</v>
      </c>
      <c r="C522" s="4">
        <v>923</v>
      </c>
      <c r="D522">
        <f t="shared" si="48"/>
        <v>65</v>
      </c>
      <c r="E522" s="10">
        <f t="shared" si="49"/>
        <v>8.8292238700889234E-4</v>
      </c>
      <c r="F522" s="11">
        <f t="shared" si="52"/>
        <v>0.93681413288029691</v>
      </c>
      <c r="G522" s="10">
        <f t="shared" si="50"/>
        <v>1.9731622147773176E-3</v>
      </c>
      <c r="H522" s="11">
        <f t="shared" si="53"/>
        <v>0.78299106379844829</v>
      </c>
      <c r="I522">
        <f t="shared" si="51"/>
        <v>1.5836281465642088E-3</v>
      </c>
    </row>
    <row r="523" spans="1:9">
      <c r="A523" s="3" t="s">
        <v>521</v>
      </c>
      <c r="B523">
        <v>19.3</v>
      </c>
      <c r="C523" s="4">
        <v>1240</v>
      </c>
      <c r="D523">
        <f t="shared" si="48"/>
        <v>64.248704663212436</v>
      </c>
      <c r="E523" s="10">
        <f t="shared" si="49"/>
        <v>1.1861579197085877E-3</v>
      </c>
      <c r="F523" s="11">
        <f t="shared" si="52"/>
        <v>0.93800029080000547</v>
      </c>
      <c r="G523" s="10">
        <f t="shared" si="50"/>
        <v>2.6818331510705799E-3</v>
      </c>
      <c r="H523" s="11">
        <f t="shared" si="53"/>
        <v>0.78567289694951892</v>
      </c>
      <c r="I523">
        <f t="shared" si="51"/>
        <v>5.0176605200658031E-4</v>
      </c>
    </row>
    <row r="524" spans="1:9">
      <c r="A524" s="3" t="s">
        <v>628</v>
      </c>
      <c r="B524">
        <v>6.11</v>
      </c>
      <c r="C524" s="4">
        <v>392</v>
      </c>
      <c r="D524">
        <f t="shared" si="48"/>
        <v>64.157119476268406</v>
      </c>
      <c r="E524" s="10">
        <f t="shared" si="49"/>
        <v>3.7497895526271484E-4</v>
      </c>
      <c r="F524" s="11">
        <f t="shared" si="52"/>
        <v>0.93837526975526819</v>
      </c>
      <c r="G524" s="10">
        <f t="shared" si="50"/>
        <v>8.4901557269643742E-4</v>
      </c>
      <c r="H524" s="11">
        <f t="shared" si="53"/>
        <v>0.78652191252221537</v>
      </c>
      <c r="I524">
        <f t="shared" si="51"/>
        <v>4.202781068570749E-4</v>
      </c>
    </row>
    <row r="525" spans="1:9">
      <c r="A525" s="3" t="s">
        <v>297</v>
      </c>
      <c r="B525">
        <v>5.1100000000000003</v>
      </c>
      <c r="C525" s="4">
        <v>327</v>
      </c>
      <c r="D525">
        <f t="shared" si="48"/>
        <v>63.992172211350287</v>
      </c>
      <c r="E525" s="10">
        <f t="shared" si="49"/>
        <v>3.1280132237476466E-4</v>
      </c>
      <c r="F525" s="11">
        <f t="shared" si="52"/>
        <v>0.93868807107764296</v>
      </c>
      <c r="G525" s="10">
        <f t="shared" si="50"/>
        <v>7.1006048714873898E-4</v>
      </c>
      <c r="H525" s="11">
        <f t="shared" si="53"/>
        <v>0.78723197300936409</v>
      </c>
      <c r="I525">
        <f t="shared" si="51"/>
        <v>3.3081690068326175E-4</v>
      </c>
    </row>
    <row r="526" spans="1:9">
      <c r="A526" s="3" t="s">
        <v>103</v>
      </c>
      <c r="B526">
        <v>4.0199999999999996</v>
      </c>
      <c r="C526" s="4">
        <v>257</v>
      </c>
      <c r="D526">
        <f t="shared" si="48"/>
        <v>63.930348258706474</v>
      </c>
      <c r="E526" s="10">
        <f t="shared" si="49"/>
        <v>2.4584079464927991E-4</v>
      </c>
      <c r="F526" s="11">
        <f t="shared" si="52"/>
        <v>0.93893391187229225</v>
      </c>
      <c r="G526" s="10">
        <f t="shared" si="50"/>
        <v>5.5859944390174762E-4</v>
      </c>
      <c r="H526" s="11">
        <f t="shared" si="53"/>
        <v>0.78779057245326589</v>
      </c>
      <c r="I526">
        <f t="shared" si="51"/>
        <v>1.4179474257782765E-3</v>
      </c>
    </row>
    <row r="527" spans="1:9">
      <c r="A527" s="3" t="s">
        <v>605</v>
      </c>
      <c r="B527">
        <v>17.21</v>
      </c>
      <c r="C527" s="4">
        <v>1098</v>
      </c>
      <c r="D527">
        <f t="shared" si="48"/>
        <v>63.800116211504935</v>
      </c>
      <c r="E527" s="10">
        <f t="shared" si="49"/>
        <v>1.0503237063226043E-3</v>
      </c>
      <c r="F527" s="11">
        <f t="shared" si="52"/>
        <v>0.93998423557861488</v>
      </c>
      <c r="G527" s="10">
        <f t="shared" si="50"/>
        <v>2.3914170222758902E-3</v>
      </c>
      <c r="H527" s="11">
        <f t="shared" si="53"/>
        <v>0.79018198947554175</v>
      </c>
      <c r="I527">
        <f t="shared" si="51"/>
        <v>1.1284572176043506E-3</v>
      </c>
    </row>
    <row r="528" spans="1:9">
      <c r="A528" s="3" t="s">
        <v>630</v>
      </c>
      <c r="B528">
        <v>13.68</v>
      </c>
      <c r="C528" s="4">
        <v>871</v>
      </c>
      <c r="D528">
        <f t="shared" si="48"/>
        <v>63.669590643274859</v>
      </c>
      <c r="E528" s="10">
        <f t="shared" si="49"/>
        <v>8.3318028069853222E-4</v>
      </c>
      <c r="F528" s="11">
        <f t="shared" si="52"/>
        <v>0.94081741585931344</v>
      </c>
      <c r="G528" s="10">
        <f t="shared" si="50"/>
        <v>1.9009055702925144E-3</v>
      </c>
      <c r="H528" s="11">
        <f t="shared" si="53"/>
        <v>0.79208289504583429</v>
      </c>
      <c r="I528">
        <f t="shared" si="51"/>
        <v>6.2801031058656864E-4</v>
      </c>
    </row>
    <row r="529" spans="1:9">
      <c r="A529" s="3" t="s">
        <v>477</v>
      </c>
      <c r="B529">
        <v>7.58</v>
      </c>
      <c r="C529" s="4">
        <v>479</v>
      </c>
      <c r="D529">
        <f t="shared" si="48"/>
        <v>63.192612137203163</v>
      </c>
      <c r="E529" s="10">
        <f t="shared" si="49"/>
        <v>4.5820132543581739E-4</v>
      </c>
      <c r="F529" s="11">
        <f t="shared" si="52"/>
        <v>0.94127561718474928</v>
      </c>
      <c r="G529" s="10">
        <f t="shared" si="50"/>
        <v>1.053279548451554E-3</v>
      </c>
      <c r="H529" s="11">
        <f t="shared" si="53"/>
        <v>0.79313617459428587</v>
      </c>
      <c r="I529">
        <f t="shared" si="51"/>
        <v>3.3198839512704748E-4</v>
      </c>
    </row>
    <row r="530" spans="1:9">
      <c r="A530" s="3" t="s">
        <v>546</v>
      </c>
      <c r="B530">
        <v>4</v>
      </c>
      <c r="C530" s="4">
        <v>252</v>
      </c>
      <c r="D530">
        <f t="shared" si="48"/>
        <v>63</v>
      </c>
      <c r="E530" s="10">
        <f t="shared" si="49"/>
        <v>2.4105789981174525E-4</v>
      </c>
      <c r="F530" s="11">
        <f t="shared" si="52"/>
        <v>0.94151667508456105</v>
      </c>
      <c r="G530" s="10">
        <f t="shared" si="50"/>
        <v>5.5582034219079366E-4</v>
      </c>
      <c r="H530" s="11">
        <f t="shared" si="53"/>
        <v>0.79369199493647669</v>
      </c>
      <c r="I530">
        <f t="shared" si="51"/>
        <v>8.2908304818973821E-4</v>
      </c>
    </row>
    <row r="531" spans="1:9">
      <c r="A531" s="3" t="s">
        <v>620</v>
      </c>
      <c r="B531">
        <v>9.9700000000000006</v>
      </c>
      <c r="C531" s="4">
        <v>626</v>
      </c>
      <c r="D531">
        <f t="shared" si="48"/>
        <v>62.788365095285855</v>
      </c>
      <c r="E531" s="10">
        <f t="shared" si="49"/>
        <v>5.9881843365933542E-4</v>
      </c>
      <c r="F531" s="11">
        <f t="shared" si="52"/>
        <v>0.94211549351822044</v>
      </c>
      <c r="G531" s="10">
        <f t="shared" si="50"/>
        <v>1.3853822029105533E-3</v>
      </c>
      <c r="H531" s="11">
        <f t="shared" si="53"/>
        <v>0.7950773771393872</v>
      </c>
      <c r="I531">
        <f t="shared" si="51"/>
        <v>3.0015754367629377E-4</v>
      </c>
    </row>
    <row r="532" spans="1:9">
      <c r="A532" s="3" t="s">
        <v>286</v>
      </c>
      <c r="B532">
        <v>3.6</v>
      </c>
      <c r="C532" s="4">
        <v>225</v>
      </c>
      <c r="D532">
        <f t="shared" si="48"/>
        <v>62.5</v>
      </c>
      <c r="E532" s="10">
        <f t="shared" si="49"/>
        <v>2.1523026768905827E-4</v>
      </c>
      <c r="F532" s="11">
        <f t="shared" si="52"/>
        <v>0.94233072378590954</v>
      </c>
      <c r="G532" s="10">
        <f t="shared" si="50"/>
        <v>5.0023830797171428E-4</v>
      </c>
      <c r="H532" s="11">
        <f t="shared" si="53"/>
        <v>0.79557761544735894</v>
      </c>
      <c r="I532">
        <f t="shared" si="51"/>
        <v>7.2004237033818086E-4</v>
      </c>
    </row>
    <row r="533" spans="1:9">
      <c r="A533" s="3" t="s">
        <v>636</v>
      </c>
      <c r="B533">
        <v>8.6199999999999992</v>
      </c>
      <c r="C533" s="4">
        <v>537</v>
      </c>
      <c r="D533">
        <f t="shared" si="48"/>
        <v>62.296983758700705</v>
      </c>
      <c r="E533" s="10">
        <f t="shared" si="49"/>
        <v>5.1368290555121909E-4</v>
      </c>
      <c r="F533" s="11">
        <f t="shared" si="52"/>
        <v>0.94284440669146075</v>
      </c>
      <c r="G533" s="10">
        <f t="shared" si="50"/>
        <v>1.1977928374211602E-3</v>
      </c>
      <c r="H533" s="11">
        <f t="shared" si="53"/>
        <v>0.79677540828478011</v>
      </c>
      <c r="I533">
        <f t="shared" si="51"/>
        <v>9.1423887075436916E-4</v>
      </c>
    </row>
    <row r="534" spans="1:9">
      <c r="A534" s="3" t="s">
        <v>644</v>
      </c>
      <c r="B534">
        <v>10.94</v>
      </c>
      <c r="C534" s="4">
        <v>681</v>
      </c>
      <c r="D534">
        <f t="shared" si="48"/>
        <v>62.248628884826331</v>
      </c>
      <c r="E534" s="10">
        <f t="shared" si="49"/>
        <v>6.5143027687221639E-4</v>
      </c>
      <c r="F534" s="11">
        <f t="shared" si="52"/>
        <v>0.94349583696833295</v>
      </c>
      <c r="G534" s="10">
        <f t="shared" si="50"/>
        <v>1.5201686358918207E-3</v>
      </c>
      <c r="H534" s="11">
        <f t="shared" si="53"/>
        <v>0.79829557692067188</v>
      </c>
      <c r="I534">
        <f t="shared" si="51"/>
        <v>2.6702102149045448E-4</v>
      </c>
    </row>
    <row r="535" spans="1:9">
      <c r="A535" s="3" t="s">
        <v>26</v>
      </c>
      <c r="B535">
        <v>3.19</v>
      </c>
      <c r="C535" s="4">
        <v>198</v>
      </c>
      <c r="D535">
        <f t="shared" si="48"/>
        <v>62.068965517241381</v>
      </c>
      <c r="E535" s="10">
        <f t="shared" si="49"/>
        <v>1.8940263556637129E-4</v>
      </c>
      <c r="F535" s="11">
        <f t="shared" si="52"/>
        <v>0.94368523960389927</v>
      </c>
      <c r="G535" s="10">
        <f t="shared" si="50"/>
        <v>4.4326672289715798E-4</v>
      </c>
      <c r="H535" s="11">
        <f t="shared" si="53"/>
        <v>0.79873884364356906</v>
      </c>
      <c r="I535">
        <f t="shared" si="51"/>
        <v>6.0227120817879509E-4</v>
      </c>
    </row>
    <row r="536" spans="1:9">
      <c r="A536" s="3" t="s">
        <v>478</v>
      </c>
      <c r="B536">
        <v>7.18</v>
      </c>
      <c r="C536" s="4">
        <v>444</v>
      </c>
      <c r="D536">
        <f t="shared" si="48"/>
        <v>61.838440111420617</v>
      </c>
      <c r="E536" s="10">
        <f t="shared" si="49"/>
        <v>4.2472106157307496E-4</v>
      </c>
      <c r="F536" s="11">
        <f t="shared" si="52"/>
        <v>0.94410996066547237</v>
      </c>
      <c r="G536" s="10">
        <f t="shared" si="50"/>
        <v>9.9769751423247461E-4</v>
      </c>
      <c r="H536" s="11">
        <f t="shared" si="53"/>
        <v>0.79973654115780157</v>
      </c>
      <c r="I536">
        <f t="shared" si="51"/>
        <v>3.0540001464240962E-4</v>
      </c>
    </row>
    <row r="537" spans="1:9">
      <c r="A537" s="3" t="s">
        <v>160</v>
      </c>
      <c r="B537">
        <v>3.64</v>
      </c>
      <c r="C537" s="4">
        <v>225</v>
      </c>
      <c r="D537">
        <f t="shared" si="48"/>
        <v>61.81318681318681</v>
      </c>
      <c r="E537" s="10">
        <f t="shared" si="49"/>
        <v>2.1523026768905827E-4</v>
      </c>
      <c r="F537" s="11">
        <f t="shared" si="52"/>
        <v>0.94432519093316147</v>
      </c>
      <c r="G537" s="10">
        <f t="shared" si="50"/>
        <v>5.0579651139362231E-4</v>
      </c>
      <c r="H537" s="11">
        <f t="shared" si="53"/>
        <v>0.80024233766919517</v>
      </c>
      <c r="I537">
        <f t="shared" si="51"/>
        <v>1.0165789804899017E-3</v>
      </c>
    </row>
    <row r="538" spans="1:9">
      <c r="A538" s="3" t="s">
        <v>536</v>
      </c>
      <c r="B538">
        <v>12.07</v>
      </c>
      <c r="C538" s="4">
        <v>741</v>
      </c>
      <c r="D538">
        <f t="shared" si="48"/>
        <v>61.391880695940344</v>
      </c>
      <c r="E538" s="10">
        <f t="shared" si="49"/>
        <v>7.0882501492263187E-4</v>
      </c>
      <c r="F538" s="11">
        <f t="shared" si="52"/>
        <v>0.94503401594808412</v>
      </c>
      <c r="G538" s="10">
        <f t="shared" si="50"/>
        <v>1.6771878825607199E-3</v>
      </c>
      <c r="H538" s="11">
        <f t="shared" si="53"/>
        <v>0.80191952555175594</v>
      </c>
      <c r="I538">
        <f t="shared" si="51"/>
        <v>7.3949919001969899E-4</v>
      </c>
    </row>
    <row r="539" spans="1:9">
      <c r="A539" s="3" t="s">
        <v>380</v>
      </c>
      <c r="B539">
        <v>8.7799999999999994</v>
      </c>
      <c r="C539" s="4">
        <v>539</v>
      </c>
      <c r="D539">
        <f t="shared" si="48"/>
        <v>61.389521640091118</v>
      </c>
      <c r="E539" s="10">
        <f t="shared" si="49"/>
        <v>5.1559606348623287E-4</v>
      </c>
      <c r="F539" s="11">
        <f t="shared" si="52"/>
        <v>0.9455496120115704</v>
      </c>
      <c r="G539" s="10">
        <f t="shared" si="50"/>
        <v>1.2200256511087921E-3</v>
      </c>
      <c r="H539" s="11">
        <f t="shared" si="53"/>
        <v>0.80313955120286473</v>
      </c>
      <c r="I539">
        <f t="shared" si="51"/>
        <v>7.8239027701254571E-4</v>
      </c>
    </row>
    <row r="540" spans="1:9">
      <c r="A540" s="3" t="s">
        <v>384</v>
      </c>
      <c r="B540">
        <v>9.1999999999999993</v>
      </c>
      <c r="C540" s="4">
        <v>555</v>
      </c>
      <c r="D540">
        <f t="shared" si="48"/>
        <v>60.326086956521742</v>
      </c>
      <c r="E540" s="10">
        <f t="shared" si="49"/>
        <v>5.3090132696634372E-4</v>
      </c>
      <c r="F540" s="11">
        <f t="shared" si="52"/>
        <v>0.94608051333853671</v>
      </c>
      <c r="G540" s="10">
        <f t="shared" si="50"/>
        <v>1.2783867870388254E-3</v>
      </c>
      <c r="H540" s="11">
        <f t="shared" si="53"/>
        <v>0.80441793798990358</v>
      </c>
      <c r="I540">
        <f t="shared" si="51"/>
        <v>6.9655179747452056E-4</v>
      </c>
    </row>
    <row r="541" spans="1:9">
      <c r="A541" s="3" t="s">
        <v>165</v>
      </c>
      <c r="B541">
        <v>8.19</v>
      </c>
      <c r="C541" s="4">
        <v>494</v>
      </c>
      <c r="D541">
        <f t="shared" si="48"/>
        <v>60.317460317460323</v>
      </c>
      <c r="E541" s="10">
        <f t="shared" si="49"/>
        <v>4.7255000994842129E-4</v>
      </c>
      <c r="F541" s="11">
        <f t="shared" si="52"/>
        <v>0.9465530633484851</v>
      </c>
      <c r="G541" s="10">
        <f t="shared" si="50"/>
        <v>1.1380421506356499E-3</v>
      </c>
      <c r="H541" s="11">
        <f t="shared" si="53"/>
        <v>0.8055559801405392</v>
      </c>
      <c r="I541">
        <f t="shared" si="51"/>
        <v>1.4890524622068746E-3</v>
      </c>
    </row>
    <row r="542" spans="1:9">
      <c r="A542" s="3" t="s">
        <v>152</v>
      </c>
      <c r="B542">
        <v>17.420000000000002</v>
      </c>
      <c r="C542" s="4">
        <v>1041</v>
      </c>
      <c r="D542">
        <f t="shared" si="48"/>
        <v>59.758897818599308</v>
      </c>
      <c r="E542" s="10">
        <f t="shared" si="49"/>
        <v>9.9579870517470964E-4</v>
      </c>
      <c r="F542" s="11">
        <f t="shared" si="52"/>
        <v>0.94754886205365985</v>
      </c>
      <c r="G542" s="10">
        <f t="shared" si="50"/>
        <v>2.420597590240907E-3</v>
      </c>
      <c r="H542" s="11">
        <f t="shared" si="53"/>
        <v>0.80797657773078013</v>
      </c>
      <c r="I542">
        <f t="shared" si="51"/>
        <v>5.354007374362979E-4</v>
      </c>
    </row>
    <row r="543" spans="1:9">
      <c r="A543" s="3" t="s">
        <v>578</v>
      </c>
      <c r="B543">
        <v>6.25</v>
      </c>
      <c r="C543" s="4">
        <v>372</v>
      </c>
      <c r="D543">
        <f t="shared" si="48"/>
        <v>59.52</v>
      </c>
      <c r="E543" s="10">
        <f t="shared" si="49"/>
        <v>3.5584737591257636E-4</v>
      </c>
      <c r="F543" s="11">
        <f t="shared" si="52"/>
        <v>0.94790470942957239</v>
      </c>
      <c r="G543" s="10">
        <f t="shared" si="50"/>
        <v>8.6846928467311513E-4</v>
      </c>
      <c r="H543" s="11">
        <f t="shared" si="53"/>
        <v>0.80884504701545323</v>
      </c>
      <c r="I543">
        <f t="shared" si="51"/>
        <v>1.1995142946219506E-3</v>
      </c>
    </row>
    <row r="544" spans="1:9">
      <c r="A544" s="3" t="s">
        <v>20</v>
      </c>
      <c r="B544">
        <v>14</v>
      </c>
      <c r="C544" s="4">
        <v>833</v>
      </c>
      <c r="D544">
        <f t="shared" si="48"/>
        <v>59.5</v>
      </c>
      <c r="E544" s="10">
        <f t="shared" si="49"/>
        <v>7.9683027993326906E-4</v>
      </c>
      <c r="F544" s="11">
        <f t="shared" si="52"/>
        <v>0.94870153970950566</v>
      </c>
      <c r="G544" s="10">
        <f t="shared" si="50"/>
        <v>1.945371197667778E-3</v>
      </c>
      <c r="H544" s="11">
        <f t="shared" si="53"/>
        <v>0.81079041821312103</v>
      </c>
      <c r="I544">
        <f t="shared" si="51"/>
        <v>1.4381775708554034E-3</v>
      </c>
    </row>
    <row r="545" spans="1:9">
      <c r="A545" s="3" t="s">
        <v>474</v>
      </c>
      <c r="B545">
        <v>16.739999999999998</v>
      </c>
      <c r="C545" s="4">
        <v>991</v>
      </c>
      <c r="D545">
        <f t="shared" si="48"/>
        <v>59.199522102747913</v>
      </c>
      <c r="E545" s="10">
        <f t="shared" si="49"/>
        <v>9.4796975679936331E-4</v>
      </c>
      <c r="F545" s="11">
        <f t="shared" si="52"/>
        <v>0.949649509466305</v>
      </c>
      <c r="G545" s="10">
        <f t="shared" si="50"/>
        <v>2.3261081320684715E-3</v>
      </c>
      <c r="H545" s="11">
        <f t="shared" si="53"/>
        <v>0.81311652634518949</v>
      </c>
      <c r="I545">
        <f t="shared" si="51"/>
        <v>1.0794874238275742E-3</v>
      </c>
    </row>
    <row r="546" spans="1:9">
      <c r="A546" s="3" t="s">
        <v>368</v>
      </c>
      <c r="B546">
        <v>12.56</v>
      </c>
      <c r="C546" s="4">
        <v>743</v>
      </c>
      <c r="D546">
        <f t="shared" si="48"/>
        <v>59.15605095541401</v>
      </c>
      <c r="E546" s="10">
        <f t="shared" si="49"/>
        <v>7.1073817285764577E-4</v>
      </c>
      <c r="F546" s="11">
        <f t="shared" si="52"/>
        <v>0.9503602476391626</v>
      </c>
      <c r="G546" s="10">
        <f t="shared" si="50"/>
        <v>1.7452758744790923E-3</v>
      </c>
      <c r="H546" s="11">
        <f t="shared" si="53"/>
        <v>0.81486180221966864</v>
      </c>
      <c r="I546">
        <f t="shared" si="51"/>
        <v>7.1196692191366484E-4</v>
      </c>
    </row>
    <row r="547" spans="1:9">
      <c r="A547" s="3" t="s">
        <v>394</v>
      </c>
      <c r="B547">
        <v>8.26</v>
      </c>
      <c r="C547" s="4">
        <v>486</v>
      </c>
      <c r="D547">
        <f t="shared" si="48"/>
        <v>58.837772397094433</v>
      </c>
      <c r="E547" s="10">
        <f t="shared" si="49"/>
        <v>4.6489737820836586E-4</v>
      </c>
      <c r="F547" s="11">
        <f t="shared" si="52"/>
        <v>0.95082514501737092</v>
      </c>
      <c r="G547" s="10">
        <f t="shared" si="50"/>
        <v>1.147769006623989E-3</v>
      </c>
      <c r="H547" s="11">
        <f t="shared" si="53"/>
        <v>0.81600957122629258</v>
      </c>
      <c r="I547">
        <f t="shared" si="51"/>
        <v>2.2325384362631429E-3</v>
      </c>
    </row>
    <row r="548" spans="1:9">
      <c r="A548" s="3" t="s">
        <v>417</v>
      </c>
      <c r="B548">
        <v>25.86</v>
      </c>
      <c r="C548" s="4">
        <v>1517</v>
      </c>
      <c r="D548">
        <f t="shared" si="48"/>
        <v>58.662026295436966</v>
      </c>
      <c r="E548" s="10">
        <f t="shared" si="49"/>
        <v>1.4511302937080062E-3</v>
      </c>
      <c r="F548" s="11">
        <f t="shared" si="52"/>
        <v>0.95227627531107895</v>
      </c>
      <c r="G548" s="10">
        <f t="shared" si="50"/>
        <v>3.5933785122634811E-3</v>
      </c>
      <c r="H548" s="11">
        <f t="shared" si="53"/>
        <v>0.81960294973855607</v>
      </c>
      <c r="I548">
        <f t="shared" si="51"/>
        <v>5.4673904212343416E-4</v>
      </c>
    </row>
    <row r="549" spans="1:9">
      <c r="A549" s="3" t="s">
        <v>203</v>
      </c>
      <c r="B549">
        <v>6.33</v>
      </c>
      <c r="C549" s="4">
        <v>371</v>
      </c>
      <c r="D549">
        <f t="shared" si="48"/>
        <v>58.609794628751978</v>
      </c>
      <c r="E549" s="10">
        <f t="shared" si="49"/>
        <v>3.5489079694506941E-4</v>
      </c>
      <c r="F549" s="11">
        <f t="shared" si="52"/>
        <v>0.95263116610802401</v>
      </c>
      <c r="G549" s="10">
        <f t="shared" si="50"/>
        <v>8.7958569151693107E-4</v>
      </c>
      <c r="H549" s="11">
        <f t="shared" si="53"/>
        <v>0.82048253543007299</v>
      </c>
      <c r="I549">
        <f t="shared" si="51"/>
        <v>5.3473166371209579E-4</v>
      </c>
    </row>
    <row r="550" spans="1:9">
      <c r="A550" s="3" t="s">
        <v>612</v>
      </c>
      <c r="B550">
        <v>6.18</v>
      </c>
      <c r="C550" s="4">
        <v>361</v>
      </c>
      <c r="D550">
        <f t="shared" si="48"/>
        <v>58.414239482200649</v>
      </c>
      <c r="E550" s="10">
        <f t="shared" si="49"/>
        <v>3.4532500727000014E-4</v>
      </c>
      <c r="F550" s="11">
        <f t="shared" si="52"/>
        <v>0.95297649111529403</v>
      </c>
      <c r="G550" s="10">
        <f t="shared" si="50"/>
        <v>8.5874242868477617E-4</v>
      </c>
      <c r="H550" s="11">
        <f t="shared" si="53"/>
        <v>0.82134127785875777</v>
      </c>
      <c r="I550">
        <f t="shared" si="51"/>
        <v>8.3871232649612715E-4</v>
      </c>
    </row>
    <row r="551" spans="1:9">
      <c r="A551" s="3" t="s">
        <v>261</v>
      </c>
      <c r="B551">
        <v>9.68</v>
      </c>
      <c r="C551" s="4">
        <v>564</v>
      </c>
      <c r="D551">
        <f t="shared" si="48"/>
        <v>58.264462809917354</v>
      </c>
      <c r="E551" s="10">
        <f t="shared" si="49"/>
        <v>5.3951053767390604E-4</v>
      </c>
      <c r="F551" s="11">
        <f t="shared" si="52"/>
        <v>0.9535160016529679</v>
      </c>
      <c r="G551" s="10">
        <f t="shared" si="50"/>
        <v>1.3450852281017207E-3</v>
      </c>
      <c r="H551" s="11">
        <f t="shared" si="53"/>
        <v>0.8226863630868595</v>
      </c>
      <c r="I551">
        <f t="shared" si="51"/>
        <v>2.9466708636161076E-4</v>
      </c>
    </row>
    <row r="552" spans="1:9">
      <c r="A552" s="3" t="s">
        <v>293</v>
      </c>
      <c r="B552">
        <v>3.4</v>
      </c>
      <c r="C552" s="4">
        <v>198</v>
      </c>
      <c r="D552">
        <f t="shared" si="48"/>
        <v>58.235294117647058</v>
      </c>
      <c r="E552" s="10">
        <f t="shared" si="49"/>
        <v>1.8940263556637129E-4</v>
      </c>
      <c r="F552" s="11">
        <f t="shared" si="52"/>
        <v>0.95370540428853423</v>
      </c>
      <c r="G552" s="10">
        <f t="shared" si="50"/>
        <v>4.7244729086217465E-4</v>
      </c>
      <c r="H552" s="11">
        <f t="shared" si="53"/>
        <v>0.82315881037772165</v>
      </c>
      <c r="I552">
        <f t="shared" si="51"/>
        <v>1.5190851288430229E-3</v>
      </c>
    </row>
    <row r="553" spans="1:9">
      <c r="A553" s="3" t="s">
        <v>439</v>
      </c>
      <c r="B553">
        <v>17.47</v>
      </c>
      <c r="C553" s="4">
        <v>1011</v>
      </c>
      <c r="D553">
        <f t="shared" si="48"/>
        <v>57.870635374928455</v>
      </c>
      <c r="E553" s="10">
        <f t="shared" si="49"/>
        <v>9.6710133614950184E-4</v>
      </c>
      <c r="F553" s="11">
        <f t="shared" si="52"/>
        <v>0.95467250562468375</v>
      </c>
      <c r="G553" s="10">
        <f t="shared" si="50"/>
        <v>2.4275453445182912E-3</v>
      </c>
      <c r="H553" s="11">
        <f t="shared" si="53"/>
        <v>0.82558635572223993</v>
      </c>
      <c r="I553">
        <f t="shared" si="51"/>
        <v>8.6583350425351036E-4</v>
      </c>
    </row>
    <row r="554" spans="1:9">
      <c r="A554" s="3" t="s">
        <v>39</v>
      </c>
      <c r="B554">
        <v>9.9499999999999993</v>
      </c>
      <c r="C554" s="4">
        <v>575</v>
      </c>
      <c r="D554">
        <f t="shared" si="48"/>
        <v>57.788944723618094</v>
      </c>
      <c r="E554" s="10">
        <f t="shared" si="49"/>
        <v>5.5003290631648225E-4</v>
      </c>
      <c r="F554" s="11">
        <f t="shared" si="52"/>
        <v>0.95522253853100025</v>
      </c>
      <c r="G554" s="10">
        <f t="shared" si="50"/>
        <v>1.3826031011995993E-3</v>
      </c>
      <c r="H554" s="11">
        <f t="shared" si="53"/>
        <v>0.82696895882343957</v>
      </c>
      <c r="I554">
        <f t="shared" si="51"/>
        <v>9.4040416871166155E-4</v>
      </c>
    </row>
    <row r="555" spans="1:9">
      <c r="A555" s="3" t="s">
        <v>604</v>
      </c>
      <c r="B555">
        <v>10.78</v>
      </c>
      <c r="C555" s="4">
        <v>620</v>
      </c>
      <c r="D555">
        <f t="shared" si="48"/>
        <v>57.513914656771803</v>
      </c>
      <c r="E555" s="10">
        <f t="shared" si="49"/>
        <v>5.9307895985429384E-4</v>
      </c>
      <c r="F555" s="11">
        <f t="shared" si="52"/>
        <v>0.95581561749085453</v>
      </c>
      <c r="G555" s="10">
        <f t="shared" si="50"/>
        <v>1.497935822204189E-3</v>
      </c>
      <c r="H555" s="11">
        <f t="shared" si="53"/>
        <v>0.82846689464564371</v>
      </c>
      <c r="I555">
        <f t="shared" si="51"/>
        <v>1.1220746721815056E-3</v>
      </c>
    </row>
    <row r="556" spans="1:9">
      <c r="A556" s="3" t="s">
        <v>558</v>
      </c>
      <c r="B556">
        <v>12.84</v>
      </c>
      <c r="C556" s="4">
        <v>736</v>
      </c>
      <c r="D556">
        <f t="shared" si="48"/>
        <v>57.320872274143305</v>
      </c>
      <c r="E556" s="10">
        <f t="shared" si="49"/>
        <v>7.0404212008509724E-4</v>
      </c>
      <c r="F556" s="11">
        <f t="shared" si="52"/>
        <v>0.95651965961093965</v>
      </c>
      <c r="G556" s="10">
        <f t="shared" si="50"/>
        <v>1.7841832984324478E-3</v>
      </c>
      <c r="H556" s="11">
        <f t="shared" si="53"/>
        <v>0.83025107794407615</v>
      </c>
      <c r="I556">
        <f t="shared" si="51"/>
        <v>1.2054554409329787E-3</v>
      </c>
    </row>
    <row r="557" spans="1:9">
      <c r="A557" s="3" t="s">
        <v>596</v>
      </c>
      <c r="B557">
        <v>13.79</v>
      </c>
      <c r="C557" s="4">
        <v>790</v>
      </c>
      <c r="D557">
        <f t="shared" si="48"/>
        <v>57.287889775199424</v>
      </c>
      <c r="E557" s="10">
        <f t="shared" si="49"/>
        <v>7.5569738433047126E-4</v>
      </c>
      <c r="F557" s="11">
        <f t="shared" si="52"/>
        <v>0.95727535699527011</v>
      </c>
      <c r="G557" s="10">
        <f t="shared" si="50"/>
        <v>1.9161906297027612E-3</v>
      </c>
      <c r="H557" s="11">
        <f t="shared" si="53"/>
        <v>0.83216726857377887</v>
      </c>
      <c r="I557">
        <f t="shared" si="51"/>
        <v>8.8817409867869568E-4</v>
      </c>
    </row>
    <row r="558" spans="1:9">
      <c r="A558" s="3" t="s">
        <v>403</v>
      </c>
      <c r="B558">
        <v>10.16</v>
      </c>
      <c r="C558" s="4">
        <v>582</v>
      </c>
      <c r="D558">
        <f t="shared" si="48"/>
        <v>57.283464566929133</v>
      </c>
      <c r="E558" s="10">
        <f t="shared" si="49"/>
        <v>5.5672895908903067E-4</v>
      </c>
      <c r="F558" s="11">
        <f t="shared" si="52"/>
        <v>0.95783208595435909</v>
      </c>
      <c r="G558" s="10">
        <f t="shared" si="50"/>
        <v>1.4117836691646161E-3</v>
      </c>
      <c r="H558" s="11">
        <f t="shared" si="53"/>
        <v>0.83357905224294349</v>
      </c>
      <c r="I558">
        <f t="shared" si="51"/>
        <v>1.1130144162477817E-3</v>
      </c>
    </row>
    <row r="559" spans="1:9">
      <c r="A559" s="3" t="s">
        <v>492</v>
      </c>
      <c r="B559">
        <v>12.73</v>
      </c>
      <c r="C559" s="4">
        <v>729</v>
      </c>
      <c r="D559">
        <f t="shared" si="48"/>
        <v>57.266300078554593</v>
      </c>
      <c r="E559" s="10">
        <f t="shared" si="49"/>
        <v>6.9734606731254882E-4</v>
      </c>
      <c r="F559" s="11">
        <f t="shared" si="52"/>
        <v>0.95852943202167162</v>
      </c>
      <c r="G559" s="10">
        <f t="shared" si="50"/>
        <v>1.768898239022201E-3</v>
      </c>
      <c r="H559" s="11">
        <f t="shared" si="53"/>
        <v>0.83534795048196564</v>
      </c>
      <c r="I559">
        <f t="shared" si="51"/>
        <v>3.3752734353875713E-4</v>
      </c>
    </row>
    <row r="560" spans="1:9">
      <c r="A560" s="3" t="s">
        <v>81</v>
      </c>
      <c r="B560">
        <v>3.86</v>
      </c>
      <c r="C560" s="4">
        <v>221</v>
      </c>
      <c r="D560">
        <f t="shared" si="48"/>
        <v>57.253886010362699</v>
      </c>
      <c r="E560" s="10">
        <f t="shared" si="49"/>
        <v>2.1140395181903056E-4</v>
      </c>
      <c r="F560" s="11">
        <f t="shared" si="52"/>
        <v>0.95874083597349069</v>
      </c>
      <c r="G560" s="10">
        <f t="shared" si="50"/>
        <v>5.3636663021411585E-4</v>
      </c>
      <c r="H560" s="11">
        <f t="shared" si="53"/>
        <v>0.83588431711217981</v>
      </c>
      <c r="I560">
        <f t="shared" si="51"/>
        <v>4.9576867590817031E-4</v>
      </c>
    </row>
    <row r="561" spans="1:9">
      <c r="A561" s="3" t="s">
        <v>614</v>
      </c>
      <c r="B561">
        <v>5.66</v>
      </c>
      <c r="C561" s="4">
        <v>323</v>
      </c>
      <c r="D561">
        <f t="shared" si="48"/>
        <v>57.06713780918728</v>
      </c>
      <c r="E561" s="10">
        <f t="shared" si="49"/>
        <v>3.0897500650473698E-4</v>
      </c>
      <c r="F561" s="11">
        <f t="shared" si="52"/>
        <v>0.95904981097999542</v>
      </c>
      <c r="G561" s="10">
        <f t="shared" si="50"/>
        <v>7.8648578419997304E-4</v>
      </c>
      <c r="H561" s="11">
        <f t="shared" si="53"/>
        <v>0.83667080289637974</v>
      </c>
      <c r="I561">
        <f t="shared" si="51"/>
        <v>1.2614009822579098E-3</v>
      </c>
    </row>
    <row r="562" spans="1:9">
      <c r="A562" s="3" t="s">
        <v>642</v>
      </c>
      <c r="B562">
        <v>14.39</v>
      </c>
      <c r="C562" s="4">
        <v>820</v>
      </c>
      <c r="D562">
        <f t="shared" si="48"/>
        <v>56.984016678248778</v>
      </c>
      <c r="E562" s="10">
        <f t="shared" si="49"/>
        <v>7.8439475335567905E-4</v>
      </c>
      <c r="F562" s="11">
        <f t="shared" si="52"/>
        <v>0.9598342057333511</v>
      </c>
      <c r="G562" s="10">
        <f t="shared" si="50"/>
        <v>1.9995636810313804E-3</v>
      </c>
      <c r="H562" s="11">
        <f t="shared" si="53"/>
        <v>0.83867036657741112</v>
      </c>
      <c r="I562">
        <f t="shared" si="51"/>
        <v>4.6726801211216529E-4</v>
      </c>
    </row>
    <row r="563" spans="1:9">
      <c r="A563" s="3" t="s">
        <v>111</v>
      </c>
      <c r="B563">
        <v>5.32</v>
      </c>
      <c r="C563" s="4">
        <v>302</v>
      </c>
      <c r="D563">
        <f t="shared" si="48"/>
        <v>56.766917293233078</v>
      </c>
      <c r="E563" s="10">
        <f t="shared" si="49"/>
        <v>2.8888684818709155E-4</v>
      </c>
      <c r="F563" s="11">
        <f t="shared" si="52"/>
        <v>0.96012309258153816</v>
      </c>
      <c r="G563" s="10">
        <f t="shared" si="50"/>
        <v>7.3924105511375565E-4</v>
      </c>
      <c r="H563" s="11">
        <f t="shared" si="53"/>
        <v>0.83940960763252492</v>
      </c>
      <c r="I563">
        <f t="shared" si="51"/>
        <v>2.3310282776722868E-4</v>
      </c>
    </row>
    <row r="564" spans="1:9">
      <c r="A564" s="3" t="s">
        <v>130</v>
      </c>
      <c r="B564">
        <v>2.65</v>
      </c>
      <c r="C564" s="4">
        <v>150</v>
      </c>
      <c r="D564">
        <f t="shared" si="48"/>
        <v>56.60377358490566</v>
      </c>
      <c r="E564" s="10">
        <f t="shared" si="49"/>
        <v>1.4348684512603885E-4</v>
      </c>
      <c r="F564" s="11">
        <f t="shared" si="52"/>
        <v>0.96026657942666416</v>
      </c>
      <c r="G564" s="10">
        <f t="shared" si="50"/>
        <v>3.6823097670140079E-4</v>
      </c>
      <c r="H564" s="11">
        <f t="shared" si="53"/>
        <v>0.83977783860922628</v>
      </c>
      <c r="I564">
        <f t="shared" si="51"/>
        <v>4.2278479390389645E-4</v>
      </c>
    </row>
    <row r="565" spans="1:9">
      <c r="A565" s="3" t="s">
        <v>228</v>
      </c>
      <c r="B565">
        <v>4.8</v>
      </c>
      <c r="C565" s="4">
        <v>271</v>
      </c>
      <c r="D565">
        <f t="shared" si="48"/>
        <v>56.458333333333336</v>
      </c>
      <c r="E565" s="10">
        <f t="shared" si="49"/>
        <v>2.5923290019437686E-4</v>
      </c>
      <c r="F565" s="11">
        <f t="shared" si="52"/>
        <v>0.96052581232685852</v>
      </c>
      <c r="G565" s="10">
        <f t="shared" si="50"/>
        <v>6.6698441062895241E-4</v>
      </c>
      <c r="H565" s="11">
        <f t="shared" si="53"/>
        <v>0.84044482301985524</v>
      </c>
      <c r="I565">
        <f t="shared" si="51"/>
        <v>8.1388830894724151E-4</v>
      </c>
    </row>
    <row r="566" spans="1:9">
      <c r="A566" s="3" t="s">
        <v>206</v>
      </c>
      <c r="B566">
        <v>9.1999999999999993</v>
      </c>
      <c r="C566" s="4">
        <v>515</v>
      </c>
      <c r="D566">
        <f t="shared" si="48"/>
        <v>55.978260869565219</v>
      </c>
      <c r="E566" s="10">
        <f t="shared" si="49"/>
        <v>4.9263816826606666E-4</v>
      </c>
      <c r="F566" s="11">
        <f t="shared" si="52"/>
        <v>0.96101845049512458</v>
      </c>
      <c r="G566" s="10">
        <f t="shared" si="50"/>
        <v>1.2783867870388254E-3</v>
      </c>
      <c r="H566" s="11">
        <f t="shared" si="53"/>
        <v>0.84172320980689408</v>
      </c>
      <c r="I566">
        <f t="shared" si="51"/>
        <v>5.8638453404113999E-4</v>
      </c>
    </row>
    <row r="567" spans="1:9">
      <c r="A567" s="3" t="s">
        <v>588</v>
      </c>
      <c r="B567">
        <v>6.61</v>
      </c>
      <c r="C567" s="4">
        <v>368</v>
      </c>
      <c r="D567">
        <f t="shared" si="48"/>
        <v>55.673222390317697</v>
      </c>
      <c r="E567" s="10">
        <f t="shared" si="49"/>
        <v>3.5202106004254862E-4</v>
      </c>
      <c r="F567" s="11">
        <f t="shared" si="52"/>
        <v>0.96137047155516708</v>
      </c>
      <c r="G567" s="10">
        <f t="shared" si="50"/>
        <v>9.1849311547028659E-4</v>
      </c>
      <c r="H567" s="11">
        <f t="shared" si="53"/>
        <v>0.8426417029223644</v>
      </c>
      <c r="I567">
        <f t="shared" si="51"/>
        <v>1.848177045917776E-3</v>
      </c>
    </row>
    <row r="568" spans="1:9">
      <c r="A568" s="3" t="s">
        <v>360</v>
      </c>
      <c r="B568">
        <v>20.78</v>
      </c>
      <c r="C568" s="4">
        <v>1151</v>
      </c>
      <c r="D568">
        <f t="shared" si="48"/>
        <v>55.389797882579401</v>
      </c>
      <c r="E568" s="10">
        <f t="shared" si="49"/>
        <v>1.1010223916004713E-3</v>
      </c>
      <c r="F568" s="11">
        <f t="shared" si="52"/>
        <v>0.96247149394676756</v>
      </c>
      <c r="G568" s="10">
        <f t="shared" si="50"/>
        <v>2.8874866776811732E-3</v>
      </c>
      <c r="H568" s="11">
        <f t="shared" si="53"/>
        <v>0.84552918960004553</v>
      </c>
      <c r="I568">
        <f t="shared" si="51"/>
        <v>8.2565915751520169E-4</v>
      </c>
    </row>
    <row r="569" spans="1:9">
      <c r="A569" s="3" t="s">
        <v>262</v>
      </c>
      <c r="B569">
        <v>9.27</v>
      </c>
      <c r="C569" s="4">
        <v>512</v>
      </c>
      <c r="D569">
        <f t="shared" si="48"/>
        <v>55.231930960086302</v>
      </c>
      <c r="E569" s="10">
        <f t="shared" si="49"/>
        <v>4.8976843136354592E-4</v>
      </c>
      <c r="F569" s="11">
        <f t="shared" si="52"/>
        <v>0.96296126237813107</v>
      </c>
      <c r="G569" s="10">
        <f t="shared" si="50"/>
        <v>1.2881136430271643E-3</v>
      </c>
      <c r="H569" s="11">
        <f t="shared" si="53"/>
        <v>0.84681730324307269</v>
      </c>
      <c r="I569">
        <f t="shared" si="51"/>
        <v>4.8522121567184939E-4</v>
      </c>
    </row>
    <row r="570" spans="1:9">
      <c r="A570" s="3" t="s">
        <v>554</v>
      </c>
      <c r="B570">
        <v>5.4</v>
      </c>
      <c r="C570" s="4">
        <v>293</v>
      </c>
      <c r="D570">
        <f t="shared" si="48"/>
        <v>54.259259259259252</v>
      </c>
      <c r="E570" s="10">
        <f t="shared" si="49"/>
        <v>2.8027763747952923E-4</v>
      </c>
      <c r="F570" s="11">
        <f t="shared" si="52"/>
        <v>0.96324154001561058</v>
      </c>
      <c r="G570" s="10">
        <f t="shared" si="50"/>
        <v>7.5035746195757159E-4</v>
      </c>
      <c r="H570" s="11">
        <f t="shared" si="53"/>
        <v>0.84756766070503031</v>
      </c>
      <c r="I570">
        <f t="shared" si="51"/>
        <v>9.4833131926330694E-4</v>
      </c>
    </row>
    <row r="571" spans="1:9">
      <c r="A571" s="3" t="s">
        <v>518</v>
      </c>
      <c r="B571">
        <v>10.55</v>
      </c>
      <c r="C571" s="4">
        <v>572</v>
      </c>
      <c r="D571">
        <f t="shared" si="48"/>
        <v>54.218009478672982</v>
      </c>
      <c r="E571" s="10">
        <f t="shared" si="49"/>
        <v>5.4716316941396141E-4</v>
      </c>
      <c r="F571" s="11">
        <f t="shared" si="52"/>
        <v>0.96378870318502452</v>
      </c>
      <c r="G571" s="10">
        <f t="shared" si="50"/>
        <v>1.4659761525282185E-3</v>
      </c>
      <c r="H571" s="11">
        <f t="shared" si="53"/>
        <v>0.8490336368575585</v>
      </c>
      <c r="I571">
        <f t="shared" si="51"/>
        <v>6.8645296728009342E-4</v>
      </c>
    </row>
    <row r="572" spans="1:9">
      <c r="A572" s="3" t="s">
        <v>537</v>
      </c>
      <c r="B572">
        <v>7.6</v>
      </c>
      <c r="C572" s="4">
        <v>408</v>
      </c>
      <c r="D572">
        <f t="shared" si="48"/>
        <v>53.684210526315795</v>
      </c>
      <c r="E572" s="10">
        <f t="shared" si="49"/>
        <v>3.9028421874282568E-4</v>
      </c>
      <c r="F572" s="11">
        <f t="shared" si="52"/>
        <v>0.9641789874037674</v>
      </c>
      <c r="G572" s="10">
        <f t="shared" si="50"/>
        <v>1.0560586501625079E-3</v>
      </c>
      <c r="H572" s="11">
        <f t="shared" si="53"/>
        <v>0.85008969550772107</v>
      </c>
      <c r="I572">
        <f t="shared" si="51"/>
        <v>7.2832636331088274E-4</v>
      </c>
    </row>
    <row r="573" spans="1:9">
      <c r="A573" s="3" t="s">
        <v>151</v>
      </c>
      <c r="B573">
        <v>8.0399999999999991</v>
      </c>
      <c r="C573" s="4">
        <v>429</v>
      </c>
      <c r="D573">
        <f t="shared" si="48"/>
        <v>53.358208955223887</v>
      </c>
      <c r="E573" s="10">
        <f t="shared" si="49"/>
        <v>4.1037237706047111E-4</v>
      </c>
      <c r="F573" s="11">
        <f t="shared" si="52"/>
        <v>0.96458935978082783</v>
      </c>
      <c r="G573" s="10">
        <f t="shared" si="50"/>
        <v>1.1171988878034952E-3</v>
      </c>
      <c r="H573" s="11">
        <f t="shared" si="53"/>
        <v>0.85120689439552455</v>
      </c>
      <c r="I573">
        <f t="shared" si="51"/>
        <v>1.0595887996234232E-3</v>
      </c>
    </row>
    <row r="574" spans="1:9">
      <c r="A574" s="3" t="s">
        <v>473</v>
      </c>
      <c r="B574">
        <v>11.69</v>
      </c>
      <c r="C574" s="4">
        <v>623</v>
      </c>
      <c r="D574">
        <f t="shared" si="48"/>
        <v>53.293413173652695</v>
      </c>
      <c r="E574" s="10">
        <f t="shared" si="49"/>
        <v>5.9594869675681469E-4</v>
      </c>
      <c r="F574" s="11">
        <f t="shared" si="52"/>
        <v>0.96518530847758466</v>
      </c>
      <c r="G574" s="10">
        <f t="shared" si="50"/>
        <v>1.6243849500525945E-3</v>
      </c>
      <c r="H574" s="11">
        <f t="shared" si="53"/>
        <v>0.85283127934557712</v>
      </c>
      <c r="I574">
        <f t="shared" si="51"/>
        <v>6.3429332969799912E-4</v>
      </c>
    </row>
    <row r="575" spans="1:9">
      <c r="A575" s="3" t="s">
        <v>595</v>
      </c>
      <c r="B575">
        <v>6.98</v>
      </c>
      <c r="C575" s="4">
        <v>370</v>
      </c>
      <c r="D575">
        <f t="shared" si="48"/>
        <v>53.00859598853868</v>
      </c>
      <c r="E575" s="10">
        <f t="shared" si="49"/>
        <v>3.5393421797756246E-4</v>
      </c>
      <c r="F575" s="11">
        <f t="shared" si="52"/>
        <v>0.96553924269556224</v>
      </c>
      <c r="G575" s="10">
        <f t="shared" si="50"/>
        <v>9.6990649712293503E-4</v>
      </c>
      <c r="H575" s="11">
        <f t="shared" si="53"/>
        <v>0.85380118584270004</v>
      </c>
      <c r="I575">
        <f t="shared" si="51"/>
        <v>4.8105733897529923E-4</v>
      </c>
    </row>
    <row r="576" spans="1:9">
      <c r="A576" s="3" t="s">
        <v>198</v>
      </c>
      <c r="B576">
        <v>5.29</v>
      </c>
      <c r="C576" s="4">
        <v>280</v>
      </c>
      <c r="D576">
        <f t="shared" si="48"/>
        <v>52.930056710775048</v>
      </c>
      <c r="E576" s="10">
        <f t="shared" si="49"/>
        <v>2.6784211090193918E-4</v>
      </c>
      <c r="F576" s="11">
        <f t="shared" si="52"/>
        <v>0.96580708480646416</v>
      </c>
      <c r="G576" s="10">
        <f t="shared" si="50"/>
        <v>7.3507240254732471E-4</v>
      </c>
      <c r="H576" s="11">
        <f t="shared" si="53"/>
        <v>0.85453625824524737</v>
      </c>
      <c r="I576">
        <f t="shared" si="51"/>
        <v>3.3954620863563267E-4</v>
      </c>
    </row>
    <row r="577" spans="1:9">
      <c r="A577" s="3" t="s">
        <v>60</v>
      </c>
      <c r="B577">
        <v>3.73</v>
      </c>
      <c r="C577" s="4">
        <v>197</v>
      </c>
      <c r="D577">
        <f t="shared" si="48"/>
        <v>52.815013404825734</v>
      </c>
      <c r="E577" s="10">
        <f t="shared" si="49"/>
        <v>1.8844605659886434E-4</v>
      </c>
      <c r="F577" s="11">
        <f t="shared" si="52"/>
        <v>0.965995530863063</v>
      </c>
      <c r="G577" s="10">
        <f t="shared" si="50"/>
        <v>5.1830246909291512E-4</v>
      </c>
      <c r="H577" s="11">
        <f t="shared" si="53"/>
        <v>0.85505456071434027</v>
      </c>
      <c r="I577">
        <f t="shared" si="51"/>
        <v>6.6363466357377554E-4</v>
      </c>
    </row>
    <row r="578" spans="1:9">
      <c r="A578" s="3" t="s">
        <v>643</v>
      </c>
      <c r="B578">
        <v>7.29</v>
      </c>
      <c r="C578" s="4">
        <v>385</v>
      </c>
      <c r="D578">
        <f t="shared" ref="D578:D641" si="54">C578/B578</f>
        <v>52.812071330589852</v>
      </c>
      <c r="E578" s="10">
        <f t="shared" si="49"/>
        <v>3.6828290249016636E-4</v>
      </c>
      <c r="F578" s="11">
        <f t="shared" si="52"/>
        <v>0.96636381376555314</v>
      </c>
      <c r="G578" s="10">
        <f t="shared" si="50"/>
        <v>1.0129825736427216E-3</v>
      </c>
      <c r="H578" s="11">
        <f t="shared" si="53"/>
        <v>0.85606754328798296</v>
      </c>
      <c r="I578">
        <f t="shared" si="51"/>
        <v>6.84168661911011E-4</v>
      </c>
    </row>
    <row r="579" spans="1:9">
      <c r="A579" s="3" t="s">
        <v>238</v>
      </c>
      <c r="B579">
        <v>7.51</v>
      </c>
      <c r="C579" s="4">
        <v>396</v>
      </c>
      <c r="D579">
        <f t="shared" si="54"/>
        <v>52.729693741677764</v>
      </c>
      <c r="E579" s="10">
        <f t="shared" ref="E579:E642" si="55">C579/1045392</f>
        <v>3.7880527113274258E-4</v>
      </c>
      <c r="F579" s="11">
        <f t="shared" si="52"/>
        <v>0.9667426190366859</v>
      </c>
      <c r="G579" s="10">
        <f t="shared" ref="G579:G642" si="56">B579/7196.57</f>
        <v>1.0435526924632151E-3</v>
      </c>
      <c r="H579" s="11">
        <f t="shared" si="53"/>
        <v>0.85711109598044621</v>
      </c>
      <c r="I579">
        <f t="shared" ref="I579:I642" si="57">F579*H580-F580*H579</f>
        <v>1.0909186805282411E-3</v>
      </c>
    </row>
    <row r="580" spans="1:9">
      <c r="A580" s="3" t="s">
        <v>637</v>
      </c>
      <c r="B580">
        <v>11.96</v>
      </c>
      <c r="C580" s="4">
        <v>629</v>
      </c>
      <c r="D580">
        <f t="shared" si="54"/>
        <v>52.591973244147155</v>
      </c>
      <c r="E580" s="10">
        <f t="shared" si="55"/>
        <v>6.0168817056185627E-4</v>
      </c>
      <c r="F580" s="11">
        <f t="shared" ref="F580:F643" si="58">F579+E580</f>
        <v>0.96734430720724773</v>
      </c>
      <c r="G580" s="10">
        <f t="shared" si="56"/>
        <v>1.6619028231504732E-3</v>
      </c>
      <c r="H580" s="11">
        <f t="shared" ref="H580:H643" si="59">H579+G580</f>
        <v>0.8587729988035967</v>
      </c>
      <c r="I580">
        <f t="shared" si="57"/>
        <v>1.6482887413383773E-3</v>
      </c>
    </row>
    <row r="581" spans="1:9">
      <c r="A581" s="3" t="s">
        <v>464</v>
      </c>
      <c r="B581">
        <v>18.05</v>
      </c>
      <c r="C581" s="4">
        <v>947</v>
      </c>
      <c r="D581">
        <f t="shared" si="54"/>
        <v>52.465373961218837</v>
      </c>
      <c r="E581" s="10">
        <f t="shared" si="55"/>
        <v>9.0588028222905856E-4</v>
      </c>
      <c r="F581" s="11">
        <f t="shared" si="58"/>
        <v>0.96825018748947678</v>
      </c>
      <c r="G581" s="10">
        <f t="shared" si="56"/>
        <v>2.5081392941359564E-3</v>
      </c>
      <c r="H581" s="11">
        <f t="shared" si="59"/>
        <v>0.86128113809773266</v>
      </c>
      <c r="I581">
        <f t="shared" si="57"/>
        <v>7.9999827808796553E-4</v>
      </c>
    </row>
    <row r="582" spans="1:9">
      <c r="A582" s="3" t="s">
        <v>230</v>
      </c>
      <c r="B582">
        <v>8.7200000000000006</v>
      </c>
      <c r="C582" s="4">
        <v>453</v>
      </c>
      <c r="D582">
        <f t="shared" si="54"/>
        <v>51.949541284403665</v>
      </c>
      <c r="E582" s="10">
        <f t="shared" si="55"/>
        <v>4.3333027228063733E-4</v>
      </c>
      <c r="F582" s="11">
        <f t="shared" si="58"/>
        <v>0.96868351776175743</v>
      </c>
      <c r="G582" s="10">
        <f t="shared" si="56"/>
        <v>1.2116883459759302E-3</v>
      </c>
      <c r="H582" s="11">
        <f t="shared" si="59"/>
        <v>0.86249282644370862</v>
      </c>
      <c r="I582">
        <f t="shared" si="57"/>
        <v>3.9294355019592331E-4</v>
      </c>
    </row>
    <row r="583" spans="1:9">
      <c r="A583" s="3" t="s">
        <v>254</v>
      </c>
      <c r="B583">
        <v>4.28</v>
      </c>
      <c r="C583" s="4">
        <v>222</v>
      </c>
      <c r="D583">
        <f t="shared" si="54"/>
        <v>51.86915887850467</v>
      </c>
      <c r="E583" s="10">
        <f t="shared" si="55"/>
        <v>2.1236053078653748E-4</v>
      </c>
      <c r="F583" s="11">
        <f t="shared" si="58"/>
        <v>0.96889587829254398</v>
      </c>
      <c r="G583" s="10">
        <f t="shared" si="56"/>
        <v>5.9472776614414929E-4</v>
      </c>
      <c r="H583" s="11">
        <f t="shared" si="59"/>
        <v>0.86308755420985273</v>
      </c>
      <c r="I583">
        <f t="shared" si="57"/>
        <v>1.3973644259257512E-3</v>
      </c>
    </row>
    <row r="584" spans="1:9">
      <c r="A584" s="3" t="s">
        <v>278</v>
      </c>
      <c r="B584">
        <v>15.15</v>
      </c>
      <c r="C584" s="4">
        <v>778</v>
      </c>
      <c r="D584">
        <f t="shared" si="54"/>
        <v>51.353135313531354</v>
      </c>
      <c r="E584" s="10">
        <f t="shared" si="55"/>
        <v>7.4421843672038809E-4</v>
      </c>
      <c r="F584" s="11">
        <f t="shared" si="58"/>
        <v>0.96964009672926432</v>
      </c>
      <c r="G584" s="10">
        <f t="shared" si="56"/>
        <v>2.1051695460476312E-3</v>
      </c>
      <c r="H584" s="11">
        <f t="shared" si="59"/>
        <v>0.86519272375590039</v>
      </c>
      <c r="I584">
        <f t="shared" si="57"/>
        <v>3.5247860247211715E-4</v>
      </c>
    </row>
    <row r="585" spans="1:9">
      <c r="A585" s="3" t="s">
        <v>87</v>
      </c>
      <c r="B585">
        <v>3.82</v>
      </c>
      <c r="C585" s="4">
        <v>196</v>
      </c>
      <c r="D585">
        <f t="shared" si="54"/>
        <v>51.308900523560212</v>
      </c>
      <c r="E585" s="10">
        <f t="shared" si="55"/>
        <v>1.8748947763135742E-4</v>
      </c>
      <c r="F585" s="11">
        <f t="shared" si="58"/>
        <v>0.96982758620689569</v>
      </c>
      <c r="G585" s="10">
        <f t="shared" si="56"/>
        <v>5.3080842679220793E-4</v>
      </c>
      <c r="H585" s="11">
        <f t="shared" si="59"/>
        <v>0.8657235321826926</v>
      </c>
      <c r="I585">
        <f t="shared" si="57"/>
        <v>3.2581947850018889E-4</v>
      </c>
    </row>
    <row r="586" spans="1:9">
      <c r="A586" s="3" t="s">
        <v>76</v>
      </c>
      <c r="B586">
        <v>3.53</v>
      </c>
      <c r="C586" s="4">
        <v>181</v>
      </c>
      <c r="D586">
        <f t="shared" si="54"/>
        <v>51.274787535410766</v>
      </c>
      <c r="E586" s="10">
        <f t="shared" si="55"/>
        <v>1.7314079311875355E-4</v>
      </c>
      <c r="F586" s="11">
        <f t="shared" si="58"/>
        <v>0.9700007270000145</v>
      </c>
      <c r="G586" s="10">
        <f t="shared" si="56"/>
        <v>4.9051145198337543E-4</v>
      </c>
      <c r="H586" s="11">
        <f t="shared" si="59"/>
        <v>0.86621404363467602</v>
      </c>
      <c r="I586">
        <f t="shared" si="57"/>
        <v>4.9033671469256301E-4</v>
      </c>
    </row>
    <row r="587" spans="1:9">
      <c r="A587" s="3" t="s">
        <v>100</v>
      </c>
      <c r="B587">
        <v>5.31</v>
      </c>
      <c r="C587" s="4">
        <v>272</v>
      </c>
      <c r="D587">
        <f t="shared" si="54"/>
        <v>51.224105461393599</v>
      </c>
      <c r="E587" s="10">
        <f t="shared" si="55"/>
        <v>2.6018947916188375E-4</v>
      </c>
      <c r="F587" s="11">
        <f t="shared" si="58"/>
        <v>0.97026091647917634</v>
      </c>
      <c r="G587" s="10">
        <f t="shared" si="56"/>
        <v>7.3785150425827856E-4</v>
      </c>
      <c r="H587" s="11">
        <f t="shared" si="59"/>
        <v>0.86695189513893434</v>
      </c>
      <c r="I587">
        <f t="shared" si="57"/>
        <v>1.1845027132479924E-3</v>
      </c>
    </row>
    <row r="588" spans="1:9">
      <c r="A588" s="3" t="s">
        <v>126</v>
      </c>
      <c r="B588">
        <v>12.79</v>
      </c>
      <c r="C588" s="4">
        <v>651</v>
      </c>
      <c r="D588">
        <f t="shared" si="54"/>
        <v>50.899139953088351</v>
      </c>
      <c r="E588" s="10">
        <f t="shared" si="55"/>
        <v>6.2273290784700859E-4</v>
      </c>
      <c r="F588" s="11">
        <f t="shared" si="58"/>
        <v>0.97088364938702332</v>
      </c>
      <c r="G588" s="10">
        <f t="shared" si="56"/>
        <v>1.7772355441550626E-3</v>
      </c>
      <c r="H588" s="11">
        <f t="shared" si="59"/>
        <v>0.86872913068308943</v>
      </c>
      <c r="I588">
        <f t="shared" si="57"/>
        <v>3.6907507881445145E-4</v>
      </c>
    </row>
    <row r="589" spans="1:9">
      <c r="A589" s="3" t="s">
        <v>70</v>
      </c>
      <c r="B589">
        <v>3.98</v>
      </c>
      <c r="C589" s="4">
        <v>202</v>
      </c>
      <c r="D589">
        <f t="shared" si="54"/>
        <v>50.753768844221106</v>
      </c>
      <c r="E589" s="10">
        <f t="shared" si="55"/>
        <v>1.9322895143639897E-4</v>
      </c>
      <c r="F589" s="11">
        <f t="shared" si="58"/>
        <v>0.97107687833845968</v>
      </c>
      <c r="G589" s="10">
        <f t="shared" si="56"/>
        <v>5.530412404798397E-4</v>
      </c>
      <c r="H589" s="11">
        <f t="shared" si="59"/>
        <v>0.86928217192356927</v>
      </c>
      <c r="I589">
        <f t="shared" si="57"/>
        <v>1.9387346126509275E-4</v>
      </c>
    </row>
    <row r="590" spans="1:9">
      <c r="A590" s="3" t="s">
        <v>144</v>
      </c>
      <c r="B590">
        <v>2.09</v>
      </c>
      <c r="C590" s="4">
        <v>106</v>
      </c>
      <c r="D590">
        <f t="shared" si="54"/>
        <v>50.717703349282303</v>
      </c>
      <c r="E590" s="10">
        <f t="shared" si="55"/>
        <v>1.0139737055573412E-4</v>
      </c>
      <c r="F590" s="11">
        <f t="shared" si="58"/>
        <v>0.97117827570901538</v>
      </c>
      <c r="G590" s="10">
        <f t="shared" si="56"/>
        <v>2.904161287946897E-4</v>
      </c>
      <c r="H590" s="11">
        <f t="shared" si="59"/>
        <v>0.86957258805236393</v>
      </c>
      <c r="I590">
        <f t="shared" si="57"/>
        <v>2.531058020046606E-4</v>
      </c>
    </row>
    <row r="591" spans="1:9">
      <c r="A591" s="3" t="s">
        <v>159</v>
      </c>
      <c r="B591">
        <v>2.72</v>
      </c>
      <c r="C591" s="4">
        <v>137</v>
      </c>
      <c r="D591">
        <f t="shared" si="54"/>
        <v>50.367647058823529</v>
      </c>
      <c r="E591" s="10">
        <f t="shared" si="55"/>
        <v>1.3105131854844882E-4</v>
      </c>
      <c r="F591" s="11">
        <f t="shared" si="58"/>
        <v>0.97130932702756378</v>
      </c>
      <c r="G591" s="10">
        <f t="shared" si="56"/>
        <v>3.7795783268973975E-4</v>
      </c>
      <c r="H591" s="11">
        <f t="shared" si="59"/>
        <v>0.86995054588505372</v>
      </c>
      <c r="I591">
        <f t="shared" si="57"/>
        <v>1.1578612691663936E-3</v>
      </c>
    </row>
    <row r="592" spans="1:9">
      <c r="A592" s="3" t="s">
        <v>295</v>
      </c>
      <c r="B592">
        <v>12.42</v>
      </c>
      <c r="C592" s="4">
        <v>623</v>
      </c>
      <c r="D592">
        <f t="shared" si="54"/>
        <v>50.161030595813202</v>
      </c>
      <c r="E592" s="10">
        <f t="shared" si="55"/>
        <v>5.9594869675681469E-4</v>
      </c>
      <c r="F592" s="11">
        <f t="shared" si="58"/>
        <v>0.97190527572432062</v>
      </c>
      <c r="G592" s="10">
        <f t="shared" si="56"/>
        <v>1.7258221625024144E-3</v>
      </c>
      <c r="H592" s="11">
        <f t="shared" si="59"/>
        <v>0.8716763680475561</v>
      </c>
      <c r="I592">
        <f t="shared" si="57"/>
        <v>1.2092269984569359E-3</v>
      </c>
    </row>
    <row r="593" spans="1:9">
      <c r="A593" s="3" t="s">
        <v>572</v>
      </c>
      <c r="B593">
        <v>12.93</v>
      </c>
      <c r="C593" s="4">
        <v>644</v>
      </c>
      <c r="D593">
        <f t="shared" si="54"/>
        <v>49.806651198762566</v>
      </c>
      <c r="E593" s="10">
        <f t="shared" si="55"/>
        <v>6.1603685507446006E-4</v>
      </c>
      <c r="F593" s="11">
        <f t="shared" si="58"/>
        <v>0.97252131257939511</v>
      </c>
      <c r="G593" s="10">
        <f t="shared" si="56"/>
        <v>1.7966892561317406E-3</v>
      </c>
      <c r="H593" s="11">
        <f t="shared" si="59"/>
        <v>0.87347305730368785</v>
      </c>
      <c r="I593">
        <f t="shared" si="57"/>
        <v>2.7717961984263795E-4</v>
      </c>
    </row>
    <row r="594" spans="1:9">
      <c r="A594" s="3" t="s">
        <v>148</v>
      </c>
      <c r="B594">
        <v>2.96</v>
      </c>
      <c r="C594" s="4">
        <v>147</v>
      </c>
      <c r="D594">
        <f t="shared" si="54"/>
        <v>49.662162162162161</v>
      </c>
      <c r="E594" s="10">
        <f t="shared" si="55"/>
        <v>1.4061710822351806E-4</v>
      </c>
      <c r="F594" s="11">
        <f t="shared" si="58"/>
        <v>0.97266192968761866</v>
      </c>
      <c r="G594" s="10">
        <f t="shared" si="56"/>
        <v>4.113070532211873E-4</v>
      </c>
      <c r="H594" s="11">
        <f t="shared" si="59"/>
        <v>0.87388436435690908</v>
      </c>
      <c r="I594">
        <f t="shared" si="57"/>
        <v>4.6235145140183231E-4</v>
      </c>
    </row>
    <row r="595" spans="1:9">
      <c r="A595" s="3" t="s">
        <v>224</v>
      </c>
      <c r="B595">
        <v>4.93</v>
      </c>
      <c r="C595" s="4">
        <v>244</v>
      </c>
      <c r="D595">
        <f t="shared" si="54"/>
        <v>49.492900608519271</v>
      </c>
      <c r="E595" s="10">
        <f t="shared" si="55"/>
        <v>2.3340526807168985E-4</v>
      </c>
      <c r="F595" s="11">
        <f t="shared" si="58"/>
        <v>0.97289533495569036</v>
      </c>
      <c r="G595" s="10">
        <f t="shared" si="56"/>
        <v>6.8504857175015314E-4</v>
      </c>
      <c r="H595" s="11">
        <f t="shared" si="59"/>
        <v>0.8745694129286592</v>
      </c>
      <c r="I595">
        <f t="shared" si="57"/>
        <v>4.1567194180391898E-4</v>
      </c>
    </row>
    <row r="596" spans="1:9">
      <c r="A596" s="3" t="s">
        <v>640</v>
      </c>
      <c r="B596">
        <v>4.43</v>
      </c>
      <c r="C596" s="4">
        <v>219</v>
      </c>
      <c r="D596">
        <f t="shared" si="54"/>
        <v>49.435665914221225</v>
      </c>
      <c r="E596" s="10">
        <f t="shared" si="55"/>
        <v>2.0949079388401671E-4</v>
      </c>
      <c r="F596" s="11">
        <f t="shared" si="58"/>
        <v>0.97310482574957435</v>
      </c>
      <c r="G596" s="10">
        <f t="shared" si="56"/>
        <v>6.1557102897630397E-4</v>
      </c>
      <c r="H596" s="11">
        <f t="shared" si="59"/>
        <v>0.87518498395763555</v>
      </c>
      <c r="I596">
        <f t="shared" si="57"/>
        <v>4.5893912622785304E-4</v>
      </c>
    </row>
    <row r="597" spans="1:9">
      <c r="A597" s="3" t="s">
        <v>197</v>
      </c>
      <c r="B597">
        <v>4.88</v>
      </c>
      <c r="C597" s="4">
        <v>240</v>
      </c>
      <c r="D597">
        <f t="shared" si="54"/>
        <v>49.180327868852459</v>
      </c>
      <c r="E597" s="10">
        <f t="shared" si="55"/>
        <v>2.2957895220166214E-4</v>
      </c>
      <c r="F597" s="11">
        <f t="shared" si="58"/>
        <v>0.97333440470177601</v>
      </c>
      <c r="G597" s="10">
        <f t="shared" si="56"/>
        <v>6.7810081747276825E-4</v>
      </c>
      <c r="H597" s="11">
        <f t="shared" si="59"/>
        <v>0.87586308477510832</v>
      </c>
      <c r="I597">
        <f t="shared" si="57"/>
        <v>8.4183923063596566E-4</v>
      </c>
    </row>
    <row r="598" spans="1:9">
      <c r="A598" s="3" t="s">
        <v>541</v>
      </c>
      <c r="B598">
        <v>8.9499999999999993</v>
      </c>
      <c r="C598" s="4">
        <v>440</v>
      </c>
      <c r="D598">
        <f t="shared" si="54"/>
        <v>49.162011173184361</v>
      </c>
      <c r="E598" s="10">
        <f t="shared" si="55"/>
        <v>4.2089474570304727E-4</v>
      </c>
      <c r="F598" s="11">
        <f t="shared" si="58"/>
        <v>0.97375529944747907</v>
      </c>
      <c r="G598" s="10">
        <f t="shared" si="56"/>
        <v>1.2436480156519008E-3</v>
      </c>
      <c r="H598" s="11">
        <f t="shared" si="59"/>
        <v>0.87710673279076024</v>
      </c>
      <c r="I598">
        <f t="shared" si="57"/>
        <v>5.0136925204968819E-4</v>
      </c>
    </row>
    <row r="599" spans="1:9">
      <c r="A599" s="3" t="s">
        <v>543</v>
      </c>
      <c r="B599">
        <v>5.33</v>
      </c>
      <c r="C599" s="4">
        <v>262</v>
      </c>
      <c r="D599">
        <f t="shared" si="54"/>
        <v>49.155722326454033</v>
      </c>
      <c r="E599" s="10">
        <f t="shared" si="55"/>
        <v>2.5062368948681454E-4</v>
      </c>
      <c r="F599" s="11">
        <f t="shared" si="58"/>
        <v>0.97400592313696588</v>
      </c>
      <c r="G599" s="10">
        <f t="shared" si="56"/>
        <v>7.4063060596923263E-4</v>
      </c>
      <c r="H599" s="11">
        <f t="shared" si="59"/>
        <v>0.87784736339672942</v>
      </c>
      <c r="I599">
        <f t="shared" si="57"/>
        <v>5.4702013124552362E-4</v>
      </c>
    </row>
    <row r="600" spans="1:9">
      <c r="A600" s="3" t="s">
        <v>155</v>
      </c>
      <c r="B600">
        <v>5.81</v>
      </c>
      <c r="C600" s="4">
        <v>285</v>
      </c>
      <c r="D600">
        <f t="shared" si="54"/>
        <v>49.053356282271949</v>
      </c>
      <c r="E600" s="10">
        <f t="shared" si="55"/>
        <v>2.7262500573947381E-4</v>
      </c>
      <c r="F600" s="11">
        <f t="shared" si="58"/>
        <v>0.97427854814270531</v>
      </c>
      <c r="G600" s="10">
        <f t="shared" si="56"/>
        <v>8.0732904703212783E-4</v>
      </c>
      <c r="H600" s="11">
        <f t="shared" si="59"/>
        <v>0.8786546924437616</v>
      </c>
      <c r="I600">
        <f t="shared" si="57"/>
        <v>5.3189708720802198E-4</v>
      </c>
    </row>
    <row r="601" spans="1:9">
      <c r="A601" s="3" t="s">
        <v>530</v>
      </c>
      <c r="B601">
        <v>5.63</v>
      </c>
      <c r="C601" s="4">
        <v>274</v>
      </c>
      <c r="D601">
        <f t="shared" si="54"/>
        <v>48.667850799289525</v>
      </c>
      <c r="E601" s="10">
        <f t="shared" si="55"/>
        <v>2.6210263709689765E-4</v>
      </c>
      <c r="F601" s="11">
        <f t="shared" si="58"/>
        <v>0.97454065077980223</v>
      </c>
      <c r="G601" s="10">
        <f t="shared" si="56"/>
        <v>7.823171316335421E-4</v>
      </c>
      <c r="H601" s="11">
        <f t="shared" si="59"/>
        <v>0.87943700957539517</v>
      </c>
      <c r="I601">
        <f t="shared" si="57"/>
        <v>1.3301943487653567E-3</v>
      </c>
    </row>
    <row r="602" spans="1:9">
      <c r="A602" s="3" t="s">
        <v>609</v>
      </c>
      <c r="B602">
        <v>14.01</v>
      </c>
      <c r="C602" s="4">
        <v>674</v>
      </c>
      <c r="D602">
        <f t="shared" si="54"/>
        <v>48.10849393290507</v>
      </c>
      <c r="E602" s="10">
        <f t="shared" si="55"/>
        <v>6.4473422409966786E-4</v>
      </c>
      <c r="F602" s="11">
        <f t="shared" si="58"/>
        <v>0.97518538500390195</v>
      </c>
      <c r="G602" s="10">
        <f t="shared" si="56"/>
        <v>1.946760748523255E-3</v>
      </c>
      <c r="H602" s="11">
        <f t="shared" si="59"/>
        <v>0.88138377032391846</v>
      </c>
      <c r="I602">
        <f t="shared" si="57"/>
        <v>7.1600361664869716E-4</v>
      </c>
    </row>
    <row r="603" spans="1:9">
      <c r="A603" s="3" t="s">
        <v>135</v>
      </c>
      <c r="B603">
        <v>7.53</v>
      </c>
      <c r="C603" s="4">
        <v>361</v>
      </c>
      <c r="D603">
        <f t="shared" si="54"/>
        <v>47.941567065073038</v>
      </c>
      <c r="E603" s="10">
        <f t="shared" si="55"/>
        <v>3.4532500727000014E-4</v>
      </c>
      <c r="F603" s="11">
        <f t="shared" si="58"/>
        <v>0.97553071001117198</v>
      </c>
      <c r="G603" s="10">
        <f t="shared" si="56"/>
        <v>1.0463317941741691E-3</v>
      </c>
      <c r="H603" s="11">
        <f t="shared" si="59"/>
        <v>0.88243010211809259</v>
      </c>
      <c r="I603">
        <f t="shared" si="57"/>
        <v>1.3194766984829798E-3</v>
      </c>
    </row>
    <row r="604" spans="1:9">
      <c r="A604" s="3" t="s">
        <v>106</v>
      </c>
      <c r="B604">
        <v>13.85</v>
      </c>
      <c r="C604" s="4">
        <v>661</v>
      </c>
      <c r="D604">
        <f t="shared" si="54"/>
        <v>47.725631768953072</v>
      </c>
      <c r="E604" s="10">
        <f t="shared" si="55"/>
        <v>6.3229869752207785E-4</v>
      </c>
      <c r="F604" s="11">
        <f t="shared" si="58"/>
        <v>0.9761630087086941</v>
      </c>
      <c r="G604" s="10">
        <f t="shared" si="56"/>
        <v>1.9245279348356231E-3</v>
      </c>
      <c r="H604" s="11">
        <f t="shared" si="59"/>
        <v>0.88435463005292825</v>
      </c>
      <c r="I604">
        <f t="shared" si="57"/>
        <v>2.8782377383318458E-4</v>
      </c>
    </row>
    <row r="605" spans="1:9">
      <c r="A605" s="3" t="s">
        <v>204</v>
      </c>
      <c r="B605">
        <v>3.02</v>
      </c>
      <c r="C605" s="4">
        <v>144</v>
      </c>
      <c r="D605">
        <f t="shared" si="54"/>
        <v>47.682119205298015</v>
      </c>
      <c r="E605" s="10">
        <f t="shared" si="55"/>
        <v>1.377473713209973E-4</v>
      </c>
      <c r="F605" s="11">
        <f t="shared" si="58"/>
        <v>0.9763007560800151</v>
      </c>
      <c r="G605" s="10">
        <f t="shared" si="56"/>
        <v>4.1964435835404923E-4</v>
      </c>
      <c r="H605" s="11">
        <f t="shared" si="59"/>
        <v>0.88477427441128231</v>
      </c>
      <c r="I605">
        <f t="shared" si="57"/>
        <v>1.0640618743540387E-3</v>
      </c>
    </row>
    <row r="606" spans="1:9">
      <c r="A606" s="3" t="s">
        <v>594</v>
      </c>
      <c r="B606">
        <v>11.15</v>
      </c>
      <c r="C606" s="4">
        <v>530</v>
      </c>
      <c r="D606">
        <f t="shared" si="54"/>
        <v>47.533632286995513</v>
      </c>
      <c r="E606" s="10">
        <f t="shared" si="55"/>
        <v>5.0698685277867056E-4</v>
      </c>
      <c r="F606" s="11">
        <f t="shared" si="58"/>
        <v>0.97680774293279382</v>
      </c>
      <c r="G606" s="10">
        <f t="shared" si="56"/>
        <v>1.5493492038568374E-3</v>
      </c>
      <c r="H606" s="11">
        <f t="shared" si="59"/>
        <v>0.88632362361513917</v>
      </c>
      <c r="I606">
        <f t="shared" si="57"/>
        <v>1.1607937051463235E-3</v>
      </c>
    </row>
    <row r="607" spans="1:9">
      <c r="A607" s="3" t="s">
        <v>270</v>
      </c>
      <c r="B607">
        <v>12.15</v>
      </c>
      <c r="C607" s="4">
        <v>576</v>
      </c>
      <c r="D607">
        <f t="shared" si="54"/>
        <v>47.407407407407405</v>
      </c>
      <c r="E607" s="10">
        <f t="shared" si="55"/>
        <v>5.509894852839892E-4</v>
      </c>
      <c r="F607" s="11">
        <f t="shared" si="58"/>
        <v>0.9773587324180778</v>
      </c>
      <c r="G607" s="10">
        <f t="shared" si="56"/>
        <v>1.688304289404536E-3</v>
      </c>
      <c r="H607" s="11">
        <f t="shared" si="59"/>
        <v>0.88801192790454375</v>
      </c>
      <c r="I607">
        <f t="shared" si="57"/>
        <v>6.2469222543559688E-4</v>
      </c>
    </row>
    <row r="608" spans="1:9">
      <c r="A608" s="3" t="s">
        <v>585</v>
      </c>
      <c r="B608">
        <v>6.52</v>
      </c>
      <c r="C608" s="4">
        <v>307</v>
      </c>
      <c r="D608">
        <f t="shared" si="54"/>
        <v>47.085889570552148</v>
      </c>
      <c r="E608" s="10">
        <f t="shared" si="55"/>
        <v>2.9366974302462618E-4</v>
      </c>
      <c r="F608" s="11">
        <f t="shared" si="58"/>
        <v>0.97765240216110239</v>
      </c>
      <c r="G608" s="10">
        <f t="shared" si="56"/>
        <v>9.0598715777099367E-4</v>
      </c>
      <c r="H608" s="11">
        <f t="shared" si="59"/>
        <v>0.88891791506231477</v>
      </c>
      <c r="I608">
        <f t="shared" si="57"/>
        <v>4.0916417501180025E-4</v>
      </c>
    </row>
    <row r="609" spans="1:9">
      <c r="A609" s="3" t="s">
        <v>280</v>
      </c>
      <c r="B609">
        <v>4.2699999999999996</v>
      </c>
      <c r="C609" s="4">
        <v>201</v>
      </c>
      <c r="D609">
        <f t="shared" si="54"/>
        <v>47.072599531615928</v>
      </c>
      <c r="E609" s="10">
        <f t="shared" si="55"/>
        <v>1.9227237246889205E-4</v>
      </c>
      <c r="F609" s="11">
        <f t="shared" si="58"/>
        <v>0.97784467453357127</v>
      </c>
      <c r="G609" s="10">
        <f t="shared" si="56"/>
        <v>5.933382152886722E-4</v>
      </c>
      <c r="H609" s="11">
        <f t="shared" si="59"/>
        <v>0.88951125327760339</v>
      </c>
      <c r="I609">
        <f t="shared" si="57"/>
        <v>7.0582194976798185E-4</v>
      </c>
    </row>
    <row r="610" spans="1:9">
      <c r="A610" s="3" t="s">
        <v>117</v>
      </c>
      <c r="B610">
        <v>7.33</v>
      </c>
      <c r="C610" s="4">
        <v>341</v>
      </c>
      <c r="D610">
        <f t="shared" si="54"/>
        <v>46.521145975443382</v>
      </c>
      <c r="E610" s="10">
        <f t="shared" si="55"/>
        <v>3.2619342791986167E-4</v>
      </c>
      <c r="F610" s="11">
        <f t="shared" si="58"/>
        <v>0.97817086796149111</v>
      </c>
      <c r="G610" s="10">
        <f t="shared" si="56"/>
        <v>1.0185407770646295E-3</v>
      </c>
      <c r="H610" s="11">
        <f t="shared" si="59"/>
        <v>0.89052979405466803</v>
      </c>
      <c r="I610">
        <f t="shared" si="57"/>
        <v>2.4117707936638366E-3</v>
      </c>
    </row>
    <row r="611" spans="1:9">
      <c r="A611" s="3" t="s">
        <v>635</v>
      </c>
      <c r="B611">
        <v>24.97</v>
      </c>
      <c r="C611" s="4">
        <v>1153</v>
      </c>
      <c r="D611">
        <f t="shared" si="54"/>
        <v>46.175410492591112</v>
      </c>
      <c r="E611" s="10">
        <f t="shared" si="55"/>
        <v>1.1029355495354852E-3</v>
      </c>
      <c r="F611" s="11">
        <f t="shared" si="58"/>
        <v>0.97927380351102655</v>
      </c>
      <c r="G611" s="10">
        <f t="shared" si="56"/>
        <v>3.4697084861260294E-3</v>
      </c>
      <c r="H611" s="11">
        <f t="shared" si="59"/>
        <v>0.89399950254079408</v>
      </c>
      <c r="I611">
        <f t="shared" si="57"/>
        <v>6.71558243853565E-4</v>
      </c>
    </row>
    <row r="612" spans="1:9">
      <c r="A612" s="3" t="s">
        <v>597</v>
      </c>
      <c r="B612">
        <v>6.94</v>
      </c>
      <c r="C612" s="4">
        <v>319</v>
      </c>
      <c r="D612">
        <f t="shared" si="54"/>
        <v>45.965417867435157</v>
      </c>
      <c r="E612" s="10">
        <f t="shared" si="55"/>
        <v>3.0514869063470929E-4</v>
      </c>
      <c r="F612" s="11">
        <f t="shared" si="58"/>
        <v>0.97957895220166125</v>
      </c>
      <c r="G612" s="10">
        <f t="shared" si="56"/>
        <v>9.6434829370102711E-4</v>
      </c>
      <c r="H612" s="11">
        <f t="shared" si="59"/>
        <v>0.89496385083449514</v>
      </c>
      <c r="I612">
        <f t="shared" si="57"/>
        <v>1.0826122490749102E-3</v>
      </c>
    </row>
    <row r="613" spans="1:9">
      <c r="A613" s="3" t="s">
        <v>57</v>
      </c>
      <c r="B613">
        <v>11.18</v>
      </c>
      <c r="C613" s="4">
        <v>513</v>
      </c>
      <c r="D613">
        <f t="shared" si="54"/>
        <v>45.88550983899821</v>
      </c>
      <c r="E613" s="10">
        <f t="shared" si="55"/>
        <v>4.9072501033105287E-4</v>
      </c>
      <c r="F613" s="11">
        <f t="shared" si="58"/>
        <v>0.98006967721199234</v>
      </c>
      <c r="G613" s="10">
        <f t="shared" si="56"/>
        <v>1.5535178564232684E-3</v>
      </c>
      <c r="H613" s="11">
        <f t="shared" si="59"/>
        <v>0.89651736869091836</v>
      </c>
      <c r="I613">
        <f t="shared" si="57"/>
        <v>8.2296724832853219E-4</v>
      </c>
    </row>
    <row r="614" spans="1:9">
      <c r="A614" s="3" t="s">
        <v>29</v>
      </c>
      <c r="B614">
        <v>8.48</v>
      </c>
      <c r="C614" s="4">
        <v>387</v>
      </c>
      <c r="D614">
        <f t="shared" si="54"/>
        <v>45.636792452830186</v>
      </c>
      <c r="E614" s="10">
        <f t="shared" si="55"/>
        <v>3.701960604251802E-4</v>
      </c>
      <c r="F614" s="11">
        <f t="shared" si="58"/>
        <v>0.98043987327241755</v>
      </c>
      <c r="G614" s="10">
        <f t="shared" si="56"/>
        <v>1.1783391254444827E-3</v>
      </c>
      <c r="H614" s="11">
        <f t="shared" si="59"/>
        <v>0.89769570781636288</v>
      </c>
      <c r="I614">
        <f t="shared" si="57"/>
        <v>8.124812217565891E-4</v>
      </c>
    </row>
    <row r="615" spans="1:9">
      <c r="A615" s="3" t="s">
        <v>175</v>
      </c>
      <c r="B615">
        <v>8.34</v>
      </c>
      <c r="C615" s="4">
        <v>377</v>
      </c>
      <c r="D615">
        <f t="shared" si="54"/>
        <v>45.203836930455637</v>
      </c>
      <c r="E615" s="10">
        <f t="shared" si="55"/>
        <v>3.6063027075011094E-4</v>
      </c>
      <c r="F615" s="11">
        <f t="shared" si="58"/>
        <v>0.98080050354316761</v>
      </c>
      <c r="G615" s="10">
        <f t="shared" si="56"/>
        <v>1.1588854134678048E-3</v>
      </c>
      <c r="H615" s="11">
        <f t="shared" si="59"/>
        <v>0.89885459322983063</v>
      </c>
      <c r="I615">
        <f t="shared" si="57"/>
        <v>9.6949316704686428E-4</v>
      </c>
    </row>
    <row r="616" spans="1:9">
      <c r="A616" s="3" t="s">
        <v>544</v>
      </c>
      <c r="B616">
        <v>9.94</v>
      </c>
      <c r="C616" s="4">
        <v>448</v>
      </c>
      <c r="D616">
        <f t="shared" si="54"/>
        <v>45.070422535211272</v>
      </c>
      <c r="E616" s="10">
        <f t="shared" si="55"/>
        <v>4.2854737744310269E-4</v>
      </c>
      <c r="F616" s="11">
        <f t="shared" si="58"/>
        <v>0.98122905092061075</v>
      </c>
      <c r="G616" s="10">
        <f t="shared" si="56"/>
        <v>1.3812135503441223E-3</v>
      </c>
      <c r="H616" s="11">
        <f t="shared" si="59"/>
        <v>0.90023580678017479</v>
      </c>
      <c r="I616">
        <f t="shared" si="57"/>
        <v>1.2863904286039007E-3</v>
      </c>
    </row>
    <row r="617" spans="1:9">
      <c r="A617" s="3" t="s">
        <v>34</v>
      </c>
      <c r="B617">
        <v>13.18</v>
      </c>
      <c r="C617" s="4">
        <v>593</v>
      </c>
      <c r="D617">
        <f t="shared" si="54"/>
        <v>44.992412746585735</v>
      </c>
      <c r="E617" s="10">
        <f t="shared" si="55"/>
        <v>5.6725132773160689E-4</v>
      </c>
      <c r="F617" s="11">
        <f t="shared" si="58"/>
        <v>0.98179630224834236</v>
      </c>
      <c r="G617" s="10">
        <f t="shared" si="56"/>
        <v>1.8314280275186653E-3</v>
      </c>
      <c r="H617" s="11">
        <f t="shared" si="59"/>
        <v>0.90206723480769346</v>
      </c>
      <c r="I617">
        <f t="shared" si="57"/>
        <v>4.8137621901245264E-4</v>
      </c>
    </row>
    <row r="618" spans="1:9">
      <c r="A618" s="3" t="s">
        <v>619</v>
      </c>
      <c r="B618">
        <v>4.92</v>
      </c>
      <c r="C618" s="4">
        <v>220</v>
      </c>
      <c r="D618">
        <f t="shared" si="54"/>
        <v>44.715447154471548</v>
      </c>
      <c r="E618" s="10">
        <f t="shared" si="55"/>
        <v>2.1044737285152364E-4</v>
      </c>
      <c r="F618" s="11">
        <f t="shared" si="58"/>
        <v>0.98200674962119383</v>
      </c>
      <c r="G618" s="10">
        <f t="shared" si="56"/>
        <v>6.8365902089467627E-4</v>
      </c>
      <c r="H618" s="11">
        <f t="shared" si="59"/>
        <v>0.90275089382858809</v>
      </c>
      <c r="I618">
        <f t="shared" si="57"/>
        <v>3.832802546164249E-4</v>
      </c>
    </row>
    <row r="619" spans="1:9">
      <c r="A619" s="3" t="s">
        <v>44</v>
      </c>
      <c r="B619">
        <v>3.91</v>
      </c>
      <c r="C619" s="4">
        <v>174</v>
      </c>
      <c r="D619">
        <f t="shared" si="54"/>
        <v>44.501278772378512</v>
      </c>
      <c r="E619" s="10">
        <f t="shared" si="55"/>
        <v>1.6644474034620507E-4</v>
      </c>
      <c r="F619" s="11">
        <f t="shared" si="58"/>
        <v>0.98217319436154005</v>
      </c>
      <c r="G619" s="10">
        <f t="shared" si="56"/>
        <v>5.4331438449150085E-4</v>
      </c>
      <c r="H619" s="11">
        <f t="shared" si="59"/>
        <v>0.9032942082130796</v>
      </c>
      <c r="I619">
        <f t="shared" si="57"/>
        <v>5.9484702864176509E-4</v>
      </c>
    </row>
    <row r="620" spans="1:9">
      <c r="A620" s="3" t="s">
        <v>653</v>
      </c>
      <c r="B620">
        <v>6.03</v>
      </c>
      <c r="C620" s="4">
        <v>264</v>
      </c>
      <c r="D620">
        <f t="shared" si="54"/>
        <v>43.78109452736318</v>
      </c>
      <c r="E620" s="10">
        <f t="shared" si="55"/>
        <v>2.5253684742182838E-4</v>
      </c>
      <c r="F620" s="11">
        <f t="shared" si="58"/>
        <v>0.98242573120896193</v>
      </c>
      <c r="G620" s="10">
        <f t="shared" si="56"/>
        <v>8.3789916585262148E-4</v>
      </c>
      <c r="H620" s="11">
        <f t="shared" si="59"/>
        <v>0.90413210737893224</v>
      </c>
      <c r="I620">
        <f t="shared" si="57"/>
        <v>1.2491151704963066E-3</v>
      </c>
    </row>
    <row r="621" spans="1:9">
      <c r="A621" s="3" t="s">
        <v>542</v>
      </c>
      <c r="B621">
        <v>12.66</v>
      </c>
      <c r="C621" s="4">
        <v>554</v>
      </c>
      <c r="D621">
        <f t="shared" si="54"/>
        <v>43.759873617693522</v>
      </c>
      <c r="E621" s="10">
        <f t="shared" si="55"/>
        <v>5.2994474799883677E-4</v>
      </c>
      <c r="F621" s="11">
        <f t="shared" si="58"/>
        <v>0.98295567595696076</v>
      </c>
      <c r="G621" s="10">
        <f t="shared" si="56"/>
        <v>1.7591713830338621E-3</v>
      </c>
      <c r="H621" s="11">
        <f t="shared" si="59"/>
        <v>0.90589127876196607</v>
      </c>
      <c r="I621">
        <f t="shared" si="57"/>
        <v>3.1712535885985993E-4</v>
      </c>
    </row>
    <row r="622" spans="1:9">
      <c r="A622" s="3" t="s">
        <v>27</v>
      </c>
      <c r="B622">
        <v>3.21</v>
      </c>
      <c r="C622" s="4">
        <v>140</v>
      </c>
      <c r="D622">
        <f t="shared" si="54"/>
        <v>43.613707165109034</v>
      </c>
      <c r="E622" s="10">
        <f t="shared" si="55"/>
        <v>1.3392105545096959E-4</v>
      </c>
      <c r="F622" s="11">
        <f t="shared" si="58"/>
        <v>0.98308959701241172</v>
      </c>
      <c r="G622" s="10">
        <f t="shared" si="56"/>
        <v>4.4604582460811194E-4</v>
      </c>
      <c r="H622" s="11">
        <f t="shared" si="59"/>
        <v>0.90633732458657423</v>
      </c>
      <c r="I622">
        <f t="shared" si="57"/>
        <v>4.8406831295988439E-4</v>
      </c>
    </row>
    <row r="623" spans="1:9">
      <c r="A623" s="3" t="s">
        <v>273</v>
      </c>
      <c r="B623">
        <v>4.87</v>
      </c>
      <c r="C623" s="4">
        <v>209</v>
      </c>
      <c r="D623">
        <f t="shared" si="54"/>
        <v>42.91581108829569</v>
      </c>
      <c r="E623" s="10">
        <f t="shared" si="55"/>
        <v>1.9992500420894745E-4</v>
      </c>
      <c r="F623" s="11">
        <f t="shared" si="58"/>
        <v>0.98328952201662068</v>
      </c>
      <c r="G623" s="10">
        <f t="shared" si="56"/>
        <v>6.7671126661729137E-4</v>
      </c>
      <c r="H623" s="11">
        <f t="shared" si="59"/>
        <v>0.90701403585319151</v>
      </c>
      <c r="I623">
        <f t="shared" si="57"/>
        <v>6.9054729944151294E-4</v>
      </c>
    </row>
    <row r="624" spans="1:9">
      <c r="A624" s="3" t="s">
        <v>119</v>
      </c>
      <c r="B624">
        <v>6.94</v>
      </c>
      <c r="C624" s="4">
        <v>297</v>
      </c>
      <c r="D624">
        <f t="shared" si="54"/>
        <v>42.795389048991353</v>
      </c>
      <c r="E624" s="10">
        <f t="shared" si="55"/>
        <v>2.8410395334955692E-4</v>
      </c>
      <c r="F624" s="11">
        <f t="shared" si="58"/>
        <v>0.98357362596997022</v>
      </c>
      <c r="G624" s="10">
        <f t="shared" si="56"/>
        <v>9.6434829370102711E-4</v>
      </c>
      <c r="H624" s="11">
        <f t="shared" si="59"/>
        <v>0.90797838414689258</v>
      </c>
      <c r="I624">
        <f t="shared" si="57"/>
        <v>1.0318994648123025E-3</v>
      </c>
    </row>
    <row r="625" spans="1:9">
      <c r="A625" s="3" t="s">
        <v>610</v>
      </c>
      <c r="B625">
        <v>10.34</v>
      </c>
      <c r="C625" s="4">
        <v>439</v>
      </c>
      <c r="D625">
        <f t="shared" si="54"/>
        <v>42.456479690522244</v>
      </c>
      <c r="E625" s="10">
        <f t="shared" si="55"/>
        <v>4.1993816673554038E-4</v>
      </c>
      <c r="F625" s="11">
        <f t="shared" si="58"/>
        <v>0.9839935641367058</v>
      </c>
      <c r="G625" s="10">
        <f t="shared" si="56"/>
        <v>1.4367955845632017E-3</v>
      </c>
      <c r="H625" s="11">
        <f t="shared" si="59"/>
        <v>0.9094151797314558</v>
      </c>
      <c r="I625">
        <f t="shared" si="57"/>
        <v>1.0266779382888114E-3</v>
      </c>
    </row>
    <row r="626" spans="1:9">
      <c r="A626" s="3" t="s">
        <v>184</v>
      </c>
      <c r="B626">
        <v>10.27</v>
      </c>
      <c r="C626" s="4">
        <v>434</v>
      </c>
      <c r="D626">
        <f t="shared" si="54"/>
        <v>42.259006815968846</v>
      </c>
      <c r="E626" s="10">
        <f t="shared" si="55"/>
        <v>4.1515527189800574E-4</v>
      </c>
      <c r="F626" s="11">
        <f t="shared" si="58"/>
        <v>0.98440871940860386</v>
      </c>
      <c r="G626" s="10">
        <f t="shared" si="56"/>
        <v>1.4270687285748629E-3</v>
      </c>
      <c r="H626" s="11">
        <f t="shared" si="59"/>
        <v>0.9108422484600307</v>
      </c>
      <c r="I626">
        <f t="shared" si="57"/>
        <v>4.3744834555325962E-4</v>
      </c>
    </row>
    <row r="627" spans="1:9">
      <c r="A627" s="3" t="s">
        <v>40</v>
      </c>
      <c r="B627">
        <v>4.37</v>
      </c>
      <c r="C627" s="4">
        <v>184</v>
      </c>
      <c r="D627">
        <f t="shared" si="54"/>
        <v>42.105263157894733</v>
      </c>
      <c r="E627" s="10">
        <f t="shared" si="55"/>
        <v>1.7601053002127431E-4</v>
      </c>
      <c r="F627" s="11">
        <f t="shared" si="58"/>
        <v>0.98458472993862511</v>
      </c>
      <c r="G627" s="10">
        <f t="shared" si="56"/>
        <v>6.072337238434421E-4</v>
      </c>
      <c r="H627" s="11">
        <f t="shared" si="59"/>
        <v>0.91144948218387412</v>
      </c>
      <c r="I627">
        <f t="shared" si="57"/>
        <v>5.5939847232988615E-4</v>
      </c>
    </row>
    <row r="628" spans="1:9">
      <c r="A628" s="3" t="s">
        <v>607</v>
      </c>
      <c r="B628">
        <v>5.58</v>
      </c>
      <c r="C628" s="4">
        <v>234</v>
      </c>
      <c r="D628">
        <f t="shared" si="54"/>
        <v>41.935483870967744</v>
      </c>
      <c r="E628" s="10">
        <f t="shared" si="55"/>
        <v>2.2383947839662059E-4</v>
      </c>
      <c r="F628" s="11">
        <f t="shared" si="58"/>
        <v>0.98480856941702177</v>
      </c>
      <c r="G628" s="10">
        <f t="shared" si="56"/>
        <v>7.7536937735615721E-4</v>
      </c>
      <c r="H628" s="11">
        <f t="shared" si="59"/>
        <v>0.91222485156123023</v>
      </c>
      <c r="I628">
        <f t="shared" si="57"/>
        <v>1.091824576523126E-3</v>
      </c>
    </row>
    <row r="629" spans="1:9">
      <c r="A629" s="3" t="s">
        <v>285</v>
      </c>
      <c r="B629">
        <v>10.88</v>
      </c>
      <c r="C629" s="4">
        <v>455</v>
      </c>
      <c r="D629">
        <f t="shared" si="54"/>
        <v>41.819852941176471</v>
      </c>
      <c r="E629" s="10">
        <f t="shared" si="55"/>
        <v>4.3524343021565117E-4</v>
      </c>
      <c r="F629" s="11">
        <f t="shared" si="58"/>
        <v>0.98524381284723739</v>
      </c>
      <c r="G629" s="10">
        <f t="shared" si="56"/>
        <v>1.511831330758959E-3</v>
      </c>
      <c r="H629" s="11">
        <f t="shared" si="59"/>
        <v>0.91373668289198917</v>
      </c>
      <c r="I629">
        <f t="shared" si="57"/>
        <v>5.3105799091901496E-4</v>
      </c>
    </row>
    <row r="630" spans="1:9">
      <c r="A630" s="3" t="s">
        <v>36</v>
      </c>
      <c r="B630">
        <v>5.29</v>
      </c>
      <c r="C630" s="4">
        <v>221</v>
      </c>
      <c r="D630">
        <f t="shared" si="54"/>
        <v>41.77693761814745</v>
      </c>
      <c r="E630" s="10">
        <f t="shared" si="55"/>
        <v>2.1140395181903056E-4</v>
      </c>
      <c r="F630" s="11">
        <f t="shared" si="58"/>
        <v>0.98545521679905645</v>
      </c>
      <c r="G630" s="10">
        <f t="shared" si="56"/>
        <v>7.3507240254732471E-4</v>
      </c>
      <c r="H630" s="11">
        <f t="shared" si="59"/>
        <v>0.9144717552945365</v>
      </c>
      <c r="I630">
        <f t="shared" si="57"/>
        <v>5.003605731662697E-4</v>
      </c>
    </row>
    <row r="631" spans="1:9">
      <c r="A631" s="3" t="s">
        <v>201</v>
      </c>
      <c r="B631">
        <v>4.97</v>
      </c>
      <c r="C631" s="4">
        <v>206</v>
      </c>
      <c r="D631">
        <f t="shared" si="54"/>
        <v>41.448692152917509</v>
      </c>
      <c r="E631" s="10">
        <f t="shared" si="55"/>
        <v>1.9705526730642668E-4</v>
      </c>
      <c r="F631" s="11">
        <f t="shared" si="58"/>
        <v>0.98565227206636286</v>
      </c>
      <c r="G631" s="10">
        <f t="shared" si="56"/>
        <v>6.9060677517206116E-4</v>
      </c>
      <c r="H631" s="11">
        <f t="shared" si="59"/>
        <v>0.91516236206970858</v>
      </c>
      <c r="I631">
        <f t="shared" si="57"/>
        <v>2.4275896100401928E-3</v>
      </c>
    </row>
    <row r="632" spans="1:9">
      <c r="A632" s="3" t="s">
        <v>421</v>
      </c>
      <c r="B632">
        <v>24.11</v>
      </c>
      <c r="C632" s="4">
        <v>999</v>
      </c>
      <c r="D632">
        <f t="shared" si="54"/>
        <v>41.435089174616344</v>
      </c>
      <c r="E632" s="10">
        <f t="shared" si="55"/>
        <v>9.5562238853941868E-4</v>
      </c>
      <c r="F632" s="11">
        <f t="shared" si="58"/>
        <v>0.98660789445490227</v>
      </c>
      <c r="G632" s="10">
        <f t="shared" si="56"/>
        <v>3.3502071125550087E-3</v>
      </c>
      <c r="H632" s="11">
        <f t="shared" si="59"/>
        <v>0.91851256918226354</v>
      </c>
      <c r="I632">
        <f t="shared" si="57"/>
        <v>6.755368970811082E-4</v>
      </c>
    </row>
    <row r="633" spans="1:9">
      <c r="A633" s="3" t="s">
        <v>171</v>
      </c>
      <c r="B633">
        <v>6.69</v>
      </c>
      <c r="C633" s="4">
        <v>275</v>
      </c>
      <c r="D633">
        <f t="shared" si="54"/>
        <v>41.106128550074736</v>
      </c>
      <c r="E633" s="10">
        <f t="shared" si="55"/>
        <v>2.6305921606440454E-4</v>
      </c>
      <c r="F633" s="11">
        <f t="shared" si="58"/>
        <v>0.98687095367096667</v>
      </c>
      <c r="G633" s="10">
        <f t="shared" si="56"/>
        <v>9.2960952231410253E-4</v>
      </c>
      <c r="H633" s="11">
        <f t="shared" si="59"/>
        <v>0.91944217870457767</v>
      </c>
      <c r="I633">
        <f t="shared" si="57"/>
        <v>7.2514057759942574E-4</v>
      </c>
    </row>
    <row r="634" spans="1:9">
      <c r="A634" s="3" t="s">
        <v>659</v>
      </c>
      <c r="B634">
        <v>7.18</v>
      </c>
      <c r="C634" s="4">
        <v>295</v>
      </c>
      <c r="D634">
        <f t="shared" si="54"/>
        <v>41.086350974930362</v>
      </c>
      <c r="E634" s="10">
        <f t="shared" si="55"/>
        <v>2.8219079541454308E-4</v>
      </c>
      <c r="F634" s="11">
        <f t="shared" si="58"/>
        <v>0.98715314446638125</v>
      </c>
      <c r="G634" s="10">
        <f t="shared" si="56"/>
        <v>9.9769751423247461E-4</v>
      </c>
      <c r="H634" s="11">
        <f t="shared" si="59"/>
        <v>0.92043987621881018</v>
      </c>
      <c r="I634">
        <f t="shared" si="57"/>
        <v>4.5476643683506346E-4</v>
      </c>
    </row>
    <row r="635" spans="1:9">
      <c r="A635" s="3" t="s">
        <v>660</v>
      </c>
      <c r="B635">
        <v>4.49</v>
      </c>
      <c r="C635" s="4">
        <v>183</v>
      </c>
      <c r="D635">
        <f t="shared" si="54"/>
        <v>40.757238307349667</v>
      </c>
      <c r="E635" s="10">
        <f t="shared" si="55"/>
        <v>1.7505395105376739E-4</v>
      </c>
      <c r="F635" s="11">
        <f t="shared" si="58"/>
        <v>0.98732819841743502</v>
      </c>
      <c r="G635" s="10">
        <f t="shared" si="56"/>
        <v>6.2390833410916596E-4</v>
      </c>
      <c r="H635" s="11">
        <f t="shared" si="59"/>
        <v>0.92106378455291937</v>
      </c>
      <c r="I635">
        <f t="shared" si="57"/>
        <v>5.3583673594703729E-4</v>
      </c>
    </row>
    <row r="636" spans="1:9">
      <c r="A636" s="3" t="s">
        <v>59</v>
      </c>
      <c r="B636">
        <v>5.28</v>
      </c>
      <c r="C636" s="4">
        <v>214</v>
      </c>
      <c r="D636">
        <f t="shared" si="54"/>
        <v>40.530303030303031</v>
      </c>
      <c r="E636" s="10">
        <f t="shared" si="55"/>
        <v>2.0470789904648208E-4</v>
      </c>
      <c r="F636" s="11">
        <f t="shared" si="58"/>
        <v>0.9875329063164815</v>
      </c>
      <c r="G636" s="10">
        <f t="shared" si="56"/>
        <v>7.3368285169184773E-4</v>
      </c>
      <c r="H636" s="11">
        <f t="shared" si="59"/>
        <v>0.92179746740461121</v>
      </c>
      <c r="I636">
        <f t="shared" si="57"/>
        <v>6.0161497467270397E-4</v>
      </c>
    </row>
    <row r="637" spans="1:9">
      <c r="A637" s="3" t="s">
        <v>650</v>
      </c>
      <c r="B637">
        <v>5.92</v>
      </c>
      <c r="C637" s="4">
        <v>239</v>
      </c>
      <c r="D637">
        <f t="shared" si="54"/>
        <v>40.371621621621621</v>
      </c>
      <c r="E637" s="10">
        <f t="shared" si="55"/>
        <v>2.2862237323415522E-4</v>
      </c>
      <c r="F637" s="11">
        <f t="shared" si="58"/>
        <v>0.98776152868971567</v>
      </c>
      <c r="G637" s="10">
        <f t="shared" si="56"/>
        <v>8.226141064423746E-4</v>
      </c>
      <c r="H637" s="11">
        <f t="shared" si="59"/>
        <v>0.92262008151105357</v>
      </c>
      <c r="I637">
        <f t="shared" si="57"/>
        <v>7.3787780410872195E-4</v>
      </c>
    </row>
    <row r="638" spans="1:9">
      <c r="A638" s="3" t="s">
        <v>141</v>
      </c>
      <c r="B638">
        <v>7.26</v>
      </c>
      <c r="C638" s="4">
        <v>293</v>
      </c>
      <c r="D638">
        <f t="shared" si="54"/>
        <v>40.358126721763085</v>
      </c>
      <c r="E638" s="10">
        <f t="shared" si="55"/>
        <v>2.8027763747952923E-4</v>
      </c>
      <c r="F638" s="11">
        <f t="shared" si="58"/>
        <v>0.98804180632719518</v>
      </c>
      <c r="G638" s="10">
        <f t="shared" si="56"/>
        <v>1.0088139210762904E-3</v>
      </c>
      <c r="H638" s="11">
        <f t="shared" si="59"/>
        <v>0.92362889543212989</v>
      </c>
      <c r="I638">
        <f t="shared" si="57"/>
        <v>1.4750756043572233E-3</v>
      </c>
    </row>
    <row r="639" spans="1:9">
      <c r="A639" s="3" t="s">
        <v>503</v>
      </c>
      <c r="B639">
        <v>14.47</v>
      </c>
      <c r="C639" s="4">
        <v>579</v>
      </c>
      <c r="D639">
        <f t="shared" si="54"/>
        <v>40.013821700069109</v>
      </c>
      <c r="E639" s="10">
        <f t="shared" si="55"/>
        <v>5.5385922218650994E-4</v>
      </c>
      <c r="F639" s="11">
        <f t="shared" si="58"/>
        <v>0.98859566554938172</v>
      </c>
      <c r="G639" s="10">
        <f t="shared" si="56"/>
        <v>2.0106800878751962E-3</v>
      </c>
      <c r="H639" s="11">
        <f t="shared" si="59"/>
        <v>0.92563957552000509</v>
      </c>
      <c r="I639">
        <f t="shared" si="57"/>
        <v>7.7572445723805838E-4</v>
      </c>
    </row>
    <row r="640" spans="1:9">
      <c r="A640" s="3" t="s">
        <v>591</v>
      </c>
      <c r="B640">
        <v>7.6</v>
      </c>
      <c r="C640" s="4">
        <v>303</v>
      </c>
      <c r="D640">
        <f t="shared" si="54"/>
        <v>39.868421052631582</v>
      </c>
      <c r="E640" s="10">
        <f t="shared" si="55"/>
        <v>2.8984342715459845E-4</v>
      </c>
      <c r="F640" s="11">
        <f t="shared" si="58"/>
        <v>0.98888550897653626</v>
      </c>
      <c r="G640" s="10">
        <f t="shared" si="56"/>
        <v>1.0560586501625079E-3</v>
      </c>
      <c r="H640" s="11">
        <f t="shared" si="59"/>
        <v>0.92669563417016765</v>
      </c>
      <c r="I640">
        <f t="shared" si="57"/>
        <v>7.2288651719110142E-4</v>
      </c>
    </row>
    <row r="641" spans="1:9">
      <c r="A641" s="3" t="s">
        <v>397</v>
      </c>
      <c r="B641">
        <v>7.08</v>
      </c>
      <c r="C641" s="4">
        <v>282</v>
      </c>
      <c r="D641">
        <f t="shared" si="54"/>
        <v>39.83050847457627</v>
      </c>
      <c r="E641" s="10">
        <f t="shared" si="55"/>
        <v>2.6975526883695302E-4</v>
      </c>
      <c r="F641" s="11">
        <f t="shared" si="58"/>
        <v>0.98915526424537326</v>
      </c>
      <c r="G641" s="10">
        <f t="shared" si="56"/>
        <v>9.8380200567770482E-4</v>
      </c>
      <c r="H641" s="11">
        <f t="shared" si="59"/>
        <v>0.92767943617584536</v>
      </c>
      <c r="I641">
        <f t="shared" si="57"/>
        <v>1.265895420133889E-3</v>
      </c>
    </row>
    <row r="642" spans="1:9">
      <c r="A642" s="3" t="s">
        <v>564</v>
      </c>
      <c r="B642">
        <v>12.38</v>
      </c>
      <c r="C642" s="4">
        <v>491</v>
      </c>
      <c r="D642">
        <f t="shared" ref="D642:D673" si="60">C642/B642</f>
        <v>39.660743134087234</v>
      </c>
      <c r="E642" s="10">
        <f t="shared" si="55"/>
        <v>4.6968027304590049E-4</v>
      </c>
      <c r="F642" s="11">
        <f t="shared" si="58"/>
        <v>0.9896249445184192</v>
      </c>
      <c r="G642" s="10">
        <f t="shared" si="56"/>
        <v>1.7202639590805065E-3</v>
      </c>
      <c r="H642" s="11">
        <f t="shared" si="59"/>
        <v>0.9293997001349259</v>
      </c>
      <c r="I642">
        <f t="shared" si="57"/>
        <v>9.7719444008514955E-4</v>
      </c>
    </row>
    <row r="643" spans="1:9">
      <c r="A643" s="3" t="s">
        <v>99</v>
      </c>
      <c r="B643">
        <v>9.5500000000000007</v>
      </c>
      <c r="C643" s="4">
        <v>378</v>
      </c>
      <c r="D643">
        <f t="shared" si="60"/>
        <v>39.581151832460733</v>
      </c>
      <c r="E643" s="10">
        <f t="shared" ref="E643:E673" si="61">C643/1045392</f>
        <v>3.6158684971761789E-4</v>
      </c>
      <c r="F643" s="11">
        <f t="shared" si="58"/>
        <v>0.98998653136813686</v>
      </c>
      <c r="G643" s="10">
        <f t="shared" ref="G643:G673" si="62">B643/7196.57</f>
        <v>1.3270210669805199E-3</v>
      </c>
      <c r="H643" s="11">
        <f t="shared" si="59"/>
        <v>0.93072672120190647</v>
      </c>
      <c r="I643">
        <f t="shared" ref="I643:I673" si="63">F643*H644-F644*H643</f>
        <v>1.2578076711527997E-3</v>
      </c>
    </row>
    <row r="644" spans="1:9">
      <c r="A644" s="3" t="s">
        <v>626</v>
      </c>
      <c r="B644">
        <v>12.14</v>
      </c>
      <c r="C644" s="4">
        <v>463</v>
      </c>
      <c r="D644">
        <f t="shared" si="60"/>
        <v>38.138385502471166</v>
      </c>
      <c r="E644" s="10">
        <f t="shared" si="61"/>
        <v>4.4289606195570659E-4</v>
      </c>
      <c r="F644" s="11">
        <f t="shared" ref="F644:F673" si="64">F643+E644</f>
        <v>0.99042942743009255</v>
      </c>
      <c r="G644" s="10">
        <f t="shared" si="62"/>
        <v>1.686914738549059E-3</v>
      </c>
      <c r="H644" s="11">
        <f t="shared" ref="H644:H673" si="65">H643+G644</f>
        <v>0.93241363594045557</v>
      </c>
      <c r="I644">
        <f t="shared" si="63"/>
        <v>1.0998648153680568E-3</v>
      </c>
    </row>
    <row r="645" spans="1:9">
      <c r="A645" s="3" t="s">
        <v>499</v>
      </c>
      <c r="B645">
        <v>10.61</v>
      </c>
      <c r="C645" s="4">
        <v>404</v>
      </c>
      <c r="D645">
        <f t="shared" si="60"/>
        <v>38.077285579641853</v>
      </c>
      <c r="E645" s="10">
        <f t="shared" si="61"/>
        <v>3.8645790287279795E-4</v>
      </c>
      <c r="F645" s="11">
        <f t="shared" si="64"/>
        <v>0.99081588533296538</v>
      </c>
      <c r="G645" s="10">
        <f t="shared" si="62"/>
        <v>1.4743134576610801E-3</v>
      </c>
      <c r="H645" s="11">
        <f t="shared" si="65"/>
        <v>0.93388794939811659</v>
      </c>
      <c r="I645">
        <f t="shared" si="63"/>
        <v>7.8714466018570128E-4</v>
      </c>
    </row>
    <row r="646" spans="1:9">
      <c r="A646" s="3" t="s">
        <v>91</v>
      </c>
      <c r="B646">
        <v>7.56</v>
      </c>
      <c r="C646" s="4">
        <v>284</v>
      </c>
      <c r="D646">
        <f t="shared" si="60"/>
        <v>37.56613756613757</v>
      </c>
      <c r="E646" s="10">
        <f t="shared" si="61"/>
        <v>2.7166842677196686E-4</v>
      </c>
      <c r="F646" s="11">
        <f t="shared" si="64"/>
        <v>0.99108755375973734</v>
      </c>
      <c r="G646" s="10">
        <f t="shared" si="62"/>
        <v>1.0505004467406E-3</v>
      </c>
      <c r="H646" s="11">
        <f t="shared" si="65"/>
        <v>0.93493844984485719</v>
      </c>
      <c r="I646">
        <f t="shared" si="63"/>
        <v>5.1624409174733099E-4</v>
      </c>
    </row>
    <row r="647" spans="1:9">
      <c r="A647" s="3" t="s">
        <v>221</v>
      </c>
      <c r="B647">
        <v>4.95</v>
      </c>
      <c r="C647" s="4">
        <v>185</v>
      </c>
      <c r="D647">
        <f t="shared" si="60"/>
        <v>37.37373737373737</v>
      </c>
      <c r="E647" s="10">
        <f t="shared" si="61"/>
        <v>1.7696710898878123E-4</v>
      </c>
      <c r="F647" s="11">
        <f t="shared" si="64"/>
        <v>0.99126452086872607</v>
      </c>
      <c r="G647" s="10">
        <f t="shared" si="62"/>
        <v>6.8782767346110721E-4</v>
      </c>
      <c r="H647" s="11">
        <f t="shared" si="65"/>
        <v>0.93562627751831828</v>
      </c>
      <c r="I647">
        <f t="shared" si="63"/>
        <v>2.5537356794991251E-3</v>
      </c>
    </row>
    <row r="648" spans="1:9">
      <c r="A648" s="3" t="s">
        <v>395</v>
      </c>
      <c r="B648">
        <v>24.44</v>
      </c>
      <c r="C648" s="4">
        <v>908</v>
      </c>
      <c r="D648">
        <f t="shared" si="60"/>
        <v>37.152209492635023</v>
      </c>
      <c r="E648" s="10">
        <f t="shared" si="61"/>
        <v>8.6857370249628844E-4</v>
      </c>
      <c r="F648" s="11">
        <f t="shared" si="64"/>
        <v>0.99213309457122234</v>
      </c>
      <c r="G648" s="10">
        <f t="shared" si="62"/>
        <v>3.3960622907857497E-3</v>
      </c>
      <c r="H648" s="11">
        <f t="shared" si="65"/>
        <v>0.93902233980910399</v>
      </c>
      <c r="I648">
        <f t="shared" si="63"/>
        <v>4.0363498303930267E-4</v>
      </c>
    </row>
    <row r="649" spans="1:9">
      <c r="A649" s="3" t="s">
        <v>577</v>
      </c>
      <c r="B649">
        <v>3.84</v>
      </c>
      <c r="C649" s="4">
        <v>140</v>
      </c>
      <c r="D649">
        <f t="shared" si="60"/>
        <v>36.458333333333336</v>
      </c>
      <c r="E649" s="10">
        <f t="shared" si="61"/>
        <v>1.3392105545096959E-4</v>
      </c>
      <c r="F649" s="11">
        <f t="shared" si="64"/>
        <v>0.9922670156266733</v>
      </c>
      <c r="G649" s="10">
        <f t="shared" si="62"/>
        <v>5.3358752850316189E-4</v>
      </c>
      <c r="H649" s="11">
        <f t="shared" si="65"/>
        <v>0.93955592733760718</v>
      </c>
      <c r="I649">
        <f t="shared" si="63"/>
        <v>7.6278019483955184E-4</v>
      </c>
    </row>
    <row r="650" spans="1:9">
      <c r="A650" s="3" t="s">
        <v>338</v>
      </c>
      <c r="B650">
        <v>7.24</v>
      </c>
      <c r="C650" s="4">
        <v>262</v>
      </c>
      <c r="D650">
        <f t="shared" si="60"/>
        <v>36.187845303867405</v>
      </c>
      <c r="E650" s="10">
        <f t="shared" si="61"/>
        <v>2.5062368948681454E-4</v>
      </c>
      <c r="F650" s="11">
        <f t="shared" si="64"/>
        <v>0.99251763931616011</v>
      </c>
      <c r="G650" s="10">
        <f t="shared" si="62"/>
        <v>1.0060348193653367E-3</v>
      </c>
      <c r="H650" s="11">
        <f t="shared" si="65"/>
        <v>0.94056196215697252</v>
      </c>
      <c r="I650">
        <f t="shared" si="63"/>
        <v>1.555540624095797E-3</v>
      </c>
    </row>
    <row r="651" spans="1:9">
      <c r="A651" s="3" t="s">
        <v>656</v>
      </c>
      <c r="B651">
        <v>14.73</v>
      </c>
      <c r="C651" s="4">
        <v>529</v>
      </c>
      <c r="D651">
        <f t="shared" si="60"/>
        <v>35.913102511880517</v>
      </c>
      <c r="E651" s="10">
        <f t="shared" si="61"/>
        <v>5.0603027381116361E-4</v>
      </c>
      <c r="F651" s="11">
        <f t="shared" si="64"/>
        <v>0.99302366958997124</v>
      </c>
      <c r="G651" s="10">
        <f t="shared" si="62"/>
        <v>2.0468084101175977E-3</v>
      </c>
      <c r="H651" s="11">
        <f t="shared" si="65"/>
        <v>0.94260877056709014</v>
      </c>
      <c r="I651">
        <f t="shared" si="63"/>
        <v>2.0176026747933395E-3</v>
      </c>
    </row>
    <row r="652" spans="1:9">
      <c r="A652" s="3" t="s">
        <v>566</v>
      </c>
      <c r="B652">
        <v>19</v>
      </c>
      <c r="C652" s="4">
        <v>670</v>
      </c>
      <c r="D652">
        <f t="shared" si="60"/>
        <v>35.263157894736842</v>
      </c>
      <c r="E652" s="10">
        <f t="shared" si="61"/>
        <v>6.4090790822964017E-4</v>
      </c>
      <c r="F652" s="11">
        <f t="shared" si="64"/>
        <v>0.99366457749820092</v>
      </c>
      <c r="G652" s="10">
        <f t="shared" si="62"/>
        <v>2.6401466254062701E-3</v>
      </c>
      <c r="H652" s="11">
        <f t="shared" si="65"/>
        <v>0.94524891719249637</v>
      </c>
      <c r="I652">
        <f t="shared" si="63"/>
        <v>1.3189319661875976E-3</v>
      </c>
    </row>
    <row r="653" spans="1:9">
      <c r="A653" s="3" t="s">
        <v>621</v>
      </c>
      <c r="B653">
        <v>12.27</v>
      </c>
      <c r="C653" s="4">
        <v>415</v>
      </c>
      <c r="D653">
        <f t="shared" si="60"/>
        <v>33.822330888345562</v>
      </c>
      <c r="E653" s="10">
        <f t="shared" si="61"/>
        <v>3.9698027151537416E-4</v>
      </c>
      <c r="F653" s="11">
        <f t="shared" si="64"/>
        <v>0.99406155776971628</v>
      </c>
      <c r="G653" s="10">
        <f t="shared" si="62"/>
        <v>1.7049788996702595E-3</v>
      </c>
      <c r="H653" s="11">
        <f t="shared" si="65"/>
        <v>0.94695389609216662</v>
      </c>
      <c r="I653">
        <f t="shared" si="63"/>
        <v>7.0256907591081941E-4</v>
      </c>
    </row>
    <row r="654" spans="1:9">
      <c r="A654" s="3" t="s">
        <v>42</v>
      </c>
      <c r="B654">
        <v>6.47</v>
      </c>
      <c r="C654" s="4">
        <v>211</v>
      </c>
      <c r="D654">
        <f t="shared" si="60"/>
        <v>32.612055641421946</v>
      </c>
      <c r="E654" s="10">
        <f t="shared" si="61"/>
        <v>2.0183816214396132E-4</v>
      </c>
      <c r="F654" s="11">
        <f t="shared" si="64"/>
        <v>0.99426339593186019</v>
      </c>
      <c r="G654" s="10">
        <f t="shared" si="62"/>
        <v>8.9903940349360877E-4</v>
      </c>
      <c r="H654" s="11">
        <f t="shared" si="65"/>
        <v>0.94785293549566019</v>
      </c>
      <c r="I654">
        <f t="shared" si="63"/>
        <v>1.2852875096974747E-3</v>
      </c>
    </row>
    <row r="655" spans="1:9">
      <c r="A655" s="3" t="s">
        <v>570</v>
      </c>
      <c r="B655">
        <v>11.81</v>
      </c>
      <c r="C655" s="4">
        <v>382</v>
      </c>
      <c r="D655">
        <f t="shared" si="60"/>
        <v>32.345469940728194</v>
      </c>
      <c r="E655" s="10">
        <f t="shared" si="61"/>
        <v>3.6541316558764557E-4</v>
      </c>
      <c r="F655" s="11">
        <f t="shared" si="64"/>
        <v>0.99462880909744789</v>
      </c>
      <c r="G655" s="10">
        <f t="shared" si="62"/>
        <v>1.6410595603183185E-3</v>
      </c>
      <c r="H655" s="11">
        <f t="shared" si="65"/>
        <v>0.94949399505597853</v>
      </c>
      <c r="I655">
        <f t="shared" si="63"/>
        <v>2.0224454374800915E-3</v>
      </c>
    </row>
    <row r="656" spans="1:9">
      <c r="A656" s="3" t="s">
        <v>627</v>
      </c>
      <c r="B656">
        <v>18.55</v>
      </c>
      <c r="C656" s="4">
        <v>596</v>
      </c>
      <c r="D656">
        <f t="shared" si="60"/>
        <v>32.129380053908356</v>
      </c>
      <c r="E656" s="10">
        <f t="shared" si="61"/>
        <v>5.7012106463412762E-4</v>
      </c>
      <c r="F656" s="11">
        <f t="shared" si="64"/>
        <v>0.99519893016208205</v>
      </c>
      <c r="G656" s="10">
        <f t="shared" si="62"/>
        <v>2.5776168369098058E-3</v>
      </c>
      <c r="H656" s="11">
        <f t="shared" si="65"/>
        <v>0.95207161189288836</v>
      </c>
      <c r="I656">
        <f t="shared" si="63"/>
        <v>5.8501616024098091E-4</v>
      </c>
    </row>
    <row r="657" spans="1:9">
      <c r="A657" s="3" t="s">
        <v>300</v>
      </c>
      <c r="B657">
        <v>5.35</v>
      </c>
      <c r="C657" s="4">
        <v>170</v>
      </c>
      <c r="D657">
        <f t="shared" si="60"/>
        <v>31.77570093457944</v>
      </c>
      <c r="E657" s="10">
        <f t="shared" si="61"/>
        <v>1.6261842447617736E-4</v>
      </c>
      <c r="F657" s="11">
        <f t="shared" si="64"/>
        <v>0.99536154858655823</v>
      </c>
      <c r="G657" s="10">
        <f t="shared" si="62"/>
        <v>7.4340970768018648E-4</v>
      </c>
      <c r="H657" s="11">
        <f t="shared" si="65"/>
        <v>0.95281502160056852</v>
      </c>
      <c r="I657">
        <f t="shared" si="63"/>
        <v>1.5708656968688173E-3</v>
      </c>
    </row>
    <row r="658" spans="1:9">
      <c r="A658" s="3" t="s">
        <v>592</v>
      </c>
      <c r="B658">
        <v>14.29</v>
      </c>
      <c r="C658" s="4">
        <v>445</v>
      </c>
      <c r="D658">
        <f t="shared" si="60"/>
        <v>31.140657802659206</v>
      </c>
      <c r="E658" s="10">
        <f t="shared" si="61"/>
        <v>4.256776405405819E-4</v>
      </c>
      <c r="F658" s="11">
        <f t="shared" si="64"/>
        <v>0.99578722622709881</v>
      </c>
      <c r="G658" s="10">
        <f t="shared" si="62"/>
        <v>1.9856681724766101E-3</v>
      </c>
      <c r="H658" s="11">
        <f t="shared" si="65"/>
        <v>0.95480068977304511</v>
      </c>
      <c r="I658">
        <f t="shared" si="63"/>
        <v>9.5159708384862096E-4</v>
      </c>
    </row>
    <row r="659" spans="1:9">
      <c r="A659" s="3" t="s">
        <v>75</v>
      </c>
      <c r="B659">
        <v>8.6</v>
      </c>
      <c r="C659" s="4">
        <v>261</v>
      </c>
      <c r="D659">
        <f t="shared" si="60"/>
        <v>30.348837209302328</v>
      </c>
      <c r="E659" s="10">
        <f t="shared" si="61"/>
        <v>2.4966711051930759E-4</v>
      </c>
      <c r="F659" s="11">
        <f t="shared" si="64"/>
        <v>0.99603689333761813</v>
      </c>
      <c r="G659" s="10">
        <f t="shared" si="62"/>
        <v>1.1950137357102065E-3</v>
      </c>
      <c r="H659" s="11">
        <f t="shared" si="65"/>
        <v>0.95599570350875529</v>
      </c>
      <c r="I659">
        <f t="shared" si="63"/>
        <v>4.3510549889169692E-4</v>
      </c>
    </row>
    <row r="660" spans="1:9">
      <c r="A660" s="3" t="s">
        <v>220</v>
      </c>
      <c r="B660">
        <v>3.93</v>
      </c>
      <c r="C660" s="4">
        <v>119</v>
      </c>
      <c r="D660">
        <f t="shared" si="60"/>
        <v>30.279898218829516</v>
      </c>
      <c r="E660" s="10">
        <f t="shared" si="61"/>
        <v>1.1383289713332415E-4</v>
      </c>
      <c r="F660" s="11">
        <f t="shared" si="64"/>
        <v>0.99615072623475143</v>
      </c>
      <c r="G660" s="10">
        <f t="shared" si="62"/>
        <v>5.4609348620245481E-4</v>
      </c>
      <c r="H660" s="11">
        <f t="shared" si="65"/>
        <v>0.95654179699495778</v>
      </c>
      <c r="I660">
        <f t="shared" si="63"/>
        <v>2.2212295444481445E-3</v>
      </c>
    </row>
    <row r="661" spans="1:9">
      <c r="A661" s="3" t="s">
        <v>178</v>
      </c>
      <c r="B661">
        <v>20</v>
      </c>
      <c r="C661" s="4">
        <v>598</v>
      </c>
      <c r="D661">
        <f t="shared" si="60"/>
        <v>29.9</v>
      </c>
      <c r="E661" s="10">
        <f t="shared" si="61"/>
        <v>5.7203422256914152E-4</v>
      </c>
      <c r="F661" s="11">
        <f t="shared" si="64"/>
        <v>0.99672276045732056</v>
      </c>
      <c r="G661" s="10">
        <f t="shared" si="62"/>
        <v>2.7791017109539684E-3</v>
      </c>
      <c r="H661" s="11">
        <f t="shared" si="65"/>
        <v>0.95932089870591175</v>
      </c>
      <c r="I661">
        <f t="shared" si="63"/>
        <v>8.3966514511391033E-4</v>
      </c>
    </row>
    <row r="662" spans="1:9">
      <c r="A662" s="3" t="s">
        <v>202</v>
      </c>
      <c r="B662">
        <v>7.56</v>
      </c>
      <c r="C662" s="4">
        <v>226</v>
      </c>
      <c r="D662">
        <f t="shared" si="60"/>
        <v>29.894179894179896</v>
      </c>
      <c r="E662" s="10">
        <f t="shared" si="61"/>
        <v>2.1618684665656519E-4</v>
      </c>
      <c r="F662" s="11">
        <f t="shared" si="64"/>
        <v>0.99693894730397714</v>
      </c>
      <c r="G662" s="10">
        <f t="shared" si="62"/>
        <v>1.0505004467406E-3</v>
      </c>
      <c r="H662" s="11">
        <f t="shared" si="65"/>
        <v>0.96037139915265235</v>
      </c>
      <c r="I662">
        <f t="shared" si="63"/>
        <v>1.2696468440364095E-3</v>
      </c>
    </row>
    <row r="663" spans="1:9">
      <c r="A663" s="3" t="s">
        <v>535</v>
      </c>
      <c r="B663">
        <v>11.4</v>
      </c>
      <c r="C663" s="4">
        <v>337</v>
      </c>
      <c r="D663">
        <f t="shared" si="60"/>
        <v>29.561403508771928</v>
      </c>
      <c r="E663" s="10">
        <f t="shared" si="61"/>
        <v>3.2236711204983393E-4</v>
      </c>
      <c r="F663" s="11">
        <f t="shared" si="64"/>
        <v>0.99726131441602694</v>
      </c>
      <c r="G663" s="10">
        <f t="shared" si="62"/>
        <v>1.5840879752437621E-3</v>
      </c>
      <c r="H663" s="11">
        <f t="shared" si="65"/>
        <v>0.96195548712789614</v>
      </c>
      <c r="I663">
        <f t="shared" si="63"/>
        <v>1.6852874801654982E-3</v>
      </c>
    </row>
    <row r="664" spans="1:9">
      <c r="A664" s="3" t="s">
        <v>586</v>
      </c>
      <c r="B664">
        <v>15.09</v>
      </c>
      <c r="C664" s="4">
        <v>441</v>
      </c>
      <c r="D664">
        <f t="shared" si="60"/>
        <v>29.22465208747515</v>
      </c>
      <c r="E664" s="10">
        <f t="shared" si="61"/>
        <v>4.2185132467055422E-4</v>
      </c>
      <c r="F664" s="11">
        <f t="shared" si="64"/>
        <v>0.99768316574069749</v>
      </c>
      <c r="G664" s="10">
        <f t="shared" si="62"/>
        <v>2.0968322409147693E-3</v>
      </c>
      <c r="H664" s="11">
        <f t="shared" si="65"/>
        <v>0.96405231936881086</v>
      </c>
      <c r="I664">
        <f t="shared" si="63"/>
        <v>1.0259628644169183E-3</v>
      </c>
    </row>
    <row r="665" spans="1:9">
      <c r="A665" s="3" t="s">
        <v>85</v>
      </c>
      <c r="B665">
        <v>9.17</v>
      </c>
      <c r="C665" s="4">
        <v>266</v>
      </c>
      <c r="D665">
        <f t="shared" si="60"/>
        <v>29.007633587786259</v>
      </c>
      <c r="E665" s="10">
        <f t="shared" si="61"/>
        <v>2.5445000535684223E-4</v>
      </c>
      <c r="F665" s="11">
        <f t="shared" si="64"/>
        <v>0.99793761574605433</v>
      </c>
      <c r="G665" s="10">
        <f t="shared" si="62"/>
        <v>1.2742181344723945E-3</v>
      </c>
      <c r="H665" s="11">
        <f t="shared" si="65"/>
        <v>0.96532653750328323</v>
      </c>
      <c r="I665">
        <f t="shared" si="63"/>
        <v>2.0958457878373915E-3</v>
      </c>
    </row>
    <row r="666" spans="1:9">
      <c r="A666" s="3" t="s">
        <v>502</v>
      </c>
      <c r="B666">
        <v>18.71</v>
      </c>
      <c r="C666" s="4">
        <v>540</v>
      </c>
      <c r="D666">
        <f t="shared" si="60"/>
        <v>28.861571352218064</v>
      </c>
      <c r="E666" s="10">
        <f t="shared" si="61"/>
        <v>5.1655264245373982E-4</v>
      </c>
      <c r="F666" s="11">
        <f t="shared" si="64"/>
        <v>0.99845416838850809</v>
      </c>
      <c r="G666" s="10">
        <f t="shared" si="62"/>
        <v>2.5998496505974375E-3</v>
      </c>
      <c r="H666" s="11">
        <f t="shared" si="65"/>
        <v>0.96792638715388069</v>
      </c>
      <c r="I666">
        <f t="shared" si="63"/>
        <v>2.3667873027475306E-3</v>
      </c>
    </row>
    <row r="667" spans="1:9">
      <c r="A667" s="3" t="s">
        <v>561</v>
      </c>
      <c r="B667">
        <v>21.11</v>
      </c>
      <c r="C667" s="4">
        <v>607</v>
      </c>
      <c r="D667">
        <f t="shared" si="60"/>
        <v>28.754144954997631</v>
      </c>
      <c r="E667" s="10">
        <f t="shared" si="61"/>
        <v>5.8064343327670384E-4</v>
      </c>
      <c r="F667" s="11">
        <f t="shared" si="64"/>
        <v>0.99903481182178477</v>
      </c>
      <c r="G667" s="10">
        <f t="shared" si="62"/>
        <v>2.9333418559119137E-3</v>
      </c>
      <c r="H667" s="11">
        <f t="shared" si="65"/>
        <v>0.97085972900979256</v>
      </c>
      <c r="I667">
        <f t="shared" si="63"/>
        <v>2.9266992601839625E-4</v>
      </c>
    </row>
    <row r="668" spans="1:9">
      <c r="A668" s="3" t="s">
        <v>260</v>
      </c>
      <c r="B668">
        <v>2.61</v>
      </c>
      <c r="C668" s="4">
        <v>75</v>
      </c>
      <c r="D668">
        <f t="shared" si="60"/>
        <v>28.735632183908049</v>
      </c>
      <c r="E668" s="10">
        <f t="shared" si="61"/>
        <v>7.1743422563019427E-5</v>
      </c>
      <c r="F668" s="11">
        <f t="shared" si="64"/>
        <v>0.99910655524434777</v>
      </c>
      <c r="G668" s="10">
        <f t="shared" si="62"/>
        <v>3.6267277327949287E-4</v>
      </c>
      <c r="H668" s="11">
        <f t="shared" si="65"/>
        <v>0.97122240178307206</v>
      </c>
      <c r="I668">
        <f t="shared" si="63"/>
        <v>1.7463645947095596E-3</v>
      </c>
    </row>
    <row r="669" spans="1:9">
      <c r="A669" s="3" t="s">
        <v>579</v>
      </c>
      <c r="B669">
        <v>15.47</v>
      </c>
      <c r="C669" s="4">
        <v>432</v>
      </c>
      <c r="D669">
        <f t="shared" si="60"/>
        <v>27.925016160310278</v>
      </c>
      <c r="E669" s="10">
        <f t="shared" si="61"/>
        <v>4.1324211396299185E-4</v>
      </c>
      <c r="F669" s="11">
        <f t="shared" si="64"/>
        <v>0.99951979735831076</v>
      </c>
      <c r="G669" s="10">
        <f t="shared" si="62"/>
        <v>2.1496351734228945E-3</v>
      </c>
      <c r="H669" s="11">
        <f t="shared" si="65"/>
        <v>0.97337203695649499</v>
      </c>
      <c r="I669">
        <f t="shared" si="63"/>
        <v>6.9450185134045661E-4</v>
      </c>
    </row>
    <row r="670" spans="1:9">
      <c r="A670" s="3" t="s">
        <v>608</v>
      </c>
      <c r="B670">
        <v>6.12</v>
      </c>
      <c r="C670" s="4">
        <v>167</v>
      </c>
      <c r="D670">
        <f t="shared" si="60"/>
        <v>27.287581699346404</v>
      </c>
      <c r="E670" s="10">
        <f t="shared" si="61"/>
        <v>1.5974868757365657E-4</v>
      </c>
      <c r="F670" s="11">
        <f t="shared" si="64"/>
        <v>0.99967954604588438</v>
      </c>
      <c r="G670" s="10">
        <f t="shared" si="62"/>
        <v>8.504051235519144E-4</v>
      </c>
      <c r="H670" s="11">
        <f t="shared" si="65"/>
        <v>0.97422244208004694</v>
      </c>
      <c r="I670">
        <f t="shared" si="63"/>
        <v>1.60616135622349E-3</v>
      </c>
    </row>
    <row r="671" spans="1:9">
      <c r="A671" s="3" t="s">
        <v>613</v>
      </c>
      <c r="B671">
        <v>13.81</v>
      </c>
      <c r="C671" s="4">
        <v>335</v>
      </c>
      <c r="D671">
        <f t="shared" si="60"/>
        <v>24.257784214337434</v>
      </c>
      <c r="E671" s="10">
        <f t="shared" si="61"/>
        <v>3.2045395411482009E-4</v>
      </c>
      <c r="F671" s="11">
        <f t="shared" si="64"/>
        <v>0.99999999999999922</v>
      </c>
      <c r="G671" s="10">
        <f t="shared" si="62"/>
        <v>1.9189697314137154E-3</v>
      </c>
      <c r="H671" s="11">
        <f t="shared" si="65"/>
        <v>0.97614141181146064</v>
      </c>
      <c r="I671">
        <f t="shared" si="63"/>
        <v>2.1984084084501365E-2</v>
      </c>
    </row>
    <row r="672" spans="1:9">
      <c r="A672" s="3" t="s">
        <v>26</v>
      </c>
      <c r="B672">
        <v>158.21</v>
      </c>
      <c r="C672" s="4">
        <v>0</v>
      </c>
      <c r="D672">
        <f t="shared" si="60"/>
        <v>0</v>
      </c>
      <c r="E672" s="10">
        <f t="shared" si="61"/>
        <v>0</v>
      </c>
      <c r="F672" s="11">
        <f t="shared" si="64"/>
        <v>0.99999999999999922</v>
      </c>
      <c r="G672" s="10">
        <f t="shared" si="62"/>
        <v>2.1984084084501369E-2</v>
      </c>
      <c r="H672" s="11">
        <f t="shared" si="65"/>
        <v>0.998125495895962</v>
      </c>
      <c r="I672">
        <f t="shared" si="63"/>
        <v>1.8745041040384436E-3</v>
      </c>
    </row>
    <row r="673" spans="1:9">
      <c r="A673" s="3" t="s">
        <v>648</v>
      </c>
      <c r="B673">
        <v>13.49</v>
      </c>
      <c r="C673" s="4">
        <v>0</v>
      </c>
      <c r="D673">
        <f t="shared" si="60"/>
        <v>0</v>
      </c>
      <c r="E673" s="10">
        <f t="shared" si="61"/>
        <v>0</v>
      </c>
      <c r="F673" s="11">
        <f t="shared" si="64"/>
        <v>0.99999999999999922</v>
      </c>
      <c r="G673" s="10">
        <f t="shared" si="62"/>
        <v>1.8745041040384518E-3</v>
      </c>
      <c r="H673" s="11">
        <f t="shared" si="65"/>
        <v>1.0000000000000004</v>
      </c>
      <c r="I673">
        <f t="shared" si="63"/>
        <v>0</v>
      </c>
    </row>
    <row r="674" spans="1:9">
      <c r="B674">
        <v>7196.5700000000024</v>
      </c>
      <c r="C674" s="5">
        <v>1045392</v>
      </c>
      <c r="E674" s="10"/>
      <c r="F674" s="11"/>
      <c r="G674" s="10"/>
      <c r="H674" s="11"/>
    </row>
    <row r="675" spans="1:9">
      <c r="E675" s="10"/>
      <c r="F675" s="11"/>
      <c r="G675" s="10"/>
      <c r="H675" s="11"/>
    </row>
    <row r="676" spans="1:9">
      <c r="E676" s="10"/>
      <c r="F676" s="11"/>
      <c r="G676" s="10"/>
      <c r="H676" s="11"/>
    </row>
    <row r="677" spans="1:9">
      <c r="E677" s="10"/>
      <c r="F677" s="11"/>
      <c r="G677" s="10"/>
      <c r="H677" s="11"/>
    </row>
    <row r="678" spans="1:9">
      <c r="E678" s="10"/>
      <c r="F678" s="11"/>
      <c r="G678" s="10"/>
      <c r="H678" s="11"/>
    </row>
    <row r="679" spans="1:9">
      <c r="E679" s="10"/>
      <c r="F679" s="11"/>
      <c r="G679" s="10"/>
      <c r="H679" s="11"/>
    </row>
    <row r="680" spans="1:9">
      <c r="E680" s="10"/>
      <c r="F680" s="11"/>
      <c r="G680" s="10"/>
      <c r="H680" s="11"/>
    </row>
    <row r="681" spans="1:9">
      <c r="E681" s="10"/>
      <c r="F681" s="11"/>
      <c r="G681" s="10"/>
      <c r="H681" s="11"/>
    </row>
    <row r="682" spans="1:9">
      <c r="E682" s="10"/>
      <c r="F682" s="11"/>
      <c r="G682" s="10"/>
      <c r="H682" s="11"/>
    </row>
    <row r="683" spans="1:9">
      <c r="E683" s="10"/>
      <c r="F683" s="11"/>
      <c r="G683" s="10"/>
      <c r="H683" s="11"/>
    </row>
    <row r="684" spans="1:9">
      <c r="E684" s="10"/>
      <c r="F684" s="11"/>
      <c r="G684" s="10"/>
      <c r="H684" s="11"/>
    </row>
    <row r="685" spans="1:9">
      <c r="E685" s="10"/>
      <c r="F685" s="11"/>
      <c r="G685" s="10"/>
      <c r="H685" s="11"/>
    </row>
    <row r="686" spans="1:9">
      <c r="E686" s="10"/>
      <c r="F686" s="11"/>
      <c r="G686" s="10"/>
      <c r="H686" s="11"/>
    </row>
    <row r="687" spans="1:9">
      <c r="E687" s="10"/>
      <c r="F687" s="11"/>
      <c r="G687" s="10"/>
      <c r="H687" s="11"/>
    </row>
    <row r="688" spans="1:9">
      <c r="E688" s="10"/>
      <c r="F688" s="11"/>
      <c r="G688" s="10"/>
      <c r="H688" s="11"/>
    </row>
    <row r="689" spans="5:8">
      <c r="E689" s="10"/>
      <c r="F689" s="11"/>
      <c r="G689" s="10"/>
      <c r="H689" s="11"/>
    </row>
    <row r="690" spans="5:8">
      <c r="E690" s="10"/>
      <c r="F690" s="11"/>
      <c r="G690" s="10"/>
      <c r="H690" s="11"/>
    </row>
    <row r="691" spans="5:8">
      <c r="E691" s="10"/>
      <c r="F691" s="11"/>
      <c r="G691" s="10"/>
      <c r="H691" s="11"/>
    </row>
    <row r="692" spans="5:8">
      <c r="E692" s="10"/>
      <c r="F692" s="11"/>
      <c r="G692" s="10"/>
      <c r="H692" s="11"/>
    </row>
    <row r="693" spans="5:8">
      <c r="E693" s="10"/>
      <c r="F693" s="11"/>
      <c r="G693" s="10"/>
      <c r="H693" s="11"/>
    </row>
    <row r="694" spans="5:8">
      <c r="E694" s="10"/>
      <c r="F694" s="11"/>
      <c r="G694" s="10"/>
      <c r="H694" s="11"/>
    </row>
    <row r="695" spans="5:8">
      <c r="E695" s="10"/>
      <c r="F695" s="11"/>
      <c r="G695" s="10"/>
      <c r="H695" s="11"/>
    </row>
    <row r="696" spans="5:8">
      <c r="E696" s="10"/>
      <c r="F696" s="11"/>
      <c r="G696" s="10"/>
      <c r="H696" s="11"/>
    </row>
    <row r="697" spans="5:8">
      <c r="E697" s="10"/>
      <c r="F697" s="11"/>
      <c r="G697" s="10"/>
      <c r="H697" s="11"/>
    </row>
    <row r="698" spans="5:8">
      <c r="E698" s="10"/>
      <c r="F698" s="11"/>
      <c r="G698" s="10"/>
      <c r="H698" s="11"/>
    </row>
    <row r="699" spans="5:8">
      <c r="E699" s="10"/>
      <c r="F699" s="11"/>
      <c r="G699" s="10"/>
      <c r="H699" s="11"/>
    </row>
    <row r="700" spans="5:8">
      <c r="E700" s="10"/>
      <c r="F700" s="11"/>
      <c r="G700" s="10"/>
      <c r="H700" s="11"/>
    </row>
    <row r="701" spans="5:8">
      <c r="E701" s="10"/>
      <c r="F701" s="11"/>
      <c r="G701" s="10"/>
      <c r="H701" s="11"/>
    </row>
    <row r="702" spans="5:8">
      <c r="E702" s="10"/>
      <c r="F702" s="11"/>
      <c r="G702" s="10"/>
      <c r="H702" s="11"/>
    </row>
    <row r="703" spans="5:8">
      <c r="E703" s="10"/>
      <c r="F703" s="11"/>
      <c r="G703" s="10"/>
      <c r="H703" s="11"/>
    </row>
    <row r="704" spans="5:8">
      <c r="E704" s="10"/>
      <c r="F704" s="11"/>
      <c r="G704" s="10"/>
      <c r="H704" s="11"/>
    </row>
    <row r="705" spans="5:8">
      <c r="E705" s="10"/>
      <c r="F705" s="11"/>
      <c r="G705" s="10"/>
      <c r="H705" s="11"/>
    </row>
    <row r="706" spans="5:8">
      <c r="E706" s="10"/>
      <c r="F706" s="11"/>
      <c r="G706" s="10"/>
      <c r="H706" s="11"/>
    </row>
    <row r="707" spans="5:8">
      <c r="E707" s="10"/>
      <c r="F707" s="11"/>
      <c r="G707" s="10"/>
      <c r="H707" s="11"/>
    </row>
    <row r="708" spans="5:8">
      <c r="E708" s="10"/>
      <c r="F708" s="11"/>
      <c r="G708" s="10"/>
      <c r="H708" s="11"/>
    </row>
    <row r="709" spans="5:8">
      <c r="E709" s="10"/>
      <c r="F709" s="11"/>
      <c r="G709" s="10"/>
      <c r="H709" s="11"/>
    </row>
    <row r="710" spans="5:8">
      <c r="E710" s="10"/>
      <c r="F710" s="11"/>
      <c r="G710" s="10"/>
      <c r="H710" s="11"/>
    </row>
    <row r="711" spans="5:8">
      <c r="E711" s="10"/>
      <c r="F711" s="11"/>
      <c r="G711" s="10"/>
      <c r="H711" s="11"/>
    </row>
    <row r="712" spans="5:8">
      <c r="E712" s="10"/>
      <c r="F712" s="11"/>
      <c r="G712" s="10"/>
      <c r="H712" s="11"/>
    </row>
    <row r="713" spans="5:8">
      <c r="E713" s="10"/>
      <c r="F713" s="11"/>
      <c r="G713" s="10"/>
      <c r="H713" s="11"/>
    </row>
    <row r="714" spans="5:8">
      <c r="E714" s="10"/>
      <c r="F714" s="11"/>
      <c r="G714" s="10"/>
      <c r="H714" s="11"/>
    </row>
    <row r="715" spans="5:8">
      <c r="E715" s="10"/>
      <c r="F715" s="11"/>
      <c r="G715" s="10"/>
      <c r="H715" s="11"/>
    </row>
    <row r="716" spans="5:8">
      <c r="E716" s="10"/>
      <c r="F716" s="11"/>
      <c r="G716" s="10"/>
      <c r="H716" s="11"/>
    </row>
    <row r="717" spans="5:8">
      <c r="E717" s="10"/>
      <c r="F717" s="11"/>
      <c r="G717" s="10"/>
      <c r="H717" s="11"/>
    </row>
    <row r="718" spans="5:8">
      <c r="E718" s="10"/>
      <c r="F718" s="11"/>
      <c r="G718" s="10"/>
      <c r="H718" s="11"/>
    </row>
    <row r="719" spans="5:8">
      <c r="E719" s="10"/>
      <c r="F719" s="11"/>
      <c r="G719" s="10"/>
      <c r="H719" s="11"/>
    </row>
    <row r="720" spans="5:8">
      <c r="E720" s="10"/>
      <c r="F720" s="11"/>
      <c r="G720" s="10"/>
      <c r="H720" s="11"/>
    </row>
    <row r="721" spans="5:8">
      <c r="E721" s="10"/>
      <c r="F721" s="11"/>
      <c r="G721" s="10"/>
      <c r="H721" s="11"/>
    </row>
    <row r="722" spans="5:8">
      <c r="E722" s="10"/>
      <c r="F722" s="11"/>
      <c r="G722" s="10"/>
      <c r="H722" s="11"/>
    </row>
    <row r="723" spans="5:8">
      <c r="E723" s="10"/>
      <c r="F723" s="11"/>
      <c r="G723" s="10"/>
      <c r="H723" s="11"/>
    </row>
    <row r="724" spans="5:8">
      <c r="E724" s="10"/>
      <c r="F724" s="11"/>
      <c r="G724" s="10"/>
      <c r="H724" s="11"/>
    </row>
    <row r="725" spans="5:8">
      <c r="E725" s="10"/>
      <c r="F725" s="11"/>
      <c r="G725" s="10"/>
      <c r="H725" s="11"/>
    </row>
    <row r="726" spans="5:8">
      <c r="E726" s="10"/>
      <c r="F726" s="11"/>
      <c r="G726" s="10"/>
      <c r="H726" s="11"/>
    </row>
    <row r="727" spans="5:8">
      <c r="E727" s="10"/>
      <c r="F727" s="11"/>
      <c r="G727" s="10"/>
      <c r="H727" s="11"/>
    </row>
    <row r="728" spans="5:8">
      <c r="E728" s="10"/>
      <c r="F728" s="11"/>
      <c r="G728" s="10"/>
      <c r="H728" s="11"/>
    </row>
    <row r="729" spans="5:8">
      <c r="E729" s="10"/>
      <c r="F729" s="11"/>
      <c r="G729" s="10"/>
      <c r="H729" s="11"/>
    </row>
    <row r="730" spans="5:8">
      <c r="E730" s="10"/>
      <c r="F730" s="11"/>
      <c r="G730" s="10"/>
      <c r="H730" s="11"/>
    </row>
    <row r="731" spans="5:8">
      <c r="E731" s="10"/>
      <c r="F731" s="11"/>
      <c r="G731" s="10"/>
      <c r="H731" s="11"/>
    </row>
    <row r="732" spans="5:8">
      <c r="E732" s="10"/>
      <c r="F732" s="11"/>
      <c r="G732" s="10"/>
      <c r="H732" s="11"/>
    </row>
    <row r="733" spans="5:8">
      <c r="E733" s="10"/>
      <c r="F733" s="11"/>
      <c r="G733" s="10"/>
      <c r="H733" s="11"/>
    </row>
    <row r="734" spans="5:8">
      <c r="E734" s="10"/>
      <c r="F734" s="11"/>
      <c r="G734" s="10"/>
      <c r="H734" s="11"/>
    </row>
    <row r="735" spans="5:8">
      <c r="E735" s="10"/>
      <c r="F735" s="11"/>
      <c r="G735" s="10"/>
      <c r="H735" s="11"/>
    </row>
    <row r="736" spans="5:8">
      <c r="E736" s="10"/>
      <c r="F736" s="11"/>
      <c r="G736" s="10"/>
      <c r="H736" s="11"/>
    </row>
    <row r="737" spans="5:8">
      <c r="E737" s="10"/>
      <c r="F737" s="11"/>
      <c r="G737" s="10"/>
      <c r="H737" s="11"/>
    </row>
    <row r="738" spans="5:8">
      <c r="E738" s="10"/>
      <c r="F738" s="11"/>
      <c r="G738" s="10"/>
      <c r="H738" s="11"/>
    </row>
    <row r="739" spans="5:8">
      <c r="E739" s="10"/>
      <c r="F739" s="11"/>
      <c r="G739" s="10"/>
      <c r="H739" s="11"/>
    </row>
    <row r="740" spans="5:8">
      <c r="E740" s="10"/>
      <c r="F740" s="11"/>
      <c r="G740" s="10"/>
      <c r="H740" s="11"/>
    </row>
    <row r="741" spans="5:8">
      <c r="E741" s="10"/>
      <c r="F741" s="11"/>
      <c r="G741" s="10"/>
      <c r="H741" s="11"/>
    </row>
    <row r="742" spans="5:8">
      <c r="E742" s="10"/>
      <c r="F742" s="11"/>
      <c r="G742" s="10"/>
      <c r="H742" s="11"/>
    </row>
    <row r="743" spans="5:8">
      <c r="E743" s="10"/>
      <c r="F743" s="11"/>
      <c r="G743" s="10"/>
      <c r="H743" s="11"/>
    </row>
    <row r="744" spans="5:8">
      <c r="E744" s="10"/>
      <c r="F744" s="11"/>
      <c r="G744" s="10"/>
      <c r="H744" s="11"/>
    </row>
    <row r="745" spans="5:8">
      <c r="E745" s="10"/>
      <c r="F745" s="11"/>
      <c r="G745" s="10"/>
      <c r="H745" s="11"/>
    </row>
    <row r="746" spans="5:8">
      <c r="E746" s="10"/>
      <c r="F746" s="11"/>
      <c r="G746" s="10"/>
      <c r="H746" s="11"/>
    </row>
    <row r="747" spans="5:8">
      <c r="E747" s="10"/>
      <c r="F747" s="11"/>
      <c r="G747" s="10"/>
      <c r="H747" s="11"/>
    </row>
    <row r="748" spans="5:8">
      <c r="E748" s="10"/>
      <c r="F748" s="11"/>
      <c r="G748" s="10"/>
      <c r="H748" s="11"/>
    </row>
    <row r="749" spans="5:8">
      <c r="E749" s="10"/>
      <c r="F749" s="11"/>
      <c r="G749" s="10"/>
      <c r="H749" s="11"/>
    </row>
    <row r="750" spans="5:8">
      <c r="E750" s="10"/>
      <c r="F750" s="11"/>
      <c r="G750" s="10"/>
      <c r="H750" s="11"/>
    </row>
    <row r="751" spans="5:8">
      <c r="E751" s="10"/>
      <c r="F751" s="11"/>
      <c r="G751" s="10"/>
      <c r="H751" s="11"/>
    </row>
    <row r="752" spans="5:8">
      <c r="E752" s="10"/>
      <c r="F752" s="11"/>
      <c r="G752" s="10"/>
      <c r="H752" s="11"/>
    </row>
    <row r="753" spans="5:8">
      <c r="E753" s="10"/>
      <c r="F753" s="11"/>
      <c r="G753" s="10"/>
      <c r="H753" s="11"/>
    </row>
    <row r="754" spans="5:8">
      <c r="E754" s="10"/>
      <c r="F754" s="11"/>
      <c r="G754" s="10"/>
      <c r="H754" s="11"/>
    </row>
    <row r="755" spans="5:8">
      <c r="E755" s="10"/>
      <c r="F755" s="11"/>
      <c r="G755" s="10"/>
      <c r="H755" s="11"/>
    </row>
    <row r="756" spans="5:8">
      <c r="E756" s="10"/>
      <c r="F756" s="11"/>
      <c r="G756" s="10"/>
      <c r="H756" s="11"/>
    </row>
    <row r="757" spans="5:8">
      <c r="E757" s="10"/>
      <c r="F757" s="11"/>
      <c r="G757" s="10"/>
      <c r="H757" s="11"/>
    </row>
    <row r="758" spans="5:8">
      <c r="E758" s="10"/>
      <c r="F758" s="11"/>
      <c r="G758" s="10"/>
      <c r="H758" s="11"/>
    </row>
    <row r="759" spans="5:8">
      <c r="E759" s="10"/>
      <c r="F759" s="11"/>
      <c r="G759" s="10"/>
      <c r="H759" s="11"/>
    </row>
    <row r="760" spans="5:8">
      <c r="E760" s="10"/>
      <c r="F760" s="11"/>
      <c r="G760" s="10"/>
      <c r="H760" s="11"/>
    </row>
    <row r="761" spans="5:8">
      <c r="E761" s="10"/>
      <c r="F761" s="11"/>
      <c r="G761" s="10"/>
      <c r="H761" s="11"/>
    </row>
    <row r="762" spans="5:8">
      <c r="E762" s="10"/>
      <c r="F762" s="11"/>
      <c r="G762" s="10"/>
      <c r="H762" s="11"/>
    </row>
    <row r="763" spans="5:8">
      <c r="E763" s="10"/>
      <c r="F763" s="11"/>
      <c r="G763" s="10"/>
      <c r="H763" s="11"/>
    </row>
    <row r="764" spans="5:8">
      <c r="E764" s="10"/>
      <c r="F764" s="11"/>
      <c r="G764" s="10"/>
      <c r="H764" s="11"/>
    </row>
    <row r="765" spans="5:8">
      <c r="E765" s="10"/>
      <c r="F765" s="11"/>
      <c r="G765" s="10"/>
      <c r="H765" s="11"/>
    </row>
    <row r="766" spans="5:8">
      <c r="E766" s="10"/>
      <c r="F766" s="11"/>
      <c r="G766" s="10"/>
      <c r="H766" s="11"/>
    </row>
    <row r="767" spans="5:8">
      <c r="E767" s="10"/>
      <c r="F767" s="11"/>
      <c r="G767" s="10"/>
      <c r="H767" s="11"/>
    </row>
    <row r="768" spans="5:8">
      <c r="E768" s="10"/>
      <c r="F768" s="11"/>
      <c r="G768" s="10"/>
      <c r="H768" s="11"/>
    </row>
    <row r="769" spans="5:8">
      <c r="E769" s="10"/>
      <c r="F769" s="11"/>
      <c r="G769" s="10"/>
      <c r="H769" s="11"/>
    </row>
    <row r="770" spans="5:8">
      <c r="E770" s="10"/>
      <c r="F770" s="11"/>
      <c r="G770" s="10"/>
      <c r="H770" s="11"/>
    </row>
    <row r="771" spans="5:8">
      <c r="E771" s="10"/>
      <c r="F771" s="11"/>
      <c r="G771" s="10"/>
      <c r="H771" s="11"/>
    </row>
    <row r="772" spans="5:8">
      <c r="E772" s="10"/>
      <c r="F772" s="11"/>
      <c r="G772" s="10"/>
      <c r="H772" s="11"/>
    </row>
    <row r="773" spans="5:8">
      <c r="E773" s="10"/>
      <c r="F773" s="11"/>
      <c r="G773" s="10"/>
      <c r="H773" s="11"/>
    </row>
    <row r="774" spans="5:8">
      <c r="E774" s="10"/>
      <c r="F774" s="11"/>
      <c r="G774" s="10"/>
      <c r="H774" s="11"/>
    </row>
    <row r="775" spans="5:8">
      <c r="E775" s="10"/>
      <c r="F775" s="11"/>
      <c r="G775" s="10"/>
      <c r="H775" s="11"/>
    </row>
    <row r="776" spans="5:8">
      <c r="E776" s="10"/>
      <c r="F776" s="11"/>
      <c r="G776" s="10"/>
      <c r="H776" s="11"/>
    </row>
    <row r="777" spans="5:8">
      <c r="E777" s="10"/>
      <c r="F777" s="11"/>
      <c r="G777" s="10"/>
      <c r="H777" s="11"/>
    </row>
    <row r="778" spans="5:8">
      <c r="E778" s="10"/>
      <c r="F778" s="11"/>
      <c r="G778" s="10"/>
      <c r="H778" s="11"/>
    </row>
    <row r="779" spans="5:8">
      <c r="E779" s="10"/>
      <c r="F779" s="11"/>
      <c r="G779" s="10"/>
      <c r="H779" s="11"/>
    </row>
    <row r="780" spans="5:8">
      <c r="E780" s="10"/>
      <c r="F780" s="11"/>
      <c r="G780" s="10"/>
      <c r="H780" s="11"/>
    </row>
    <row r="781" spans="5:8">
      <c r="E781" s="10"/>
      <c r="F781" s="11"/>
      <c r="G781" s="10"/>
      <c r="H781" s="11"/>
    </row>
    <row r="782" spans="5:8">
      <c r="E782" s="10"/>
      <c r="F782" s="11"/>
      <c r="G782" s="10"/>
      <c r="H782" s="11"/>
    </row>
    <row r="783" spans="5:8">
      <c r="E783" s="10"/>
      <c r="F783" s="11"/>
      <c r="G783" s="10"/>
      <c r="H783" s="11"/>
    </row>
    <row r="784" spans="5:8">
      <c r="E784" s="10"/>
      <c r="F784" s="11"/>
      <c r="G784" s="10"/>
      <c r="H784" s="11"/>
    </row>
    <row r="785" spans="5:8">
      <c r="E785" s="10"/>
      <c r="F785" s="11"/>
      <c r="G785" s="10"/>
      <c r="H785" s="11"/>
    </row>
    <row r="786" spans="5:8">
      <c r="E786" s="10"/>
      <c r="F786" s="11"/>
      <c r="G786" s="10"/>
      <c r="H786" s="11"/>
    </row>
    <row r="787" spans="5:8">
      <c r="E787" s="10"/>
      <c r="F787" s="11"/>
      <c r="G787" s="10"/>
      <c r="H787" s="11"/>
    </row>
    <row r="788" spans="5:8">
      <c r="E788" s="10"/>
      <c r="F788" s="11"/>
      <c r="G788" s="10"/>
      <c r="H788" s="11"/>
    </row>
    <row r="789" spans="5:8">
      <c r="E789" s="10"/>
      <c r="F789" s="11"/>
      <c r="G789" s="10"/>
      <c r="H789" s="11"/>
    </row>
    <row r="790" spans="5:8">
      <c r="E790" s="10"/>
      <c r="F790" s="11"/>
      <c r="G790" s="10"/>
      <c r="H790" s="11"/>
    </row>
    <row r="791" spans="5:8">
      <c r="E791" s="10"/>
      <c r="F791" s="11"/>
      <c r="G791" s="10"/>
      <c r="H791" s="11"/>
    </row>
    <row r="792" spans="5:8">
      <c r="E792" s="10"/>
      <c r="F792" s="11"/>
      <c r="G792" s="10"/>
      <c r="H792" s="11"/>
    </row>
    <row r="793" spans="5:8">
      <c r="E793" s="10"/>
      <c r="F793" s="11"/>
      <c r="G793" s="10"/>
      <c r="H793" s="11"/>
    </row>
    <row r="794" spans="5:8">
      <c r="E794" s="10"/>
      <c r="F794" s="11"/>
      <c r="G794" s="10"/>
      <c r="H794" s="11"/>
    </row>
    <row r="795" spans="5:8">
      <c r="E795" s="10"/>
      <c r="F795" s="11"/>
      <c r="G795" s="10"/>
      <c r="H795" s="11"/>
    </row>
    <row r="796" spans="5:8">
      <c r="E796" s="10"/>
      <c r="F796" s="11"/>
      <c r="G796" s="10"/>
      <c r="H796" s="11"/>
    </row>
    <row r="797" spans="5:8">
      <c r="E797" s="10"/>
      <c r="F797" s="11"/>
      <c r="G797" s="10"/>
      <c r="H797" s="11"/>
    </row>
    <row r="798" spans="5:8">
      <c r="E798" s="10"/>
      <c r="F798" s="11"/>
      <c r="G798" s="10"/>
      <c r="H798" s="11"/>
    </row>
    <row r="799" spans="5:8">
      <c r="E799" s="10"/>
      <c r="F799" s="11"/>
      <c r="G799" s="10"/>
      <c r="H799" s="11"/>
    </row>
    <row r="800" spans="5:8">
      <c r="E800" s="10"/>
      <c r="F800" s="11"/>
      <c r="G800" s="10"/>
      <c r="H800" s="11"/>
    </row>
    <row r="801" spans="5:8">
      <c r="E801" s="10"/>
      <c r="F801" s="11"/>
      <c r="G801" s="10"/>
      <c r="H801" s="11"/>
    </row>
    <row r="802" spans="5:8">
      <c r="E802" s="10"/>
      <c r="F802" s="11"/>
      <c r="G802" s="10"/>
      <c r="H802" s="11"/>
    </row>
    <row r="803" spans="5:8">
      <c r="E803" s="10"/>
      <c r="F803" s="11"/>
      <c r="G803" s="10"/>
      <c r="H803" s="11"/>
    </row>
    <row r="804" spans="5:8">
      <c r="E804" s="10"/>
      <c r="F804" s="11"/>
      <c r="G804" s="10"/>
      <c r="H804" s="11"/>
    </row>
    <row r="805" spans="5:8">
      <c r="E805" s="10"/>
      <c r="F805" s="11"/>
      <c r="G805" s="10"/>
      <c r="H805" s="11"/>
    </row>
    <row r="806" spans="5:8">
      <c r="E806" s="10"/>
      <c r="F806" s="11"/>
      <c r="G806" s="10"/>
      <c r="H806" s="11"/>
    </row>
    <row r="807" spans="5:8">
      <c r="E807" s="10"/>
      <c r="F807" s="11"/>
      <c r="G807" s="10"/>
      <c r="H807" s="11"/>
    </row>
    <row r="808" spans="5:8">
      <c r="E808" s="10"/>
      <c r="F808" s="11"/>
      <c r="G808" s="10"/>
      <c r="H808" s="11"/>
    </row>
    <row r="809" spans="5:8">
      <c r="E809" s="10"/>
      <c r="F809" s="11"/>
      <c r="G809" s="10"/>
      <c r="H809" s="11"/>
    </row>
    <row r="810" spans="5:8">
      <c r="E810" s="10"/>
      <c r="F810" s="11"/>
      <c r="G810" s="10"/>
      <c r="H810" s="11"/>
    </row>
    <row r="811" spans="5:8">
      <c r="E811" s="10"/>
      <c r="F811" s="11"/>
      <c r="G811" s="10"/>
      <c r="H811" s="11"/>
    </row>
    <row r="812" spans="5:8">
      <c r="E812" s="10"/>
      <c r="F812" s="11"/>
      <c r="G812" s="10"/>
      <c r="H812" s="11"/>
    </row>
    <row r="813" spans="5:8">
      <c r="E813" s="10"/>
      <c r="F813" s="11"/>
      <c r="G813" s="10"/>
      <c r="H813" s="11"/>
    </row>
    <row r="814" spans="5:8">
      <c r="E814" s="10"/>
      <c r="F814" s="11"/>
      <c r="G814" s="10"/>
      <c r="H814" s="11"/>
    </row>
    <row r="815" spans="5:8">
      <c r="E815" s="10"/>
      <c r="F815" s="11"/>
      <c r="G815" s="10"/>
      <c r="H815" s="11"/>
    </row>
    <row r="816" spans="5:8">
      <c r="E816" s="10"/>
      <c r="F816" s="11"/>
      <c r="G816" s="10"/>
      <c r="H816" s="11"/>
    </row>
    <row r="817" spans="5:8">
      <c r="E817" s="10"/>
      <c r="F817" s="11"/>
      <c r="G817" s="10"/>
      <c r="H817" s="11"/>
    </row>
    <row r="818" spans="5:8">
      <c r="E818" s="10"/>
      <c r="F818" s="11"/>
      <c r="G818" s="10"/>
      <c r="H818" s="11"/>
    </row>
    <row r="819" spans="5:8">
      <c r="E819" s="10"/>
      <c r="F819" s="11"/>
      <c r="G819" s="10"/>
      <c r="H819" s="11"/>
    </row>
    <row r="820" spans="5:8">
      <c r="E820" s="10"/>
      <c r="F820" s="11"/>
      <c r="G820" s="10"/>
      <c r="H820" s="11"/>
    </row>
    <row r="821" spans="5:8">
      <c r="E821" s="10"/>
      <c r="F821" s="11"/>
      <c r="G821" s="10"/>
      <c r="H821" s="11"/>
    </row>
    <row r="822" spans="5:8">
      <c r="E822" s="10"/>
      <c r="F822" s="11"/>
      <c r="G822" s="10"/>
      <c r="H822" s="11"/>
    </row>
    <row r="823" spans="5:8">
      <c r="E823" s="10"/>
      <c r="F823" s="11"/>
      <c r="G823" s="10"/>
      <c r="H823" s="11"/>
    </row>
    <row r="824" spans="5:8">
      <c r="E824" s="10"/>
      <c r="F824" s="11"/>
      <c r="G824" s="10"/>
      <c r="H824" s="11"/>
    </row>
    <row r="825" spans="5:8">
      <c r="E825" s="10"/>
      <c r="F825" s="11"/>
      <c r="G825" s="10"/>
      <c r="H825" s="11"/>
    </row>
    <row r="826" spans="5:8">
      <c r="E826" s="10"/>
      <c r="F826" s="11"/>
      <c r="G826" s="10"/>
      <c r="H826" s="11"/>
    </row>
    <row r="827" spans="5:8">
      <c r="E827" s="10"/>
      <c r="F827" s="11"/>
      <c r="G827" s="10"/>
      <c r="H827" s="11"/>
    </row>
    <row r="828" spans="5:8">
      <c r="E828" s="10"/>
      <c r="F828" s="11"/>
      <c r="G828" s="10"/>
      <c r="H828" s="11"/>
    </row>
    <row r="829" spans="5:8">
      <c r="E829" s="10"/>
      <c r="F829" s="11"/>
      <c r="G829" s="10"/>
      <c r="H829" s="11"/>
    </row>
    <row r="830" spans="5:8">
      <c r="E830" s="10"/>
      <c r="F830" s="11"/>
      <c r="G830" s="10"/>
      <c r="H830" s="11"/>
    </row>
    <row r="831" spans="5:8">
      <c r="E831" s="10"/>
      <c r="F831" s="11"/>
      <c r="G831" s="10"/>
      <c r="H831" s="11"/>
    </row>
    <row r="832" spans="5:8">
      <c r="E832" s="10"/>
      <c r="F832" s="11"/>
      <c r="G832" s="10"/>
      <c r="H832" s="11"/>
    </row>
    <row r="833" spans="5:8">
      <c r="E833" s="10"/>
      <c r="F833" s="11"/>
      <c r="G833" s="10"/>
      <c r="H833" s="11"/>
    </row>
    <row r="834" spans="5:8">
      <c r="E834" s="10"/>
      <c r="F834" s="11"/>
      <c r="G834" s="10"/>
      <c r="H834" s="11"/>
    </row>
    <row r="835" spans="5:8">
      <c r="E835" s="10"/>
      <c r="F835" s="11"/>
      <c r="G835" s="10"/>
      <c r="H835" s="11"/>
    </row>
    <row r="836" spans="5:8">
      <c r="E836" s="10"/>
      <c r="F836" s="11"/>
      <c r="G836" s="10"/>
      <c r="H836" s="11"/>
    </row>
    <row r="837" spans="5:8">
      <c r="E837" s="10"/>
      <c r="F837" s="11"/>
      <c r="G837" s="10"/>
      <c r="H837" s="11"/>
    </row>
    <row r="838" spans="5:8">
      <c r="E838" s="10"/>
      <c r="F838" s="11"/>
      <c r="G838" s="10"/>
      <c r="H838" s="11"/>
    </row>
    <row r="839" spans="5:8">
      <c r="E839" s="10"/>
      <c r="F839" s="11"/>
      <c r="G839" s="10"/>
      <c r="H839" s="11"/>
    </row>
    <row r="840" spans="5:8">
      <c r="E840" s="10"/>
      <c r="F840" s="11"/>
      <c r="G840" s="10"/>
      <c r="H840" s="11"/>
    </row>
    <row r="841" spans="5:8">
      <c r="E841" s="10"/>
      <c r="F841" s="11"/>
      <c r="G841" s="10"/>
      <c r="H841" s="11"/>
    </row>
    <row r="842" spans="5:8">
      <c r="E842" s="10"/>
      <c r="F842" s="11"/>
      <c r="G842" s="10"/>
      <c r="H842" s="11"/>
    </row>
    <row r="843" spans="5:8">
      <c r="E843" s="10"/>
      <c r="F843" s="11"/>
      <c r="G843" s="10"/>
      <c r="H843" s="11"/>
    </row>
    <row r="844" spans="5:8">
      <c r="E844" s="10"/>
      <c r="F844" s="11"/>
      <c r="G844" s="10"/>
      <c r="H844" s="11"/>
    </row>
    <row r="845" spans="5:8">
      <c r="E845" s="10"/>
      <c r="F845" s="11"/>
      <c r="G845" s="10"/>
      <c r="H845" s="11"/>
    </row>
    <row r="846" spans="5:8">
      <c r="E846" s="10"/>
      <c r="F846" s="11"/>
      <c r="G846" s="10"/>
      <c r="H846" s="11"/>
    </row>
    <row r="847" spans="5:8">
      <c r="E847" s="10"/>
      <c r="F847" s="11"/>
      <c r="G847" s="10"/>
      <c r="H847" s="11"/>
    </row>
    <row r="848" spans="5:8">
      <c r="E848" s="10"/>
      <c r="F848" s="11"/>
      <c r="G848" s="10"/>
      <c r="H848" s="11"/>
    </row>
    <row r="849" spans="5:8">
      <c r="E849" s="10"/>
      <c r="F849" s="11"/>
      <c r="G849" s="10"/>
      <c r="H849" s="11"/>
    </row>
    <row r="850" spans="5:8">
      <c r="E850" s="10"/>
      <c r="F850" s="11"/>
      <c r="G850" s="10"/>
      <c r="H850" s="11"/>
    </row>
    <row r="851" spans="5:8">
      <c r="E851" s="10"/>
      <c r="F851" s="11"/>
      <c r="G851" s="10"/>
      <c r="H851" s="11"/>
    </row>
    <row r="852" spans="5:8">
      <c r="E852" s="10"/>
      <c r="F852" s="11"/>
      <c r="G852" s="10"/>
      <c r="H852" s="11"/>
    </row>
    <row r="853" spans="5:8">
      <c r="E853" s="10"/>
      <c r="F853" s="11"/>
      <c r="G853" s="10"/>
      <c r="H853" s="11"/>
    </row>
    <row r="854" spans="5:8">
      <c r="E854" s="10"/>
      <c r="F854" s="11"/>
      <c r="G854" s="10"/>
      <c r="H854" s="11"/>
    </row>
    <row r="855" spans="5:8">
      <c r="E855" s="10"/>
      <c r="F855" s="11"/>
      <c r="G855" s="10"/>
      <c r="H855" s="11"/>
    </row>
    <row r="856" spans="5:8">
      <c r="E856" s="10"/>
      <c r="F856" s="11"/>
      <c r="G856" s="10"/>
      <c r="H856" s="11"/>
    </row>
    <row r="857" spans="5:8">
      <c r="E857" s="10"/>
      <c r="F857" s="11"/>
      <c r="G857" s="10"/>
      <c r="H857" s="11"/>
    </row>
    <row r="858" spans="5:8">
      <c r="E858" s="10"/>
      <c r="F858" s="11"/>
      <c r="G858" s="10"/>
      <c r="H858" s="11"/>
    </row>
    <row r="859" spans="5:8">
      <c r="E859" s="10"/>
      <c r="F859" s="11"/>
      <c r="G859" s="10"/>
      <c r="H859" s="11"/>
    </row>
    <row r="860" spans="5:8">
      <c r="E860" s="10"/>
      <c r="F860" s="11"/>
      <c r="G860" s="10"/>
      <c r="H860" s="11"/>
    </row>
    <row r="861" spans="5:8">
      <c r="E861" s="10"/>
      <c r="F861" s="11"/>
      <c r="G861" s="10"/>
      <c r="H861" s="11"/>
    </row>
    <row r="862" spans="5:8">
      <c r="E862" s="10"/>
      <c r="F862" s="11"/>
      <c r="G862" s="10"/>
      <c r="H862" s="11"/>
    </row>
    <row r="863" spans="5:8">
      <c r="E863" s="10"/>
      <c r="F863" s="11"/>
      <c r="G863" s="10"/>
      <c r="H863" s="11"/>
    </row>
    <row r="864" spans="5:8">
      <c r="E864" s="10"/>
      <c r="F864" s="11"/>
      <c r="G864" s="10"/>
      <c r="H864" s="11"/>
    </row>
    <row r="865" spans="5:8">
      <c r="E865" s="10"/>
      <c r="F865" s="11"/>
      <c r="G865" s="10"/>
      <c r="H865" s="11"/>
    </row>
    <row r="866" spans="5:8">
      <c r="E866" s="10"/>
      <c r="F866" s="11"/>
      <c r="G866" s="10"/>
      <c r="H866" s="11"/>
    </row>
    <row r="867" spans="5:8">
      <c r="E867" s="10"/>
      <c r="F867" s="11"/>
      <c r="G867" s="10"/>
      <c r="H867" s="11"/>
    </row>
    <row r="868" spans="5:8">
      <c r="E868" s="10"/>
      <c r="F868" s="11"/>
      <c r="G868" s="10"/>
      <c r="H868" s="11"/>
    </row>
    <row r="869" spans="5:8">
      <c r="E869" s="10"/>
      <c r="F869" s="11"/>
      <c r="G869" s="10"/>
      <c r="H869" s="11"/>
    </row>
    <row r="870" spans="5:8">
      <c r="E870" s="10"/>
      <c r="F870" s="11"/>
      <c r="G870" s="10"/>
      <c r="H870" s="11"/>
    </row>
    <row r="871" spans="5:8">
      <c r="E871" s="10"/>
      <c r="F871" s="11"/>
      <c r="G871" s="10"/>
      <c r="H871" s="11"/>
    </row>
    <row r="872" spans="5:8">
      <c r="E872" s="10"/>
      <c r="F872" s="11"/>
      <c r="G872" s="10"/>
      <c r="H872" s="11"/>
    </row>
    <row r="873" spans="5:8">
      <c r="E873" s="10"/>
      <c r="F873" s="11"/>
      <c r="G873" s="10"/>
      <c r="H873" s="11"/>
    </row>
    <row r="874" spans="5:8">
      <c r="E874" s="10"/>
      <c r="F874" s="11"/>
      <c r="G874" s="10"/>
      <c r="H874" s="11"/>
    </row>
    <row r="875" spans="5:8">
      <c r="E875" s="10"/>
      <c r="F875" s="11"/>
      <c r="G875" s="10"/>
      <c r="H875" s="11"/>
    </row>
    <row r="876" spans="5:8">
      <c r="E876" s="10"/>
      <c r="F876" s="11"/>
      <c r="G876" s="10"/>
      <c r="H876" s="11"/>
    </row>
    <row r="877" spans="5:8">
      <c r="E877" s="10"/>
      <c r="F877" s="11"/>
      <c r="G877" s="10"/>
      <c r="H877" s="11"/>
    </row>
    <row r="878" spans="5:8">
      <c r="E878" s="10"/>
      <c r="F878" s="11"/>
      <c r="G878" s="10"/>
      <c r="H878" s="11"/>
    </row>
    <row r="879" spans="5:8">
      <c r="E879" s="10"/>
      <c r="F879" s="11"/>
      <c r="G879" s="10"/>
      <c r="H879" s="11"/>
    </row>
    <row r="880" spans="5:8">
      <c r="E880" s="10"/>
      <c r="F880" s="11"/>
      <c r="G880" s="10"/>
      <c r="H880" s="11"/>
    </row>
    <row r="881" spans="5:8">
      <c r="E881" s="10"/>
      <c r="F881" s="11"/>
      <c r="G881" s="10"/>
      <c r="H881" s="11"/>
    </row>
    <row r="882" spans="5:8">
      <c r="E882" s="10"/>
      <c r="F882" s="11"/>
      <c r="G882" s="10"/>
      <c r="H882" s="11"/>
    </row>
    <row r="883" spans="5:8">
      <c r="E883" s="10"/>
      <c r="F883" s="11"/>
      <c r="G883" s="10"/>
      <c r="H883" s="11"/>
    </row>
    <row r="884" spans="5:8">
      <c r="E884" s="10"/>
      <c r="F884" s="11"/>
      <c r="G884" s="10"/>
      <c r="H884" s="11"/>
    </row>
    <row r="885" spans="5:8">
      <c r="E885" s="10"/>
      <c r="F885" s="11"/>
      <c r="G885" s="10"/>
      <c r="H885" s="11"/>
    </row>
    <row r="886" spans="5:8">
      <c r="E886" s="10"/>
      <c r="F886" s="11"/>
      <c r="G886" s="10"/>
      <c r="H886" s="11"/>
    </row>
    <row r="887" spans="5:8">
      <c r="E887" s="10"/>
      <c r="F887" s="11"/>
      <c r="G887" s="10"/>
      <c r="H887" s="11"/>
    </row>
    <row r="888" spans="5:8">
      <c r="E888" s="10"/>
      <c r="F888" s="11"/>
      <c r="G888" s="10"/>
      <c r="H888" s="11"/>
    </row>
    <row r="889" spans="5:8">
      <c r="E889" s="10"/>
      <c r="F889" s="11"/>
      <c r="G889" s="10"/>
      <c r="H889" s="11"/>
    </row>
    <row r="890" spans="5:8">
      <c r="E890" s="10"/>
      <c r="F890" s="11"/>
      <c r="G890" s="10"/>
      <c r="H890" s="11"/>
    </row>
    <row r="891" spans="5:8">
      <c r="E891" s="10"/>
      <c r="F891" s="11"/>
      <c r="G891" s="10"/>
      <c r="H891" s="11"/>
    </row>
    <row r="892" spans="5:8">
      <c r="E892" s="10"/>
      <c r="F892" s="11"/>
      <c r="G892" s="10"/>
      <c r="H892" s="11"/>
    </row>
    <row r="893" spans="5:8">
      <c r="E893" s="10"/>
      <c r="F893" s="11"/>
      <c r="G893" s="10"/>
      <c r="H893" s="11"/>
    </row>
    <row r="894" spans="5:8">
      <c r="E894" s="10"/>
      <c r="F894" s="11"/>
      <c r="G894" s="10"/>
      <c r="H894" s="11"/>
    </row>
    <row r="895" spans="5:8">
      <c r="E895" s="10"/>
      <c r="F895" s="11"/>
      <c r="G895" s="10"/>
      <c r="H895" s="11"/>
    </row>
    <row r="896" spans="5:8">
      <c r="E896" s="10"/>
      <c r="F896" s="11"/>
      <c r="G896" s="10"/>
      <c r="H896" s="11"/>
    </row>
    <row r="897" spans="5:8">
      <c r="E897" s="10"/>
      <c r="F897" s="11"/>
      <c r="G897" s="10"/>
      <c r="H897" s="11"/>
    </row>
    <row r="898" spans="5:8">
      <c r="E898" s="10"/>
      <c r="F898" s="11"/>
      <c r="G898" s="10"/>
      <c r="H898" s="11"/>
    </row>
    <row r="899" spans="5:8">
      <c r="E899" s="10"/>
      <c r="F899" s="11"/>
      <c r="G899" s="10"/>
      <c r="H899" s="11"/>
    </row>
    <row r="900" spans="5:8">
      <c r="E900" s="10"/>
      <c r="F900" s="11"/>
      <c r="G900" s="10"/>
      <c r="H900" s="11"/>
    </row>
    <row r="901" spans="5:8">
      <c r="E901" s="10"/>
      <c r="F901" s="11"/>
      <c r="G901" s="10"/>
      <c r="H901" s="11"/>
    </row>
    <row r="902" spans="5:8">
      <c r="E902" s="10"/>
      <c r="F902" s="11"/>
      <c r="G902" s="10"/>
      <c r="H902" s="11"/>
    </row>
    <row r="903" spans="5:8">
      <c r="E903" s="10"/>
      <c r="F903" s="11"/>
      <c r="G903" s="10"/>
      <c r="H903" s="11"/>
    </row>
    <row r="904" spans="5:8">
      <c r="E904" s="10"/>
      <c r="F904" s="11"/>
      <c r="G904" s="10"/>
      <c r="H904" s="11"/>
    </row>
    <row r="905" spans="5:8">
      <c r="E905" s="10"/>
      <c r="F905" s="11"/>
      <c r="G905" s="10"/>
      <c r="H905" s="11"/>
    </row>
    <row r="906" spans="5:8">
      <c r="E906" s="10"/>
      <c r="F906" s="11"/>
      <c r="G906" s="10"/>
      <c r="H906" s="11"/>
    </row>
    <row r="907" spans="5:8">
      <c r="E907" s="10"/>
      <c r="F907" s="11"/>
      <c r="G907" s="10"/>
      <c r="H907" s="11"/>
    </row>
    <row r="908" spans="5:8">
      <c r="E908" s="10"/>
      <c r="F908" s="11"/>
      <c r="G908" s="10"/>
      <c r="H908" s="11"/>
    </row>
    <row r="909" spans="5:8">
      <c r="E909" s="10"/>
      <c r="F909" s="11"/>
      <c r="G909" s="10"/>
      <c r="H909" s="11"/>
    </row>
    <row r="910" spans="5:8">
      <c r="E910" s="10"/>
      <c r="F910" s="11"/>
      <c r="G910" s="10"/>
      <c r="H910" s="11"/>
    </row>
    <row r="911" spans="5:8">
      <c r="E911" s="10"/>
      <c r="F911" s="11"/>
      <c r="G911" s="10"/>
      <c r="H911" s="11"/>
    </row>
    <row r="912" spans="5:8">
      <c r="E912" s="10"/>
      <c r="F912" s="11"/>
      <c r="G912" s="10"/>
      <c r="H912" s="11"/>
    </row>
    <row r="913" spans="5:8">
      <c r="E913" s="10"/>
      <c r="F913" s="11"/>
      <c r="G913" s="10"/>
      <c r="H913" s="11"/>
    </row>
    <row r="914" spans="5:8">
      <c r="E914" s="10"/>
      <c r="F914" s="11"/>
      <c r="G914" s="10"/>
      <c r="H914" s="11"/>
    </row>
    <row r="915" spans="5:8">
      <c r="E915" s="10"/>
      <c r="F915" s="11"/>
      <c r="G915" s="10"/>
      <c r="H915" s="11"/>
    </row>
    <row r="916" spans="5:8">
      <c r="E916" s="10"/>
      <c r="F916" s="11"/>
      <c r="G916" s="10"/>
      <c r="H916" s="11"/>
    </row>
    <row r="917" spans="5:8">
      <c r="E917" s="10"/>
      <c r="F917" s="11"/>
      <c r="G917" s="10"/>
      <c r="H917" s="11"/>
    </row>
    <row r="918" spans="5:8">
      <c r="E918" s="10"/>
      <c r="F918" s="11"/>
      <c r="G918" s="10"/>
      <c r="H918" s="11"/>
    </row>
    <row r="919" spans="5:8">
      <c r="E919" s="10"/>
      <c r="F919" s="11"/>
      <c r="G919" s="10"/>
      <c r="H919" s="11"/>
    </row>
    <row r="920" spans="5:8">
      <c r="E920" s="10"/>
      <c r="F920" s="11"/>
      <c r="G920" s="10"/>
      <c r="H920" s="11"/>
    </row>
    <row r="921" spans="5:8">
      <c r="E921" s="10"/>
      <c r="F921" s="11"/>
      <c r="G921" s="10"/>
      <c r="H921" s="11"/>
    </row>
    <row r="922" spans="5:8">
      <c r="E922" s="10"/>
      <c r="F922" s="11"/>
      <c r="G922" s="10"/>
      <c r="H922" s="11"/>
    </row>
    <row r="923" spans="5:8">
      <c r="E923" s="10"/>
      <c r="F923" s="11"/>
      <c r="G923" s="10"/>
      <c r="H923" s="11"/>
    </row>
    <row r="924" spans="5:8">
      <c r="E924" s="10"/>
      <c r="F924" s="11"/>
      <c r="G924" s="10"/>
      <c r="H924" s="11"/>
    </row>
    <row r="925" spans="5:8">
      <c r="E925" s="10"/>
      <c r="F925" s="11"/>
      <c r="G925" s="10"/>
      <c r="H925" s="11"/>
    </row>
    <row r="926" spans="5:8">
      <c r="E926" s="10"/>
      <c r="F926" s="11"/>
      <c r="G926" s="10"/>
      <c r="H926" s="11"/>
    </row>
    <row r="927" spans="5:8">
      <c r="E927" s="10"/>
      <c r="F927" s="11"/>
      <c r="G927" s="10"/>
      <c r="H927" s="11"/>
    </row>
    <row r="928" spans="5:8">
      <c r="E928" s="10"/>
      <c r="F928" s="11"/>
      <c r="G928" s="10"/>
      <c r="H928" s="11"/>
    </row>
    <row r="929" spans="5:8">
      <c r="E929" s="10"/>
      <c r="F929" s="11"/>
      <c r="G929" s="10"/>
      <c r="H929" s="11"/>
    </row>
    <row r="930" spans="5:8">
      <c r="E930" s="10"/>
      <c r="F930" s="11"/>
      <c r="G930" s="10"/>
      <c r="H930" s="11"/>
    </row>
    <row r="931" spans="5:8">
      <c r="E931" s="10"/>
      <c r="F931" s="11"/>
      <c r="G931" s="10"/>
      <c r="H931" s="11"/>
    </row>
    <row r="932" spans="5:8">
      <c r="E932" s="10"/>
      <c r="F932" s="11"/>
      <c r="G932" s="10"/>
      <c r="H932" s="11"/>
    </row>
    <row r="933" spans="5:8">
      <c r="E933" s="10"/>
      <c r="F933" s="11"/>
      <c r="G933" s="10"/>
      <c r="H933" s="11"/>
    </row>
    <row r="934" spans="5:8">
      <c r="E934" s="10"/>
      <c r="F934" s="11"/>
      <c r="G934" s="10"/>
      <c r="H934" s="11"/>
    </row>
    <row r="935" spans="5:8">
      <c r="E935" s="10"/>
      <c r="F935" s="11"/>
      <c r="G935" s="10"/>
      <c r="H935" s="11"/>
    </row>
    <row r="936" spans="5:8">
      <c r="E936" s="10"/>
      <c r="F936" s="11"/>
      <c r="G936" s="10"/>
      <c r="H936" s="11"/>
    </row>
    <row r="937" spans="5:8">
      <c r="E937" s="10"/>
      <c r="F937" s="11"/>
      <c r="G937" s="10"/>
      <c r="H937" s="11"/>
    </row>
    <row r="938" spans="5:8">
      <c r="E938" s="10"/>
      <c r="F938" s="11"/>
      <c r="G938" s="10"/>
      <c r="H938" s="11"/>
    </row>
    <row r="939" spans="5:8">
      <c r="E939" s="10"/>
      <c r="F939" s="11"/>
      <c r="G939" s="10"/>
      <c r="H939" s="11"/>
    </row>
    <row r="940" spans="5:8">
      <c r="E940" s="10"/>
      <c r="F940" s="11"/>
      <c r="G940" s="10"/>
      <c r="H940" s="11"/>
    </row>
    <row r="941" spans="5:8">
      <c r="E941" s="10"/>
      <c r="F941" s="11"/>
      <c r="G941" s="10"/>
      <c r="H941" s="11"/>
    </row>
    <row r="942" spans="5:8">
      <c r="E942" s="10"/>
      <c r="F942" s="11"/>
      <c r="G942" s="10"/>
      <c r="H942" s="11"/>
    </row>
    <row r="943" spans="5:8">
      <c r="E943" s="10"/>
      <c r="F943" s="11"/>
      <c r="G943" s="10"/>
      <c r="H943" s="11"/>
    </row>
    <row r="944" spans="5:8">
      <c r="E944" s="10"/>
      <c r="F944" s="11"/>
      <c r="G944" s="10"/>
      <c r="H944" s="11"/>
    </row>
    <row r="945" spans="5:8">
      <c r="E945" s="10"/>
      <c r="F945" s="11"/>
      <c r="G945" s="10"/>
      <c r="H945" s="11"/>
    </row>
    <row r="946" spans="5:8">
      <c r="E946" s="10"/>
      <c r="F946" s="11"/>
      <c r="G946" s="10"/>
      <c r="H946" s="11"/>
    </row>
    <row r="947" spans="5:8">
      <c r="E947" s="10"/>
      <c r="F947" s="11"/>
      <c r="G947" s="10"/>
      <c r="H947" s="11"/>
    </row>
    <row r="948" spans="5:8">
      <c r="E948" s="10"/>
      <c r="F948" s="11"/>
      <c r="G948" s="10"/>
      <c r="H948" s="11"/>
    </row>
    <row r="949" spans="5:8">
      <c r="E949" s="10"/>
      <c r="F949" s="11"/>
      <c r="G949" s="10"/>
      <c r="H949" s="11"/>
    </row>
    <row r="950" spans="5:8">
      <c r="E950" s="10"/>
      <c r="F950" s="11"/>
      <c r="G950" s="10"/>
      <c r="H950" s="11"/>
    </row>
    <row r="951" spans="5:8">
      <c r="E951" s="10"/>
      <c r="F951" s="11"/>
      <c r="G951" s="10"/>
      <c r="H951" s="11"/>
    </row>
    <row r="952" spans="5:8">
      <c r="E952" s="10"/>
      <c r="F952" s="11"/>
      <c r="G952" s="10"/>
      <c r="H952" s="11"/>
    </row>
    <row r="953" spans="5:8">
      <c r="E953" s="10"/>
      <c r="F953" s="11"/>
      <c r="G953" s="10"/>
      <c r="H953" s="11"/>
    </row>
    <row r="954" spans="5:8">
      <c r="E954" s="10"/>
      <c r="F954" s="11"/>
      <c r="G954" s="10"/>
      <c r="H954" s="11"/>
    </row>
    <row r="955" spans="5:8">
      <c r="E955" s="10"/>
      <c r="F955" s="11"/>
      <c r="G955" s="10"/>
      <c r="H955" s="11"/>
    </row>
    <row r="956" spans="5:8">
      <c r="E956" s="10"/>
      <c r="F956" s="11"/>
      <c r="G956" s="10"/>
      <c r="H956" s="11"/>
    </row>
    <row r="957" spans="5:8">
      <c r="E957" s="10"/>
      <c r="F957" s="11"/>
      <c r="G957" s="10"/>
      <c r="H957" s="11"/>
    </row>
    <row r="958" spans="5:8">
      <c r="E958" s="10"/>
      <c r="F958" s="11"/>
      <c r="G958" s="10"/>
      <c r="H958" s="11"/>
    </row>
    <row r="959" spans="5:8">
      <c r="E959" s="10"/>
      <c r="F959" s="11"/>
      <c r="G959" s="10"/>
      <c r="H959" s="11"/>
    </row>
    <row r="960" spans="5:8">
      <c r="E960" s="10"/>
      <c r="F960" s="11"/>
      <c r="G960" s="10"/>
      <c r="H960" s="11"/>
    </row>
    <row r="961" spans="5:8">
      <c r="E961" s="10"/>
      <c r="F961" s="11"/>
      <c r="G961" s="10"/>
      <c r="H961" s="11"/>
    </row>
    <row r="962" spans="5:8">
      <c r="E962" s="10"/>
      <c r="F962" s="11"/>
      <c r="G962" s="10"/>
      <c r="H962" s="11"/>
    </row>
    <row r="963" spans="5:8">
      <c r="E963" s="10"/>
      <c r="F963" s="11"/>
      <c r="G963" s="10"/>
      <c r="H963" s="11"/>
    </row>
    <row r="964" spans="5:8">
      <c r="E964" s="10"/>
      <c r="F964" s="11"/>
      <c r="G964" s="10"/>
      <c r="H964" s="11"/>
    </row>
    <row r="965" spans="5:8">
      <c r="E965" s="10"/>
      <c r="F965" s="11"/>
      <c r="G965" s="10"/>
      <c r="H965" s="11"/>
    </row>
    <row r="966" spans="5:8">
      <c r="E966" s="10"/>
      <c r="F966" s="11"/>
      <c r="G966" s="10"/>
      <c r="H966" s="11"/>
    </row>
    <row r="967" spans="5:8">
      <c r="E967" s="10"/>
      <c r="F967" s="11"/>
      <c r="G967" s="10"/>
      <c r="H967" s="11"/>
    </row>
    <row r="968" spans="5:8">
      <c r="E968" s="10"/>
      <c r="F968" s="11"/>
      <c r="G968" s="10"/>
      <c r="H968" s="11"/>
    </row>
    <row r="969" spans="5:8">
      <c r="E969" s="10"/>
      <c r="F969" s="11"/>
      <c r="G969" s="10"/>
      <c r="H969" s="11"/>
    </row>
    <row r="970" spans="5:8">
      <c r="E970" s="10"/>
      <c r="F970" s="11"/>
      <c r="G970" s="10"/>
      <c r="H970" s="11"/>
    </row>
    <row r="971" spans="5:8">
      <c r="E971" s="10"/>
      <c r="F971" s="11"/>
      <c r="G971" s="10"/>
      <c r="H971" s="11"/>
    </row>
    <row r="972" spans="5:8">
      <c r="E972" s="10"/>
      <c r="F972" s="11"/>
      <c r="G972" s="10"/>
      <c r="H972" s="11"/>
    </row>
    <row r="973" spans="5:8">
      <c r="E973" s="10"/>
      <c r="F973" s="11"/>
      <c r="G973" s="10"/>
      <c r="H973" s="11"/>
    </row>
    <row r="974" spans="5:8">
      <c r="E974" s="10"/>
      <c r="F974" s="11"/>
      <c r="G974" s="10"/>
      <c r="H974" s="11"/>
    </row>
    <row r="975" spans="5:8">
      <c r="E975" s="10"/>
      <c r="F975" s="11"/>
      <c r="G975" s="10"/>
      <c r="H975" s="11"/>
    </row>
    <row r="976" spans="5:8">
      <c r="E976" s="10"/>
      <c r="F976" s="11"/>
      <c r="G976" s="10"/>
      <c r="H976" s="11"/>
    </row>
    <row r="977" spans="5:8">
      <c r="E977" s="10"/>
      <c r="F977" s="11"/>
      <c r="G977" s="10"/>
      <c r="H977" s="11"/>
    </row>
    <row r="978" spans="5:8">
      <c r="E978" s="10"/>
      <c r="F978" s="11"/>
      <c r="G978" s="10"/>
      <c r="H978" s="11"/>
    </row>
    <row r="979" spans="5:8">
      <c r="E979" s="10"/>
      <c r="F979" s="11"/>
      <c r="G979" s="10"/>
      <c r="H979" s="11"/>
    </row>
    <row r="980" spans="5:8">
      <c r="E980" s="10"/>
      <c r="F980" s="11"/>
      <c r="G980" s="10"/>
      <c r="H980" s="11"/>
    </row>
    <row r="981" spans="5:8">
      <c r="E981" s="10"/>
      <c r="F981" s="11"/>
      <c r="G981" s="10"/>
      <c r="H981" s="11"/>
    </row>
    <row r="982" spans="5:8">
      <c r="E982" s="10"/>
      <c r="F982" s="11"/>
      <c r="G982" s="10"/>
      <c r="H982" s="11"/>
    </row>
    <row r="983" spans="5:8">
      <c r="E983" s="10"/>
      <c r="F983" s="11"/>
      <c r="G983" s="10"/>
      <c r="H983" s="11"/>
    </row>
    <row r="984" spans="5:8">
      <c r="E984" s="10"/>
      <c r="F984" s="11"/>
      <c r="G984" s="10"/>
      <c r="H984" s="11"/>
    </row>
    <row r="985" spans="5:8">
      <c r="E985" s="10"/>
      <c r="F985" s="11"/>
      <c r="G985" s="10"/>
      <c r="H985" s="11"/>
    </row>
    <row r="986" spans="5:8">
      <c r="E986" s="10"/>
      <c r="F986" s="11"/>
      <c r="G986" s="10"/>
      <c r="H986" s="11"/>
    </row>
    <row r="987" spans="5:8">
      <c r="E987" s="10"/>
      <c r="F987" s="11"/>
      <c r="G987" s="10"/>
      <c r="H987" s="11"/>
    </row>
    <row r="988" spans="5:8">
      <c r="E988" s="10"/>
      <c r="F988" s="11"/>
      <c r="G988" s="10"/>
      <c r="H988" s="11"/>
    </row>
    <row r="989" spans="5:8">
      <c r="E989" s="10"/>
      <c r="F989" s="11"/>
      <c r="G989" s="10"/>
      <c r="H989" s="11"/>
    </row>
    <row r="990" spans="5:8">
      <c r="E990" s="10"/>
      <c r="F990" s="11"/>
      <c r="G990" s="10"/>
      <c r="H990" s="11"/>
    </row>
    <row r="991" spans="5:8">
      <c r="E991" s="10"/>
      <c r="F991" s="11"/>
      <c r="G991" s="10"/>
      <c r="H991" s="11"/>
    </row>
    <row r="992" spans="5:8">
      <c r="E992" s="10"/>
      <c r="F992" s="11"/>
      <c r="G992" s="10"/>
      <c r="H992" s="11"/>
    </row>
    <row r="993" spans="5:8">
      <c r="E993" s="10"/>
      <c r="F993" s="11"/>
      <c r="G993" s="10"/>
      <c r="H993" s="11"/>
    </row>
    <row r="994" spans="5:8">
      <c r="E994" s="10"/>
      <c r="F994" s="11"/>
      <c r="G994" s="10"/>
      <c r="H994" s="11"/>
    </row>
    <row r="995" spans="5:8">
      <c r="E995" s="10"/>
      <c r="F995" s="11"/>
      <c r="G995" s="10"/>
      <c r="H995" s="11"/>
    </row>
    <row r="996" spans="5:8">
      <c r="E996" s="10"/>
      <c r="F996" s="11"/>
      <c r="G996" s="10"/>
      <c r="H996" s="11"/>
    </row>
    <row r="997" spans="5:8">
      <c r="E997" s="10"/>
      <c r="F997" s="11"/>
      <c r="G997" s="10"/>
      <c r="H997" s="11"/>
    </row>
    <row r="998" spans="5:8">
      <c r="E998" s="10"/>
      <c r="F998" s="11"/>
      <c r="G998" s="10"/>
      <c r="H998" s="11"/>
    </row>
    <row r="999" spans="5:8">
      <c r="E999" s="10"/>
      <c r="F999" s="11"/>
      <c r="G999" s="10"/>
      <c r="H999" s="11"/>
    </row>
    <row r="1000" spans="5:8">
      <c r="E1000" s="10"/>
      <c r="F1000" s="11"/>
      <c r="G1000" s="10"/>
      <c r="H1000" s="11"/>
    </row>
    <row r="1001" spans="5:8">
      <c r="E1001" s="10"/>
      <c r="F1001" s="11"/>
      <c r="G1001" s="10"/>
      <c r="H1001" s="11"/>
    </row>
    <row r="1002" spans="5:8">
      <c r="E1002" s="10"/>
      <c r="F1002" s="11"/>
      <c r="G1002" s="10"/>
      <c r="H1002" s="11"/>
    </row>
    <row r="1003" spans="5:8">
      <c r="E1003" s="10"/>
      <c r="F1003" s="11"/>
      <c r="G1003" s="10"/>
      <c r="H1003" s="11"/>
    </row>
    <row r="1004" spans="5:8">
      <c r="E1004" s="10"/>
      <c r="F1004" s="11"/>
      <c r="G1004" s="10"/>
      <c r="H1004" s="11"/>
    </row>
    <row r="1005" spans="5:8">
      <c r="E1005" s="10"/>
      <c r="F1005" s="11"/>
      <c r="G1005" s="10"/>
      <c r="H1005" s="11"/>
    </row>
    <row r="1006" spans="5:8">
      <c r="E1006" s="10"/>
      <c r="F1006" s="11"/>
      <c r="G1006" s="10"/>
      <c r="H1006" s="11"/>
    </row>
    <row r="1007" spans="5:8">
      <c r="E1007" s="10"/>
      <c r="F1007" s="11"/>
      <c r="G1007" s="10"/>
      <c r="H1007" s="11"/>
    </row>
    <row r="1008" spans="5:8">
      <c r="E1008" s="10"/>
      <c r="F1008" s="11"/>
      <c r="G1008" s="10"/>
      <c r="H1008" s="11"/>
    </row>
    <row r="1009" spans="5:8">
      <c r="E1009" s="10"/>
      <c r="F1009" s="11"/>
      <c r="G1009" s="10"/>
      <c r="H1009" s="11"/>
    </row>
    <row r="1010" spans="5:8">
      <c r="E1010" s="10"/>
      <c r="F1010" s="11"/>
      <c r="G1010" s="10"/>
      <c r="H1010" s="11"/>
    </row>
    <row r="1011" spans="5:8">
      <c r="E1011" s="10"/>
      <c r="F1011" s="11"/>
      <c r="G1011" s="10"/>
      <c r="H1011" s="11"/>
    </row>
    <row r="1012" spans="5:8">
      <c r="E1012" s="10"/>
      <c r="F1012" s="11"/>
      <c r="G1012" s="10"/>
      <c r="H1012" s="11"/>
    </row>
    <row r="1013" spans="5:8">
      <c r="E1013" s="10"/>
      <c r="F1013" s="11"/>
      <c r="G1013" s="10"/>
      <c r="H1013" s="11"/>
    </row>
    <row r="1014" spans="5:8">
      <c r="E1014" s="10"/>
      <c r="F1014" s="11"/>
      <c r="G1014" s="10"/>
      <c r="H1014" s="11"/>
    </row>
    <row r="1015" spans="5:8">
      <c r="E1015" s="10"/>
      <c r="F1015" s="11"/>
      <c r="G1015" s="10"/>
      <c r="H1015" s="11"/>
    </row>
    <row r="1016" spans="5:8">
      <c r="E1016" s="10"/>
      <c r="F1016" s="11"/>
      <c r="G1016" s="10"/>
      <c r="H1016" s="11"/>
    </row>
    <row r="1017" spans="5:8">
      <c r="E1017" s="10"/>
      <c r="F1017" s="11"/>
      <c r="G1017" s="10"/>
      <c r="H1017" s="11"/>
    </row>
    <row r="1018" spans="5:8">
      <c r="E1018" s="10"/>
      <c r="F1018" s="11"/>
      <c r="G1018" s="10"/>
      <c r="H1018" s="11"/>
    </row>
    <row r="1019" spans="5:8">
      <c r="E1019" s="10"/>
      <c r="F1019" s="11"/>
      <c r="G1019" s="10"/>
      <c r="H1019" s="11"/>
    </row>
    <row r="1020" spans="5:8">
      <c r="E1020" s="10"/>
      <c r="F1020" s="11"/>
      <c r="G1020" s="10"/>
      <c r="H1020" s="11"/>
    </row>
    <row r="1021" spans="5:8">
      <c r="E1021" s="10"/>
      <c r="F1021" s="11"/>
      <c r="G1021" s="10"/>
      <c r="H1021" s="11"/>
    </row>
    <row r="1022" spans="5:8">
      <c r="E1022" s="10"/>
      <c r="F1022" s="11"/>
      <c r="G1022" s="10"/>
      <c r="H1022" s="11"/>
    </row>
    <row r="1023" spans="5:8">
      <c r="E1023" s="10"/>
      <c r="F1023" s="11"/>
      <c r="G1023" s="10"/>
      <c r="H1023" s="11"/>
    </row>
    <row r="1024" spans="5:8">
      <c r="E1024" s="10"/>
      <c r="F1024" s="11"/>
      <c r="G1024" s="10"/>
      <c r="H1024" s="11"/>
    </row>
    <row r="1025" spans="5:8">
      <c r="E1025" s="10"/>
      <c r="F1025" s="11"/>
      <c r="G1025" s="10"/>
      <c r="H1025" s="11"/>
    </row>
    <row r="1026" spans="5:8">
      <c r="E1026" s="10"/>
      <c r="F1026" s="11"/>
      <c r="G1026" s="10"/>
      <c r="H1026" s="11"/>
    </row>
    <row r="1027" spans="5:8">
      <c r="E1027" s="10"/>
      <c r="F1027" s="11"/>
      <c r="G1027" s="10"/>
      <c r="H1027" s="11"/>
    </row>
    <row r="1028" spans="5:8">
      <c r="E1028" s="10"/>
      <c r="F1028" s="11"/>
      <c r="G1028" s="10"/>
      <c r="H1028" s="11"/>
    </row>
    <row r="1029" spans="5:8">
      <c r="E1029" s="10"/>
      <c r="F1029" s="11"/>
      <c r="G1029" s="10"/>
      <c r="H1029" s="11"/>
    </row>
    <row r="1030" spans="5:8">
      <c r="E1030" s="10"/>
      <c r="F1030" s="11"/>
      <c r="G1030" s="10"/>
      <c r="H1030" s="11"/>
    </row>
    <row r="1031" spans="5:8">
      <c r="E1031" s="10"/>
      <c r="F1031" s="11"/>
      <c r="G1031" s="10"/>
      <c r="H1031" s="11"/>
    </row>
    <row r="1032" spans="5:8">
      <c r="E1032" s="10"/>
      <c r="F1032" s="11"/>
      <c r="G1032" s="10"/>
      <c r="H1032" s="11"/>
    </row>
    <row r="1033" spans="5:8">
      <c r="E1033" s="10"/>
      <c r="F1033" s="11"/>
      <c r="G1033" s="10"/>
      <c r="H1033" s="11"/>
    </row>
    <row r="1034" spans="5:8">
      <c r="E1034" s="10"/>
      <c r="F1034" s="11"/>
      <c r="G1034" s="10"/>
      <c r="H1034" s="11"/>
    </row>
    <row r="1035" spans="5:8">
      <c r="E1035" s="10"/>
      <c r="F1035" s="11"/>
      <c r="G1035" s="10"/>
      <c r="H1035" s="11"/>
    </row>
    <row r="1036" spans="5:8">
      <c r="E1036" s="10"/>
      <c r="F1036" s="11"/>
      <c r="G1036" s="10"/>
      <c r="H1036" s="11"/>
    </row>
    <row r="1037" spans="5:8">
      <c r="E1037" s="10"/>
      <c r="F1037" s="11"/>
      <c r="G1037" s="10"/>
      <c r="H1037" s="11"/>
    </row>
    <row r="1038" spans="5:8">
      <c r="E1038" s="10"/>
      <c r="F1038" s="11"/>
      <c r="G1038" s="10"/>
      <c r="H1038" s="11"/>
    </row>
    <row r="1039" spans="5:8">
      <c r="E1039" s="10"/>
      <c r="F1039" s="11"/>
      <c r="G1039" s="10"/>
      <c r="H1039" s="11"/>
    </row>
    <row r="1040" spans="5:8">
      <c r="E1040" s="10"/>
      <c r="F1040" s="11"/>
      <c r="G1040" s="10"/>
      <c r="H1040" s="11"/>
    </row>
    <row r="1041" spans="5:8">
      <c r="E1041" s="10"/>
      <c r="F1041" s="11"/>
      <c r="G1041" s="10"/>
      <c r="H1041" s="11"/>
    </row>
    <row r="1042" spans="5:8">
      <c r="E1042" s="10"/>
      <c r="F1042" s="11"/>
      <c r="G1042" s="10"/>
      <c r="H1042" s="11"/>
    </row>
    <row r="1043" spans="5:8">
      <c r="E1043" s="10"/>
      <c r="F1043" s="11"/>
      <c r="G1043" s="10"/>
      <c r="H1043" s="11"/>
    </row>
    <row r="1044" spans="5:8">
      <c r="E1044" s="10"/>
      <c r="F1044" s="11"/>
      <c r="G1044" s="10"/>
      <c r="H1044" s="11"/>
    </row>
    <row r="1045" spans="5:8">
      <c r="E1045" s="10"/>
      <c r="F1045" s="11"/>
      <c r="G1045" s="10"/>
      <c r="H1045" s="11"/>
    </row>
    <row r="1046" spans="5:8">
      <c r="E1046" s="10"/>
      <c r="F1046" s="11"/>
      <c r="G1046" s="10"/>
      <c r="H1046" s="11"/>
    </row>
    <row r="1047" spans="5:8">
      <c r="E1047" s="10"/>
      <c r="F1047" s="11"/>
      <c r="G1047" s="10"/>
      <c r="H1047" s="11"/>
    </row>
    <row r="1048" spans="5:8">
      <c r="E1048" s="10"/>
      <c r="F1048" s="11"/>
      <c r="G1048" s="10"/>
      <c r="H1048" s="11"/>
    </row>
    <row r="1049" spans="5:8">
      <c r="E1049" s="10"/>
      <c r="F1049" s="11"/>
      <c r="G1049" s="10"/>
      <c r="H1049" s="11"/>
    </row>
    <row r="1050" spans="5:8">
      <c r="E1050" s="10"/>
      <c r="F1050" s="11"/>
      <c r="G1050" s="10"/>
      <c r="H1050" s="11"/>
    </row>
    <row r="1051" spans="5:8">
      <c r="E1051" s="10"/>
      <c r="F1051" s="11"/>
      <c r="G1051" s="10"/>
      <c r="H1051" s="11"/>
    </row>
    <row r="1052" spans="5:8">
      <c r="E1052" s="10"/>
      <c r="F1052" s="11"/>
      <c r="G1052" s="10"/>
      <c r="H1052" s="11"/>
    </row>
    <row r="1053" spans="5:8">
      <c r="E1053" s="10"/>
      <c r="F1053" s="11"/>
      <c r="G1053" s="10"/>
      <c r="H1053" s="11"/>
    </row>
    <row r="1054" spans="5:8">
      <c r="E1054" s="10"/>
      <c r="F1054" s="11"/>
      <c r="G1054" s="10"/>
      <c r="H1054" s="11"/>
    </row>
    <row r="1055" spans="5:8">
      <c r="E1055" s="10"/>
      <c r="F1055" s="11"/>
      <c r="G1055" s="10"/>
      <c r="H1055" s="11"/>
    </row>
    <row r="1056" spans="5:8">
      <c r="E1056" s="10"/>
      <c r="F1056" s="11"/>
      <c r="G1056" s="10"/>
      <c r="H1056" s="11"/>
    </row>
    <row r="1057" spans="5:8">
      <c r="E1057" s="10"/>
      <c r="F1057" s="11"/>
      <c r="G1057" s="10"/>
      <c r="H1057" s="11"/>
    </row>
    <row r="1058" spans="5:8">
      <c r="E1058" s="10"/>
      <c r="F1058" s="11"/>
      <c r="G1058" s="10"/>
      <c r="H1058" s="11"/>
    </row>
    <row r="1059" spans="5:8">
      <c r="E1059" s="10"/>
      <c r="F1059" s="11"/>
      <c r="G1059" s="10"/>
      <c r="H1059" s="11"/>
    </row>
    <row r="1060" spans="5:8">
      <c r="E1060" s="10"/>
      <c r="F1060" s="11"/>
      <c r="G1060" s="10"/>
      <c r="H1060" s="11"/>
    </row>
    <row r="1061" spans="5:8">
      <c r="E1061" s="10"/>
      <c r="F1061" s="11"/>
      <c r="G1061" s="10"/>
      <c r="H1061" s="11"/>
    </row>
    <row r="1062" spans="5:8">
      <c r="E1062" s="10"/>
      <c r="F1062" s="11"/>
      <c r="G1062" s="10"/>
      <c r="H1062" s="11"/>
    </row>
    <row r="1063" spans="5:8">
      <c r="E1063" s="10"/>
      <c r="F1063" s="11"/>
      <c r="G1063" s="10"/>
      <c r="H1063" s="11"/>
    </row>
    <row r="1064" spans="5:8">
      <c r="E1064" s="10"/>
      <c r="F1064" s="11"/>
      <c r="G1064" s="10"/>
      <c r="H1064" s="11"/>
    </row>
    <row r="1065" spans="5:8">
      <c r="E1065" s="10"/>
      <c r="F1065" s="11"/>
      <c r="G1065" s="10"/>
      <c r="H1065" s="11"/>
    </row>
    <row r="1066" spans="5:8">
      <c r="E1066" s="10"/>
      <c r="F1066" s="11"/>
      <c r="G1066" s="10"/>
      <c r="H1066" s="11"/>
    </row>
    <row r="1067" spans="5:8">
      <c r="E1067" s="10"/>
      <c r="F1067" s="11"/>
      <c r="G1067" s="10"/>
      <c r="H1067" s="11"/>
    </row>
    <row r="1068" spans="5:8">
      <c r="E1068" s="10"/>
      <c r="F1068" s="11"/>
      <c r="G1068" s="10"/>
      <c r="H1068" s="11"/>
    </row>
    <row r="1069" spans="5:8">
      <c r="E1069" s="10"/>
      <c r="F1069" s="11"/>
      <c r="G1069" s="10"/>
      <c r="H1069" s="11"/>
    </row>
    <row r="1070" spans="5:8">
      <c r="E1070" s="10"/>
      <c r="F1070" s="11"/>
      <c r="G1070" s="10"/>
      <c r="H1070" s="11"/>
    </row>
    <row r="1071" spans="5:8">
      <c r="E1071" s="10"/>
      <c r="F1071" s="11"/>
      <c r="G1071" s="10"/>
      <c r="H1071" s="11"/>
    </row>
    <row r="1072" spans="5:8">
      <c r="E1072" s="10"/>
      <c r="F1072" s="11"/>
      <c r="G1072" s="10"/>
      <c r="H1072" s="11"/>
    </row>
    <row r="1073" spans="5:8">
      <c r="E1073" s="10"/>
      <c r="F1073" s="11"/>
      <c r="G1073" s="10"/>
      <c r="H1073" s="11"/>
    </row>
    <row r="1074" spans="5:8">
      <c r="E1074" s="10"/>
      <c r="F1074" s="11"/>
      <c r="G1074" s="10"/>
      <c r="H1074" s="11"/>
    </row>
    <row r="1075" spans="5:8">
      <c r="E1075" s="10"/>
      <c r="F1075" s="11"/>
      <c r="G1075" s="10"/>
      <c r="H1075" s="11"/>
    </row>
    <row r="1076" spans="5:8">
      <c r="E1076" s="10"/>
      <c r="F1076" s="11"/>
      <c r="G1076" s="10"/>
      <c r="H1076" s="11"/>
    </row>
    <row r="1077" spans="5:8">
      <c r="E1077" s="10"/>
      <c r="F1077" s="11"/>
      <c r="G1077" s="10"/>
      <c r="H1077" s="11"/>
    </row>
    <row r="1078" spans="5:8">
      <c r="E1078" s="10"/>
      <c r="F1078" s="11"/>
      <c r="G1078" s="10"/>
      <c r="H1078" s="11"/>
    </row>
    <row r="1079" spans="5:8">
      <c r="E1079" s="10"/>
      <c r="F1079" s="11"/>
      <c r="G1079" s="10"/>
      <c r="H1079" s="11"/>
    </row>
    <row r="1080" spans="5:8">
      <c r="E1080" s="10"/>
      <c r="F1080" s="11"/>
      <c r="G1080" s="10"/>
      <c r="H1080" s="11"/>
    </row>
    <row r="1081" spans="5:8">
      <c r="E1081" s="10"/>
      <c r="F1081" s="11"/>
      <c r="G1081" s="10"/>
      <c r="H1081" s="11"/>
    </row>
    <row r="1082" spans="5:8">
      <c r="E1082" s="10"/>
      <c r="F1082" s="11"/>
      <c r="G1082" s="10"/>
      <c r="H1082" s="11"/>
    </row>
    <row r="1083" spans="5:8">
      <c r="E1083" s="10"/>
      <c r="F1083" s="11"/>
      <c r="G1083" s="10"/>
      <c r="H1083" s="11"/>
    </row>
    <row r="1084" spans="5:8">
      <c r="E1084" s="10"/>
      <c r="F1084" s="11"/>
      <c r="G1084" s="10"/>
      <c r="H1084" s="11"/>
    </row>
    <row r="1085" spans="5:8">
      <c r="E1085" s="10"/>
      <c r="F1085" s="11"/>
      <c r="G1085" s="10"/>
      <c r="H1085" s="11"/>
    </row>
    <row r="1086" spans="5:8">
      <c r="E1086" s="10"/>
      <c r="F1086" s="11"/>
      <c r="G1086" s="10"/>
      <c r="H1086" s="11"/>
    </row>
    <row r="1087" spans="5:8">
      <c r="E1087" s="10"/>
      <c r="F1087" s="11"/>
      <c r="G1087" s="10"/>
      <c r="H1087" s="11"/>
    </row>
    <row r="1088" spans="5:8">
      <c r="E1088" s="10"/>
      <c r="F1088" s="11"/>
      <c r="G1088" s="10"/>
      <c r="H1088" s="11"/>
    </row>
    <row r="1089" spans="5:8">
      <c r="E1089" s="10"/>
      <c r="F1089" s="11"/>
      <c r="G1089" s="10"/>
      <c r="H1089" s="11"/>
    </row>
    <row r="1090" spans="5:8">
      <c r="E1090" s="10"/>
      <c r="F1090" s="11"/>
      <c r="G1090" s="10"/>
      <c r="H1090" s="11"/>
    </row>
    <row r="1091" spans="5:8">
      <c r="E1091" s="10"/>
      <c r="F1091" s="11"/>
      <c r="G1091" s="10"/>
      <c r="H1091" s="11"/>
    </row>
    <row r="1092" spans="5:8">
      <c r="E1092" s="10"/>
      <c r="F1092" s="11"/>
      <c r="G1092" s="10"/>
      <c r="H1092" s="11"/>
    </row>
    <row r="1093" spans="5:8">
      <c r="E1093" s="10"/>
      <c r="F1093" s="11"/>
      <c r="G1093" s="10"/>
      <c r="H1093" s="11"/>
    </row>
    <row r="1094" spans="5:8">
      <c r="E1094" s="10"/>
      <c r="F1094" s="11"/>
      <c r="G1094" s="10"/>
      <c r="H1094" s="11"/>
    </row>
    <row r="1095" spans="5:8">
      <c r="E1095" s="10"/>
      <c r="F1095" s="11"/>
      <c r="G1095" s="10"/>
      <c r="H1095" s="11"/>
    </row>
    <row r="1096" spans="5:8">
      <c r="E1096" s="10"/>
      <c r="F1096" s="11"/>
      <c r="G1096" s="10"/>
      <c r="H1096" s="11"/>
    </row>
    <row r="1097" spans="5:8">
      <c r="E1097" s="10"/>
      <c r="F1097" s="11"/>
      <c r="G1097" s="10"/>
      <c r="H1097" s="11"/>
    </row>
    <row r="1098" spans="5:8">
      <c r="E1098" s="10"/>
      <c r="F1098" s="11"/>
      <c r="G1098" s="10"/>
      <c r="H1098" s="11"/>
    </row>
    <row r="1099" spans="5:8">
      <c r="E1099" s="10"/>
      <c r="F1099" s="11"/>
      <c r="G1099" s="10"/>
      <c r="H1099" s="11"/>
    </row>
    <row r="1100" spans="5:8">
      <c r="E1100" s="10"/>
      <c r="F1100" s="11"/>
      <c r="G1100" s="10"/>
      <c r="H1100" s="11"/>
    </row>
    <row r="1101" spans="5:8">
      <c r="E1101" s="10"/>
      <c r="F1101" s="11"/>
      <c r="G1101" s="10"/>
      <c r="H1101" s="11"/>
    </row>
    <row r="1102" spans="5:8">
      <c r="E1102" s="10"/>
      <c r="F1102" s="11"/>
      <c r="G1102" s="10"/>
      <c r="H1102" s="11"/>
    </row>
    <row r="1103" spans="5:8">
      <c r="E1103" s="10"/>
      <c r="F1103" s="11"/>
      <c r="G1103" s="10"/>
      <c r="H1103" s="11"/>
    </row>
    <row r="1104" spans="5:8">
      <c r="E1104" s="10"/>
      <c r="F1104" s="11"/>
      <c r="G1104" s="10"/>
      <c r="H1104" s="11"/>
    </row>
    <row r="1105" spans="5:8">
      <c r="E1105" s="10"/>
      <c r="F1105" s="11"/>
      <c r="G1105" s="10"/>
      <c r="H1105" s="11"/>
    </row>
    <row r="1106" spans="5:8">
      <c r="E1106" s="10"/>
      <c r="F1106" s="11"/>
      <c r="G1106" s="10"/>
      <c r="H1106" s="11"/>
    </row>
    <row r="1107" spans="5:8">
      <c r="E1107" s="10"/>
      <c r="F1107" s="11"/>
      <c r="G1107" s="10"/>
      <c r="H1107" s="11"/>
    </row>
    <row r="1108" spans="5:8">
      <c r="E1108" s="10"/>
      <c r="F1108" s="11"/>
      <c r="G1108" s="10"/>
      <c r="H1108" s="11"/>
    </row>
    <row r="1109" spans="5:8">
      <c r="E1109" s="10"/>
      <c r="F1109" s="11"/>
      <c r="G1109" s="10"/>
      <c r="H1109" s="11"/>
    </row>
    <row r="1110" spans="5:8">
      <c r="E1110" s="10"/>
      <c r="F1110" s="11"/>
      <c r="G1110" s="10"/>
      <c r="H1110" s="11"/>
    </row>
    <row r="1111" spans="5:8">
      <c r="E1111" s="10"/>
      <c r="F1111" s="11"/>
      <c r="G1111" s="10"/>
      <c r="H1111" s="11"/>
    </row>
    <row r="1112" spans="5:8">
      <c r="E1112" s="10"/>
      <c r="F1112" s="11"/>
      <c r="G1112" s="10"/>
      <c r="H1112" s="11"/>
    </row>
    <row r="1113" spans="5:8">
      <c r="E1113" s="10"/>
      <c r="F1113" s="11"/>
      <c r="G1113" s="10"/>
      <c r="H1113" s="11"/>
    </row>
    <row r="1114" spans="5:8">
      <c r="E1114" s="10"/>
      <c r="F1114" s="11"/>
      <c r="G1114" s="10"/>
      <c r="H1114" s="11"/>
    </row>
    <row r="1115" spans="5:8">
      <c r="E1115" s="10"/>
      <c r="F1115" s="11"/>
      <c r="G1115" s="10"/>
      <c r="H1115" s="11"/>
    </row>
    <row r="1116" spans="5:8">
      <c r="E1116" s="10"/>
      <c r="F1116" s="11"/>
      <c r="G1116" s="10"/>
      <c r="H1116" s="11"/>
    </row>
    <row r="1117" spans="5:8">
      <c r="E1117" s="10"/>
      <c r="F1117" s="11"/>
      <c r="G1117" s="10"/>
      <c r="H1117" s="11"/>
    </row>
    <row r="1118" spans="5:8">
      <c r="E1118" s="10"/>
      <c r="F1118" s="11"/>
      <c r="G1118" s="10"/>
      <c r="H1118" s="11"/>
    </row>
    <row r="1119" spans="5:8">
      <c r="E1119" s="10"/>
      <c r="F1119" s="11"/>
      <c r="G1119" s="10"/>
      <c r="H1119" s="11"/>
    </row>
    <row r="1120" spans="5:8">
      <c r="E1120" s="10"/>
      <c r="F1120" s="11"/>
      <c r="G1120" s="10"/>
      <c r="H1120" s="11"/>
    </row>
    <row r="1121" spans="5:8">
      <c r="E1121" s="10"/>
      <c r="F1121" s="11"/>
      <c r="G1121" s="10"/>
      <c r="H1121" s="11"/>
    </row>
    <row r="1122" spans="5:8">
      <c r="E1122" s="10"/>
      <c r="F1122" s="11"/>
      <c r="G1122" s="10"/>
      <c r="H1122" s="11"/>
    </row>
    <row r="1123" spans="5:8">
      <c r="E1123" s="10"/>
      <c r="F1123" s="11"/>
      <c r="G1123" s="10"/>
      <c r="H1123" s="11"/>
    </row>
    <row r="1124" spans="5:8">
      <c r="E1124" s="10"/>
      <c r="F1124" s="11"/>
      <c r="G1124" s="10"/>
      <c r="H1124" s="11"/>
    </row>
    <row r="1125" spans="5:8">
      <c r="E1125" s="10"/>
      <c r="F1125" s="11"/>
      <c r="G1125" s="10"/>
      <c r="H1125" s="11"/>
    </row>
    <row r="1126" spans="5:8">
      <c r="E1126" s="10"/>
      <c r="F1126" s="11"/>
      <c r="G1126" s="10"/>
      <c r="H1126" s="11"/>
    </row>
    <row r="1127" spans="5:8">
      <c r="E1127" s="10"/>
      <c r="F1127" s="11"/>
      <c r="G1127" s="10"/>
      <c r="H1127" s="11"/>
    </row>
    <row r="1128" spans="5:8">
      <c r="E1128" s="10"/>
      <c r="F1128" s="11"/>
      <c r="G1128" s="10"/>
      <c r="H1128" s="11"/>
    </row>
    <row r="1129" spans="5:8">
      <c r="E1129" s="10"/>
      <c r="F1129" s="11"/>
      <c r="G1129" s="10"/>
      <c r="H1129" s="11"/>
    </row>
    <row r="1130" spans="5:8">
      <c r="E1130" s="10"/>
      <c r="F1130" s="11"/>
      <c r="G1130" s="10"/>
      <c r="H1130" s="11"/>
    </row>
    <row r="1131" spans="5:8">
      <c r="E1131" s="10"/>
      <c r="F1131" s="11"/>
      <c r="G1131" s="10"/>
      <c r="H1131" s="11"/>
    </row>
    <row r="1132" spans="5:8">
      <c r="E1132" s="10"/>
      <c r="F1132" s="11"/>
      <c r="G1132" s="10"/>
      <c r="H1132" s="11"/>
    </row>
    <row r="1133" spans="5:8">
      <c r="E1133" s="10"/>
      <c r="F1133" s="11"/>
      <c r="G1133" s="10"/>
      <c r="H1133" s="11"/>
    </row>
    <row r="1134" spans="5:8">
      <c r="E1134" s="10"/>
      <c r="F1134" s="11"/>
      <c r="G1134" s="10"/>
      <c r="H1134" s="11"/>
    </row>
    <row r="1135" spans="5:8">
      <c r="E1135" s="10"/>
      <c r="F1135" s="11"/>
      <c r="G1135" s="10"/>
      <c r="H1135" s="11"/>
    </row>
    <row r="1136" spans="5:8">
      <c r="E1136" s="10"/>
      <c r="F1136" s="11"/>
      <c r="G1136" s="10"/>
      <c r="H1136" s="11"/>
    </row>
    <row r="1137" spans="5:8">
      <c r="E1137" s="10"/>
      <c r="F1137" s="11"/>
      <c r="G1137" s="10"/>
      <c r="H1137" s="11"/>
    </row>
    <row r="1138" spans="5:8">
      <c r="E1138" s="10"/>
      <c r="F1138" s="11"/>
      <c r="G1138" s="10"/>
      <c r="H1138" s="11"/>
    </row>
    <row r="1139" spans="5:8">
      <c r="E1139" s="10"/>
      <c r="F1139" s="11"/>
      <c r="G1139" s="10"/>
      <c r="H1139" s="11"/>
    </row>
    <row r="1140" spans="5:8">
      <c r="E1140" s="10"/>
      <c r="F1140" s="11"/>
      <c r="G1140" s="10"/>
      <c r="H1140" s="11"/>
    </row>
    <row r="1141" spans="5:8">
      <c r="E1141" s="10"/>
      <c r="F1141" s="11"/>
      <c r="G1141" s="10"/>
      <c r="H1141" s="11"/>
    </row>
    <row r="1142" spans="5:8">
      <c r="E1142" s="10"/>
      <c r="F1142" s="11"/>
      <c r="G1142" s="10"/>
      <c r="H1142" s="11"/>
    </row>
    <row r="1143" spans="5:8">
      <c r="E1143" s="10"/>
      <c r="F1143" s="11"/>
      <c r="G1143" s="10"/>
      <c r="H1143" s="11"/>
    </row>
    <row r="1144" spans="5:8">
      <c r="E1144" s="10"/>
      <c r="F1144" s="11"/>
      <c r="G1144" s="10"/>
      <c r="H1144" s="11"/>
    </row>
    <row r="1145" spans="5:8">
      <c r="E1145" s="10"/>
      <c r="F1145" s="11"/>
      <c r="G1145" s="10"/>
      <c r="H1145" s="11"/>
    </row>
    <row r="1146" spans="5:8">
      <c r="E1146" s="10"/>
      <c r="F1146" s="11"/>
      <c r="G1146" s="10"/>
      <c r="H1146" s="11"/>
    </row>
    <row r="1147" spans="5:8">
      <c r="E1147" s="10"/>
      <c r="F1147" s="11"/>
      <c r="G1147" s="10"/>
      <c r="H1147" s="11"/>
    </row>
    <row r="1148" spans="5:8">
      <c r="E1148" s="10"/>
      <c r="F1148" s="11"/>
      <c r="G1148" s="10"/>
      <c r="H1148" s="11"/>
    </row>
  </sheetData>
  <sortState ref="A2:D674">
    <sortCondition descending="1" ref="D1"/>
  </sortState>
  <pageMargins left="0.7" right="0.7" top="0.78740157499999996" bottom="0.78740157499999996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>
  <dimension ref="A1:J1148"/>
  <sheetViews>
    <sheetView workbookViewId="0">
      <selection sqref="A1:I1"/>
    </sheetView>
  </sheetViews>
  <sheetFormatPr defaultRowHeight="15"/>
  <cols>
    <col min="5" max="5" width="9.28515625" customWidth="1"/>
    <col min="6" max="6" width="12.140625" customWidth="1"/>
  </cols>
  <sheetData>
    <row r="1" spans="1:10">
      <c r="A1" s="23" t="s">
        <v>0</v>
      </c>
      <c r="B1" s="24" t="s">
        <v>663</v>
      </c>
      <c r="C1" s="25" t="s">
        <v>1</v>
      </c>
      <c r="D1" s="26" t="s">
        <v>664</v>
      </c>
      <c r="E1" s="21" t="s">
        <v>665</v>
      </c>
      <c r="F1" s="21" t="s">
        <v>666</v>
      </c>
      <c r="G1" s="21" t="s">
        <v>667</v>
      </c>
      <c r="H1" s="21" t="s">
        <v>668</v>
      </c>
      <c r="I1" s="22" t="s">
        <v>669</v>
      </c>
    </row>
    <row r="2" spans="1:10">
      <c r="A2" s="3" t="s">
        <v>301</v>
      </c>
      <c r="B2">
        <v>1.2</v>
      </c>
      <c r="C2" s="4">
        <v>1872</v>
      </c>
      <c r="D2">
        <f t="shared" ref="D2:D65" si="0">C2/B2</f>
        <v>1560</v>
      </c>
      <c r="E2" s="10">
        <f>C2/977892</f>
        <v>1.9143218269502154E-3</v>
      </c>
      <c r="F2" s="11">
        <f>E2</f>
        <v>1.9143218269502154E-3</v>
      </c>
      <c r="G2" s="10">
        <f>B2/7196.57</f>
        <v>1.667461026572381E-4</v>
      </c>
      <c r="H2" s="11">
        <f>G2</f>
        <v>1.667461026572381E-4</v>
      </c>
      <c r="I2">
        <f>F2*H3-F3*H2</f>
        <v>1.0267749371492683E-5</v>
      </c>
      <c r="J2" s="13" t="s">
        <v>672</v>
      </c>
    </row>
    <row r="3" spans="1:10">
      <c r="A3" s="3" t="s">
        <v>149</v>
      </c>
      <c r="B3">
        <v>230.33</v>
      </c>
      <c r="C3" s="4">
        <v>299099</v>
      </c>
      <c r="D3">
        <f t="shared" si="0"/>
        <v>1298.5672730430251</v>
      </c>
      <c r="E3" s="10">
        <f t="shared" ref="E3:E66" si="1">C3/977892</f>
        <v>0.30586097442253335</v>
      </c>
      <c r="F3" s="11">
        <f>F2+E3</f>
        <v>0.30777529624948358</v>
      </c>
      <c r="G3" s="10">
        <f t="shared" ref="G3:G66" si="2">B3/7196.57</f>
        <v>3.2005524854201377E-2</v>
      </c>
      <c r="H3" s="11">
        <f>H2+G3</f>
        <v>3.2172270956858616E-2</v>
      </c>
      <c r="I3">
        <f t="shared" ref="I3:I66" si="3">F3*H4-F4*H3</f>
        <v>9.2471176947580072E-5</v>
      </c>
    </row>
    <row r="4" spans="1:10">
      <c r="A4" s="3" t="s">
        <v>14</v>
      </c>
      <c r="B4">
        <v>3.77</v>
      </c>
      <c r="C4" s="4">
        <v>2090</v>
      </c>
      <c r="D4">
        <f t="shared" si="0"/>
        <v>554.37665782493366</v>
      </c>
      <c r="E4" s="10">
        <f t="shared" si="1"/>
        <v>2.1372503303023239E-3</v>
      </c>
      <c r="F4" s="11">
        <f t="shared" ref="F4:F67" si="4">F3+E4</f>
        <v>0.3099125465797859</v>
      </c>
      <c r="G4" s="10">
        <f t="shared" si="2"/>
        <v>5.2386067251482303E-4</v>
      </c>
      <c r="H4" s="11">
        <f t="shared" ref="H4:H67" si="5">H3+G4</f>
        <v>3.2696131629373439E-2</v>
      </c>
      <c r="I4">
        <f t="shared" si="3"/>
        <v>4.0020926671009011E-5</v>
      </c>
    </row>
    <row r="5" spans="1:10">
      <c r="A5" s="3" t="s">
        <v>257</v>
      </c>
      <c r="B5">
        <v>1.5</v>
      </c>
      <c r="C5" s="4">
        <v>735</v>
      </c>
      <c r="D5">
        <f t="shared" si="0"/>
        <v>490</v>
      </c>
      <c r="E5" s="10">
        <f t="shared" si="1"/>
        <v>7.5161674295320957E-4</v>
      </c>
      <c r="F5" s="11">
        <f t="shared" si="4"/>
        <v>0.31066416332273911</v>
      </c>
      <c r="G5" s="10">
        <f t="shared" si="2"/>
        <v>2.0843262832154764E-4</v>
      </c>
      <c r="H5" s="11">
        <f t="shared" si="5"/>
        <v>3.2904564257694988E-2</v>
      </c>
      <c r="I5">
        <f t="shared" si="3"/>
        <v>1.7159805777546E-4</v>
      </c>
    </row>
    <row r="6" spans="1:10">
      <c r="A6" s="3" t="s">
        <v>309</v>
      </c>
      <c r="B6">
        <v>5.93</v>
      </c>
      <c r="C6" s="4">
        <v>2508</v>
      </c>
      <c r="D6">
        <f t="shared" si="0"/>
        <v>422.93423271500848</v>
      </c>
      <c r="E6" s="10">
        <f t="shared" si="1"/>
        <v>2.5647003963627886E-3</v>
      </c>
      <c r="F6" s="11">
        <f t="shared" si="4"/>
        <v>0.31322886371910191</v>
      </c>
      <c r="G6" s="10">
        <f t="shared" si="2"/>
        <v>8.2400365729785158E-4</v>
      </c>
      <c r="H6" s="11">
        <f t="shared" si="5"/>
        <v>3.3728567914992839E-2</v>
      </c>
      <c r="I6">
        <f t="shared" si="3"/>
        <v>4.5510579872270335E-5</v>
      </c>
    </row>
    <row r="7" spans="1:10">
      <c r="A7" s="3" t="s">
        <v>193</v>
      </c>
      <c r="B7">
        <v>1.51</v>
      </c>
      <c r="C7" s="4">
        <v>586</v>
      </c>
      <c r="D7">
        <f t="shared" si="0"/>
        <v>388.07947019867549</v>
      </c>
      <c r="E7" s="10">
        <f t="shared" si="1"/>
        <v>5.9924817873548413E-4</v>
      </c>
      <c r="F7" s="11">
        <f t="shared" si="4"/>
        <v>0.31382811189783738</v>
      </c>
      <c r="G7" s="10">
        <f t="shared" si="2"/>
        <v>2.0982217917702461E-4</v>
      </c>
      <c r="H7" s="11">
        <f t="shared" si="5"/>
        <v>3.3938390094169865E-2</v>
      </c>
      <c r="I7">
        <f t="shared" si="3"/>
        <v>2.002367641113877E-3</v>
      </c>
    </row>
    <row r="8" spans="1:10">
      <c r="A8" s="3" t="s">
        <v>661</v>
      </c>
      <c r="B8">
        <v>65.930000000000007</v>
      </c>
      <c r="C8" s="4">
        <v>25146</v>
      </c>
      <c r="D8">
        <f t="shared" si="0"/>
        <v>381.4045199453966</v>
      </c>
      <c r="E8" s="10">
        <f t="shared" si="1"/>
        <v>2.5714496079321643E-2</v>
      </c>
      <c r="F8" s="11">
        <f t="shared" si="4"/>
        <v>0.33954260797715902</v>
      </c>
      <c r="G8" s="10">
        <f t="shared" si="2"/>
        <v>9.1613087901597588E-3</v>
      </c>
      <c r="H8" s="11">
        <f t="shared" si="5"/>
        <v>4.3099698884329622E-2</v>
      </c>
      <c r="I8">
        <f t="shared" si="3"/>
        <v>1.8593473777119701E-4</v>
      </c>
    </row>
    <row r="9" spans="1:10">
      <c r="A9" s="3" t="s">
        <v>303</v>
      </c>
      <c r="B9">
        <v>6.01</v>
      </c>
      <c r="C9" s="4">
        <v>2215</v>
      </c>
      <c r="D9">
        <f t="shared" si="0"/>
        <v>368.55241264559072</v>
      </c>
      <c r="E9" s="10">
        <f t="shared" si="1"/>
        <v>2.2650763069950466E-3</v>
      </c>
      <c r="F9" s="11">
        <f t="shared" si="4"/>
        <v>0.34180768428415409</v>
      </c>
      <c r="G9" s="10">
        <f t="shared" si="2"/>
        <v>8.3512006414166752E-4</v>
      </c>
      <c r="H9" s="11">
        <f t="shared" si="5"/>
        <v>4.3934818948471288E-2</v>
      </c>
      <c r="I9">
        <f t="shared" si="3"/>
        <v>3.9690120488478087E-4</v>
      </c>
    </row>
    <row r="10" spans="1:10">
      <c r="A10" s="3" t="s">
        <v>255</v>
      </c>
      <c r="B10">
        <v>12.74</v>
      </c>
      <c r="C10" s="4">
        <v>4634</v>
      </c>
      <c r="D10">
        <f t="shared" si="0"/>
        <v>363.73626373626371</v>
      </c>
      <c r="E10" s="10">
        <f t="shared" si="1"/>
        <v>4.7387646079526165E-3</v>
      </c>
      <c r="F10" s="11">
        <f t="shared" si="4"/>
        <v>0.34654644889210673</v>
      </c>
      <c r="G10" s="10">
        <f t="shared" si="2"/>
        <v>1.770287789877678E-3</v>
      </c>
      <c r="H10" s="11">
        <f t="shared" si="5"/>
        <v>4.5705106738348968E-2</v>
      </c>
      <c r="I10">
        <f t="shared" si="3"/>
        <v>1.3260822918720327E-5</v>
      </c>
    </row>
    <row r="11" spans="1:10">
      <c r="A11" s="3" t="s">
        <v>142</v>
      </c>
      <c r="B11">
        <v>0.42</v>
      </c>
      <c r="C11" s="4">
        <v>149</v>
      </c>
      <c r="D11">
        <f t="shared" si="0"/>
        <v>354.76190476190476</v>
      </c>
      <c r="E11" s="10">
        <f t="shared" si="1"/>
        <v>1.5236856421772547E-4</v>
      </c>
      <c r="F11" s="11">
        <f t="shared" si="4"/>
        <v>0.34669881745632447</v>
      </c>
      <c r="G11" s="10">
        <f t="shared" si="2"/>
        <v>5.8361135930033335E-5</v>
      </c>
      <c r="H11" s="11">
        <f t="shared" si="5"/>
        <v>4.5763467874278999E-2</v>
      </c>
      <c r="I11">
        <f t="shared" si="3"/>
        <v>4.677899995001733E-4</v>
      </c>
    </row>
    <row r="12" spans="1:10">
      <c r="A12" s="3" t="s">
        <v>274</v>
      </c>
      <c r="B12">
        <v>14.64</v>
      </c>
      <c r="C12" s="4">
        <v>5075</v>
      </c>
      <c r="D12">
        <f t="shared" si="0"/>
        <v>346.65300546448088</v>
      </c>
      <c r="E12" s="10">
        <f t="shared" si="1"/>
        <v>5.189734653724542E-3</v>
      </c>
      <c r="F12" s="11">
        <f t="shared" si="4"/>
        <v>0.35188855211004899</v>
      </c>
      <c r="G12" s="10">
        <f t="shared" si="2"/>
        <v>2.0343024524183051E-3</v>
      </c>
      <c r="H12" s="11">
        <f t="shared" si="5"/>
        <v>4.7797770326697304E-2</v>
      </c>
      <c r="I12">
        <f t="shared" si="3"/>
        <v>5.8230879285174272E-4</v>
      </c>
    </row>
    <row r="13" spans="1:10">
      <c r="A13" s="3" t="s">
        <v>279</v>
      </c>
      <c r="B13">
        <v>17.13</v>
      </c>
      <c r="C13" s="4">
        <v>5223</v>
      </c>
      <c r="D13">
        <f t="shared" si="0"/>
        <v>304.90367775831874</v>
      </c>
      <c r="E13" s="10">
        <f t="shared" si="1"/>
        <v>5.341080610128726E-3</v>
      </c>
      <c r="F13" s="11">
        <f t="shared" si="4"/>
        <v>0.35722963272017771</v>
      </c>
      <c r="G13" s="10">
        <f t="shared" si="2"/>
        <v>2.3803006154320739E-3</v>
      </c>
      <c r="H13" s="11">
        <f t="shared" si="5"/>
        <v>5.017807094212938E-2</v>
      </c>
      <c r="I13">
        <f t="shared" si="3"/>
        <v>5.140171623586598E-4</v>
      </c>
    </row>
    <row r="14" spans="1:10">
      <c r="A14" s="3" t="s">
        <v>517</v>
      </c>
      <c r="B14">
        <v>14.95</v>
      </c>
      <c r="C14" s="4">
        <v>4445</v>
      </c>
      <c r="D14">
        <f t="shared" si="0"/>
        <v>297.32441471571906</v>
      </c>
      <c r="E14" s="10">
        <f t="shared" si="1"/>
        <v>4.5454917311932193E-3</v>
      </c>
      <c r="F14" s="11">
        <f t="shared" si="4"/>
        <v>0.36177512445137094</v>
      </c>
      <c r="G14" s="10">
        <f t="shared" si="2"/>
        <v>2.0773785289380912E-3</v>
      </c>
      <c r="H14" s="11">
        <f t="shared" si="5"/>
        <v>5.2255449471067472E-2</v>
      </c>
      <c r="I14">
        <f t="shared" si="3"/>
        <v>3.1065464431422399E-4</v>
      </c>
    </row>
    <row r="15" spans="1:10">
      <c r="A15" s="3" t="s">
        <v>167</v>
      </c>
      <c r="B15">
        <v>8.9700000000000006</v>
      </c>
      <c r="C15" s="4">
        <v>2625</v>
      </c>
      <c r="D15">
        <f t="shared" si="0"/>
        <v>292.64214046822741</v>
      </c>
      <c r="E15" s="10">
        <f t="shared" si="1"/>
        <v>2.6843455105471769E-3</v>
      </c>
      <c r="F15" s="11">
        <f t="shared" si="4"/>
        <v>0.36445946996191814</v>
      </c>
      <c r="G15" s="10">
        <f t="shared" si="2"/>
        <v>1.2464271173628549E-3</v>
      </c>
      <c r="H15" s="11">
        <f t="shared" si="5"/>
        <v>5.3501876588430329E-2</v>
      </c>
      <c r="I15">
        <f t="shared" si="3"/>
        <v>2.6807882440444547E-4</v>
      </c>
    </row>
    <row r="16" spans="1:10">
      <c r="A16" s="3" t="s">
        <v>408</v>
      </c>
      <c r="B16">
        <v>7.52</v>
      </c>
      <c r="C16" s="4">
        <v>2061</v>
      </c>
      <c r="D16">
        <f t="shared" si="0"/>
        <v>274.06914893617022</v>
      </c>
      <c r="E16" s="10">
        <f t="shared" si="1"/>
        <v>2.1075947037096122E-3</v>
      </c>
      <c r="F16" s="11">
        <f t="shared" si="4"/>
        <v>0.36656706466562777</v>
      </c>
      <c r="G16" s="10">
        <f t="shared" si="2"/>
        <v>1.0449422433186921E-3</v>
      </c>
      <c r="H16" s="11">
        <f t="shared" si="5"/>
        <v>5.4546818831749021E-2</v>
      </c>
      <c r="I16">
        <f t="shared" si="3"/>
        <v>1.8069109917964003E-3</v>
      </c>
    </row>
    <row r="17" spans="1:9">
      <c r="A17" s="3" t="s">
        <v>526</v>
      </c>
      <c r="B17">
        <v>50.4</v>
      </c>
      <c r="C17" s="4">
        <v>13630</v>
      </c>
      <c r="D17">
        <f t="shared" si="0"/>
        <v>270.43650793650795</v>
      </c>
      <c r="E17" s="10">
        <f t="shared" si="1"/>
        <v>1.3938144498574485E-2</v>
      </c>
      <c r="F17" s="11">
        <f t="shared" si="4"/>
        <v>0.38050520916420227</v>
      </c>
      <c r="G17" s="10">
        <f t="shared" si="2"/>
        <v>7.0033363116040002E-3</v>
      </c>
      <c r="H17" s="11">
        <f t="shared" si="5"/>
        <v>6.1550155143353019E-2</v>
      </c>
      <c r="I17">
        <f t="shared" si="3"/>
        <v>8.2231814205122045E-5</v>
      </c>
    </row>
    <row r="18" spans="1:9">
      <c r="A18" s="3" t="s">
        <v>289</v>
      </c>
      <c r="B18">
        <v>2.2599999999999998</v>
      </c>
      <c r="C18" s="4">
        <v>592</v>
      </c>
      <c r="D18">
        <f t="shared" si="0"/>
        <v>261.9469026548673</v>
      </c>
      <c r="E18" s="10">
        <f t="shared" si="1"/>
        <v>6.0538382561673473E-4</v>
      </c>
      <c r="F18" s="11">
        <f t="shared" si="4"/>
        <v>0.38111059298981903</v>
      </c>
      <c r="G18" s="10">
        <f t="shared" si="2"/>
        <v>3.1403849333779839E-4</v>
      </c>
      <c r="H18" s="11">
        <f t="shared" si="5"/>
        <v>6.1864193636690816E-2</v>
      </c>
      <c r="I18">
        <f t="shared" si="3"/>
        <v>1.0155246284576334E-3</v>
      </c>
    </row>
    <row r="19" spans="1:9">
      <c r="A19" s="3" t="s">
        <v>23</v>
      </c>
      <c r="B19">
        <v>27.83</v>
      </c>
      <c r="C19" s="4">
        <v>7244</v>
      </c>
      <c r="D19">
        <f t="shared" si="0"/>
        <v>260.29464606539705</v>
      </c>
      <c r="E19" s="10">
        <f t="shared" si="1"/>
        <v>7.4077710012966664E-3</v>
      </c>
      <c r="F19" s="11">
        <f t="shared" si="4"/>
        <v>0.38851836399111572</v>
      </c>
      <c r="G19" s="10">
        <f t="shared" si="2"/>
        <v>3.8671200307924471E-3</v>
      </c>
      <c r="H19" s="11">
        <f t="shared" si="5"/>
        <v>6.5731313667483263E-2</v>
      </c>
      <c r="I19">
        <f t="shared" si="3"/>
        <v>1.0993102216130812E-3</v>
      </c>
    </row>
    <row r="20" spans="1:9">
      <c r="A20" s="3" t="s">
        <v>404</v>
      </c>
      <c r="B20">
        <v>29.88</v>
      </c>
      <c r="C20" s="4">
        <v>7644</v>
      </c>
      <c r="D20">
        <f t="shared" si="0"/>
        <v>255.82329317269077</v>
      </c>
      <c r="E20" s="10">
        <f t="shared" si="1"/>
        <v>7.8168141267133794E-3</v>
      </c>
      <c r="F20" s="11">
        <f t="shared" si="4"/>
        <v>0.39633517811782909</v>
      </c>
      <c r="G20" s="10">
        <f t="shared" si="2"/>
        <v>4.1519779561652289E-3</v>
      </c>
      <c r="H20" s="11">
        <f t="shared" si="5"/>
        <v>6.9883291623648494E-2</v>
      </c>
      <c r="I20">
        <f t="shared" si="3"/>
        <v>3.5229347242751036E-4</v>
      </c>
    </row>
    <row r="21" spans="1:9">
      <c r="A21" s="3" t="s">
        <v>251</v>
      </c>
      <c r="B21">
        <v>9.48</v>
      </c>
      <c r="C21" s="4">
        <v>2376</v>
      </c>
      <c r="D21">
        <f t="shared" si="0"/>
        <v>250.63291139240505</v>
      </c>
      <c r="E21" s="10">
        <f t="shared" si="1"/>
        <v>2.4297161649752732E-3</v>
      </c>
      <c r="F21" s="11">
        <f t="shared" si="4"/>
        <v>0.39876489428280437</v>
      </c>
      <c r="G21" s="10">
        <f t="shared" si="2"/>
        <v>1.3172942109921811E-3</v>
      </c>
      <c r="H21" s="11">
        <f t="shared" si="5"/>
        <v>7.1200585834640673E-2</v>
      </c>
      <c r="I21">
        <f t="shared" si="3"/>
        <v>3.1032198917130271E-4</v>
      </c>
    </row>
    <row r="22" spans="1:9">
      <c r="A22" s="3" t="s">
        <v>118</v>
      </c>
      <c r="B22">
        <v>8.26</v>
      </c>
      <c r="C22" s="4">
        <v>2024</v>
      </c>
      <c r="D22">
        <f t="shared" si="0"/>
        <v>245.0363196125908</v>
      </c>
      <c r="E22" s="10">
        <f t="shared" si="1"/>
        <v>2.0697582146085663E-3</v>
      </c>
      <c r="F22" s="11">
        <f t="shared" si="4"/>
        <v>0.40083465249741296</v>
      </c>
      <c r="G22" s="10">
        <f t="shared" si="2"/>
        <v>1.147769006623989E-3</v>
      </c>
      <c r="H22" s="11">
        <f t="shared" si="5"/>
        <v>7.2348354841264659E-2</v>
      </c>
      <c r="I22">
        <f t="shared" si="3"/>
        <v>7.4808842151899424E-5</v>
      </c>
    </row>
    <row r="23" spans="1:9">
      <c r="A23" s="3" t="s">
        <v>164</v>
      </c>
      <c r="B23">
        <v>1.99</v>
      </c>
      <c r="C23" s="4">
        <v>487</v>
      </c>
      <c r="D23">
        <f t="shared" si="0"/>
        <v>244.72361809045225</v>
      </c>
      <c r="E23" s="10">
        <f t="shared" si="1"/>
        <v>4.9801000519484771E-4</v>
      </c>
      <c r="F23" s="11">
        <f t="shared" si="4"/>
        <v>0.4013326625026078</v>
      </c>
      <c r="G23" s="10">
        <f t="shared" si="2"/>
        <v>2.7652062023991985E-4</v>
      </c>
      <c r="H23" s="11">
        <f t="shared" si="5"/>
        <v>7.2624875461504576E-2</v>
      </c>
      <c r="I23">
        <f t="shared" si="3"/>
        <v>7.0508031972881316E-4</v>
      </c>
    </row>
    <row r="24" spans="1:9">
      <c r="A24" s="3" t="s">
        <v>234</v>
      </c>
      <c r="B24">
        <v>18.68</v>
      </c>
      <c r="C24" s="4">
        <v>4533</v>
      </c>
      <c r="D24">
        <f t="shared" si="0"/>
        <v>242.66595289079228</v>
      </c>
      <c r="E24" s="10">
        <f t="shared" si="1"/>
        <v>4.6354812187848968E-3</v>
      </c>
      <c r="F24" s="11">
        <f t="shared" si="4"/>
        <v>0.40596814372139267</v>
      </c>
      <c r="G24" s="10">
        <f t="shared" si="2"/>
        <v>2.5956809980310063E-3</v>
      </c>
      <c r="H24" s="11">
        <f t="shared" si="5"/>
        <v>7.5220556459535584E-2</v>
      </c>
      <c r="I24">
        <f t="shared" si="3"/>
        <v>1.7941763694769366E-4</v>
      </c>
    </row>
    <row r="25" spans="1:9">
      <c r="A25" s="3" t="s">
        <v>292</v>
      </c>
      <c r="B25">
        <v>4.75</v>
      </c>
      <c r="C25" s="4">
        <v>1151</v>
      </c>
      <c r="D25">
        <f t="shared" si="0"/>
        <v>242.31578947368422</v>
      </c>
      <c r="E25" s="10">
        <f t="shared" si="1"/>
        <v>1.1770215933865908E-3</v>
      </c>
      <c r="F25" s="11">
        <f t="shared" si="4"/>
        <v>0.40714516531477929</v>
      </c>
      <c r="G25" s="10">
        <f t="shared" si="2"/>
        <v>6.6003665635156752E-4</v>
      </c>
      <c r="H25" s="11">
        <f t="shared" si="5"/>
        <v>7.5880593115887157E-2</v>
      </c>
      <c r="I25">
        <f t="shared" si="3"/>
        <v>3.8056233752014473E-4</v>
      </c>
    </row>
    <row r="26" spans="1:9">
      <c r="A26" s="3" t="s">
        <v>212</v>
      </c>
      <c r="B26">
        <v>10.050000000000001</v>
      </c>
      <c r="C26" s="4">
        <v>2423</v>
      </c>
      <c r="D26">
        <f t="shared" si="0"/>
        <v>241.09452736318406</v>
      </c>
      <c r="E26" s="10">
        <f t="shared" si="1"/>
        <v>2.4777787322117369E-3</v>
      </c>
      <c r="F26" s="11">
        <f t="shared" si="4"/>
        <v>0.40962294404699101</v>
      </c>
      <c r="G26" s="10">
        <f t="shared" si="2"/>
        <v>1.3964986097543693E-3</v>
      </c>
      <c r="H26" s="11">
        <f t="shared" si="5"/>
        <v>7.7277091725641525E-2</v>
      </c>
      <c r="I26">
        <f t="shared" si="3"/>
        <v>6.6223755580756272E-4</v>
      </c>
    </row>
    <row r="27" spans="1:9">
      <c r="A27" s="3" t="s">
        <v>196</v>
      </c>
      <c r="B27">
        <v>17.37</v>
      </c>
      <c r="C27" s="4">
        <v>4131</v>
      </c>
      <c r="D27">
        <f t="shared" si="0"/>
        <v>237.82383419689117</v>
      </c>
      <c r="E27" s="10">
        <f t="shared" si="1"/>
        <v>4.2243928777410998E-3</v>
      </c>
      <c r="F27" s="11">
        <f t="shared" si="4"/>
        <v>0.41384733692473213</v>
      </c>
      <c r="G27" s="10">
        <f t="shared" si="2"/>
        <v>2.4136498359635218E-3</v>
      </c>
      <c r="H27" s="11">
        <f t="shared" si="5"/>
        <v>7.969074156160505E-2</v>
      </c>
      <c r="I27">
        <f t="shared" si="3"/>
        <v>2.3014674979197208E-4</v>
      </c>
    </row>
    <row r="28" spans="1:9">
      <c r="A28" s="3" t="s">
        <v>282</v>
      </c>
      <c r="B28">
        <v>6.03</v>
      </c>
      <c r="C28" s="4">
        <v>1431</v>
      </c>
      <c r="D28">
        <f t="shared" si="0"/>
        <v>237.31343283582089</v>
      </c>
      <c r="E28" s="10">
        <f t="shared" si="1"/>
        <v>1.4633517811782897E-3</v>
      </c>
      <c r="F28" s="11">
        <f t="shared" si="4"/>
        <v>0.41531068870591042</v>
      </c>
      <c r="G28" s="10">
        <f t="shared" si="2"/>
        <v>8.3789916585262148E-4</v>
      </c>
      <c r="H28" s="11">
        <f t="shared" si="5"/>
        <v>8.0528640727457676E-2</v>
      </c>
      <c r="I28">
        <f t="shared" si="3"/>
        <v>1.518548169606726E-4</v>
      </c>
    </row>
    <row r="29" spans="1:9">
      <c r="A29" s="3" t="s">
        <v>235</v>
      </c>
      <c r="B29">
        <v>3.84</v>
      </c>
      <c r="C29" s="4">
        <v>847</v>
      </c>
      <c r="D29">
        <f t="shared" si="0"/>
        <v>220.57291666666669</v>
      </c>
      <c r="E29" s="10">
        <f t="shared" si="1"/>
        <v>8.6614881806988914E-4</v>
      </c>
      <c r="F29" s="11">
        <f t="shared" si="4"/>
        <v>0.41617683752398033</v>
      </c>
      <c r="G29" s="10">
        <f t="shared" si="2"/>
        <v>5.3358752850316189E-4</v>
      </c>
      <c r="H29" s="11">
        <f t="shared" si="5"/>
        <v>8.1062228255960836E-2</v>
      </c>
      <c r="I29">
        <f t="shared" si="3"/>
        <v>1.3964729755356481E-4</v>
      </c>
    </row>
    <row r="30" spans="1:9">
      <c r="A30" s="3" t="s">
        <v>176</v>
      </c>
      <c r="B30">
        <v>3.53</v>
      </c>
      <c r="C30" s="4">
        <v>778</v>
      </c>
      <c r="D30">
        <f t="shared" si="0"/>
        <v>220.39660056657226</v>
      </c>
      <c r="E30" s="10">
        <f t="shared" si="1"/>
        <v>7.9558887893550615E-4</v>
      </c>
      <c r="F30" s="11">
        <f t="shared" si="4"/>
        <v>0.41697242640291582</v>
      </c>
      <c r="G30" s="10">
        <f t="shared" si="2"/>
        <v>4.9051145198337543E-4</v>
      </c>
      <c r="H30" s="11">
        <f t="shared" si="5"/>
        <v>8.1552739707944216E-2</v>
      </c>
      <c r="I30">
        <f t="shared" si="3"/>
        <v>1.3016160499849244E-4</v>
      </c>
    </row>
    <row r="31" spans="1:9">
      <c r="A31" s="3" t="s">
        <v>381</v>
      </c>
      <c r="B31">
        <v>3.29</v>
      </c>
      <c r="C31" s="4">
        <v>725</v>
      </c>
      <c r="D31">
        <f t="shared" si="0"/>
        <v>220.36474164133739</v>
      </c>
      <c r="E31" s="10">
        <f t="shared" si="1"/>
        <v>7.4139066481779172E-4</v>
      </c>
      <c r="F31" s="11">
        <f t="shared" si="4"/>
        <v>0.41771381706773358</v>
      </c>
      <c r="G31" s="10">
        <f t="shared" si="2"/>
        <v>4.5716223145192783E-4</v>
      </c>
      <c r="H31" s="11">
        <f t="shared" si="5"/>
        <v>8.200990193939614E-2</v>
      </c>
      <c r="I31">
        <f t="shared" si="3"/>
        <v>5.2145410108239004E-4</v>
      </c>
    </row>
    <row r="32" spans="1:9">
      <c r="A32" s="3" t="s">
        <v>284</v>
      </c>
      <c r="B32">
        <v>13.08</v>
      </c>
      <c r="C32" s="4">
        <v>2835</v>
      </c>
      <c r="D32">
        <f t="shared" si="0"/>
        <v>216.74311926605503</v>
      </c>
      <c r="E32" s="10">
        <f t="shared" si="1"/>
        <v>2.8990931513909511E-3</v>
      </c>
      <c r="F32" s="11">
        <f t="shared" si="4"/>
        <v>0.42061291021912456</v>
      </c>
      <c r="G32" s="10">
        <f t="shared" si="2"/>
        <v>1.8175325189638955E-3</v>
      </c>
      <c r="H32" s="11">
        <f t="shared" si="5"/>
        <v>8.3827434458360037E-2</v>
      </c>
      <c r="I32">
        <f t="shared" si="3"/>
        <v>2.5473287882791934E-3</v>
      </c>
    </row>
    <row r="33" spans="1:9">
      <c r="A33" s="3" t="s">
        <v>41</v>
      </c>
      <c r="B33">
        <v>63.49</v>
      </c>
      <c r="C33" s="4">
        <v>13572</v>
      </c>
      <c r="D33">
        <f t="shared" si="0"/>
        <v>213.76594739329028</v>
      </c>
      <c r="E33" s="10">
        <f t="shared" si="1"/>
        <v>1.3878833245389062E-2</v>
      </c>
      <c r="F33" s="11">
        <f t="shared" si="4"/>
        <v>0.43449174346451364</v>
      </c>
      <c r="G33" s="10">
        <f t="shared" si="2"/>
        <v>8.8222583814233733E-3</v>
      </c>
      <c r="H33" s="11">
        <f t="shared" si="5"/>
        <v>9.2649692839783415E-2</v>
      </c>
      <c r="I33">
        <f t="shared" si="3"/>
        <v>9.2549804655996104E-4</v>
      </c>
    </row>
    <row r="34" spans="1:9">
      <c r="A34" s="3" t="s">
        <v>514</v>
      </c>
      <c r="B34">
        <v>23.05</v>
      </c>
      <c r="C34" s="4">
        <v>4920</v>
      </c>
      <c r="D34">
        <f t="shared" si="0"/>
        <v>213.44902386117136</v>
      </c>
      <c r="E34" s="10">
        <f t="shared" si="1"/>
        <v>5.0312304426255658E-3</v>
      </c>
      <c r="F34" s="11">
        <f t="shared" si="4"/>
        <v>0.43952297390713918</v>
      </c>
      <c r="G34" s="10">
        <f t="shared" si="2"/>
        <v>3.202914721874449E-3</v>
      </c>
      <c r="H34" s="11">
        <f t="shared" si="5"/>
        <v>9.5852607561657865E-2</v>
      </c>
      <c r="I34">
        <f t="shared" si="3"/>
        <v>3.5512674560859298E-4</v>
      </c>
    </row>
    <row r="35" spans="1:9">
      <c r="A35" s="3" t="s">
        <v>480</v>
      </c>
      <c r="B35">
        <v>8.84</v>
      </c>
      <c r="C35" s="4">
        <v>1885</v>
      </c>
      <c r="D35">
        <f t="shared" si="0"/>
        <v>213.23529411764707</v>
      </c>
      <c r="E35" s="10">
        <f t="shared" si="1"/>
        <v>1.9276157285262586E-3</v>
      </c>
      <c r="F35" s="11">
        <f t="shared" si="4"/>
        <v>0.44145058963566541</v>
      </c>
      <c r="G35" s="10">
        <f t="shared" si="2"/>
        <v>1.228362956241654E-3</v>
      </c>
      <c r="H35" s="11">
        <f t="shared" si="5"/>
        <v>9.7080970517899517E-2</v>
      </c>
      <c r="I35">
        <f t="shared" si="3"/>
        <v>2.0199085998731658E-4</v>
      </c>
    </row>
    <row r="36" spans="1:9">
      <c r="A36" s="3" t="s">
        <v>98</v>
      </c>
      <c r="B36">
        <v>5.01</v>
      </c>
      <c r="C36" s="4">
        <v>1061</v>
      </c>
      <c r="D36">
        <f t="shared" si="0"/>
        <v>211.77644710578844</v>
      </c>
      <c r="E36" s="10">
        <f t="shared" si="1"/>
        <v>1.0849868901678303E-3</v>
      </c>
      <c r="F36" s="11">
        <f t="shared" si="4"/>
        <v>0.44253557652583325</v>
      </c>
      <c r="G36" s="10">
        <f t="shared" si="2"/>
        <v>6.9616497859396908E-4</v>
      </c>
      <c r="H36" s="11">
        <f t="shared" si="5"/>
        <v>9.7777135496493486E-2</v>
      </c>
      <c r="I36">
        <f t="shared" si="3"/>
        <v>2.5265980346583089E-4</v>
      </c>
    </row>
    <row r="37" spans="1:9">
      <c r="A37" s="3" t="s">
        <v>68</v>
      </c>
      <c r="B37">
        <v>6.26</v>
      </c>
      <c r="C37" s="4">
        <v>1323</v>
      </c>
      <c r="D37">
        <f t="shared" si="0"/>
        <v>211.34185303514377</v>
      </c>
      <c r="E37" s="10">
        <f t="shared" si="1"/>
        <v>1.3529101373157772E-3</v>
      </c>
      <c r="F37" s="11">
        <f t="shared" si="4"/>
        <v>0.44388848666314901</v>
      </c>
      <c r="G37" s="10">
        <f t="shared" si="2"/>
        <v>8.6985883552859211E-4</v>
      </c>
      <c r="H37" s="11">
        <f t="shared" si="5"/>
        <v>9.8646994332022078E-2</v>
      </c>
      <c r="I37">
        <f t="shared" si="3"/>
        <v>5.0925682257409177E-4</v>
      </c>
    </row>
    <row r="38" spans="1:9">
      <c r="A38" s="3" t="s">
        <v>422</v>
      </c>
      <c r="B38">
        <v>12.61</v>
      </c>
      <c r="C38" s="4">
        <v>2662</v>
      </c>
      <c r="D38">
        <f t="shared" si="0"/>
        <v>211.10229976209359</v>
      </c>
      <c r="E38" s="10">
        <f t="shared" si="1"/>
        <v>2.7221819996482229E-3</v>
      </c>
      <c r="F38" s="11">
        <f t="shared" si="4"/>
        <v>0.44661066866279725</v>
      </c>
      <c r="G38" s="10">
        <f t="shared" si="2"/>
        <v>1.752223628756477E-3</v>
      </c>
      <c r="H38" s="11">
        <f t="shared" si="5"/>
        <v>0.10039921796077855</v>
      </c>
      <c r="I38">
        <f t="shared" si="3"/>
        <v>6.330333969722865E-4</v>
      </c>
    </row>
    <row r="39" spans="1:9">
      <c r="A39" s="3" t="s">
        <v>97</v>
      </c>
      <c r="B39">
        <v>15.66</v>
      </c>
      <c r="C39" s="4">
        <v>3300</v>
      </c>
      <c r="D39">
        <f t="shared" si="0"/>
        <v>210.727969348659</v>
      </c>
      <c r="E39" s="10">
        <f t="shared" si="1"/>
        <v>3.3746057846878795E-3</v>
      </c>
      <c r="F39" s="11">
        <f t="shared" si="4"/>
        <v>0.44998527444748515</v>
      </c>
      <c r="G39" s="10">
        <f t="shared" si="2"/>
        <v>2.1760366396769574E-3</v>
      </c>
      <c r="H39" s="11">
        <f t="shared" si="5"/>
        <v>0.10257525460045551</v>
      </c>
      <c r="I39">
        <f t="shared" si="3"/>
        <v>1.5774001013580535E-4</v>
      </c>
    </row>
    <row r="40" spans="1:9">
      <c r="A40" s="3" t="s">
        <v>298</v>
      </c>
      <c r="B40">
        <v>3.9</v>
      </c>
      <c r="C40" s="4">
        <v>821</v>
      </c>
      <c r="D40">
        <f t="shared" si="0"/>
        <v>210.51282051282053</v>
      </c>
      <c r="E40" s="10">
        <f t="shared" si="1"/>
        <v>8.3956101491780273E-4</v>
      </c>
      <c r="F40" s="11">
        <f t="shared" si="4"/>
        <v>0.45082483546240293</v>
      </c>
      <c r="G40" s="10">
        <f t="shared" si="2"/>
        <v>5.4192483363602387E-4</v>
      </c>
      <c r="H40" s="11">
        <f t="shared" si="5"/>
        <v>0.10311717943409153</v>
      </c>
      <c r="I40">
        <f t="shared" si="3"/>
        <v>1.5401257874413099E-4</v>
      </c>
    </row>
    <row r="41" spans="1:9">
      <c r="A41" s="3" t="s">
        <v>437</v>
      </c>
      <c r="B41">
        <v>3.79</v>
      </c>
      <c r="C41" s="4">
        <v>791</v>
      </c>
      <c r="D41">
        <f t="shared" si="0"/>
        <v>208.70712401055408</v>
      </c>
      <c r="E41" s="10">
        <f t="shared" si="1"/>
        <v>8.088827805115493E-4</v>
      </c>
      <c r="F41" s="11">
        <f t="shared" si="4"/>
        <v>0.45163371824291448</v>
      </c>
      <c r="G41" s="10">
        <f t="shared" si="2"/>
        <v>5.2663977422577699E-4</v>
      </c>
      <c r="H41" s="11">
        <f t="shared" si="5"/>
        <v>0.10364381920831731</v>
      </c>
      <c r="I41">
        <f t="shared" si="3"/>
        <v>3.7406545703658894E-4</v>
      </c>
    </row>
    <row r="42" spans="1:9">
      <c r="A42" s="3" t="s">
        <v>180</v>
      </c>
      <c r="B42">
        <v>9.09</v>
      </c>
      <c r="C42" s="4">
        <v>1853</v>
      </c>
      <c r="D42">
        <f t="shared" si="0"/>
        <v>203.85038503850384</v>
      </c>
      <c r="E42" s="10">
        <f t="shared" si="1"/>
        <v>1.8948922784929214E-3</v>
      </c>
      <c r="F42" s="11">
        <f t="shared" si="4"/>
        <v>0.45352861052140742</v>
      </c>
      <c r="G42" s="10">
        <f t="shared" si="2"/>
        <v>1.2631017276285787E-3</v>
      </c>
      <c r="H42" s="11">
        <f t="shared" si="5"/>
        <v>0.10490692093594589</v>
      </c>
      <c r="I42">
        <f t="shared" si="3"/>
        <v>2.7129464851319285E-4</v>
      </c>
    </row>
    <row r="43" spans="1:9">
      <c r="A43" s="3" t="s">
        <v>219</v>
      </c>
      <c r="B43">
        <v>6.54</v>
      </c>
      <c r="C43" s="4">
        <v>1313</v>
      </c>
      <c r="D43">
        <f t="shared" si="0"/>
        <v>200.76452599388378</v>
      </c>
      <c r="E43" s="10">
        <f t="shared" si="1"/>
        <v>1.3426840591803594E-3</v>
      </c>
      <c r="F43" s="11">
        <f t="shared" si="4"/>
        <v>0.45487129458058778</v>
      </c>
      <c r="G43" s="10">
        <f t="shared" si="2"/>
        <v>9.0876625948194774E-4</v>
      </c>
      <c r="H43" s="11">
        <f t="shared" si="5"/>
        <v>0.10581568719542783</v>
      </c>
      <c r="I43">
        <f t="shared" si="3"/>
        <v>1.7052507673274292E-4</v>
      </c>
    </row>
    <row r="44" spans="1:9">
      <c r="A44" s="3" t="s">
        <v>182</v>
      </c>
      <c r="B44">
        <v>4.0999999999999996</v>
      </c>
      <c r="C44" s="4">
        <v>819</v>
      </c>
      <c r="D44">
        <f t="shared" si="0"/>
        <v>199.75609756097563</v>
      </c>
      <c r="E44" s="10">
        <f t="shared" si="1"/>
        <v>8.3751579929071927E-4</v>
      </c>
      <c r="F44" s="11">
        <f t="shared" si="4"/>
        <v>0.45570881037987848</v>
      </c>
      <c r="G44" s="10">
        <f t="shared" si="2"/>
        <v>5.6971585074556345E-4</v>
      </c>
      <c r="H44" s="11">
        <f t="shared" si="5"/>
        <v>0.1063854030461734</v>
      </c>
      <c r="I44">
        <f t="shared" si="3"/>
        <v>1.8825179164143405E-3</v>
      </c>
    </row>
    <row r="45" spans="1:9">
      <c r="A45" s="3" t="s">
        <v>19</v>
      </c>
      <c r="B45">
        <v>44.99</v>
      </c>
      <c r="C45" s="4">
        <v>8883</v>
      </c>
      <c r="D45">
        <f t="shared" si="0"/>
        <v>197.44387641698154</v>
      </c>
      <c r="E45" s="10">
        <f t="shared" si="1"/>
        <v>9.0838252076916471E-3</v>
      </c>
      <c r="F45" s="11">
        <f t="shared" si="4"/>
        <v>0.46479263558757011</v>
      </c>
      <c r="G45" s="10">
        <f t="shared" si="2"/>
        <v>6.2515892987909522E-3</v>
      </c>
      <c r="H45" s="11">
        <f t="shared" si="5"/>
        <v>0.11263699234496435</v>
      </c>
      <c r="I45">
        <f t="shared" si="3"/>
        <v>2.5575017052510696E-4</v>
      </c>
    </row>
    <row r="46" spans="1:9">
      <c r="A46" s="3" t="s">
        <v>276</v>
      </c>
      <c r="B46">
        <v>6.1</v>
      </c>
      <c r="C46" s="4">
        <v>1200</v>
      </c>
      <c r="D46">
        <f t="shared" si="0"/>
        <v>196.72131147540983</v>
      </c>
      <c r="E46" s="10">
        <f t="shared" si="1"/>
        <v>1.227129376250138E-3</v>
      </c>
      <c r="F46" s="11">
        <f t="shared" si="4"/>
        <v>0.46601976496382025</v>
      </c>
      <c r="G46" s="10">
        <f t="shared" si="2"/>
        <v>8.4762602184096033E-4</v>
      </c>
      <c r="H46" s="11">
        <f t="shared" si="5"/>
        <v>0.11348461836680532</v>
      </c>
      <c r="I46">
        <f t="shared" si="3"/>
        <v>1.6993379448978357E-4</v>
      </c>
    </row>
    <row r="47" spans="1:9">
      <c r="A47" s="3" t="s">
        <v>485</v>
      </c>
      <c r="B47">
        <v>4.04</v>
      </c>
      <c r="C47" s="4">
        <v>790</v>
      </c>
      <c r="D47">
        <f t="shared" si="0"/>
        <v>195.54455445544554</v>
      </c>
      <c r="E47" s="10">
        <f t="shared" si="1"/>
        <v>8.0786017269800757E-4</v>
      </c>
      <c r="F47" s="11">
        <f t="shared" si="4"/>
        <v>0.46682762513651826</v>
      </c>
      <c r="G47" s="10">
        <f t="shared" si="2"/>
        <v>5.6137854561270168E-4</v>
      </c>
      <c r="H47" s="11">
        <f t="shared" si="5"/>
        <v>0.11404599691241801</v>
      </c>
      <c r="I47">
        <f t="shared" si="3"/>
        <v>2.2891065469141103E-4</v>
      </c>
    </row>
    <row r="48" spans="1:9">
      <c r="A48" s="3" t="s">
        <v>252</v>
      </c>
      <c r="B48">
        <v>5.44</v>
      </c>
      <c r="C48" s="4">
        <v>1063</v>
      </c>
      <c r="D48">
        <f t="shared" si="0"/>
        <v>195.40441176470586</v>
      </c>
      <c r="E48" s="10">
        <f t="shared" si="1"/>
        <v>1.087032105794914E-3</v>
      </c>
      <c r="F48" s="11">
        <f t="shared" si="4"/>
        <v>0.46791465724231318</v>
      </c>
      <c r="G48" s="10">
        <f t="shared" si="2"/>
        <v>7.559156653794795E-4</v>
      </c>
      <c r="H48" s="11">
        <f t="shared" si="5"/>
        <v>0.1148019125777975</v>
      </c>
      <c r="I48">
        <f t="shared" si="3"/>
        <v>3.6799451581156079E-3</v>
      </c>
    </row>
    <row r="49" spans="1:9">
      <c r="A49" s="3" t="s">
        <v>316</v>
      </c>
      <c r="B49">
        <v>87.17</v>
      </c>
      <c r="C49" s="4">
        <v>16932</v>
      </c>
      <c r="D49">
        <f t="shared" si="0"/>
        <v>194.24113800619477</v>
      </c>
      <c r="E49" s="10">
        <f t="shared" si="1"/>
        <v>1.7314795498889448E-2</v>
      </c>
      <c r="F49" s="11">
        <f t="shared" si="4"/>
        <v>0.4852294527412026</v>
      </c>
      <c r="G49" s="10">
        <f t="shared" si="2"/>
        <v>1.2112714807192872E-2</v>
      </c>
      <c r="H49" s="11">
        <f t="shared" si="5"/>
        <v>0.12691462738499037</v>
      </c>
      <c r="I49">
        <f t="shared" si="3"/>
        <v>2.1152315310799669E-4</v>
      </c>
    </row>
    <row r="50" spans="1:9">
      <c r="A50" s="3" t="s">
        <v>104</v>
      </c>
      <c r="B50">
        <v>4.96</v>
      </c>
      <c r="C50" s="4">
        <v>947</v>
      </c>
      <c r="D50">
        <f t="shared" si="0"/>
        <v>190.92741935483872</v>
      </c>
      <c r="E50" s="10">
        <f t="shared" si="1"/>
        <v>9.6840959942406729E-4</v>
      </c>
      <c r="F50" s="11">
        <f t="shared" si="4"/>
        <v>0.48619786234062667</v>
      </c>
      <c r="G50" s="10">
        <f t="shared" si="2"/>
        <v>6.8921722431658419E-4</v>
      </c>
      <c r="H50" s="11">
        <f t="shared" si="5"/>
        <v>0.12760384460930696</v>
      </c>
      <c r="I50">
        <f t="shared" si="3"/>
        <v>1.3447805759271292E-3</v>
      </c>
    </row>
    <row r="51" spans="1:9">
      <c r="A51" s="3" t="s">
        <v>458</v>
      </c>
      <c r="B51">
        <v>31.32</v>
      </c>
      <c r="C51" s="4">
        <v>5910</v>
      </c>
      <c r="D51">
        <f t="shared" si="0"/>
        <v>188.69731800766283</v>
      </c>
      <c r="E51" s="10">
        <f t="shared" si="1"/>
        <v>6.0436121780319298E-3</v>
      </c>
      <c r="F51" s="11">
        <f t="shared" si="4"/>
        <v>0.49224147451865863</v>
      </c>
      <c r="G51" s="10">
        <f t="shared" si="2"/>
        <v>4.3520732793539147E-3</v>
      </c>
      <c r="H51" s="11">
        <f t="shared" si="5"/>
        <v>0.13195591788866087</v>
      </c>
      <c r="I51">
        <f t="shared" si="3"/>
        <v>1.2259246674370394E-4</v>
      </c>
    </row>
    <row r="52" spans="1:9">
      <c r="A52" s="3" t="s">
        <v>256</v>
      </c>
      <c r="B52">
        <v>2.83</v>
      </c>
      <c r="C52" s="4">
        <v>526</v>
      </c>
      <c r="D52">
        <f t="shared" si="0"/>
        <v>185.86572438162543</v>
      </c>
      <c r="E52" s="10">
        <f t="shared" si="1"/>
        <v>5.3789170992297715E-4</v>
      </c>
      <c r="F52" s="11">
        <f t="shared" si="4"/>
        <v>0.49277936622858159</v>
      </c>
      <c r="G52" s="10">
        <f t="shared" si="2"/>
        <v>3.9324289209998652E-4</v>
      </c>
      <c r="H52" s="11">
        <f t="shared" si="5"/>
        <v>0.13234916078076087</v>
      </c>
      <c r="I52">
        <f t="shared" si="3"/>
        <v>1.5789071632235641E-4</v>
      </c>
    </row>
    <row r="53" spans="1:9">
      <c r="A53" s="3" t="s">
        <v>491</v>
      </c>
      <c r="B53">
        <v>3.64</v>
      </c>
      <c r="C53" s="4">
        <v>675</v>
      </c>
      <c r="D53">
        <f t="shared" si="0"/>
        <v>185.43956043956044</v>
      </c>
      <c r="E53" s="10">
        <f t="shared" si="1"/>
        <v>6.902602741407027E-4</v>
      </c>
      <c r="F53" s="11">
        <f t="shared" si="4"/>
        <v>0.4934696265027223</v>
      </c>
      <c r="G53" s="10">
        <f t="shared" si="2"/>
        <v>5.0579651139362231E-4</v>
      </c>
      <c r="H53" s="11">
        <f t="shared" si="5"/>
        <v>0.13285495729215449</v>
      </c>
      <c r="I53">
        <f t="shared" si="3"/>
        <v>2.0531176165744514E-4</v>
      </c>
    </row>
    <row r="54" spans="1:9">
      <c r="A54" s="3" t="s">
        <v>243</v>
      </c>
      <c r="B54">
        <v>4.71</v>
      </c>
      <c r="C54" s="4">
        <v>866</v>
      </c>
      <c r="D54">
        <f t="shared" si="0"/>
        <v>183.86411889596604</v>
      </c>
      <c r="E54" s="10">
        <f t="shared" si="1"/>
        <v>8.8557836652718299E-4</v>
      </c>
      <c r="F54" s="11">
        <f t="shared" si="4"/>
        <v>0.4943552048692495</v>
      </c>
      <c r="G54" s="10">
        <f t="shared" si="2"/>
        <v>6.544784529296596E-4</v>
      </c>
      <c r="H54" s="11">
        <f t="shared" si="5"/>
        <v>0.13350943574508414</v>
      </c>
      <c r="I54">
        <f t="shared" si="3"/>
        <v>7.1830695847902026E-5</v>
      </c>
    </row>
    <row r="55" spans="1:9">
      <c r="A55" s="3" t="s">
        <v>419</v>
      </c>
      <c r="B55">
        <v>1.63</v>
      </c>
      <c r="C55" s="4">
        <v>294</v>
      </c>
      <c r="D55">
        <f t="shared" si="0"/>
        <v>180.3680981595092</v>
      </c>
      <c r="E55" s="10">
        <f t="shared" si="1"/>
        <v>3.0064669718128385E-4</v>
      </c>
      <c r="F55" s="11">
        <f t="shared" si="4"/>
        <v>0.49465585156643077</v>
      </c>
      <c r="G55" s="10">
        <f t="shared" si="2"/>
        <v>2.2649678944274842E-4</v>
      </c>
      <c r="H55" s="11">
        <f t="shared" si="5"/>
        <v>0.1337359325345269</v>
      </c>
      <c r="I55">
        <f t="shared" si="3"/>
        <v>1.3180416729810518E-4</v>
      </c>
    </row>
    <row r="56" spans="1:9">
      <c r="A56" s="3" t="s">
        <v>107</v>
      </c>
      <c r="B56">
        <v>2.99</v>
      </c>
      <c r="C56" s="4">
        <v>539</v>
      </c>
      <c r="D56">
        <f t="shared" si="0"/>
        <v>180.26755852842808</v>
      </c>
      <c r="E56" s="10">
        <f t="shared" si="1"/>
        <v>5.511856114990203E-4</v>
      </c>
      <c r="F56" s="11">
        <f t="shared" si="4"/>
        <v>0.4952070371779298</v>
      </c>
      <c r="G56" s="10">
        <f t="shared" si="2"/>
        <v>4.1547570578761829E-4</v>
      </c>
      <c r="H56" s="11">
        <f t="shared" si="5"/>
        <v>0.13415140824031452</v>
      </c>
      <c r="I56">
        <f t="shared" si="3"/>
        <v>2.2734676983401925E-4</v>
      </c>
    </row>
    <row r="57" spans="1:9">
      <c r="A57" s="3" t="s">
        <v>299</v>
      </c>
      <c r="B57">
        <v>5.15</v>
      </c>
      <c r="C57" s="4">
        <v>926</v>
      </c>
      <c r="D57">
        <f t="shared" si="0"/>
        <v>179.80582524271844</v>
      </c>
      <c r="E57" s="10">
        <f t="shared" si="1"/>
        <v>9.4693483533968986E-4</v>
      </c>
      <c r="F57" s="11">
        <f t="shared" si="4"/>
        <v>0.4961539720132695</v>
      </c>
      <c r="G57" s="10">
        <f t="shared" si="2"/>
        <v>7.156186905706469E-4</v>
      </c>
      <c r="H57" s="11">
        <f t="shared" si="5"/>
        <v>0.13486702693088518</v>
      </c>
      <c r="I57">
        <f t="shared" si="3"/>
        <v>2.0969962942309073E-4</v>
      </c>
    </row>
    <row r="58" spans="1:9">
      <c r="A58" s="3" t="s">
        <v>548</v>
      </c>
      <c r="B58">
        <v>4.74</v>
      </c>
      <c r="C58" s="4">
        <v>849</v>
      </c>
      <c r="D58">
        <f t="shared" si="0"/>
        <v>179.1139240506329</v>
      </c>
      <c r="E58" s="10">
        <f t="shared" si="1"/>
        <v>8.681940336969727E-4</v>
      </c>
      <c r="F58" s="11">
        <f t="shared" si="4"/>
        <v>0.49702216604696647</v>
      </c>
      <c r="G58" s="10">
        <f t="shared" si="2"/>
        <v>6.5864710549609054E-4</v>
      </c>
      <c r="H58" s="11">
        <f t="shared" si="5"/>
        <v>0.13552567403638127</v>
      </c>
      <c r="I58">
        <f t="shared" si="3"/>
        <v>2.0791182739143821E-4</v>
      </c>
    </row>
    <row r="59" spans="1:9">
      <c r="A59" s="3" t="s">
        <v>468</v>
      </c>
      <c r="B59">
        <v>4.68</v>
      </c>
      <c r="C59" s="4">
        <v>832</v>
      </c>
      <c r="D59">
        <f t="shared" si="0"/>
        <v>177.7777777777778</v>
      </c>
      <c r="E59" s="10">
        <f t="shared" si="1"/>
        <v>8.5080970086676242E-4</v>
      </c>
      <c r="F59" s="11">
        <f t="shared" si="4"/>
        <v>0.49787297574783324</v>
      </c>
      <c r="G59" s="10">
        <f t="shared" si="2"/>
        <v>6.5030980036322856E-4</v>
      </c>
      <c r="H59" s="11">
        <f t="shared" si="5"/>
        <v>0.13617598383674451</v>
      </c>
      <c r="I59">
        <f t="shared" si="3"/>
        <v>1.5846619828083774E-3</v>
      </c>
    </row>
    <row r="60" spans="1:9">
      <c r="A60" s="3" t="s">
        <v>442</v>
      </c>
      <c r="B60">
        <v>35.46</v>
      </c>
      <c r="C60" s="4">
        <v>6237</v>
      </c>
      <c r="D60">
        <f t="shared" si="0"/>
        <v>175.88832487309645</v>
      </c>
      <c r="E60" s="10">
        <f t="shared" si="1"/>
        <v>6.3780049330600923E-3</v>
      </c>
      <c r="F60" s="11">
        <f t="shared" si="4"/>
        <v>0.50425098068089336</v>
      </c>
      <c r="G60" s="10">
        <f t="shared" si="2"/>
        <v>4.9273473335213862E-3</v>
      </c>
      <c r="H60" s="11">
        <f t="shared" si="5"/>
        <v>0.14110333117026588</v>
      </c>
      <c r="I60">
        <f t="shared" si="3"/>
        <v>3.2486565695757919E-4</v>
      </c>
    </row>
    <row r="61" spans="1:9">
      <c r="A61" s="3" t="s">
        <v>246</v>
      </c>
      <c r="B61">
        <v>7.26</v>
      </c>
      <c r="C61" s="4">
        <v>1274</v>
      </c>
      <c r="D61">
        <f t="shared" si="0"/>
        <v>175.48209366391185</v>
      </c>
      <c r="E61" s="10">
        <f t="shared" si="1"/>
        <v>1.30280235445223E-3</v>
      </c>
      <c r="F61" s="11">
        <f t="shared" si="4"/>
        <v>0.50555378303534559</v>
      </c>
      <c r="G61" s="10">
        <f t="shared" si="2"/>
        <v>1.0088139210762904E-3</v>
      </c>
      <c r="H61" s="11">
        <f t="shared" si="5"/>
        <v>0.14211214509134218</v>
      </c>
      <c r="I61">
        <f t="shared" si="3"/>
        <v>3.2559228190742751E-4</v>
      </c>
    </row>
    <row r="62" spans="1:9">
      <c r="A62" s="3" t="s">
        <v>162</v>
      </c>
      <c r="B62">
        <v>7.26</v>
      </c>
      <c r="C62" s="4">
        <v>1269</v>
      </c>
      <c r="D62">
        <f t="shared" si="0"/>
        <v>174.79338842975207</v>
      </c>
      <c r="E62" s="10">
        <f t="shared" si="1"/>
        <v>1.2976893153845209E-3</v>
      </c>
      <c r="F62" s="11">
        <f t="shared" si="4"/>
        <v>0.50685147235073014</v>
      </c>
      <c r="G62" s="10">
        <f t="shared" si="2"/>
        <v>1.0088139210762904E-3</v>
      </c>
      <c r="H62" s="11">
        <f t="shared" si="5"/>
        <v>0.14312095901241847</v>
      </c>
      <c r="I62">
        <f t="shared" si="3"/>
        <v>1.9584198675860753E-4</v>
      </c>
    </row>
    <row r="63" spans="1:9">
      <c r="A63" s="3" t="s">
        <v>250</v>
      </c>
      <c r="B63">
        <v>4.3600000000000003</v>
      </c>
      <c r="C63" s="4">
        <v>760</v>
      </c>
      <c r="D63">
        <f t="shared" si="0"/>
        <v>174.31192660550457</v>
      </c>
      <c r="E63" s="10">
        <f t="shared" si="1"/>
        <v>7.7718193829175413E-4</v>
      </c>
      <c r="F63" s="11">
        <f t="shared" si="4"/>
        <v>0.50762865428902193</v>
      </c>
      <c r="G63" s="10">
        <f t="shared" si="2"/>
        <v>6.0584417298796512E-4</v>
      </c>
      <c r="H63" s="11">
        <f t="shared" si="5"/>
        <v>0.14372680318540643</v>
      </c>
      <c r="I63">
        <f t="shared" si="3"/>
        <v>1.0152988299250015E-3</v>
      </c>
    </row>
    <row r="64" spans="1:9">
      <c r="A64" s="3" t="s">
        <v>390</v>
      </c>
      <c r="B64">
        <v>22.57</v>
      </c>
      <c r="C64" s="4">
        <v>3924</v>
      </c>
      <c r="D64">
        <f t="shared" si="0"/>
        <v>173.85910500664599</v>
      </c>
      <c r="E64" s="10">
        <f t="shared" si="1"/>
        <v>4.012713060337951E-3</v>
      </c>
      <c r="F64" s="11">
        <f t="shared" si="4"/>
        <v>0.51164136734935983</v>
      </c>
      <c r="G64" s="10">
        <f t="shared" si="2"/>
        <v>3.1362162808115535E-3</v>
      </c>
      <c r="H64" s="11">
        <f t="shared" si="5"/>
        <v>0.14686301946621799</v>
      </c>
      <c r="I64">
        <f t="shared" si="3"/>
        <v>3.1575428367668079E-4</v>
      </c>
    </row>
    <row r="65" spans="1:9">
      <c r="A65" s="3" t="s">
        <v>388</v>
      </c>
      <c r="B65">
        <v>7.01</v>
      </c>
      <c r="C65" s="4">
        <v>1216</v>
      </c>
      <c r="D65">
        <f t="shared" si="0"/>
        <v>173.46647646219688</v>
      </c>
      <c r="E65" s="10">
        <f t="shared" si="1"/>
        <v>1.2434911012668066E-3</v>
      </c>
      <c r="F65" s="11">
        <f t="shared" si="4"/>
        <v>0.51288485845062659</v>
      </c>
      <c r="G65" s="10">
        <f t="shared" si="2"/>
        <v>9.7407514968936596E-4</v>
      </c>
      <c r="H65" s="11">
        <f t="shared" si="5"/>
        <v>0.14783709461590736</v>
      </c>
      <c r="I65">
        <f t="shared" si="3"/>
        <v>6.6288751113954825E-4</v>
      </c>
    </row>
    <row r="66" spans="1:9">
      <c r="A66" s="3" t="s">
        <v>154</v>
      </c>
      <c r="B66">
        <v>14.7</v>
      </c>
      <c r="C66" s="4">
        <v>2545</v>
      </c>
      <c r="D66">
        <f t="shared" ref="D66:D129" si="6">C66/B66</f>
        <v>173.12925170068027</v>
      </c>
      <c r="E66" s="10">
        <f t="shared" si="1"/>
        <v>2.6025368854638345E-3</v>
      </c>
      <c r="F66" s="11">
        <f t="shared" si="4"/>
        <v>0.51548739533609045</v>
      </c>
      <c r="G66" s="10">
        <f t="shared" si="2"/>
        <v>2.0426397575511669E-3</v>
      </c>
      <c r="H66" s="11">
        <f t="shared" si="5"/>
        <v>0.14987973437345853</v>
      </c>
      <c r="I66">
        <f t="shared" si="3"/>
        <v>2.4671895675350275E-4</v>
      </c>
    </row>
    <row r="67" spans="1:9">
      <c r="A67" s="3" t="s">
        <v>427</v>
      </c>
      <c r="B67">
        <v>5.46</v>
      </c>
      <c r="C67" s="4">
        <v>942</v>
      </c>
      <c r="D67">
        <f t="shared" si="6"/>
        <v>172.52747252747253</v>
      </c>
      <c r="E67" s="10">
        <f t="shared" ref="E67:E130" si="7">C67/977892</f>
        <v>9.6329656035635842E-4</v>
      </c>
      <c r="F67" s="11">
        <f t="shared" si="4"/>
        <v>0.51645069189644677</v>
      </c>
      <c r="G67" s="10">
        <f t="shared" ref="G67:G130" si="8">B67/7196.57</f>
        <v>7.5869476709043335E-4</v>
      </c>
      <c r="H67" s="11">
        <f t="shared" si="5"/>
        <v>0.15063842914054895</v>
      </c>
      <c r="I67">
        <f t="shared" ref="I67:I130" si="9">F67*H68-F68*H67</f>
        <v>3.3469597202752388E-4</v>
      </c>
    </row>
    <row r="68" spans="1:9">
      <c r="A68" s="3" t="s">
        <v>357</v>
      </c>
      <c r="B68">
        <v>7.39</v>
      </c>
      <c r="C68" s="4">
        <v>1270</v>
      </c>
      <c r="D68">
        <f t="shared" si="6"/>
        <v>171.85385656292289</v>
      </c>
      <c r="E68" s="10">
        <f t="shared" si="7"/>
        <v>1.2987119231980628E-3</v>
      </c>
      <c r="F68" s="11">
        <f t="shared" ref="F68:F131" si="10">F67+E68</f>
        <v>0.51774940381964485</v>
      </c>
      <c r="G68" s="10">
        <f t="shared" si="8"/>
        <v>1.0268780821974914E-3</v>
      </c>
      <c r="H68" s="11">
        <f t="shared" ref="H68:H131" si="11">H67+G68</f>
        <v>0.15166530722274643</v>
      </c>
      <c r="I68">
        <f t="shared" si="9"/>
        <v>2.7039158369046579E-4</v>
      </c>
    </row>
    <row r="69" spans="1:9">
      <c r="A69" s="3" t="s">
        <v>156</v>
      </c>
      <c r="B69">
        <v>5.94</v>
      </c>
      <c r="C69" s="4">
        <v>1012</v>
      </c>
      <c r="D69">
        <f t="shared" si="6"/>
        <v>170.37037037037035</v>
      </c>
      <c r="E69" s="10">
        <f t="shared" si="7"/>
        <v>1.0348791073042831E-3</v>
      </c>
      <c r="F69" s="11">
        <f t="shared" si="10"/>
        <v>0.51878428292694911</v>
      </c>
      <c r="G69" s="10">
        <f t="shared" si="8"/>
        <v>8.2539320815332867E-4</v>
      </c>
      <c r="H69" s="11">
        <f t="shared" si="11"/>
        <v>0.15249070043089977</v>
      </c>
      <c r="I69">
        <f t="shared" si="9"/>
        <v>2.1754695934226437E-3</v>
      </c>
    </row>
    <row r="70" spans="1:9">
      <c r="A70" s="3" t="s">
        <v>183</v>
      </c>
      <c r="B70">
        <v>47.57</v>
      </c>
      <c r="C70" s="4">
        <v>8040</v>
      </c>
      <c r="D70">
        <f t="shared" si="6"/>
        <v>169.01408450704224</v>
      </c>
      <c r="E70" s="10">
        <f t="shared" si="7"/>
        <v>8.2217668208759247E-3</v>
      </c>
      <c r="F70" s="11">
        <f t="shared" si="10"/>
        <v>0.52700604974782506</v>
      </c>
      <c r="G70" s="10">
        <f t="shared" si="8"/>
        <v>6.610093419504014E-3</v>
      </c>
      <c r="H70" s="11">
        <f t="shared" si="11"/>
        <v>0.15910079385040379</v>
      </c>
      <c r="I70">
        <f t="shared" si="9"/>
        <v>1.0269854389877153E-4</v>
      </c>
    </row>
    <row r="71" spans="1:9">
      <c r="A71" s="3" t="s">
        <v>398</v>
      </c>
      <c r="B71">
        <v>2.2400000000000002</v>
      </c>
      <c r="C71" s="4">
        <v>377</v>
      </c>
      <c r="D71">
        <f t="shared" si="6"/>
        <v>168.30357142857142</v>
      </c>
      <c r="E71" s="10">
        <f t="shared" si="7"/>
        <v>3.8552314570525171E-4</v>
      </c>
      <c r="F71" s="11">
        <f t="shared" si="10"/>
        <v>0.52739157289353034</v>
      </c>
      <c r="G71" s="10">
        <f t="shared" si="8"/>
        <v>3.1125939162684449E-4</v>
      </c>
      <c r="H71" s="11">
        <f t="shared" si="11"/>
        <v>0.15941205324203064</v>
      </c>
      <c r="I71">
        <f t="shared" si="9"/>
        <v>3.0858467972995351E-4</v>
      </c>
    </row>
    <row r="72" spans="1:9">
      <c r="A72" s="3" t="s">
        <v>338</v>
      </c>
      <c r="B72">
        <v>6.72</v>
      </c>
      <c r="C72" s="4">
        <v>1128</v>
      </c>
      <c r="D72">
        <f t="shared" si="6"/>
        <v>167.85714285714286</v>
      </c>
      <c r="E72" s="10">
        <f t="shared" si="7"/>
        <v>1.1535016136751297E-3</v>
      </c>
      <c r="F72" s="11">
        <f t="shared" si="10"/>
        <v>0.52854507450720545</v>
      </c>
      <c r="G72" s="10">
        <f t="shared" si="8"/>
        <v>9.3377817488053336E-4</v>
      </c>
      <c r="H72" s="11">
        <f t="shared" si="11"/>
        <v>0.16034583141691117</v>
      </c>
      <c r="I72">
        <f t="shared" si="9"/>
        <v>3.353624517680176E-4</v>
      </c>
    </row>
    <row r="73" spans="1:9">
      <c r="A73" s="3" t="s">
        <v>200</v>
      </c>
      <c r="B73">
        <v>7.29</v>
      </c>
      <c r="C73" s="4">
        <v>1220</v>
      </c>
      <c r="D73">
        <f t="shared" si="6"/>
        <v>167.3525377229081</v>
      </c>
      <c r="E73" s="10">
        <f t="shared" si="7"/>
        <v>1.2475815325209737E-3</v>
      </c>
      <c r="F73" s="11">
        <f t="shared" si="10"/>
        <v>0.52979265603972647</v>
      </c>
      <c r="G73" s="10">
        <f t="shared" si="8"/>
        <v>1.0129825736427216E-3</v>
      </c>
      <c r="H73" s="11">
        <f t="shared" si="11"/>
        <v>0.16135881399055388</v>
      </c>
      <c r="I73">
        <f t="shared" si="9"/>
        <v>2.3528175130341222E-4</v>
      </c>
    </row>
    <row r="74" spans="1:9">
      <c r="A74" s="3" t="s">
        <v>191</v>
      </c>
      <c r="B74">
        <v>5.09</v>
      </c>
      <c r="C74" s="4">
        <v>845</v>
      </c>
      <c r="D74">
        <f t="shared" si="6"/>
        <v>166.01178781925344</v>
      </c>
      <c r="E74" s="10">
        <f t="shared" si="7"/>
        <v>8.6410360244280557E-4</v>
      </c>
      <c r="F74" s="11">
        <f t="shared" si="10"/>
        <v>0.5306567596421693</v>
      </c>
      <c r="G74" s="10">
        <f t="shared" si="8"/>
        <v>7.0728138543778491E-4</v>
      </c>
      <c r="H74" s="11">
        <f t="shared" si="11"/>
        <v>0.16206609537599168</v>
      </c>
      <c r="I74">
        <f t="shared" si="9"/>
        <v>2.0940167141726695E-4</v>
      </c>
    </row>
    <row r="75" spans="1:9">
      <c r="A75" s="3" t="s">
        <v>186</v>
      </c>
      <c r="B75">
        <v>4.53</v>
      </c>
      <c r="C75" s="4">
        <v>752</v>
      </c>
      <c r="D75">
        <f t="shared" si="6"/>
        <v>166.00441501103751</v>
      </c>
      <c r="E75" s="10">
        <f t="shared" si="7"/>
        <v>7.6900107578341986E-4</v>
      </c>
      <c r="F75" s="11">
        <f t="shared" si="10"/>
        <v>0.53142576071795267</v>
      </c>
      <c r="G75" s="10">
        <f t="shared" si="8"/>
        <v>6.2946653753107387E-4</v>
      </c>
      <c r="H75" s="11">
        <f t="shared" si="11"/>
        <v>0.16269556191352275</v>
      </c>
      <c r="I75">
        <f t="shared" si="9"/>
        <v>5.776095190622027E-4</v>
      </c>
    </row>
    <row r="76" spans="1:9">
      <c r="A76" s="3" t="s">
        <v>336</v>
      </c>
      <c r="B76">
        <v>12.47</v>
      </c>
      <c r="C76" s="4">
        <v>2063</v>
      </c>
      <c r="D76">
        <f t="shared" si="6"/>
        <v>165.43704891740177</v>
      </c>
      <c r="E76" s="10">
        <f t="shared" si="7"/>
        <v>2.1096399193366957E-3</v>
      </c>
      <c r="F76" s="11">
        <f t="shared" si="10"/>
        <v>0.53353540063728933</v>
      </c>
      <c r="G76" s="10">
        <f t="shared" si="8"/>
        <v>1.7327699167797993E-3</v>
      </c>
      <c r="H76" s="11">
        <f t="shared" si="11"/>
        <v>0.16442833183030253</v>
      </c>
      <c r="I76">
        <f t="shared" si="9"/>
        <v>6.8163166112084062E-4</v>
      </c>
    </row>
    <row r="77" spans="1:9">
      <c r="A77" s="3" t="s">
        <v>270</v>
      </c>
      <c r="B77">
        <v>14.71</v>
      </c>
      <c r="C77" s="4">
        <v>2432</v>
      </c>
      <c r="D77">
        <f t="shared" si="6"/>
        <v>165.32970768184907</v>
      </c>
      <c r="E77" s="10">
        <f t="shared" si="7"/>
        <v>2.4869822025336131E-3</v>
      </c>
      <c r="F77" s="11">
        <f t="shared" si="10"/>
        <v>0.53602238283982295</v>
      </c>
      <c r="G77" s="10">
        <f t="shared" si="8"/>
        <v>2.0440293084066441E-3</v>
      </c>
      <c r="H77" s="11">
        <f t="shared" si="11"/>
        <v>0.16647236113870917</v>
      </c>
      <c r="I77">
        <f t="shared" si="9"/>
        <v>1.5352614102422113E-4</v>
      </c>
    </row>
    <row r="78" spans="1:9">
      <c r="A78" s="3" t="s">
        <v>110</v>
      </c>
      <c r="B78">
        <v>3.3</v>
      </c>
      <c r="C78" s="4">
        <v>542</v>
      </c>
      <c r="D78">
        <f t="shared" si="6"/>
        <v>164.24242424242425</v>
      </c>
      <c r="E78" s="10">
        <f t="shared" si="7"/>
        <v>5.5425343493964571E-4</v>
      </c>
      <c r="F78" s="11">
        <f t="shared" si="10"/>
        <v>0.5365766362747626</v>
      </c>
      <c r="G78" s="10">
        <f t="shared" si="8"/>
        <v>4.5855178230740475E-4</v>
      </c>
      <c r="H78" s="11">
        <f t="shared" si="11"/>
        <v>0.16693091292101658</v>
      </c>
      <c r="I78">
        <f t="shared" si="9"/>
        <v>2.3725074065389373E-4</v>
      </c>
    </row>
    <row r="79" spans="1:9">
      <c r="A79" s="3" t="s">
        <v>401</v>
      </c>
      <c r="B79">
        <v>5.08</v>
      </c>
      <c r="C79" s="4">
        <v>829</v>
      </c>
      <c r="D79">
        <f t="shared" si="6"/>
        <v>163.18897637795274</v>
      </c>
      <c r="E79" s="10">
        <f t="shared" si="7"/>
        <v>8.4774187742613701E-4</v>
      </c>
      <c r="F79" s="11">
        <f t="shared" si="10"/>
        <v>0.53742437815218869</v>
      </c>
      <c r="G79" s="10">
        <f t="shared" si="8"/>
        <v>7.0589183458230804E-4</v>
      </c>
      <c r="H79" s="11">
        <f t="shared" si="11"/>
        <v>0.16763680475559889</v>
      </c>
      <c r="I79">
        <f t="shared" si="9"/>
        <v>2.8818492724806688E-4</v>
      </c>
    </row>
    <row r="80" spans="1:9">
      <c r="A80" s="3" t="s">
        <v>232</v>
      </c>
      <c r="B80">
        <v>6.15</v>
      </c>
      <c r="C80" s="4">
        <v>998</v>
      </c>
      <c r="D80">
        <f t="shared" si="6"/>
        <v>162.27642276422765</v>
      </c>
      <c r="E80" s="10">
        <f t="shared" si="7"/>
        <v>1.0205625979146983E-3</v>
      </c>
      <c r="F80" s="11">
        <f t="shared" si="10"/>
        <v>0.53844494075010341</v>
      </c>
      <c r="G80" s="10">
        <f t="shared" si="8"/>
        <v>8.5457377611834534E-4</v>
      </c>
      <c r="H80" s="11">
        <f t="shared" si="11"/>
        <v>0.16849137853171722</v>
      </c>
      <c r="I80">
        <f t="shared" si="9"/>
        <v>1.3691623726730384E-4</v>
      </c>
    </row>
    <row r="81" spans="1:9">
      <c r="A81" s="3" t="s">
        <v>244</v>
      </c>
      <c r="B81">
        <v>2.91</v>
      </c>
      <c r="C81" s="4">
        <v>469</v>
      </c>
      <c r="D81">
        <f t="shared" si="6"/>
        <v>161.16838487972507</v>
      </c>
      <c r="E81" s="10">
        <f t="shared" si="7"/>
        <v>4.7960306455109564E-4</v>
      </c>
      <c r="F81" s="11">
        <f t="shared" si="10"/>
        <v>0.53892454381465449</v>
      </c>
      <c r="G81" s="10">
        <f t="shared" si="8"/>
        <v>4.0435929894380241E-4</v>
      </c>
      <c r="H81" s="11">
        <f t="shared" si="11"/>
        <v>0.16889573783066103</v>
      </c>
      <c r="I81">
        <f t="shared" si="9"/>
        <v>6.5611263721630786E-4</v>
      </c>
    </row>
    <row r="82" spans="1:9">
      <c r="A82" s="3" t="s">
        <v>379</v>
      </c>
      <c r="B82">
        <v>13.9</v>
      </c>
      <c r="C82" s="4">
        <v>2228</v>
      </c>
      <c r="D82">
        <f t="shared" si="6"/>
        <v>160.28776978417267</v>
      </c>
      <c r="E82" s="10">
        <f t="shared" si="7"/>
        <v>2.2783702085710897E-3</v>
      </c>
      <c r="F82" s="11">
        <f t="shared" si="10"/>
        <v>0.54120291402322562</v>
      </c>
      <c r="G82" s="10">
        <f t="shared" si="8"/>
        <v>1.9314756891130082E-3</v>
      </c>
      <c r="H82" s="11">
        <f t="shared" si="11"/>
        <v>0.17082721351977403</v>
      </c>
      <c r="I82">
        <f t="shared" si="9"/>
        <v>4.1284467153016036E-4</v>
      </c>
    </row>
    <row r="83" spans="1:9">
      <c r="A83" s="3" t="s">
        <v>504</v>
      </c>
      <c r="B83">
        <v>8.6999999999999993</v>
      </c>
      <c r="C83" s="4">
        <v>1382</v>
      </c>
      <c r="D83">
        <f t="shared" si="6"/>
        <v>158.85057471264369</v>
      </c>
      <c r="E83" s="10">
        <f t="shared" si="7"/>
        <v>1.4132439983147423E-3</v>
      </c>
      <c r="F83" s="11">
        <f t="shared" si="10"/>
        <v>0.5426161580215404</v>
      </c>
      <c r="G83" s="10">
        <f t="shared" si="8"/>
        <v>1.2089092442649763E-3</v>
      </c>
      <c r="H83" s="11">
        <f t="shared" si="11"/>
        <v>0.17203612276403901</v>
      </c>
      <c r="I83">
        <f t="shared" si="9"/>
        <v>1.4920063844243436E-3</v>
      </c>
    </row>
    <row r="84" spans="1:9">
      <c r="A84" s="3" t="s">
        <v>429</v>
      </c>
      <c r="B84">
        <v>31.41</v>
      </c>
      <c r="C84" s="4">
        <v>4981</v>
      </c>
      <c r="D84">
        <f t="shared" si="6"/>
        <v>158.5800700413881</v>
      </c>
      <c r="E84" s="10">
        <f t="shared" si="7"/>
        <v>5.0936095192516146E-3</v>
      </c>
      <c r="F84" s="11">
        <f t="shared" si="10"/>
        <v>0.54770976754079204</v>
      </c>
      <c r="G84" s="10">
        <f t="shared" si="8"/>
        <v>4.3645792370532073E-3</v>
      </c>
      <c r="H84" s="11">
        <f t="shared" si="11"/>
        <v>0.17640070200109223</v>
      </c>
      <c r="I84">
        <f t="shared" si="9"/>
        <v>1.7526811626158989E-4</v>
      </c>
    </row>
    <row r="85" spans="1:9">
      <c r="A85" s="3" t="s">
        <v>497</v>
      </c>
      <c r="B85">
        <v>3.68</v>
      </c>
      <c r="C85" s="4">
        <v>581</v>
      </c>
      <c r="D85">
        <f t="shared" si="6"/>
        <v>157.88043478260869</v>
      </c>
      <c r="E85" s="10">
        <f t="shared" si="7"/>
        <v>5.9413513966777515E-4</v>
      </c>
      <c r="F85" s="11">
        <f t="shared" si="10"/>
        <v>0.54830390268045981</v>
      </c>
      <c r="G85" s="10">
        <f t="shared" si="8"/>
        <v>5.1135471481553022E-4</v>
      </c>
      <c r="H85" s="11">
        <f t="shared" si="11"/>
        <v>0.17691205671590776</v>
      </c>
      <c r="I85">
        <f t="shared" si="9"/>
        <v>3.138649508136887E-4</v>
      </c>
    </row>
    <row r="86" spans="1:9">
      <c r="A86" s="3" t="s">
        <v>525</v>
      </c>
      <c r="B86">
        <v>6.57</v>
      </c>
      <c r="C86" s="4">
        <v>1032</v>
      </c>
      <c r="D86">
        <f t="shared" si="6"/>
        <v>157.07762557077626</v>
      </c>
      <c r="E86" s="10">
        <f t="shared" si="7"/>
        <v>1.0553312635751188E-3</v>
      </c>
      <c r="F86" s="11">
        <f t="shared" si="10"/>
        <v>0.54935923394403496</v>
      </c>
      <c r="G86" s="10">
        <f t="shared" si="8"/>
        <v>9.1293491204837867E-4</v>
      </c>
      <c r="H86" s="11">
        <f t="shared" si="11"/>
        <v>0.17782499162795615</v>
      </c>
      <c r="I86">
        <f t="shared" si="9"/>
        <v>6.5465960898723752E-4</v>
      </c>
    </row>
    <row r="87" spans="1:9">
      <c r="A87" s="3" t="s">
        <v>290</v>
      </c>
      <c r="B87">
        <v>13.65</v>
      </c>
      <c r="C87" s="4">
        <v>2130</v>
      </c>
      <c r="D87">
        <f t="shared" si="6"/>
        <v>156.04395604395603</v>
      </c>
      <c r="E87" s="10">
        <f t="shared" si="7"/>
        <v>2.1781546428439949E-3</v>
      </c>
      <c r="F87" s="11">
        <f t="shared" si="10"/>
        <v>0.55153738858687895</v>
      </c>
      <c r="G87" s="10">
        <f t="shared" si="8"/>
        <v>1.8967369177260835E-3</v>
      </c>
      <c r="H87" s="11">
        <f t="shared" si="11"/>
        <v>0.17972172854568222</v>
      </c>
      <c r="I87">
        <f t="shared" si="9"/>
        <v>1.0304623825700271E-3</v>
      </c>
    </row>
    <row r="88" spans="1:9">
      <c r="A88" s="3" t="s">
        <v>472</v>
      </c>
      <c r="B88">
        <v>21.46</v>
      </c>
      <c r="C88" s="4">
        <v>3342</v>
      </c>
      <c r="D88">
        <f t="shared" si="6"/>
        <v>155.73159366262814</v>
      </c>
      <c r="E88" s="10">
        <f t="shared" si="7"/>
        <v>3.4175553128566343E-3</v>
      </c>
      <c r="F88" s="11">
        <f t="shared" si="10"/>
        <v>0.55495494389973554</v>
      </c>
      <c r="G88" s="10">
        <f t="shared" si="8"/>
        <v>2.9819761358536082E-3</v>
      </c>
      <c r="H88" s="11">
        <f t="shared" si="11"/>
        <v>0.18270370468153582</v>
      </c>
      <c r="I88">
        <f t="shared" si="9"/>
        <v>8.1107823909040699E-4</v>
      </c>
    </row>
    <row r="89" spans="1:9">
      <c r="A89" s="3" t="s">
        <v>445</v>
      </c>
      <c r="B89">
        <v>16.89</v>
      </c>
      <c r="C89" s="4">
        <v>2630</v>
      </c>
      <c r="D89">
        <f t="shared" si="6"/>
        <v>155.71343990526938</v>
      </c>
      <c r="E89" s="10">
        <f t="shared" si="7"/>
        <v>2.6894585496148858E-3</v>
      </c>
      <c r="F89" s="11">
        <f t="shared" si="10"/>
        <v>0.55764440244935043</v>
      </c>
      <c r="G89" s="10">
        <f t="shared" si="8"/>
        <v>2.3469513949006264E-3</v>
      </c>
      <c r="H89" s="11">
        <f t="shared" si="11"/>
        <v>0.18505065607643645</v>
      </c>
      <c r="I89">
        <f t="shared" si="9"/>
        <v>2.6319688975480482E-4</v>
      </c>
    </row>
    <row r="90" spans="1:9">
      <c r="A90" s="3" t="s">
        <v>328</v>
      </c>
      <c r="B90">
        <v>5.47</v>
      </c>
      <c r="C90" s="4">
        <v>849</v>
      </c>
      <c r="D90">
        <f t="shared" si="6"/>
        <v>155.21023765996344</v>
      </c>
      <c r="E90" s="10">
        <f t="shared" si="7"/>
        <v>8.681940336969727E-4</v>
      </c>
      <c r="F90" s="11">
        <f t="shared" si="10"/>
        <v>0.55851259648304741</v>
      </c>
      <c r="G90" s="10">
        <f t="shared" si="8"/>
        <v>7.6008431794591033E-4</v>
      </c>
      <c r="H90" s="11">
        <f t="shared" si="11"/>
        <v>0.18581074039438236</v>
      </c>
      <c r="I90">
        <f t="shared" si="9"/>
        <v>5.7611835922227739E-4</v>
      </c>
    </row>
    <row r="91" spans="1:9">
      <c r="A91" s="3" t="s">
        <v>38</v>
      </c>
      <c r="B91">
        <v>11.97</v>
      </c>
      <c r="C91" s="4">
        <v>1857</v>
      </c>
      <c r="D91">
        <f t="shared" si="6"/>
        <v>155.13784461152881</v>
      </c>
      <c r="E91" s="10">
        <f t="shared" si="7"/>
        <v>1.8989827097470886E-3</v>
      </c>
      <c r="F91" s="11">
        <f t="shared" si="10"/>
        <v>0.5604115791927945</v>
      </c>
      <c r="G91" s="10">
        <f t="shared" si="8"/>
        <v>1.6632923740059502E-3</v>
      </c>
      <c r="H91" s="11">
        <f t="shared" si="11"/>
        <v>0.18747403276838831</v>
      </c>
      <c r="I91">
        <f t="shared" si="9"/>
        <v>2.2701895592075472E-4</v>
      </c>
    </row>
    <row r="92" spans="1:9">
      <c r="A92" s="3" t="s">
        <v>192</v>
      </c>
      <c r="B92">
        <v>4.71</v>
      </c>
      <c r="C92" s="4">
        <v>729</v>
      </c>
      <c r="D92">
        <f t="shared" si="6"/>
        <v>154.77707006369428</v>
      </c>
      <c r="E92" s="10">
        <f t="shared" si="7"/>
        <v>7.4548109607195886E-4</v>
      </c>
      <c r="F92" s="11">
        <f t="shared" si="10"/>
        <v>0.56115706028886647</v>
      </c>
      <c r="G92" s="10">
        <f t="shared" si="8"/>
        <v>6.544784529296596E-4</v>
      </c>
      <c r="H92" s="11">
        <f t="shared" si="11"/>
        <v>0.18812851122131796</v>
      </c>
      <c r="I92">
        <f t="shared" si="9"/>
        <v>1.1635527482142805E-4</v>
      </c>
    </row>
    <row r="93" spans="1:9">
      <c r="A93" s="3" t="s">
        <v>46</v>
      </c>
      <c r="B93">
        <v>2.41</v>
      </c>
      <c r="C93" s="4">
        <v>372</v>
      </c>
      <c r="D93">
        <f t="shared" si="6"/>
        <v>154.35684647302904</v>
      </c>
      <c r="E93" s="10">
        <f t="shared" si="7"/>
        <v>3.8041010663754279E-4</v>
      </c>
      <c r="F93" s="11">
        <f t="shared" si="10"/>
        <v>0.56153747039550406</v>
      </c>
      <c r="G93" s="10">
        <f t="shared" si="8"/>
        <v>3.3488175616995324E-4</v>
      </c>
      <c r="H93" s="11">
        <f t="shared" si="11"/>
        <v>0.1884633929774879</v>
      </c>
      <c r="I93">
        <f t="shared" si="9"/>
        <v>2.7493485819675423E-4</v>
      </c>
    </row>
    <row r="94" spans="1:9">
      <c r="A94" s="3" t="s">
        <v>512</v>
      </c>
      <c r="B94">
        <v>5.66</v>
      </c>
      <c r="C94" s="4">
        <v>865</v>
      </c>
      <c r="D94">
        <f t="shared" si="6"/>
        <v>152.8268551236749</v>
      </c>
      <c r="E94" s="10">
        <f t="shared" si="7"/>
        <v>8.8455575871364115E-4</v>
      </c>
      <c r="F94" s="11">
        <f t="shared" si="10"/>
        <v>0.56242202615421766</v>
      </c>
      <c r="G94" s="10">
        <f t="shared" si="8"/>
        <v>7.8648578419997304E-4</v>
      </c>
      <c r="H94" s="11">
        <f t="shared" si="11"/>
        <v>0.18924987876168789</v>
      </c>
      <c r="I94">
        <f t="shared" si="9"/>
        <v>2.6726884419374375E-4</v>
      </c>
    </row>
    <row r="95" spans="1:9">
      <c r="A95" s="3" t="s">
        <v>463</v>
      </c>
      <c r="B95">
        <v>5.5</v>
      </c>
      <c r="C95" s="4">
        <v>840</v>
      </c>
      <c r="D95">
        <f t="shared" si="6"/>
        <v>152.72727272727272</v>
      </c>
      <c r="E95" s="10">
        <f t="shared" si="7"/>
        <v>8.5899056337509659E-4</v>
      </c>
      <c r="F95" s="11">
        <f t="shared" si="10"/>
        <v>0.56328101671759279</v>
      </c>
      <c r="G95" s="10">
        <f t="shared" si="8"/>
        <v>7.6425297051234138E-4</v>
      </c>
      <c r="H95" s="11">
        <f t="shared" si="11"/>
        <v>0.19001413173220022</v>
      </c>
      <c r="I95">
        <f t="shared" si="9"/>
        <v>5.5318850792973606E-4</v>
      </c>
    </row>
    <row r="96" spans="1:9">
      <c r="A96" s="3" t="s">
        <v>268</v>
      </c>
      <c r="B96">
        <v>11.35</v>
      </c>
      <c r="C96" s="4">
        <v>1725</v>
      </c>
      <c r="D96">
        <f t="shared" si="6"/>
        <v>151.98237885462555</v>
      </c>
      <c r="E96" s="10">
        <f t="shared" si="7"/>
        <v>1.7639984783595734E-3</v>
      </c>
      <c r="F96" s="11">
        <f t="shared" si="10"/>
        <v>0.5650450151959524</v>
      </c>
      <c r="G96" s="10">
        <f t="shared" si="8"/>
        <v>1.577140220966377E-3</v>
      </c>
      <c r="H96" s="11">
        <f t="shared" si="11"/>
        <v>0.19159127195316661</v>
      </c>
      <c r="I96">
        <f t="shared" si="9"/>
        <v>2.7197612512422364E-4</v>
      </c>
    </row>
    <row r="97" spans="1:9">
      <c r="A97" s="3" t="s">
        <v>51</v>
      </c>
      <c r="B97">
        <v>5.58</v>
      </c>
      <c r="C97" s="4">
        <v>848</v>
      </c>
      <c r="D97">
        <f t="shared" si="6"/>
        <v>151.97132616487454</v>
      </c>
      <c r="E97" s="10">
        <f t="shared" si="7"/>
        <v>8.6717142588343087E-4</v>
      </c>
      <c r="F97" s="11">
        <f t="shared" si="10"/>
        <v>0.56591218662183584</v>
      </c>
      <c r="G97" s="10">
        <f t="shared" si="8"/>
        <v>7.7536937735615721E-4</v>
      </c>
      <c r="H97" s="11">
        <f t="shared" si="11"/>
        <v>0.19236664133052275</v>
      </c>
      <c r="I97">
        <f t="shared" si="9"/>
        <v>8.2143342047286128E-5</v>
      </c>
    </row>
    <row r="98" spans="1:9">
      <c r="A98" s="3" t="s">
        <v>123</v>
      </c>
      <c r="B98">
        <v>1.68</v>
      </c>
      <c r="C98" s="4">
        <v>254</v>
      </c>
      <c r="D98">
        <f t="shared" si="6"/>
        <v>151.1904761904762</v>
      </c>
      <c r="E98" s="10">
        <f t="shared" si="7"/>
        <v>2.5974238463961257E-4</v>
      </c>
      <c r="F98" s="11">
        <f t="shared" si="10"/>
        <v>0.56617192900647551</v>
      </c>
      <c r="G98" s="10">
        <f t="shared" si="8"/>
        <v>2.3344454372013334E-4</v>
      </c>
      <c r="H98" s="11">
        <f t="shared" si="11"/>
        <v>0.19260008587424288</v>
      </c>
      <c r="I98">
        <f t="shared" si="9"/>
        <v>8.5405681605814354E-4</v>
      </c>
    </row>
    <row r="99" spans="1:9">
      <c r="A99" s="3" t="s">
        <v>423</v>
      </c>
      <c r="B99">
        <v>17.45</v>
      </c>
      <c r="C99" s="4">
        <v>2634</v>
      </c>
      <c r="D99">
        <f t="shared" si="6"/>
        <v>150.94555873925503</v>
      </c>
      <c r="E99" s="10">
        <f t="shared" si="7"/>
        <v>2.6935489808690531E-3</v>
      </c>
      <c r="F99" s="11">
        <f t="shared" si="10"/>
        <v>0.56886547798734455</v>
      </c>
      <c r="G99" s="10">
        <f t="shared" si="8"/>
        <v>2.4247662428073372E-3</v>
      </c>
      <c r="H99" s="11">
        <f t="shared" si="11"/>
        <v>0.1950248521170502</v>
      </c>
      <c r="I99">
        <f t="shared" si="9"/>
        <v>2.8534069415959984E-4</v>
      </c>
    </row>
    <row r="100" spans="1:9">
      <c r="A100" s="3" t="s">
        <v>222</v>
      </c>
      <c r="B100">
        <v>5.83</v>
      </c>
      <c r="C100" s="4">
        <v>880</v>
      </c>
      <c r="D100">
        <f t="shared" si="6"/>
        <v>150.9433962264151</v>
      </c>
      <c r="E100" s="10">
        <f t="shared" si="7"/>
        <v>8.9989487591676787E-4</v>
      </c>
      <c r="F100" s="11">
        <f t="shared" si="10"/>
        <v>0.56976537286326134</v>
      </c>
      <c r="G100" s="10">
        <f t="shared" si="8"/>
        <v>8.1010814874308179E-4</v>
      </c>
      <c r="H100" s="11">
        <f t="shared" si="11"/>
        <v>0.19583496026579328</v>
      </c>
      <c r="I100">
        <f t="shared" si="9"/>
        <v>6.0277359571608846E-4</v>
      </c>
    </row>
    <row r="101" spans="1:9">
      <c r="A101" s="3" t="s">
        <v>365</v>
      </c>
      <c r="B101">
        <v>12.25</v>
      </c>
      <c r="C101" s="4">
        <v>1833</v>
      </c>
      <c r="D101">
        <f t="shared" si="6"/>
        <v>149.63265306122449</v>
      </c>
      <c r="E101" s="10">
        <f t="shared" si="7"/>
        <v>1.874440122222086E-3</v>
      </c>
      <c r="F101" s="11">
        <f t="shared" si="10"/>
        <v>0.57163981298548339</v>
      </c>
      <c r="G101" s="10">
        <f t="shared" si="8"/>
        <v>1.7021997979593058E-3</v>
      </c>
      <c r="H101" s="11">
        <f t="shared" si="11"/>
        <v>0.19753716006375258</v>
      </c>
      <c r="I101">
        <f t="shared" si="9"/>
        <v>5.3713898325671861E-4</v>
      </c>
    </row>
    <row r="102" spans="1:9">
      <c r="A102" s="3" t="s">
        <v>258</v>
      </c>
      <c r="B102">
        <v>10.91</v>
      </c>
      <c r="C102" s="4">
        <v>1631</v>
      </c>
      <c r="D102">
        <f t="shared" si="6"/>
        <v>149.49587534372137</v>
      </c>
      <c r="E102" s="10">
        <f t="shared" si="7"/>
        <v>1.667873343886646E-3</v>
      </c>
      <c r="F102" s="11">
        <f t="shared" si="10"/>
        <v>0.57330768632937001</v>
      </c>
      <c r="G102" s="10">
        <f t="shared" si="8"/>
        <v>1.5159999833253897E-3</v>
      </c>
      <c r="H102" s="11">
        <f t="shared" si="11"/>
        <v>0.19905316004707796</v>
      </c>
      <c r="I102">
        <f t="shared" si="9"/>
        <v>1.1340845512422537E-4</v>
      </c>
    </row>
    <row r="103" spans="1:9">
      <c r="A103" s="3" t="s">
        <v>405</v>
      </c>
      <c r="B103">
        <v>2.2999999999999998</v>
      </c>
      <c r="C103" s="4">
        <v>343</v>
      </c>
      <c r="D103">
        <f t="shared" si="6"/>
        <v>149.13043478260872</v>
      </c>
      <c r="E103" s="10">
        <f t="shared" si="7"/>
        <v>3.5075448004483114E-4</v>
      </c>
      <c r="F103" s="11">
        <f t="shared" si="10"/>
        <v>0.57365844080941486</v>
      </c>
      <c r="G103" s="10">
        <f t="shared" si="8"/>
        <v>3.1959669675970636E-4</v>
      </c>
      <c r="H103" s="11">
        <f t="shared" si="11"/>
        <v>0.19937275674383767</v>
      </c>
      <c r="I103">
        <f t="shared" si="9"/>
        <v>2.7600282607294357E-4</v>
      </c>
    </row>
    <row r="104" spans="1:9">
      <c r="A104" s="3" t="s">
        <v>448</v>
      </c>
      <c r="B104">
        <v>5.57</v>
      </c>
      <c r="C104" s="4">
        <v>824</v>
      </c>
      <c r="D104">
        <f t="shared" si="6"/>
        <v>147.93536804308798</v>
      </c>
      <c r="E104" s="10">
        <f t="shared" si="7"/>
        <v>8.4262883835842814E-4</v>
      </c>
      <c r="F104" s="11">
        <f t="shared" si="10"/>
        <v>0.57450106964777325</v>
      </c>
      <c r="G104" s="10">
        <f t="shared" si="8"/>
        <v>7.7397982650068023E-4</v>
      </c>
      <c r="H104" s="11">
        <f t="shared" si="11"/>
        <v>0.20014673657033835</v>
      </c>
      <c r="I104">
        <f t="shared" si="9"/>
        <v>2.389101556050377E-4</v>
      </c>
    </row>
    <row r="105" spans="1:9">
      <c r="A105" s="3" t="s">
        <v>481</v>
      </c>
      <c r="B105">
        <v>4.79</v>
      </c>
      <c r="C105" s="4">
        <v>701</v>
      </c>
      <c r="D105">
        <f t="shared" si="6"/>
        <v>146.34655532359082</v>
      </c>
      <c r="E105" s="10">
        <f t="shared" si="7"/>
        <v>7.16848077292789E-4</v>
      </c>
      <c r="F105" s="11">
        <f t="shared" si="10"/>
        <v>0.57521791772506603</v>
      </c>
      <c r="G105" s="10">
        <f t="shared" si="8"/>
        <v>6.6559485977347543E-4</v>
      </c>
      <c r="H105" s="11">
        <f t="shared" si="11"/>
        <v>0.20081233143011182</v>
      </c>
      <c r="I105">
        <f t="shared" si="9"/>
        <v>2.9948279849900672E-4</v>
      </c>
    </row>
    <row r="106" spans="1:9">
      <c r="A106" s="3" t="s">
        <v>263</v>
      </c>
      <c r="B106">
        <v>6</v>
      </c>
      <c r="C106" s="4">
        <v>877</v>
      </c>
      <c r="D106">
        <f t="shared" si="6"/>
        <v>146.16666666666666</v>
      </c>
      <c r="E106" s="10">
        <f t="shared" si="7"/>
        <v>8.9682705247614257E-4</v>
      </c>
      <c r="F106" s="11">
        <f t="shared" si="10"/>
        <v>0.57611474477754221</v>
      </c>
      <c r="G106" s="10">
        <f t="shared" si="8"/>
        <v>8.3373051328619054E-4</v>
      </c>
      <c r="H106" s="11">
        <f t="shared" si="11"/>
        <v>0.20164606194339801</v>
      </c>
      <c r="I106">
        <f t="shared" si="9"/>
        <v>4.4777477593002657E-4</v>
      </c>
    </row>
    <row r="107" spans="1:9">
      <c r="A107" s="3" t="s">
        <v>325</v>
      </c>
      <c r="B107">
        <v>8.9600000000000009</v>
      </c>
      <c r="C107" s="4">
        <v>1307</v>
      </c>
      <c r="D107">
        <f t="shared" si="6"/>
        <v>145.87053571428569</v>
      </c>
      <c r="E107" s="10">
        <f t="shared" si="7"/>
        <v>1.3365484122991086E-3</v>
      </c>
      <c r="F107" s="11">
        <f t="shared" si="10"/>
        <v>0.57745129318984134</v>
      </c>
      <c r="G107" s="10">
        <f t="shared" si="8"/>
        <v>1.245037566507378E-3</v>
      </c>
      <c r="H107" s="11">
        <f t="shared" si="11"/>
        <v>0.20289109950990539</v>
      </c>
      <c r="I107">
        <f t="shared" si="9"/>
        <v>1.2055311686244574E-4</v>
      </c>
    </row>
    <row r="108" spans="1:9">
      <c r="A108" s="3" t="s">
        <v>239</v>
      </c>
      <c r="B108">
        <v>2.41</v>
      </c>
      <c r="C108" s="4">
        <v>351</v>
      </c>
      <c r="D108">
        <f t="shared" si="6"/>
        <v>145.64315352697093</v>
      </c>
      <c r="E108" s="10">
        <f t="shared" si="7"/>
        <v>3.5893534255316536E-4</v>
      </c>
      <c r="F108" s="11">
        <f t="shared" si="10"/>
        <v>0.5778102285323945</v>
      </c>
      <c r="G108" s="10">
        <f t="shared" si="8"/>
        <v>3.3488175616995324E-4</v>
      </c>
      <c r="H108" s="11">
        <f t="shared" si="11"/>
        <v>0.20322598126607533</v>
      </c>
      <c r="I108">
        <f t="shared" si="9"/>
        <v>2.0413648956682517E-4</v>
      </c>
    </row>
    <row r="109" spans="1:9">
      <c r="A109" s="3" t="s">
        <v>434</v>
      </c>
      <c r="B109">
        <v>4.08</v>
      </c>
      <c r="C109" s="4">
        <v>594</v>
      </c>
      <c r="D109">
        <f t="shared" si="6"/>
        <v>145.58823529411765</v>
      </c>
      <c r="E109" s="10">
        <f t="shared" si="7"/>
        <v>6.074290412438183E-4</v>
      </c>
      <c r="F109" s="11">
        <f t="shared" si="10"/>
        <v>0.57841765757363828</v>
      </c>
      <c r="G109" s="10">
        <f t="shared" si="8"/>
        <v>5.669367490346096E-4</v>
      </c>
      <c r="H109" s="11">
        <f t="shared" si="11"/>
        <v>0.20379291801510993</v>
      </c>
      <c r="I109">
        <f t="shared" si="9"/>
        <v>7.5246068708276215E-4</v>
      </c>
    </row>
    <row r="110" spans="1:9">
      <c r="A110" s="3" t="s">
        <v>412</v>
      </c>
      <c r="B110">
        <v>14.89</v>
      </c>
      <c r="C110" s="4">
        <v>2132</v>
      </c>
      <c r="D110">
        <f t="shared" si="6"/>
        <v>143.18334452652786</v>
      </c>
      <c r="E110" s="10">
        <f t="shared" si="7"/>
        <v>2.1801998584710788E-3</v>
      </c>
      <c r="F110" s="11">
        <f t="shared" si="10"/>
        <v>0.58059785743210934</v>
      </c>
      <c r="G110" s="10">
        <f t="shared" si="8"/>
        <v>2.0690412238052298E-3</v>
      </c>
      <c r="H110" s="11">
        <f t="shared" si="11"/>
        <v>0.20586195923891515</v>
      </c>
      <c r="I110">
        <f t="shared" si="9"/>
        <v>4.5673731727796651E-4</v>
      </c>
    </row>
    <row r="111" spans="1:9">
      <c r="A111" s="3" t="s">
        <v>313</v>
      </c>
      <c r="B111">
        <v>9.0299999999999994</v>
      </c>
      <c r="C111" s="4">
        <v>1291</v>
      </c>
      <c r="D111">
        <f t="shared" si="6"/>
        <v>142.96788482834995</v>
      </c>
      <c r="E111" s="10">
        <f t="shared" si="7"/>
        <v>1.3201866872824403E-3</v>
      </c>
      <c r="F111" s="11">
        <f t="shared" si="10"/>
        <v>0.58191804411939174</v>
      </c>
      <c r="G111" s="10">
        <f t="shared" si="8"/>
        <v>1.2547644224957166E-3</v>
      </c>
      <c r="H111" s="11">
        <f t="shared" si="11"/>
        <v>0.20711672366141087</v>
      </c>
      <c r="I111">
        <f t="shared" si="9"/>
        <v>4.4853640778746984E-4</v>
      </c>
    </row>
    <row r="112" spans="1:9">
      <c r="A112" s="3" t="s">
        <v>92</v>
      </c>
      <c r="B112">
        <v>8.85</v>
      </c>
      <c r="C112" s="4">
        <v>1261</v>
      </c>
      <c r="D112">
        <f t="shared" si="6"/>
        <v>142.4858757062147</v>
      </c>
      <c r="E112" s="10">
        <f t="shared" si="7"/>
        <v>1.2895084528761868E-3</v>
      </c>
      <c r="F112" s="11">
        <f t="shared" si="10"/>
        <v>0.58320755257226797</v>
      </c>
      <c r="G112" s="10">
        <f t="shared" si="8"/>
        <v>1.229752507097131E-3</v>
      </c>
      <c r="H112" s="11">
        <f t="shared" si="11"/>
        <v>0.20834647616850802</v>
      </c>
      <c r="I112">
        <f t="shared" si="9"/>
        <v>1.8854744867771722E-4</v>
      </c>
    </row>
    <row r="113" spans="1:9">
      <c r="A113" s="3" t="s">
        <v>287</v>
      </c>
      <c r="B113">
        <v>3.72</v>
      </c>
      <c r="C113" s="4">
        <v>530</v>
      </c>
      <c r="D113">
        <f t="shared" si="6"/>
        <v>142.47311827956989</v>
      </c>
      <c r="E113" s="10">
        <f t="shared" si="7"/>
        <v>5.4198214117714429E-4</v>
      </c>
      <c r="F113" s="11">
        <f t="shared" si="10"/>
        <v>0.58374953471344515</v>
      </c>
      <c r="G113" s="10">
        <f t="shared" si="8"/>
        <v>5.1691291823743814E-4</v>
      </c>
      <c r="H113" s="11">
        <f t="shared" si="11"/>
        <v>0.20886338908674545</v>
      </c>
      <c r="I113">
        <f t="shared" si="9"/>
        <v>3.5981109641779196E-4</v>
      </c>
    </row>
    <row r="114" spans="1:9">
      <c r="A114" s="3" t="s">
        <v>217</v>
      </c>
      <c r="B114">
        <v>7.09</v>
      </c>
      <c r="C114" s="4">
        <v>1008</v>
      </c>
      <c r="D114">
        <f t="shared" si="6"/>
        <v>142.17207334273624</v>
      </c>
      <c r="E114" s="10">
        <f t="shared" si="7"/>
        <v>1.030788676050116E-3</v>
      </c>
      <c r="F114" s="11">
        <f t="shared" si="10"/>
        <v>0.58478032338949526</v>
      </c>
      <c r="G114" s="10">
        <f t="shared" si="8"/>
        <v>9.851915565331818E-4</v>
      </c>
      <c r="H114" s="11">
        <f t="shared" si="11"/>
        <v>0.20984858064327863</v>
      </c>
      <c r="I114">
        <f t="shared" si="9"/>
        <v>4.5451344222978418E-4</v>
      </c>
    </row>
    <row r="115" spans="1:9">
      <c r="A115" s="3" t="s">
        <v>302</v>
      </c>
      <c r="B115">
        <v>8.9499999999999993</v>
      </c>
      <c r="C115" s="4">
        <v>1271</v>
      </c>
      <c r="D115">
        <f t="shared" si="6"/>
        <v>142.01117318435755</v>
      </c>
      <c r="E115" s="10">
        <f t="shared" si="7"/>
        <v>1.2997345310116046E-3</v>
      </c>
      <c r="F115" s="11">
        <f t="shared" si="10"/>
        <v>0.58608005792050688</v>
      </c>
      <c r="G115" s="10">
        <f t="shared" si="8"/>
        <v>1.2436480156519008E-3</v>
      </c>
      <c r="H115" s="11">
        <f t="shared" si="11"/>
        <v>0.21109222865893054</v>
      </c>
      <c r="I115">
        <f t="shared" si="9"/>
        <v>2.8896823167226526E-4</v>
      </c>
    </row>
    <row r="116" spans="1:9">
      <c r="A116" s="3" t="s">
        <v>153</v>
      </c>
      <c r="B116">
        <v>5.69</v>
      </c>
      <c r="C116" s="4">
        <v>808</v>
      </c>
      <c r="D116">
        <f t="shared" si="6"/>
        <v>142.00351493848856</v>
      </c>
      <c r="E116" s="10">
        <f t="shared" si="7"/>
        <v>8.2626711334175958E-4</v>
      </c>
      <c r="F116" s="11">
        <f t="shared" si="10"/>
        <v>0.58690632503384865</v>
      </c>
      <c r="G116" s="10">
        <f t="shared" si="8"/>
        <v>7.9065443676640409E-4</v>
      </c>
      <c r="H116" s="11">
        <f t="shared" si="11"/>
        <v>0.21188288309569694</v>
      </c>
      <c r="I116">
        <f t="shared" si="9"/>
        <v>5.4436398496689187E-4</v>
      </c>
    </row>
    <row r="117" spans="1:9">
      <c r="A117" s="3" t="s">
        <v>78</v>
      </c>
      <c r="B117">
        <v>10.7</v>
      </c>
      <c r="C117" s="4">
        <v>1515</v>
      </c>
      <c r="D117">
        <f t="shared" si="6"/>
        <v>141.58878504672899</v>
      </c>
      <c r="E117" s="10">
        <f t="shared" si="7"/>
        <v>1.5492508375157994E-3</v>
      </c>
      <c r="F117" s="11">
        <f t="shared" si="10"/>
        <v>0.58845557587136443</v>
      </c>
      <c r="G117" s="10">
        <f t="shared" si="8"/>
        <v>1.486819415360373E-3</v>
      </c>
      <c r="H117" s="11">
        <f t="shared" si="11"/>
        <v>0.21336970251105733</v>
      </c>
      <c r="I117">
        <f t="shared" si="9"/>
        <v>4.7783072830862028E-4</v>
      </c>
    </row>
    <row r="118" spans="1:9">
      <c r="A118" s="3" t="s">
        <v>376</v>
      </c>
      <c r="B118">
        <v>9.39</v>
      </c>
      <c r="C118" s="4">
        <v>1329</v>
      </c>
      <c r="D118">
        <f t="shared" si="6"/>
        <v>141.53354632587858</v>
      </c>
      <c r="E118" s="10">
        <f t="shared" si="7"/>
        <v>1.359045784197028E-3</v>
      </c>
      <c r="F118" s="11">
        <f t="shared" si="10"/>
        <v>0.58981462165556142</v>
      </c>
      <c r="G118" s="10">
        <f t="shared" si="8"/>
        <v>1.3047882532928883E-3</v>
      </c>
      <c r="H118" s="11">
        <f t="shared" si="11"/>
        <v>0.21467449076435022</v>
      </c>
      <c r="I118">
        <f t="shared" si="9"/>
        <v>7.2026589307713773E-4</v>
      </c>
    </row>
    <row r="119" spans="1:9">
      <c r="A119" s="3" t="s">
        <v>420</v>
      </c>
      <c r="B119">
        <v>14.14</v>
      </c>
      <c r="C119" s="4">
        <v>1998</v>
      </c>
      <c r="D119">
        <f t="shared" si="6"/>
        <v>141.30127298444128</v>
      </c>
      <c r="E119" s="10">
        <f t="shared" si="7"/>
        <v>2.04317041145648E-3</v>
      </c>
      <c r="F119" s="11">
        <f t="shared" si="10"/>
        <v>0.59185779206701794</v>
      </c>
      <c r="G119" s="10">
        <f t="shared" si="8"/>
        <v>1.9648249096444557E-3</v>
      </c>
      <c r="H119" s="11">
        <f t="shared" si="11"/>
        <v>0.21663931567399466</v>
      </c>
      <c r="I119">
        <f t="shared" si="9"/>
        <v>4.1980511076714078E-4</v>
      </c>
    </row>
    <row r="120" spans="1:9">
      <c r="A120" s="3" t="s">
        <v>304</v>
      </c>
      <c r="B120">
        <v>8.17</v>
      </c>
      <c r="C120" s="4">
        <v>1138</v>
      </c>
      <c r="D120">
        <f t="shared" si="6"/>
        <v>139.29008567931456</v>
      </c>
      <c r="E120" s="10">
        <f t="shared" si="7"/>
        <v>1.1637276918105477E-3</v>
      </c>
      <c r="F120" s="11">
        <f t="shared" si="10"/>
        <v>0.59302151975882844</v>
      </c>
      <c r="G120" s="10">
        <f t="shared" si="8"/>
        <v>1.1352630489246962E-3</v>
      </c>
      <c r="H120" s="11">
        <f t="shared" si="11"/>
        <v>0.21777457872291936</v>
      </c>
      <c r="I120">
        <f t="shared" si="9"/>
        <v>3.6036104987738349E-4</v>
      </c>
    </row>
    <row r="121" spans="1:9">
      <c r="A121" s="3" t="s">
        <v>452</v>
      </c>
      <c r="B121">
        <v>7</v>
      </c>
      <c r="C121" s="4">
        <v>972</v>
      </c>
      <c r="D121">
        <f t="shared" si="6"/>
        <v>138.85714285714286</v>
      </c>
      <c r="E121" s="10">
        <f t="shared" si="7"/>
        <v>9.9397479476261174E-4</v>
      </c>
      <c r="F121" s="11">
        <f t="shared" si="10"/>
        <v>0.59401549455359104</v>
      </c>
      <c r="G121" s="10">
        <f t="shared" si="8"/>
        <v>9.7268559883388899E-4</v>
      </c>
      <c r="H121" s="11">
        <f t="shared" si="11"/>
        <v>0.21874726432175326</v>
      </c>
      <c r="I121">
        <f t="shared" si="9"/>
        <v>3.1831671655871419E-4</v>
      </c>
    </row>
    <row r="122" spans="1:9">
      <c r="A122" s="3" t="s">
        <v>161</v>
      </c>
      <c r="B122">
        <v>6.16</v>
      </c>
      <c r="C122" s="4">
        <v>850</v>
      </c>
      <c r="D122">
        <f t="shared" si="6"/>
        <v>137.98701298701297</v>
      </c>
      <c r="E122" s="10">
        <f t="shared" si="7"/>
        <v>8.6921664151051444E-4</v>
      </c>
      <c r="F122" s="11">
        <f t="shared" si="10"/>
        <v>0.59488471119510156</v>
      </c>
      <c r="G122" s="10">
        <f t="shared" si="8"/>
        <v>8.5596332697382232E-4</v>
      </c>
      <c r="H122" s="11">
        <f t="shared" si="11"/>
        <v>0.21960322764872708</v>
      </c>
      <c r="I122">
        <f t="shared" si="9"/>
        <v>7.0426456471400778E-5</v>
      </c>
    </row>
    <row r="123" spans="1:9">
      <c r="A123" s="3" t="s">
        <v>163</v>
      </c>
      <c r="B123">
        <v>1.36</v>
      </c>
      <c r="C123" s="4">
        <v>187</v>
      </c>
      <c r="D123">
        <f t="shared" si="6"/>
        <v>137.5</v>
      </c>
      <c r="E123" s="10">
        <f t="shared" si="7"/>
        <v>1.9122766113231318E-4</v>
      </c>
      <c r="F123" s="11">
        <f t="shared" si="10"/>
        <v>0.59507593885623389</v>
      </c>
      <c r="G123" s="10">
        <f t="shared" si="8"/>
        <v>1.8897891634486988E-4</v>
      </c>
      <c r="H123" s="11">
        <f t="shared" si="11"/>
        <v>0.21979220656507195</v>
      </c>
      <c r="I123">
        <f t="shared" si="9"/>
        <v>7.1592973993220288E-4</v>
      </c>
    </row>
    <row r="124" spans="1:9">
      <c r="A124" s="3" t="s">
        <v>375</v>
      </c>
      <c r="B124">
        <v>13.79</v>
      </c>
      <c r="C124" s="4">
        <v>1888</v>
      </c>
      <c r="D124">
        <f t="shared" si="6"/>
        <v>136.91080493110951</v>
      </c>
      <c r="E124" s="10">
        <f t="shared" si="7"/>
        <v>1.930683551966884E-3</v>
      </c>
      <c r="F124" s="11">
        <f t="shared" si="10"/>
        <v>0.59700662240820079</v>
      </c>
      <c r="G124" s="10">
        <f t="shared" si="8"/>
        <v>1.9161906297027612E-3</v>
      </c>
      <c r="H124" s="11">
        <f t="shared" si="11"/>
        <v>0.22170839719477473</v>
      </c>
      <c r="I124">
        <f t="shared" si="9"/>
        <v>3.6365589956488531E-4</v>
      </c>
    </row>
    <row r="125" spans="1:9">
      <c r="A125" s="3" t="s">
        <v>426</v>
      </c>
      <c r="B125">
        <v>6.98</v>
      </c>
      <c r="C125" s="4">
        <v>950</v>
      </c>
      <c r="D125">
        <f t="shared" si="6"/>
        <v>136.10315186246419</v>
      </c>
      <c r="E125" s="10">
        <f t="shared" si="7"/>
        <v>9.7147742286469259E-4</v>
      </c>
      <c r="F125" s="11">
        <f t="shared" si="10"/>
        <v>0.59797809983106553</v>
      </c>
      <c r="G125" s="10">
        <f t="shared" si="8"/>
        <v>9.6990649712293503E-4</v>
      </c>
      <c r="H125" s="11">
        <f t="shared" si="11"/>
        <v>0.22267830369189767</v>
      </c>
      <c r="I125">
        <f t="shared" si="9"/>
        <v>9.2746371369295533E-4</v>
      </c>
    </row>
    <row r="126" spans="1:9">
      <c r="A126" s="3" t="s">
        <v>353</v>
      </c>
      <c r="B126">
        <v>17.75</v>
      </c>
      <c r="C126" s="4">
        <v>2404</v>
      </c>
      <c r="D126">
        <f t="shared" si="6"/>
        <v>135.43661971830986</v>
      </c>
      <c r="E126" s="10">
        <f t="shared" si="7"/>
        <v>2.4583491837544434E-3</v>
      </c>
      <c r="F126" s="11">
        <f t="shared" si="10"/>
        <v>0.60043644901481996</v>
      </c>
      <c r="G126" s="10">
        <f t="shared" si="8"/>
        <v>2.466452768471647E-3</v>
      </c>
      <c r="H126" s="11">
        <f t="shared" si="11"/>
        <v>0.22514475646036933</v>
      </c>
      <c r="I126">
        <f t="shared" si="9"/>
        <v>4.2773391529923876E-4</v>
      </c>
    </row>
    <row r="127" spans="1:9">
      <c r="A127" s="3" t="s">
        <v>168</v>
      </c>
      <c r="B127">
        <v>8.14</v>
      </c>
      <c r="C127" s="4">
        <v>1092</v>
      </c>
      <c r="D127">
        <f t="shared" si="6"/>
        <v>134.15233415233413</v>
      </c>
      <c r="E127" s="10">
        <f t="shared" si="7"/>
        <v>1.1166877323876257E-3</v>
      </c>
      <c r="F127" s="11">
        <f t="shared" si="10"/>
        <v>0.60155313674720756</v>
      </c>
      <c r="G127" s="10">
        <f t="shared" si="8"/>
        <v>1.1310943963582652E-3</v>
      </c>
      <c r="H127" s="11">
        <f t="shared" si="11"/>
        <v>0.22627585085672761</v>
      </c>
      <c r="I127">
        <f t="shared" si="9"/>
        <v>1.1526192423738646E-4</v>
      </c>
    </row>
    <row r="128" spans="1:9">
      <c r="A128" s="3" t="s">
        <v>148</v>
      </c>
      <c r="B128">
        <v>2.19</v>
      </c>
      <c r="C128" s="4">
        <v>293</v>
      </c>
      <c r="D128">
        <f t="shared" si="6"/>
        <v>133.78995433789956</v>
      </c>
      <c r="E128" s="10">
        <f t="shared" si="7"/>
        <v>2.9962408936774206E-4</v>
      </c>
      <c r="F128" s="11">
        <f t="shared" si="10"/>
        <v>0.60185276083657535</v>
      </c>
      <c r="G128" s="10">
        <f t="shared" si="8"/>
        <v>3.0431163734945954E-4</v>
      </c>
      <c r="H128" s="11">
        <f t="shared" si="11"/>
        <v>0.22658016249407706</v>
      </c>
      <c r="I128">
        <f t="shared" si="9"/>
        <v>5.4098922586001685E-4</v>
      </c>
    </row>
    <row r="129" spans="1:9">
      <c r="A129" s="3" t="s">
        <v>498</v>
      </c>
      <c r="B129">
        <v>10.27</v>
      </c>
      <c r="C129" s="4">
        <v>1372</v>
      </c>
      <c r="D129">
        <f t="shared" si="6"/>
        <v>133.59298928919182</v>
      </c>
      <c r="E129" s="10">
        <f t="shared" si="7"/>
        <v>1.4030179201793246E-3</v>
      </c>
      <c r="F129" s="11">
        <f t="shared" si="10"/>
        <v>0.60325577875675462</v>
      </c>
      <c r="G129" s="10">
        <f t="shared" si="8"/>
        <v>1.4270687285748629E-3</v>
      </c>
      <c r="H129" s="11">
        <f t="shared" si="11"/>
        <v>0.22800723122265193</v>
      </c>
      <c r="I129">
        <f t="shared" si="9"/>
        <v>6.607693488244748E-5</v>
      </c>
    </row>
    <row r="130" spans="1:9">
      <c r="A130" s="3" t="s">
        <v>237</v>
      </c>
      <c r="B130">
        <v>1.25</v>
      </c>
      <c r="C130" s="4">
        <v>166</v>
      </c>
      <c r="D130">
        <f t="shared" ref="D130:D193" si="12">C130/B130</f>
        <v>132.80000000000001</v>
      </c>
      <c r="E130" s="10">
        <f t="shared" si="7"/>
        <v>1.6975289704793575E-4</v>
      </c>
      <c r="F130" s="11">
        <f t="shared" si="10"/>
        <v>0.60342553165380253</v>
      </c>
      <c r="G130" s="10">
        <f t="shared" si="8"/>
        <v>1.7369385693462303E-4</v>
      </c>
      <c r="H130" s="11">
        <f t="shared" si="11"/>
        <v>0.22818092507958654</v>
      </c>
      <c r="I130">
        <f t="shared" si="9"/>
        <v>1.2216322388232947E-3</v>
      </c>
    </row>
    <row r="131" spans="1:9">
      <c r="A131" s="3" t="s">
        <v>433</v>
      </c>
      <c r="B131">
        <v>23.11</v>
      </c>
      <c r="C131" s="4">
        <v>3069</v>
      </c>
      <c r="D131">
        <f t="shared" si="12"/>
        <v>132.79965382951104</v>
      </c>
      <c r="E131" s="10">
        <f t="shared" ref="E131:E194" si="13">C131/977892</f>
        <v>3.1383833797597282E-3</v>
      </c>
      <c r="F131" s="11">
        <f t="shared" si="10"/>
        <v>0.60656391503356222</v>
      </c>
      <c r="G131" s="10">
        <f t="shared" ref="G131:G194" si="14">B131/7196.57</f>
        <v>3.2112520270073104E-3</v>
      </c>
      <c r="H131" s="11">
        <f t="shared" si="11"/>
        <v>0.23139217710659385</v>
      </c>
      <c r="I131">
        <f t="shared" ref="I131:I194" si="15">F131*H132-F132*H131</f>
        <v>8.2503765699237785E-5</v>
      </c>
    </row>
    <row r="132" spans="1:9">
      <c r="A132" s="3" t="s">
        <v>332</v>
      </c>
      <c r="B132">
        <v>1.56</v>
      </c>
      <c r="C132" s="4">
        <v>207</v>
      </c>
      <c r="D132">
        <f t="shared" si="12"/>
        <v>132.69230769230768</v>
      </c>
      <c r="E132" s="10">
        <f t="shared" si="13"/>
        <v>2.1167981740314882E-4</v>
      </c>
      <c r="F132" s="11">
        <f t="shared" ref="F132:F195" si="16">F131+E132</f>
        <v>0.60677559485096533</v>
      </c>
      <c r="G132" s="10">
        <f t="shared" si="14"/>
        <v>2.1676993345440954E-4</v>
      </c>
      <c r="H132" s="11">
        <f t="shared" ref="H132:H195" si="17">H131+G132</f>
        <v>0.23160894704004825</v>
      </c>
      <c r="I132">
        <f t="shared" si="15"/>
        <v>3.6980331204097827E-4</v>
      </c>
    </row>
    <row r="133" spans="1:9">
      <c r="A133" s="3" t="s">
        <v>494</v>
      </c>
      <c r="B133">
        <v>6.99</v>
      </c>
      <c r="C133" s="4">
        <v>927</v>
      </c>
      <c r="D133">
        <f t="shared" si="12"/>
        <v>132.61802575107296</v>
      </c>
      <c r="E133" s="10">
        <f t="shared" si="13"/>
        <v>9.479574431532317E-4</v>
      </c>
      <c r="F133" s="11">
        <f t="shared" si="16"/>
        <v>0.60772355229411856</v>
      </c>
      <c r="G133" s="10">
        <f t="shared" si="14"/>
        <v>9.7129604797841201E-4</v>
      </c>
      <c r="H133" s="11">
        <f t="shared" si="17"/>
        <v>0.23258024308802666</v>
      </c>
      <c r="I133">
        <f t="shared" si="15"/>
        <v>4.331915967753508E-4</v>
      </c>
    </row>
    <row r="134" spans="1:9">
      <c r="A134" s="3" t="s">
        <v>215</v>
      </c>
      <c r="B134">
        <v>8.18</v>
      </c>
      <c r="C134" s="4">
        <v>1083</v>
      </c>
      <c r="D134">
        <f t="shared" si="12"/>
        <v>132.3960880195599</v>
      </c>
      <c r="E134" s="10">
        <f t="shared" si="13"/>
        <v>1.1074842620657497E-3</v>
      </c>
      <c r="F134" s="11">
        <f t="shared" si="16"/>
        <v>0.60883103655618431</v>
      </c>
      <c r="G134" s="10">
        <f t="shared" si="14"/>
        <v>1.1366525997801732E-3</v>
      </c>
      <c r="H134" s="11">
        <f t="shared" si="17"/>
        <v>0.23371689568780685</v>
      </c>
      <c r="I134">
        <f t="shared" si="15"/>
        <v>3.1332743222375892E-4</v>
      </c>
    </row>
    <row r="135" spans="1:9">
      <c r="A135" s="3" t="s">
        <v>396</v>
      </c>
      <c r="B135">
        <v>5.91</v>
      </c>
      <c r="C135" s="4">
        <v>781</v>
      </c>
      <c r="D135">
        <f t="shared" si="12"/>
        <v>132.14890016920472</v>
      </c>
      <c r="E135" s="10">
        <f t="shared" si="13"/>
        <v>7.9865670237613156E-4</v>
      </c>
      <c r="F135" s="11">
        <f t="shared" si="16"/>
        <v>0.60962969325856042</v>
      </c>
      <c r="G135" s="10">
        <f t="shared" si="14"/>
        <v>8.2122455558689773E-4</v>
      </c>
      <c r="H135" s="11">
        <f t="shared" si="17"/>
        <v>0.23453812024339374</v>
      </c>
      <c r="I135">
        <f t="shared" si="15"/>
        <v>2.8095312479675671E-4</v>
      </c>
    </row>
    <row r="136" spans="1:9">
      <c r="A136" s="3" t="s">
        <v>523</v>
      </c>
      <c r="B136">
        <v>5.29</v>
      </c>
      <c r="C136" s="4">
        <v>697</v>
      </c>
      <c r="D136">
        <f t="shared" si="12"/>
        <v>131.75803402646503</v>
      </c>
      <c r="E136" s="10">
        <f t="shared" si="13"/>
        <v>7.1275764603862186E-4</v>
      </c>
      <c r="F136" s="11">
        <f t="shared" si="16"/>
        <v>0.61034245090459904</v>
      </c>
      <c r="G136" s="10">
        <f t="shared" si="14"/>
        <v>7.3507240254732471E-4</v>
      </c>
      <c r="H136" s="11">
        <f t="shared" si="17"/>
        <v>0.23527319264594107</v>
      </c>
      <c r="I136">
        <f t="shared" si="15"/>
        <v>1.3822395329507464E-4</v>
      </c>
    </row>
    <row r="137" spans="1:9">
      <c r="A137" s="3" t="s">
        <v>66</v>
      </c>
      <c r="B137">
        <v>2.6</v>
      </c>
      <c r="C137" s="4">
        <v>342</v>
      </c>
      <c r="D137">
        <f t="shared" si="12"/>
        <v>131.53846153846155</v>
      </c>
      <c r="E137" s="10">
        <f t="shared" si="13"/>
        <v>3.4973187223128935E-4</v>
      </c>
      <c r="F137" s="11">
        <f t="shared" si="16"/>
        <v>0.61069218277683035</v>
      </c>
      <c r="G137" s="10">
        <f t="shared" si="14"/>
        <v>3.612832224240159E-4</v>
      </c>
      <c r="H137" s="11">
        <f t="shared" si="17"/>
        <v>0.23563447586836508</v>
      </c>
      <c r="I137">
        <f t="shared" si="15"/>
        <v>1.4454117683973533E-4</v>
      </c>
    </row>
    <row r="138" spans="1:9">
      <c r="A138" s="3" t="s">
        <v>223</v>
      </c>
      <c r="B138">
        <v>2.7</v>
      </c>
      <c r="C138" s="4">
        <v>351</v>
      </c>
      <c r="D138">
        <f t="shared" si="12"/>
        <v>130</v>
      </c>
      <c r="E138" s="10">
        <f t="shared" si="13"/>
        <v>3.5893534255316536E-4</v>
      </c>
      <c r="F138" s="11">
        <f t="shared" si="16"/>
        <v>0.61105111811938351</v>
      </c>
      <c r="G138" s="10">
        <f t="shared" si="14"/>
        <v>3.7517873097878579E-4</v>
      </c>
      <c r="H138" s="11">
        <f t="shared" si="17"/>
        <v>0.23600965459934387</v>
      </c>
      <c r="I138">
        <f t="shared" si="15"/>
        <v>3.8824049935770599E-4</v>
      </c>
    </row>
    <row r="139" spans="1:9">
      <c r="A139" s="3" t="s">
        <v>264</v>
      </c>
      <c r="B139">
        <v>7.25</v>
      </c>
      <c r="C139" s="4">
        <v>942</v>
      </c>
      <c r="D139">
        <f t="shared" si="12"/>
        <v>129.93103448275863</v>
      </c>
      <c r="E139" s="10">
        <f t="shared" si="13"/>
        <v>9.6329656035635842E-4</v>
      </c>
      <c r="F139" s="11">
        <f t="shared" si="16"/>
        <v>0.61201441467973983</v>
      </c>
      <c r="G139" s="10">
        <f t="shared" si="14"/>
        <v>1.0074243702208135E-3</v>
      </c>
      <c r="H139" s="11">
        <f t="shared" si="17"/>
        <v>0.23701707896956467</v>
      </c>
      <c r="I139">
        <f t="shared" si="15"/>
        <v>4.6062795793214151E-4</v>
      </c>
    </row>
    <row r="140" spans="1:9">
      <c r="A140" s="3" t="s">
        <v>466</v>
      </c>
      <c r="B140">
        <v>8.58</v>
      </c>
      <c r="C140" s="4">
        <v>1110</v>
      </c>
      <c r="D140">
        <f t="shared" si="12"/>
        <v>129.37062937062936</v>
      </c>
      <c r="E140" s="10">
        <f t="shared" si="13"/>
        <v>1.1350946730313777E-3</v>
      </c>
      <c r="F140" s="11">
        <f t="shared" si="16"/>
        <v>0.61314950935277124</v>
      </c>
      <c r="G140" s="10">
        <f t="shared" si="14"/>
        <v>1.1922346339992525E-3</v>
      </c>
      <c r="H140" s="11">
        <f t="shared" si="17"/>
        <v>0.23820931360356393</v>
      </c>
      <c r="I140">
        <f t="shared" si="15"/>
        <v>5.0089945340750508E-4</v>
      </c>
    </row>
    <row r="141" spans="1:9">
      <c r="A141" s="3" t="s">
        <v>431</v>
      </c>
      <c r="B141">
        <v>9.33</v>
      </c>
      <c r="C141" s="4">
        <v>1207</v>
      </c>
      <c r="D141">
        <f t="shared" si="12"/>
        <v>129.36763129689174</v>
      </c>
      <c r="E141" s="10">
        <f t="shared" si="13"/>
        <v>1.2342876309449306E-3</v>
      </c>
      <c r="F141" s="11">
        <f t="shared" si="16"/>
        <v>0.61438379698371615</v>
      </c>
      <c r="G141" s="10">
        <f t="shared" si="14"/>
        <v>1.2964509481600264E-3</v>
      </c>
      <c r="H141" s="11">
        <f t="shared" si="17"/>
        <v>0.23950576455172395</v>
      </c>
      <c r="I141">
        <f t="shared" si="15"/>
        <v>1.6498382116708621E-4</v>
      </c>
    </row>
    <row r="142" spans="1:9">
      <c r="A142" s="3" t="s">
        <v>179</v>
      </c>
      <c r="B142">
        <v>3.06</v>
      </c>
      <c r="C142" s="4">
        <v>393</v>
      </c>
      <c r="D142">
        <f t="shared" si="12"/>
        <v>128.43137254901961</v>
      </c>
      <c r="E142" s="10">
        <f t="shared" si="13"/>
        <v>4.0188487072192021E-4</v>
      </c>
      <c r="F142" s="11">
        <f t="shared" si="16"/>
        <v>0.61478568185443805</v>
      </c>
      <c r="G142" s="10">
        <f t="shared" si="14"/>
        <v>4.252025617759572E-4</v>
      </c>
      <c r="H142" s="11">
        <f t="shared" si="17"/>
        <v>0.2399309671134999</v>
      </c>
      <c r="I142">
        <f t="shared" si="15"/>
        <v>3.7912733281827982E-4</v>
      </c>
    </row>
    <row r="143" spans="1:9">
      <c r="A143" s="3" t="s">
        <v>524</v>
      </c>
      <c r="B143">
        <v>7.02</v>
      </c>
      <c r="C143" s="4">
        <v>899</v>
      </c>
      <c r="D143">
        <f t="shared" si="12"/>
        <v>128.06267806267806</v>
      </c>
      <c r="E143" s="10">
        <f t="shared" si="13"/>
        <v>9.1932442437406173E-4</v>
      </c>
      <c r="F143" s="11">
        <f t="shared" si="16"/>
        <v>0.61570500627881208</v>
      </c>
      <c r="G143" s="10">
        <f t="shared" si="14"/>
        <v>9.7546470054484284E-4</v>
      </c>
      <c r="H143" s="11">
        <f t="shared" si="17"/>
        <v>0.24090643181404475</v>
      </c>
      <c r="I143">
        <f t="shared" si="15"/>
        <v>2.3993732755997477E-4</v>
      </c>
    </row>
    <row r="144" spans="1:9">
      <c r="A144" s="3" t="s">
        <v>139</v>
      </c>
      <c r="B144">
        <v>4.4400000000000004</v>
      </c>
      <c r="C144" s="4">
        <v>568</v>
      </c>
      <c r="D144">
        <f t="shared" si="12"/>
        <v>127.92792792792791</v>
      </c>
      <c r="E144" s="10">
        <f t="shared" si="13"/>
        <v>5.80841238091732E-4</v>
      </c>
      <c r="F144" s="11">
        <f t="shared" si="16"/>
        <v>0.61628584751690385</v>
      </c>
      <c r="G144" s="10">
        <f t="shared" si="14"/>
        <v>6.1696057983178106E-4</v>
      </c>
      <c r="H144" s="11">
        <f t="shared" si="17"/>
        <v>0.24152339239387655</v>
      </c>
      <c r="I144">
        <f t="shared" si="15"/>
        <v>4.4592962230735611E-4</v>
      </c>
    </row>
    <row r="145" spans="1:9">
      <c r="A145" s="3" t="s">
        <v>520</v>
      </c>
      <c r="B145">
        <v>8.25</v>
      </c>
      <c r="C145" s="4">
        <v>1055</v>
      </c>
      <c r="D145">
        <f t="shared" si="12"/>
        <v>127.87878787878788</v>
      </c>
      <c r="E145" s="10">
        <f t="shared" si="13"/>
        <v>1.0788512432865797E-3</v>
      </c>
      <c r="F145" s="11">
        <f t="shared" si="16"/>
        <v>0.6173646987601904</v>
      </c>
      <c r="G145" s="10">
        <f t="shared" si="14"/>
        <v>1.146379455768512E-3</v>
      </c>
      <c r="H145" s="11">
        <f t="shared" si="17"/>
        <v>0.24266977184964506</v>
      </c>
      <c r="I145">
        <f t="shared" si="15"/>
        <v>4.0130133700416737E-4</v>
      </c>
    </row>
    <row r="146" spans="1:9">
      <c r="A146" s="3" t="s">
        <v>467</v>
      </c>
      <c r="B146">
        <v>7.4</v>
      </c>
      <c r="C146" s="4">
        <v>941</v>
      </c>
      <c r="D146">
        <f t="shared" si="12"/>
        <v>127.16216216216216</v>
      </c>
      <c r="E146" s="10">
        <f t="shared" si="13"/>
        <v>9.6227395254281658E-4</v>
      </c>
      <c r="F146" s="11">
        <f t="shared" si="16"/>
        <v>0.61832697271273318</v>
      </c>
      <c r="G146" s="10">
        <f t="shared" si="14"/>
        <v>1.0282676330529684E-3</v>
      </c>
      <c r="H146" s="11">
        <f t="shared" si="17"/>
        <v>0.24369803948269803</v>
      </c>
      <c r="I146">
        <f t="shared" si="15"/>
        <v>4.2478959223848922E-4</v>
      </c>
    </row>
    <row r="147" spans="1:9">
      <c r="A147" s="3" t="s">
        <v>245</v>
      </c>
      <c r="B147">
        <v>7.83</v>
      </c>
      <c r="C147" s="4">
        <v>995</v>
      </c>
      <c r="D147">
        <f t="shared" si="12"/>
        <v>127.07535121328225</v>
      </c>
      <c r="E147" s="10">
        <f t="shared" si="13"/>
        <v>1.0174947744740728E-3</v>
      </c>
      <c r="F147" s="11">
        <f t="shared" si="16"/>
        <v>0.61934446748720728</v>
      </c>
      <c r="G147" s="10">
        <f t="shared" si="14"/>
        <v>1.0880183198384787E-3</v>
      </c>
      <c r="H147" s="11">
        <f t="shared" si="17"/>
        <v>0.24478605780253651</v>
      </c>
      <c r="I147">
        <f t="shared" si="15"/>
        <v>1.2763547466044523E-3</v>
      </c>
    </row>
    <row r="148" spans="1:9">
      <c r="A148" s="3" t="s">
        <v>344</v>
      </c>
      <c r="B148">
        <v>23.42</v>
      </c>
      <c r="C148" s="4">
        <v>2953</v>
      </c>
      <c r="D148">
        <f t="shared" si="12"/>
        <v>126.08881298035865</v>
      </c>
      <c r="E148" s="10">
        <f t="shared" si="13"/>
        <v>3.0197608733888814E-3</v>
      </c>
      <c r="F148" s="11">
        <f t="shared" si="16"/>
        <v>0.62236422836059613</v>
      </c>
      <c r="G148" s="10">
        <f t="shared" si="14"/>
        <v>3.2543281035270974E-3</v>
      </c>
      <c r="H148" s="11">
        <f t="shared" si="17"/>
        <v>0.24804038590606362</v>
      </c>
      <c r="I148">
        <f t="shared" si="15"/>
        <v>8.3513549866959247E-4</v>
      </c>
    </row>
    <row r="149" spans="1:9">
      <c r="A149" s="3" t="s">
        <v>410</v>
      </c>
      <c r="B149">
        <v>15.3</v>
      </c>
      <c r="C149" s="4">
        <v>1924</v>
      </c>
      <c r="D149">
        <f t="shared" si="12"/>
        <v>125.7516339869281</v>
      </c>
      <c r="E149" s="10">
        <f t="shared" si="13"/>
        <v>1.967497433254388E-3</v>
      </c>
      <c r="F149" s="11">
        <f t="shared" si="16"/>
        <v>0.62433172579385054</v>
      </c>
      <c r="G149" s="10">
        <f t="shared" si="14"/>
        <v>2.1260128088797861E-3</v>
      </c>
      <c r="H149" s="11">
        <f t="shared" si="17"/>
        <v>0.25016639871494339</v>
      </c>
      <c r="I149">
        <f t="shared" si="15"/>
        <v>2.3734542669409664E-4</v>
      </c>
    </row>
    <row r="150" spans="1:9">
      <c r="A150" s="3" t="s">
        <v>511</v>
      </c>
      <c r="B150">
        <v>4.34</v>
      </c>
      <c r="C150" s="4">
        <v>544</v>
      </c>
      <c r="D150">
        <f t="shared" si="12"/>
        <v>125.34562211981567</v>
      </c>
      <c r="E150" s="10">
        <f t="shared" si="13"/>
        <v>5.5629865056672928E-4</v>
      </c>
      <c r="F150" s="11">
        <f t="shared" si="16"/>
        <v>0.62488802444441727</v>
      </c>
      <c r="G150" s="10">
        <f t="shared" si="14"/>
        <v>6.0306507127701116E-4</v>
      </c>
      <c r="H150" s="11">
        <f t="shared" si="17"/>
        <v>0.25076946378622039</v>
      </c>
      <c r="I150">
        <f t="shared" si="15"/>
        <v>4.2139452469180938E-4</v>
      </c>
    </row>
    <row r="151" spans="1:9">
      <c r="A151" s="3" t="s">
        <v>249</v>
      </c>
      <c r="B151">
        <v>7.7</v>
      </c>
      <c r="C151" s="4">
        <v>964</v>
      </c>
      <c r="D151">
        <f t="shared" si="12"/>
        <v>125.1948051948052</v>
      </c>
      <c r="E151" s="10">
        <f t="shared" si="13"/>
        <v>9.8579393225427746E-4</v>
      </c>
      <c r="F151" s="11">
        <f t="shared" si="16"/>
        <v>0.62587381837667155</v>
      </c>
      <c r="G151" s="10">
        <f t="shared" si="14"/>
        <v>1.0699541587172779E-3</v>
      </c>
      <c r="H151" s="11">
        <f t="shared" si="17"/>
        <v>0.25183941794493769</v>
      </c>
      <c r="I151">
        <f t="shared" si="15"/>
        <v>1.4120449861524387E-3</v>
      </c>
    </row>
    <row r="152" spans="1:9">
      <c r="A152" s="3" t="s">
        <v>370</v>
      </c>
      <c r="B152">
        <v>25.73</v>
      </c>
      <c r="C152" s="4">
        <v>3206</v>
      </c>
      <c r="D152">
        <f t="shared" si="12"/>
        <v>124.60163233579479</v>
      </c>
      <c r="E152" s="10">
        <f t="shared" si="13"/>
        <v>3.278480650214952E-3</v>
      </c>
      <c r="F152" s="11">
        <f t="shared" si="16"/>
        <v>0.62915229902688652</v>
      </c>
      <c r="G152" s="10">
        <f t="shared" si="14"/>
        <v>3.5753143511422806E-3</v>
      </c>
      <c r="H152" s="11">
        <f t="shared" si="17"/>
        <v>0.25541473229607997</v>
      </c>
      <c r="I152">
        <f t="shared" si="15"/>
        <v>2.3241767869375263E-4</v>
      </c>
    </row>
    <row r="153" spans="1:9">
      <c r="A153" s="3" t="s">
        <v>415</v>
      </c>
      <c r="B153">
        <v>4.2300000000000004</v>
      </c>
      <c r="C153" s="4">
        <v>526</v>
      </c>
      <c r="D153">
        <f t="shared" si="12"/>
        <v>124.3498817966903</v>
      </c>
      <c r="E153" s="10">
        <f t="shared" si="13"/>
        <v>5.3789170992297715E-4</v>
      </c>
      <c r="F153" s="11">
        <f t="shared" si="16"/>
        <v>0.62969019073680954</v>
      </c>
      <c r="G153" s="10">
        <f t="shared" si="14"/>
        <v>5.8778001186676439E-4</v>
      </c>
      <c r="H153" s="11">
        <f t="shared" si="17"/>
        <v>0.25600251230794674</v>
      </c>
      <c r="I153">
        <f t="shared" si="15"/>
        <v>5.8866787235800633E-4</v>
      </c>
    </row>
    <row r="154" spans="1:9">
      <c r="A154" s="3" t="s">
        <v>37</v>
      </c>
      <c r="B154">
        <v>10.71</v>
      </c>
      <c r="C154" s="4">
        <v>1331</v>
      </c>
      <c r="D154">
        <f t="shared" si="12"/>
        <v>124.27637721755367</v>
      </c>
      <c r="E154" s="10">
        <f t="shared" si="13"/>
        <v>1.3610909998241114E-3</v>
      </c>
      <c r="F154" s="11">
        <f t="shared" si="16"/>
        <v>0.63105128173663361</v>
      </c>
      <c r="G154" s="10">
        <f t="shared" si="14"/>
        <v>1.4882089662158501E-3</v>
      </c>
      <c r="H154" s="11">
        <f t="shared" si="17"/>
        <v>0.25749072127416262</v>
      </c>
      <c r="I154">
        <f t="shared" si="15"/>
        <v>3.8657373090975056E-4</v>
      </c>
    </row>
    <row r="155" spans="1:9">
      <c r="A155" s="3" t="s">
        <v>500</v>
      </c>
      <c r="B155">
        <v>7.03</v>
      </c>
      <c r="C155" s="4">
        <v>873</v>
      </c>
      <c r="D155">
        <f t="shared" si="12"/>
        <v>124.18207681365575</v>
      </c>
      <c r="E155" s="10">
        <f t="shared" si="13"/>
        <v>8.9273662122197543E-4</v>
      </c>
      <c r="F155" s="11">
        <f t="shared" si="16"/>
        <v>0.63194401835785563</v>
      </c>
      <c r="G155" s="10">
        <f t="shared" si="14"/>
        <v>9.7685425140031992E-4</v>
      </c>
      <c r="H155" s="11">
        <f t="shared" si="17"/>
        <v>0.25846757552556293</v>
      </c>
      <c r="I155">
        <f t="shared" si="15"/>
        <v>6.9410402151037776E-4</v>
      </c>
    </row>
    <row r="156" spans="1:9">
      <c r="A156" s="3" t="s">
        <v>411</v>
      </c>
      <c r="B156">
        <v>12.6</v>
      </c>
      <c r="C156" s="4">
        <v>1560</v>
      </c>
      <c r="D156">
        <f t="shared" si="12"/>
        <v>123.80952380952381</v>
      </c>
      <c r="E156" s="10">
        <f t="shared" si="13"/>
        <v>1.5952681891251794E-3</v>
      </c>
      <c r="F156" s="11">
        <f t="shared" si="16"/>
        <v>0.63353928654698077</v>
      </c>
      <c r="G156" s="10">
        <f t="shared" si="14"/>
        <v>1.750834077901E-3</v>
      </c>
      <c r="H156" s="11">
        <f t="shared" si="17"/>
        <v>0.26021840960346393</v>
      </c>
      <c r="I156">
        <f t="shared" si="15"/>
        <v>4.339070486729657E-4</v>
      </c>
    </row>
    <row r="157" spans="1:9">
      <c r="A157" s="3" t="s">
        <v>574</v>
      </c>
      <c r="B157">
        <v>7.87</v>
      </c>
      <c r="C157" s="4">
        <v>973</v>
      </c>
      <c r="D157">
        <f t="shared" si="12"/>
        <v>123.63405336721728</v>
      </c>
      <c r="E157" s="10">
        <f t="shared" si="13"/>
        <v>9.9499740257615369E-4</v>
      </c>
      <c r="F157" s="11">
        <f t="shared" si="16"/>
        <v>0.63453428394955691</v>
      </c>
      <c r="G157" s="10">
        <f t="shared" si="14"/>
        <v>1.0935765232603866E-3</v>
      </c>
      <c r="H157" s="11">
        <f t="shared" si="17"/>
        <v>0.26131198612672429</v>
      </c>
      <c r="I157">
        <f t="shared" si="15"/>
        <v>2.8009861152533677E-4</v>
      </c>
    </row>
    <row r="158" spans="1:9">
      <c r="A158" s="3" t="s">
        <v>122</v>
      </c>
      <c r="B158">
        <v>5.08</v>
      </c>
      <c r="C158" s="4">
        <v>628</v>
      </c>
      <c r="D158">
        <f t="shared" si="12"/>
        <v>123.62204724409449</v>
      </c>
      <c r="E158" s="10">
        <f t="shared" si="13"/>
        <v>6.4219770690423887E-4</v>
      </c>
      <c r="F158" s="11">
        <f t="shared" si="16"/>
        <v>0.63517648165646112</v>
      </c>
      <c r="G158" s="10">
        <f t="shared" si="14"/>
        <v>7.0589183458230804E-4</v>
      </c>
      <c r="H158" s="11">
        <f t="shared" si="17"/>
        <v>0.2620178779613066</v>
      </c>
      <c r="I158">
        <f t="shared" si="15"/>
        <v>7.8525958186168032E-4</v>
      </c>
    </row>
    <row r="159" spans="1:9">
      <c r="A159" s="3" t="s">
        <v>47</v>
      </c>
      <c r="B159">
        <v>14.24</v>
      </c>
      <c r="C159" s="4">
        <v>1760</v>
      </c>
      <c r="D159">
        <f t="shared" si="12"/>
        <v>123.59550561797752</v>
      </c>
      <c r="E159" s="10">
        <f t="shared" si="13"/>
        <v>1.7997897518335357E-3</v>
      </c>
      <c r="F159" s="11">
        <f t="shared" si="16"/>
        <v>0.6369762714082946</v>
      </c>
      <c r="G159" s="10">
        <f t="shared" si="14"/>
        <v>1.9787204181992255E-3</v>
      </c>
      <c r="H159" s="11">
        <f t="shared" si="17"/>
        <v>0.26399659837950584</v>
      </c>
      <c r="I159">
        <f t="shared" si="15"/>
        <v>6.9226236772584882E-4</v>
      </c>
    </row>
    <row r="160" spans="1:9">
      <c r="A160" s="3" t="s">
        <v>509</v>
      </c>
      <c r="B160">
        <v>12.5</v>
      </c>
      <c r="C160" s="4">
        <v>1534</v>
      </c>
      <c r="D160">
        <f t="shared" si="12"/>
        <v>122.72</v>
      </c>
      <c r="E160" s="10">
        <f t="shared" si="13"/>
        <v>1.5686803859730931E-3</v>
      </c>
      <c r="F160" s="11">
        <f t="shared" si="16"/>
        <v>0.63854495179426773</v>
      </c>
      <c r="G160" s="10">
        <f t="shared" si="14"/>
        <v>1.7369385693462303E-3</v>
      </c>
      <c r="H160" s="11">
        <f t="shared" si="17"/>
        <v>0.26573353694885204</v>
      </c>
      <c r="I160">
        <f t="shared" si="15"/>
        <v>5.4948332885879081E-4</v>
      </c>
    </row>
    <row r="161" spans="1:9">
      <c r="A161" s="3" t="s">
        <v>22</v>
      </c>
      <c r="B161">
        <v>9.92</v>
      </c>
      <c r="C161" s="4">
        <v>1217</v>
      </c>
      <c r="D161">
        <f t="shared" si="12"/>
        <v>122.68145161290323</v>
      </c>
      <c r="E161" s="10">
        <f t="shared" si="13"/>
        <v>1.2445137090803483E-3</v>
      </c>
      <c r="F161" s="11">
        <f t="shared" si="16"/>
        <v>0.63978946550334803</v>
      </c>
      <c r="G161" s="10">
        <f t="shared" si="14"/>
        <v>1.3784344486331684E-3</v>
      </c>
      <c r="H161" s="11">
        <f t="shared" si="17"/>
        <v>0.26711197139748522</v>
      </c>
      <c r="I161">
        <f t="shared" si="15"/>
        <v>4.5817507154818915E-4</v>
      </c>
    </row>
    <row r="162" spans="1:9">
      <c r="A162" s="3" t="s">
        <v>272</v>
      </c>
      <c r="B162">
        <v>8.26</v>
      </c>
      <c r="C162" s="4">
        <v>1011</v>
      </c>
      <c r="D162">
        <f t="shared" si="12"/>
        <v>122.39709443099274</v>
      </c>
      <c r="E162" s="10">
        <f t="shared" si="13"/>
        <v>1.0338564994907414E-3</v>
      </c>
      <c r="F162" s="11">
        <f t="shared" si="16"/>
        <v>0.64082332200283876</v>
      </c>
      <c r="G162" s="10">
        <f t="shared" si="14"/>
        <v>1.147769006623989E-3</v>
      </c>
      <c r="H162" s="11">
        <f t="shared" si="17"/>
        <v>0.26825974040410921</v>
      </c>
      <c r="I162">
        <f t="shared" si="15"/>
        <v>1.5174458982009087E-4</v>
      </c>
    </row>
    <row r="163" spans="1:9">
      <c r="A163" s="3" t="s">
        <v>28</v>
      </c>
      <c r="B163">
        <v>2.73</v>
      </c>
      <c r="C163" s="4">
        <v>333</v>
      </c>
      <c r="D163">
        <f t="shared" si="12"/>
        <v>121.97802197802199</v>
      </c>
      <c r="E163" s="10">
        <f t="shared" si="13"/>
        <v>3.4052840190941329E-4</v>
      </c>
      <c r="F163" s="11">
        <f t="shared" si="16"/>
        <v>0.64116385040474821</v>
      </c>
      <c r="G163" s="10">
        <f t="shared" si="14"/>
        <v>3.7934738354521668E-4</v>
      </c>
      <c r="H163" s="11">
        <f t="shared" si="17"/>
        <v>0.26863908778765444</v>
      </c>
      <c r="I163">
        <f t="shared" si="15"/>
        <v>3.9370145473846541E-4</v>
      </c>
    </row>
    <row r="164" spans="1:9">
      <c r="A164" s="3" t="s">
        <v>125</v>
      </c>
      <c r="B164">
        <v>7.08</v>
      </c>
      <c r="C164" s="4">
        <v>863</v>
      </c>
      <c r="D164">
        <f t="shared" si="12"/>
        <v>121.89265536723164</v>
      </c>
      <c r="E164" s="10">
        <f t="shared" si="13"/>
        <v>8.8251054308655758E-4</v>
      </c>
      <c r="F164" s="11">
        <f t="shared" si="16"/>
        <v>0.64204636094783474</v>
      </c>
      <c r="G164" s="10">
        <f t="shared" si="14"/>
        <v>9.8380200567770482E-4</v>
      </c>
      <c r="H164" s="11">
        <f t="shared" si="17"/>
        <v>0.26962288979333215</v>
      </c>
      <c r="I164">
        <f t="shared" si="15"/>
        <v>6.9678444568885278E-4</v>
      </c>
    </row>
    <row r="165" spans="1:9">
      <c r="A165" s="3" t="s">
        <v>89</v>
      </c>
      <c r="B165">
        <v>12.52</v>
      </c>
      <c r="C165" s="4">
        <v>1524</v>
      </c>
      <c r="D165">
        <f t="shared" si="12"/>
        <v>121.72523961661342</v>
      </c>
      <c r="E165" s="10">
        <f t="shared" si="13"/>
        <v>1.5584543078376754E-3</v>
      </c>
      <c r="F165" s="11">
        <f t="shared" si="16"/>
        <v>0.64360481525567237</v>
      </c>
      <c r="G165" s="10">
        <f t="shared" si="14"/>
        <v>1.7397176710571842E-3</v>
      </c>
      <c r="H165" s="11">
        <f t="shared" si="17"/>
        <v>0.27136260746438934</v>
      </c>
      <c r="I165">
        <f t="shared" si="15"/>
        <v>8.6126521094373465E-4</v>
      </c>
    </row>
    <row r="166" spans="1:9">
      <c r="A166" s="3" t="s">
        <v>242</v>
      </c>
      <c r="B166">
        <v>15.47</v>
      </c>
      <c r="C166" s="4">
        <v>1882</v>
      </c>
      <c r="D166">
        <f t="shared" si="12"/>
        <v>121.65481577246283</v>
      </c>
      <c r="E166" s="10">
        <f t="shared" si="13"/>
        <v>1.9245479050856332E-3</v>
      </c>
      <c r="F166" s="11">
        <f t="shared" si="16"/>
        <v>0.64552936316075804</v>
      </c>
      <c r="G166" s="10">
        <f t="shared" si="14"/>
        <v>2.1496351734228945E-3</v>
      </c>
      <c r="H166" s="11">
        <f t="shared" si="17"/>
        <v>0.27351224263781221</v>
      </c>
      <c r="I166">
        <f t="shared" si="15"/>
        <v>2.8434780669338577E-3</v>
      </c>
    </row>
    <row r="167" spans="1:9">
      <c r="A167" s="3" t="s">
        <v>67</v>
      </c>
      <c r="B167">
        <v>51.02</v>
      </c>
      <c r="C167" s="4">
        <v>6196</v>
      </c>
      <c r="D167">
        <f t="shared" si="12"/>
        <v>121.44257154057232</v>
      </c>
      <c r="E167" s="10">
        <f t="shared" si="13"/>
        <v>6.3360780127048799E-3</v>
      </c>
      <c r="F167" s="11">
        <f t="shared" si="16"/>
        <v>0.6518654411734629</v>
      </c>
      <c r="G167" s="10">
        <f t="shared" si="14"/>
        <v>7.0894884646435742E-3</v>
      </c>
      <c r="H167" s="11">
        <f t="shared" si="17"/>
        <v>0.28060173110245579</v>
      </c>
      <c r="I167">
        <f t="shared" si="15"/>
        <v>2.6716293820944204E-4</v>
      </c>
    </row>
    <row r="168" spans="1:9">
      <c r="A168" s="3" t="s">
        <v>303</v>
      </c>
      <c r="B168">
        <v>4.79</v>
      </c>
      <c r="C168" s="4">
        <v>581</v>
      </c>
      <c r="D168">
        <f t="shared" si="12"/>
        <v>121.29436325678496</v>
      </c>
      <c r="E168" s="10">
        <f t="shared" si="13"/>
        <v>5.9413513966777515E-4</v>
      </c>
      <c r="F168" s="11">
        <f t="shared" si="16"/>
        <v>0.65245957631313067</v>
      </c>
      <c r="G168" s="10">
        <f t="shared" si="14"/>
        <v>6.6559485977347543E-4</v>
      </c>
      <c r="H168" s="11">
        <f t="shared" si="17"/>
        <v>0.28126732596222925</v>
      </c>
      <c r="I168">
        <f t="shared" si="15"/>
        <v>3.6000633992797071E-4</v>
      </c>
    </row>
    <row r="169" spans="1:9">
      <c r="A169" s="3" t="s">
        <v>461</v>
      </c>
      <c r="B169">
        <v>6.42</v>
      </c>
      <c r="C169" s="4">
        <v>772</v>
      </c>
      <c r="D169">
        <f t="shared" si="12"/>
        <v>120.24922118380063</v>
      </c>
      <c r="E169" s="10">
        <f t="shared" si="13"/>
        <v>7.8945323205425544E-4</v>
      </c>
      <c r="F169" s="11">
        <f t="shared" si="16"/>
        <v>0.65324902954518493</v>
      </c>
      <c r="G169" s="10">
        <f t="shared" si="14"/>
        <v>8.9209164921622388E-4</v>
      </c>
      <c r="H169" s="11">
        <f t="shared" si="17"/>
        <v>0.28215941761144547</v>
      </c>
      <c r="I169">
        <f t="shared" si="15"/>
        <v>2.7764239724004103E-4</v>
      </c>
    </row>
    <row r="170" spans="1:9">
      <c r="A170" s="3" t="s">
        <v>428</v>
      </c>
      <c r="B170">
        <v>4.95</v>
      </c>
      <c r="C170" s="4">
        <v>595</v>
      </c>
      <c r="D170">
        <f t="shared" si="12"/>
        <v>120.20202020202019</v>
      </c>
      <c r="E170" s="10">
        <f t="shared" si="13"/>
        <v>6.0845164905736014E-4</v>
      </c>
      <c r="F170" s="11">
        <f t="shared" si="16"/>
        <v>0.65385748119424225</v>
      </c>
      <c r="G170" s="10">
        <f t="shared" si="14"/>
        <v>6.8782767346110721E-4</v>
      </c>
      <c r="H170" s="11">
        <f t="shared" si="17"/>
        <v>0.28284724528490657</v>
      </c>
      <c r="I170">
        <f t="shared" si="15"/>
        <v>1.2538315216589768E-4</v>
      </c>
    </row>
    <row r="171" spans="1:9">
      <c r="A171" s="3" t="s">
        <v>116</v>
      </c>
      <c r="B171">
        <v>2.23</v>
      </c>
      <c r="C171" s="4">
        <v>267</v>
      </c>
      <c r="D171">
        <f t="shared" si="12"/>
        <v>119.73094170403587</v>
      </c>
      <c r="E171" s="10">
        <f t="shared" si="13"/>
        <v>2.7303628621565572E-4</v>
      </c>
      <c r="F171" s="11">
        <f t="shared" si="16"/>
        <v>0.65413051748045792</v>
      </c>
      <c r="G171" s="10">
        <f t="shared" si="14"/>
        <v>3.0986984077136746E-4</v>
      </c>
      <c r="H171" s="11">
        <f t="shared" si="17"/>
        <v>0.28315711512567793</v>
      </c>
      <c r="I171">
        <f t="shared" si="15"/>
        <v>3.7334207046726964E-4</v>
      </c>
    </row>
    <row r="172" spans="1:9">
      <c r="A172" s="3" t="s">
        <v>214</v>
      </c>
      <c r="B172">
        <v>6.64</v>
      </c>
      <c r="C172" s="4">
        <v>795</v>
      </c>
      <c r="D172">
        <f t="shared" si="12"/>
        <v>119.72891566265061</v>
      </c>
      <c r="E172" s="10">
        <f t="shared" si="13"/>
        <v>8.1297321176571644E-4</v>
      </c>
      <c r="F172" s="11">
        <f t="shared" si="16"/>
        <v>0.65494349069222368</v>
      </c>
      <c r="G172" s="10">
        <f t="shared" si="14"/>
        <v>9.2266176803671753E-4</v>
      </c>
      <c r="H172" s="11">
        <f t="shared" si="17"/>
        <v>0.28407977689371466</v>
      </c>
      <c r="I172">
        <f t="shared" si="15"/>
        <v>1.216271266842317E-4</v>
      </c>
    </row>
    <row r="173" spans="1:9">
      <c r="A173" s="3" t="s">
        <v>555</v>
      </c>
      <c r="B173">
        <v>2.16</v>
      </c>
      <c r="C173" s="4">
        <v>258</v>
      </c>
      <c r="D173">
        <f t="shared" si="12"/>
        <v>119.44444444444444</v>
      </c>
      <c r="E173" s="10">
        <f t="shared" si="13"/>
        <v>2.6383281589377971E-4</v>
      </c>
      <c r="F173" s="11">
        <f t="shared" si="16"/>
        <v>0.6552073235081175</v>
      </c>
      <c r="G173" s="10">
        <f t="shared" si="14"/>
        <v>3.001429847830286E-4</v>
      </c>
      <c r="H173" s="11">
        <f t="shared" si="17"/>
        <v>0.2843799198784977</v>
      </c>
      <c r="I173">
        <f t="shared" si="15"/>
        <v>1.1255118290608435E-3</v>
      </c>
    </row>
    <row r="174" spans="1:9">
      <c r="A174" s="3" t="s">
        <v>387</v>
      </c>
      <c r="B174">
        <v>19.91</v>
      </c>
      <c r="C174" s="4">
        <v>2363</v>
      </c>
      <c r="D174">
        <f t="shared" si="12"/>
        <v>118.68407835258664</v>
      </c>
      <c r="E174" s="10">
        <f t="shared" si="13"/>
        <v>2.41642226339923E-3</v>
      </c>
      <c r="F174" s="11">
        <f t="shared" si="16"/>
        <v>0.65762374577151672</v>
      </c>
      <c r="G174" s="10">
        <f t="shared" si="14"/>
        <v>2.7665957532546758E-3</v>
      </c>
      <c r="H174" s="11">
        <f t="shared" si="17"/>
        <v>0.28714651563175236</v>
      </c>
      <c r="I174">
        <f t="shared" si="15"/>
        <v>1.3343847094587913E-4</v>
      </c>
    </row>
    <row r="175" spans="1:9">
      <c r="A175" s="3" t="s">
        <v>173</v>
      </c>
      <c r="B175">
        <v>2.36</v>
      </c>
      <c r="C175" s="4">
        <v>280</v>
      </c>
      <c r="D175">
        <f t="shared" si="12"/>
        <v>118.64406779661017</v>
      </c>
      <c r="E175" s="10">
        <f t="shared" si="13"/>
        <v>2.8633018779169886E-4</v>
      </c>
      <c r="F175" s="11">
        <f t="shared" si="16"/>
        <v>0.65791007595930839</v>
      </c>
      <c r="G175" s="10">
        <f t="shared" si="14"/>
        <v>3.2793400189256824E-4</v>
      </c>
      <c r="H175" s="11">
        <f t="shared" si="17"/>
        <v>0.28747444963364494</v>
      </c>
      <c r="I175">
        <f t="shared" si="15"/>
        <v>1.6523138462923304E-4</v>
      </c>
    </row>
    <row r="176" spans="1:9">
      <c r="A176" s="3" t="s">
        <v>402</v>
      </c>
      <c r="B176">
        <v>2.92</v>
      </c>
      <c r="C176" s="4">
        <v>346</v>
      </c>
      <c r="D176">
        <f t="shared" si="12"/>
        <v>118.49315068493151</v>
      </c>
      <c r="E176" s="10">
        <f t="shared" si="13"/>
        <v>3.5382230348545649E-4</v>
      </c>
      <c r="F176" s="11">
        <f t="shared" si="16"/>
        <v>0.65826389826279386</v>
      </c>
      <c r="G176" s="10">
        <f t="shared" si="14"/>
        <v>4.0574884979927939E-4</v>
      </c>
      <c r="H176" s="11">
        <f t="shared" si="17"/>
        <v>0.28788019848344421</v>
      </c>
      <c r="I176">
        <f t="shared" si="15"/>
        <v>5.1368292994394271E-4</v>
      </c>
    </row>
    <row r="177" spans="1:9">
      <c r="A177" s="3" t="s">
        <v>392</v>
      </c>
      <c r="B177">
        <v>9.0500000000000007</v>
      </c>
      <c r="C177" s="4">
        <v>1067</v>
      </c>
      <c r="D177">
        <f t="shared" si="12"/>
        <v>117.90055248618783</v>
      </c>
      <c r="E177" s="10">
        <f t="shared" si="13"/>
        <v>1.0911225370490811E-3</v>
      </c>
      <c r="F177" s="11">
        <f t="shared" si="16"/>
        <v>0.65935502079984298</v>
      </c>
      <c r="G177" s="10">
        <f t="shared" si="14"/>
        <v>1.2575435242066708E-3</v>
      </c>
      <c r="H177" s="11">
        <f t="shared" si="17"/>
        <v>0.28913774200765086</v>
      </c>
      <c r="I177">
        <f t="shared" si="15"/>
        <v>2.5751529593572298E-3</v>
      </c>
    </row>
    <row r="178" spans="1:9">
      <c r="A178" s="3" t="s">
        <v>342</v>
      </c>
      <c r="B178">
        <v>45.33</v>
      </c>
      <c r="C178" s="4">
        <v>5337</v>
      </c>
      <c r="D178">
        <f t="shared" si="12"/>
        <v>117.73659827928525</v>
      </c>
      <c r="E178" s="10">
        <f t="shared" si="13"/>
        <v>5.4576579008724889E-3</v>
      </c>
      <c r="F178" s="11">
        <f t="shared" si="16"/>
        <v>0.66481267870071548</v>
      </c>
      <c r="G178" s="10">
        <f t="shared" si="14"/>
        <v>6.298834027877169E-3</v>
      </c>
      <c r="H178" s="11">
        <f t="shared" si="17"/>
        <v>0.29543657603552803</v>
      </c>
      <c r="I178">
        <f t="shared" si="15"/>
        <v>6.9281494286690948E-4</v>
      </c>
    </row>
    <row r="179" spans="1:9">
      <c r="A179" s="3" t="s">
        <v>213</v>
      </c>
      <c r="B179">
        <v>12.16</v>
      </c>
      <c r="C179" s="4">
        <v>1425</v>
      </c>
      <c r="D179">
        <f t="shared" si="12"/>
        <v>117.1875</v>
      </c>
      <c r="E179" s="10">
        <f t="shared" si="13"/>
        <v>1.4572161342970389E-3</v>
      </c>
      <c r="F179" s="11">
        <f t="shared" si="16"/>
        <v>0.66626989483501253</v>
      </c>
      <c r="G179" s="10">
        <f t="shared" si="14"/>
        <v>1.6896938402600128E-3</v>
      </c>
      <c r="H179" s="11">
        <f t="shared" si="17"/>
        <v>0.29712626987578805</v>
      </c>
      <c r="I179">
        <f t="shared" si="15"/>
        <v>5.7687097363226525E-4</v>
      </c>
    </row>
    <row r="180" spans="1:9">
      <c r="A180" s="3" t="s">
        <v>337</v>
      </c>
      <c r="B180">
        <v>10.119999999999999</v>
      </c>
      <c r="C180" s="4">
        <v>1185</v>
      </c>
      <c r="D180">
        <f t="shared" si="12"/>
        <v>117.09486166007906</v>
      </c>
      <c r="E180" s="10">
        <f t="shared" si="13"/>
        <v>1.2117902590470114E-3</v>
      </c>
      <c r="F180" s="11">
        <f t="shared" si="16"/>
        <v>0.66748168509405958</v>
      </c>
      <c r="G180" s="10">
        <f t="shared" si="14"/>
        <v>1.406225465742708E-3</v>
      </c>
      <c r="H180" s="11">
        <f t="shared" si="17"/>
        <v>0.29853249534153076</v>
      </c>
      <c r="I180">
        <f t="shared" si="15"/>
        <v>9.0935461311486554E-4</v>
      </c>
    </row>
    <row r="181" spans="1:9">
      <c r="A181" s="3" t="s">
        <v>328</v>
      </c>
      <c r="B181">
        <v>15.91</v>
      </c>
      <c r="C181" s="4">
        <v>1855</v>
      </c>
      <c r="D181">
        <f t="shared" si="12"/>
        <v>116.59333752357009</v>
      </c>
      <c r="E181" s="10">
        <f t="shared" si="13"/>
        <v>1.8969374941200051E-3</v>
      </c>
      <c r="F181" s="11">
        <f t="shared" si="16"/>
        <v>0.66937862258817959</v>
      </c>
      <c r="G181" s="10">
        <f t="shared" si="14"/>
        <v>2.210775411063882E-3</v>
      </c>
      <c r="H181" s="11">
        <f t="shared" si="17"/>
        <v>0.30074327075259466</v>
      </c>
      <c r="I181">
        <f t="shared" si="15"/>
        <v>2.1471236963660489E-4</v>
      </c>
    </row>
    <row r="182" spans="1:9">
      <c r="A182" s="3" t="s">
        <v>438</v>
      </c>
      <c r="B182">
        <v>3.75</v>
      </c>
      <c r="C182" s="4">
        <v>436</v>
      </c>
      <c r="D182">
        <f t="shared" si="12"/>
        <v>116.26666666666667</v>
      </c>
      <c r="E182" s="10">
        <f t="shared" si="13"/>
        <v>4.4585700670421685E-4</v>
      </c>
      <c r="F182" s="11">
        <f t="shared" si="16"/>
        <v>0.66982447959488378</v>
      </c>
      <c r="G182" s="10">
        <f t="shared" si="14"/>
        <v>5.2108157080386908E-4</v>
      </c>
      <c r="H182" s="11">
        <f t="shared" si="17"/>
        <v>0.30126435232339854</v>
      </c>
      <c r="I182">
        <f t="shared" si="15"/>
        <v>4.356384795798085E-4</v>
      </c>
    </row>
    <row r="183" spans="1:9">
      <c r="A183" s="3" t="s">
        <v>584</v>
      </c>
      <c r="B183">
        <v>7.58</v>
      </c>
      <c r="C183" s="4">
        <v>876</v>
      </c>
      <c r="D183">
        <f t="shared" si="12"/>
        <v>115.56728232189974</v>
      </c>
      <c r="E183" s="10">
        <f t="shared" si="13"/>
        <v>8.9580444466260073E-4</v>
      </c>
      <c r="F183" s="11">
        <f t="shared" si="16"/>
        <v>0.67072028403954642</v>
      </c>
      <c r="G183" s="10">
        <f t="shared" si="14"/>
        <v>1.053279548451554E-3</v>
      </c>
      <c r="H183" s="11">
        <f t="shared" si="17"/>
        <v>0.30231763187185012</v>
      </c>
      <c r="I183">
        <f t="shared" si="15"/>
        <v>2.8761905329033333E-4</v>
      </c>
    </row>
    <row r="184" spans="1:9">
      <c r="A184" s="3" t="s">
        <v>95</v>
      </c>
      <c r="B184">
        <v>5</v>
      </c>
      <c r="C184" s="4">
        <v>577</v>
      </c>
      <c r="D184">
        <f t="shared" si="12"/>
        <v>115.4</v>
      </c>
      <c r="E184" s="10">
        <f t="shared" si="13"/>
        <v>5.9004470841360801E-4</v>
      </c>
      <c r="F184" s="11">
        <f t="shared" si="16"/>
        <v>0.67131032874796004</v>
      </c>
      <c r="G184" s="10">
        <f t="shared" si="14"/>
        <v>6.947754277384921E-4</v>
      </c>
      <c r="H184" s="11">
        <f t="shared" si="17"/>
        <v>0.30301240729958862</v>
      </c>
      <c r="I184">
        <f t="shared" si="15"/>
        <v>4.0104569393181744E-4</v>
      </c>
    </row>
    <row r="185" spans="1:9">
      <c r="A185" s="3" t="s">
        <v>294</v>
      </c>
      <c r="B185">
        <v>6.97</v>
      </c>
      <c r="C185" s="4">
        <v>804</v>
      </c>
      <c r="D185">
        <f t="shared" si="12"/>
        <v>115.35150645624104</v>
      </c>
      <c r="E185" s="10">
        <f t="shared" si="13"/>
        <v>8.2217668208759245E-4</v>
      </c>
      <c r="F185" s="11">
        <f t="shared" si="16"/>
        <v>0.67213250543004766</v>
      </c>
      <c r="G185" s="10">
        <f t="shared" si="14"/>
        <v>9.6851694626745794E-4</v>
      </c>
      <c r="H185" s="11">
        <f t="shared" si="17"/>
        <v>0.3039809242458561</v>
      </c>
      <c r="I185">
        <f t="shared" si="15"/>
        <v>1.3617386659806052E-4</v>
      </c>
    </row>
    <row r="186" spans="1:9">
      <c r="A186" s="3" t="s">
        <v>308</v>
      </c>
      <c r="B186">
        <v>2.36</v>
      </c>
      <c r="C186" s="4">
        <v>271</v>
      </c>
      <c r="D186">
        <f t="shared" si="12"/>
        <v>114.83050847457628</v>
      </c>
      <c r="E186" s="10">
        <f t="shared" si="13"/>
        <v>2.7712671746982285E-4</v>
      </c>
      <c r="F186" s="11">
        <f t="shared" si="16"/>
        <v>0.67240963214751748</v>
      </c>
      <c r="G186" s="10">
        <f t="shared" si="14"/>
        <v>3.2793400189256824E-4</v>
      </c>
      <c r="H186" s="11">
        <f t="shared" si="17"/>
        <v>0.30430885824774867</v>
      </c>
      <c r="I186">
        <f t="shared" si="15"/>
        <v>6.9145990584398853E-4</v>
      </c>
    </row>
    <row r="187" spans="1:9">
      <c r="A187" s="3" t="s">
        <v>364</v>
      </c>
      <c r="B187">
        <v>11.93</v>
      </c>
      <c r="C187" s="4">
        <v>1360</v>
      </c>
      <c r="D187">
        <f t="shared" si="12"/>
        <v>113.99832355406538</v>
      </c>
      <c r="E187" s="10">
        <f t="shared" si="13"/>
        <v>1.3907466264168231E-3</v>
      </c>
      <c r="F187" s="11">
        <f t="shared" si="16"/>
        <v>0.67380037877393428</v>
      </c>
      <c r="G187" s="10">
        <f t="shared" si="14"/>
        <v>1.6577341705840422E-3</v>
      </c>
      <c r="H187" s="11">
        <f t="shared" si="17"/>
        <v>0.30596659241833274</v>
      </c>
      <c r="I187">
        <f t="shared" si="15"/>
        <v>3.6583151151772797E-4</v>
      </c>
    </row>
    <row r="188" spans="1:9">
      <c r="A188" s="3" t="s">
        <v>519</v>
      </c>
      <c r="B188">
        <v>6.3</v>
      </c>
      <c r="C188" s="4">
        <v>716</v>
      </c>
      <c r="D188">
        <f t="shared" si="12"/>
        <v>113.65079365079366</v>
      </c>
      <c r="E188" s="10">
        <f t="shared" si="13"/>
        <v>7.3218719449591571E-4</v>
      </c>
      <c r="F188" s="11">
        <f t="shared" si="16"/>
        <v>0.67453256596843025</v>
      </c>
      <c r="G188" s="10">
        <f t="shared" si="14"/>
        <v>8.7541703895050002E-4</v>
      </c>
      <c r="H188" s="11">
        <f t="shared" si="17"/>
        <v>0.30684200945728324</v>
      </c>
      <c r="I188">
        <f t="shared" si="15"/>
        <v>1.9818589360975913E-4</v>
      </c>
    </row>
    <row r="189" spans="1:9">
      <c r="A189" s="3" t="s">
        <v>58</v>
      </c>
      <c r="B189">
        <v>3.41</v>
      </c>
      <c r="C189" s="4">
        <v>387</v>
      </c>
      <c r="D189">
        <f t="shared" si="12"/>
        <v>113.48973607038123</v>
      </c>
      <c r="E189" s="10">
        <f t="shared" si="13"/>
        <v>3.9574922384066951E-4</v>
      </c>
      <c r="F189" s="11">
        <f t="shared" si="16"/>
        <v>0.67492831519227092</v>
      </c>
      <c r="G189" s="10">
        <f t="shared" si="14"/>
        <v>4.7383684171765163E-4</v>
      </c>
      <c r="H189" s="11">
        <f t="shared" si="17"/>
        <v>0.30731584629900088</v>
      </c>
      <c r="I189">
        <f t="shared" si="15"/>
        <v>5.1354124404681678E-4</v>
      </c>
    </row>
    <row r="190" spans="1:9">
      <c r="A190" s="3" t="s">
        <v>283</v>
      </c>
      <c r="B190">
        <v>8.83</v>
      </c>
      <c r="C190" s="4">
        <v>1001</v>
      </c>
      <c r="D190">
        <f t="shared" si="12"/>
        <v>113.36353340883352</v>
      </c>
      <c r="E190" s="10">
        <f t="shared" si="13"/>
        <v>1.0236304213553234E-3</v>
      </c>
      <c r="F190" s="11">
        <f t="shared" si="16"/>
        <v>0.67595194561362626</v>
      </c>
      <c r="G190" s="10">
        <f t="shared" si="14"/>
        <v>1.226973405386177E-3</v>
      </c>
      <c r="H190" s="11">
        <f t="shared" si="17"/>
        <v>0.30854281970438707</v>
      </c>
      <c r="I190">
        <f t="shared" si="15"/>
        <v>6.4132283830115044E-4</v>
      </c>
    </row>
    <row r="191" spans="1:9">
      <c r="A191" s="3" t="s">
        <v>484</v>
      </c>
      <c r="B191">
        <v>11</v>
      </c>
      <c r="C191" s="4">
        <v>1242</v>
      </c>
      <c r="D191">
        <f t="shared" si="12"/>
        <v>112.90909090909091</v>
      </c>
      <c r="E191" s="10">
        <f t="shared" si="13"/>
        <v>1.2700789044188929E-3</v>
      </c>
      <c r="F191" s="11">
        <f t="shared" si="16"/>
        <v>0.67722202451804514</v>
      </c>
      <c r="G191" s="10">
        <f t="shared" si="14"/>
        <v>1.5285059410246828E-3</v>
      </c>
      <c r="H191" s="11">
        <f t="shared" si="17"/>
        <v>0.31007132564541173</v>
      </c>
      <c r="I191">
        <f t="shared" si="15"/>
        <v>1.3555767198686619E-3</v>
      </c>
    </row>
    <row r="192" spans="1:9">
      <c r="A192" s="3" t="s">
        <v>373</v>
      </c>
      <c r="B192">
        <v>23.24</v>
      </c>
      <c r="C192" s="4">
        <v>2622</v>
      </c>
      <c r="D192">
        <f t="shared" si="12"/>
        <v>112.82271944922547</v>
      </c>
      <c r="E192" s="10">
        <f t="shared" si="13"/>
        <v>2.6812776871065515E-3</v>
      </c>
      <c r="F192" s="11">
        <f t="shared" si="16"/>
        <v>0.67990330220515172</v>
      </c>
      <c r="G192" s="10">
        <f t="shared" si="14"/>
        <v>3.2293161881285113E-3</v>
      </c>
      <c r="H192" s="11">
        <f t="shared" si="17"/>
        <v>0.31330064183354023</v>
      </c>
      <c r="I192">
        <f t="shared" si="15"/>
        <v>1.1528256887765598E-3</v>
      </c>
    </row>
    <row r="193" spans="1:9">
      <c r="A193" s="3" t="s">
        <v>233</v>
      </c>
      <c r="B193">
        <v>19.690000000000001</v>
      </c>
      <c r="C193" s="4">
        <v>2208</v>
      </c>
      <c r="D193">
        <f t="shared" si="12"/>
        <v>112.13814118842051</v>
      </c>
      <c r="E193" s="10">
        <f t="shared" si="13"/>
        <v>2.2579180523002542E-3</v>
      </c>
      <c r="F193" s="11">
        <f t="shared" si="16"/>
        <v>0.68216122025745196</v>
      </c>
      <c r="G193" s="10">
        <f t="shared" si="14"/>
        <v>2.7360256344341823E-3</v>
      </c>
      <c r="H193" s="11">
        <f t="shared" si="17"/>
        <v>0.31603666746797443</v>
      </c>
      <c r="I193">
        <f t="shared" si="15"/>
        <v>5.8406020537632442E-4</v>
      </c>
    </row>
    <row r="194" spans="1:9">
      <c r="A194" s="3" t="s">
        <v>307</v>
      </c>
      <c r="B194">
        <v>9.9700000000000006</v>
      </c>
      <c r="C194" s="4">
        <v>1117</v>
      </c>
      <c r="D194">
        <f t="shared" ref="D194:D257" si="18">C194/B194</f>
        <v>112.03610832497492</v>
      </c>
      <c r="E194" s="10">
        <f t="shared" si="13"/>
        <v>1.1422529277261703E-3</v>
      </c>
      <c r="F194" s="11">
        <f t="shared" si="16"/>
        <v>0.68330347318517815</v>
      </c>
      <c r="G194" s="10">
        <f t="shared" si="14"/>
        <v>1.3853822029105533E-3</v>
      </c>
      <c r="H194" s="11">
        <f t="shared" si="17"/>
        <v>0.317422049670885</v>
      </c>
      <c r="I194">
        <f t="shared" si="15"/>
        <v>3.2073842411634024E-4</v>
      </c>
    </row>
    <row r="195" spans="1:9">
      <c r="A195" s="3" t="s">
        <v>134</v>
      </c>
      <c r="B195">
        <v>5.46</v>
      </c>
      <c r="C195" s="4">
        <v>609</v>
      </c>
      <c r="D195">
        <f t="shared" si="18"/>
        <v>111.53846153846153</v>
      </c>
      <c r="E195" s="10">
        <f t="shared" ref="E195:E258" si="19">C195/977892</f>
        <v>6.2276815844694502E-4</v>
      </c>
      <c r="F195" s="11">
        <f t="shared" si="16"/>
        <v>0.68392624134362512</v>
      </c>
      <c r="G195" s="10">
        <f t="shared" ref="G195:G258" si="20">B195/7196.57</f>
        <v>7.5869476709043335E-4</v>
      </c>
      <c r="H195" s="11">
        <f t="shared" si="17"/>
        <v>0.31818074443797545</v>
      </c>
      <c r="I195">
        <f t="shared" ref="I195:I258" si="21">F195*H196-F196*H195</f>
        <v>6.1593014107702571E-4</v>
      </c>
    </row>
    <row r="196" spans="1:9">
      <c r="A196" s="3" t="s">
        <v>315</v>
      </c>
      <c r="B196">
        <v>10.48</v>
      </c>
      <c r="C196" s="4">
        <v>1168</v>
      </c>
      <c r="D196">
        <f t="shared" si="18"/>
        <v>111.45038167938931</v>
      </c>
      <c r="E196" s="10">
        <f t="shared" si="19"/>
        <v>1.1944059262168011E-3</v>
      </c>
      <c r="F196" s="11">
        <f t="shared" ref="F196:F259" si="22">F195+E196</f>
        <v>0.6851206472698419</v>
      </c>
      <c r="G196" s="10">
        <f t="shared" si="20"/>
        <v>1.4562492965398796E-3</v>
      </c>
      <c r="H196" s="11">
        <f t="shared" ref="H196:H259" si="23">H195+G196</f>
        <v>0.31963699373451532</v>
      </c>
      <c r="I196">
        <f t="shared" si="21"/>
        <v>2.188263121869205E-4</v>
      </c>
    </row>
    <row r="197" spans="1:9">
      <c r="A197" s="3" t="s">
        <v>131</v>
      </c>
      <c r="B197">
        <v>3.72</v>
      </c>
      <c r="C197" s="4">
        <v>414</v>
      </c>
      <c r="D197">
        <f t="shared" si="18"/>
        <v>111.29032258064515</v>
      </c>
      <c r="E197" s="10">
        <f t="shared" si="19"/>
        <v>4.2335963480629764E-4</v>
      </c>
      <c r="F197" s="11">
        <f t="shared" si="22"/>
        <v>0.68554400690464823</v>
      </c>
      <c r="G197" s="10">
        <f t="shared" si="20"/>
        <v>5.1691291823743814E-4</v>
      </c>
      <c r="H197" s="11">
        <f t="shared" si="23"/>
        <v>0.32015390665275273</v>
      </c>
      <c r="I197">
        <f t="shared" si="21"/>
        <v>1.0194025699425957E-3</v>
      </c>
    </row>
    <row r="198" spans="1:9">
      <c r="A198" s="3" t="s">
        <v>435</v>
      </c>
      <c r="B198">
        <v>17.3</v>
      </c>
      <c r="C198" s="4">
        <v>1920</v>
      </c>
      <c r="D198">
        <f t="shared" si="18"/>
        <v>110.98265895953757</v>
      </c>
      <c r="E198" s="10">
        <f t="shared" si="19"/>
        <v>1.9634070020002211E-3</v>
      </c>
      <c r="F198" s="11">
        <f t="shared" si="22"/>
        <v>0.68750741390664849</v>
      </c>
      <c r="G198" s="10">
        <f t="shared" si="20"/>
        <v>2.4039229799751828E-3</v>
      </c>
      <c r="H198" s="11">
        <f t="shared" si="23"/>
        <v>0.32255782963272789</v>
      </c>
      <c r="I198">
        <f t="shared" si="21"/>
        <v>1.5434337526412656E-4</v>
      </c>
    </row>
    <row r="199" spans="1:9">
      <c r="A199" s="3" t="s">
        <v>399</v>
      </c>
      <c r="B199">
        <v>2.61</v>
      </c>
      <c r="C199" s="4">
        <v>288</v>
      </c>
      <c r="D199">
        <f t="shared" si="18"/>
        <v>110.3448275862069</v>
      </c>
      <c r="E199" s="10">
        <f t="shared" si="19"/>
        <v>2.9451105030003314E-4</v>
      </c>
      <c r="F199" s="11">
        <f t="shared" si="22"/>
        <v>0.68780192495694847</v>
      </c>
      <c r="G199" s="10">
        <f t="shared" si="20"/>
        <v>3.6267277327949287E-4</v>
      </c>
      <c r="H199" s="11">
        <f t="shared" si="23"/>
        <v>0.32292050240600739</v>
      </c>
      <c r="I199">
        <f t="shared" si="21"/>
        <v>2.6662167963814598E-4</v>
      </c>
    </row>
    <row r="200" spans="1:9">
      <c r="A200" s="3" t="s">
        <v>218</v>
      </c>
      <c r="B200">
        <v>4.5</v>
      </c>
      <c r="C200" s="4">
        <v>495</v>
      </c>
      <c r="D200">
        <f t="shared" si="18"/>
        <v>110</v>
      </c>
      <c r="E200" s="10">
        <f t="shared" si="19"/>
        <v>5.0619086770318199E-4</v>
      </c>
      <c r="F200" s="11">
        <f t="shared" si="22"/>
        <v>0.68830811582465168</v>
      </c>
      <c r="G200" s="10">
        <f t="shared" si="20"/>
        <v>6.2529788496464293E-4</v>
      </c>
      <c r="H200" s="11">
        <f t="shared" si="23"/>
        <v>0.32354580029097202</v>
      </c>
      <c r="I200">
        <f t="shared" si="21"/>
        <v>1.2356209726656631E-3</v>
      </c>
    </row>
    <row r="201" spans="1:9">
      <c r="A201" s="3" t="s">
        <v>450</v>
      </c>
      <c r="B201">
        <v>20.82</v>
      </c>
      <c r="C201" s="4">
        <v>2284</v>
      </c>
      <c r="D201">
        <f t="shared" si="18"/>
        <v>109.70220941402498</v>
      </c>
      <c r="E201" s="10">
        <f t="shared" si="19"/>
        <v>2.3356362461294292E-3</v>
      </c>
      <c r="F201" s="11">
        <f t="shared" si="22"/>
        <v>0.6906437520707811</v>
      </c>
      <c r="G201" s="10">
        <f t="shared" si="20"/>
        <v>2.8930448811030811E-3</v>
      </c>
      <c r="H201" s="11">
        <f t="shared" si="23"/>
        <v>0.32643884517207511</v>
      </c>
      <c r="I201">
        <f t="shared" si="21"/>
        <v>3.8953730947480225E-4</v>
      </c>
    </row>
    <row r="202" spans="1:9">
      <c r="A202" s="3" t="s">
        <v>416</v>
      </c>
      <c r="B202">
        <v>6.56</v>
      </c>
      <c r="C202" s="4">
        <v>719</v>
      </c>
      <c r="D202">
        <f t="shared" si="18"/>
        <v>109.60365853658537</v>
      </c>
      <c r="E202" s="10">
        <f t="shared" si="19"/>
        <v>7.3525501793654101E-4</v>
      </c>
      <c r="F202" s="11">
        <f t="shared" si="22"/>
        <v>0.69137900708871769</v>
      </c>
      <c r="G202" s="10">
        <f t="shared" si="20"/>
        <v>9.1154536119290158E-4</v>
      </c>
      <c r="H202" s="11">
        <f t="shared" si="23"/>
        <v>0.32735039053326803</v>
      </c>
      <c r="I202">
        <f t="shared" si="21"/>
        <v>1.2492295115412999E-3</v>
      </c>
    </row>
    <row r="203" spans="1:9">
      <c r="A203" s="3" t="s">
        <v>391</v>
      </c>
      <c r="B203">
        <v>21</v>
      </c>
      <c r="C203" s="4">
        <v>2295</v>
      </c>
      <c r="D203">
        <f t="shared" si="18"/>
        <v>109.28571428571429</v>
      </c>
      <c r="E203" s="10">
        <f t="shared" si="19"/>
        <v>2.3468849320783889E-3</v>
      </c>
      <c r="F203" s="11">
        <f t="shared" si="22"/>
        <v>0.69372589202079604</v>
      </c>
      <c r="G203" s="10">
        <f t="shared" si="20"/>
        <v>2.9180567965016667E-3</v>
      </c>
      <c r="H203" s="11">
        <f t="shared" si="23"/>
        <v>0.33026844732976968</v>
      </c>
      <c r="I203">
        <f t="shared" si="21"/>
        <v>3.9960004051403653E-4</v>
      </c>
    </row>
    <row r="204" spans="1:9">
      <c r="A204" s="3" t="s">
        <v>490</v>
      </c>
      <c r="B204">
        <v>6.71</v>
      </c>
      <c r="C204" s="4">
        <v>732</v>
      </c>
      <c r="D204">
        <f t="shared" si="18"/>
        <v>109.09090909090909</v>
      </c>
      <c r="E204" s="10">
        <f t="shared" si="19"/>
        <v>7.4854891951258416E-4</v>
      </c>
      <c r="F204" s="11">
        <f t="shared" si="22"/>
        <v>0.69447444094030863</v>
      </c>
      <c r="G204" s="10">
        <f t="shared" si="20"/>
        <v>9.3238862402505638E-4</v>
      </c>
      <c r="H204" s="11">
        <f t="shared" si="23"/>
        <v>0.33120083595379474</v>
      </c>
      <c r="I204">
        <f t="shared" si="21"/>
        <v>5.1539927730134827E-4</v>
      </c>
    </row>
    <row r="205" spans="1:9">
      <c r="A205" s="3" t="s">
        <v>444</v>
      </c>
      <c r="B205">
        <v>8.64</v>
      </c>
      <c r="C205" s="4">
        <v>940</v>
      </c>
      <c r="D205">
        <f t="shared" si="18"/>
        <v>108.79629629629629</v>
      </c>
      <c r="E205" s="10">
        <f t="shared" si="19"/>
        <v>9.6125134472927485E-4</v>
      </c>
      <c r="F205" s="11">
        <f t="shared" si="22"/>
        <v>0.69543569228503788</v>
      </c>
      <c r="G205" s="10">
        <f t="shared" si="20"/>
        <v>1.2005719391321144E-3</v>
      </c>
      <c r="H205" s="11">
        <f t="shared" si="23"/>
        <v>0.33240140789292683</v>
      </c>
      <c r="I205">
        <f t="shared" si="21"/>
        <v>3.8968159289703985E-4</v>
      </c>
    </row>
    <row r="206" spans="1:9">
      <c r="A206" s="3" t="s">
        <v>447</v>
      </c>
      <c r="B206">
        <v>6.53</v>
      </c>
      <c r="C206" s="4">
        <v>710</v>
      </c>
      <c r="D206">
        <f t="shared" si="18"/>
        <v>108.72894333843797</v>
      </c>
      <c r="E206" s="10">
        <f t="shared" si="19"/>
        <v>7.26051547614665E-4</v>
      </c>
      <c r="F206" s="11">
        <f t="shared" si="22"/>
        <v>0.6961617438326525</v>
      </c>
      <c r="G206" s="10">
        <f t="shared" si="20"/>
        <v>9.0737670862647076E-4</v>
      </c>
      <c r="H206" s="11">
        <f t="shared" si="23"/>
        <v>0.33330878460155328</v>
      </c>
      <c r="I206">
        <f t="shared" si="21"/>
        <v>4.5239733320984188E-4</v>
      </c>
    </row>
    <row r="207" spans="1:9">
      <c r="A207" s="3" t="s">
        <v>647</v>
      </c>
      <c r="B207">
        <v>7.58</v>
      </c>
      <c r="C207" s="4">
        <v>824</v>
      </c>
      <c r="D207">
        <f t="shared" si="18"/>
        <v>108.70712401055408</v>
      </c>
      <c r="E207" s="10">
        <f t="shared" si="19"/>
        <v>8.4262883835842814E-4</v>
      </c>
      <c r="F207" s="11">
        <f t="shared" si="22"/>
        <v>0.6970043726710109</v>
      </c>
      <c r="G207" s="10">
        <f t="shared" si="20"/>
        <v>1.053279548451554E-3</v>
      </c>
      <c r="H207" s="11">
        <f t="shared" si="23"/>
        <v>0.33436206415000486</v>
      </c>
      <c r="I207">
        <f t="shared" si="21"/>
        <v>5.7008245986056583E-4</v>
      </c>
    </row>
    <row r="208" spans="1:9">
      <c r="A208" s="3" t="s">
        <v>75</v>
      </c>
      <c r="B208">
        <v>9.5399999999999991</v>
      </c>
      <c r="C208" s="4">
        <v>1035</v>
      </c>
      <c r="D208">
        <f t="shared" si="18"/>
        <v>108.49056603773586</v>
      </c>
      <c r="E208" s="10">
        <f t="shared" si="19"/>
        <v>1.058399087015744E-3</v>
      </c>
      <c r="F208" s="11">
        <f t="shared" si="22"/>
        <v>0.69806277175802667</v>
      </c>
      <c r="G208" s="10">
        <f t="shared" si="20"/>
        <v>1.3256315161250427E-3</v>
      </c>
      <c r="H208" s="11">
        <f t="shared" si="23"/>
        <v>0.33568769566612988</v>
      </c>
      <c r="I208">
        <f t="shared" si="21"/>
        <v>3.1921934514503314E-4</v>
      </c>
    </row>
    <row r="209" spans="1:9">
      <c r="A209" s="3" t="s">
        <v>267</v>
      </c>
      <c r="B209">
        <v>5.34</v>
      </c>
      <c r="C209" s="4">
        <v>579</v>
      </c>
      <c r="D209">
        <f t="shared" si="18"/>
        <v>108.42696629213484</v>
      </c>
      <c r="E209" s="10">
        <f t="shared" si="19"/>
        <v>5.9208992404069158E-4</v>
      </c>
      <c r="F209" s="11">
        <f t="shared" si="22"/>
        <v>0.69865486168206736</v>
      </c>
      <c r="G209" s="10">
        <f t="shared" si="20"/>
        <v>7.420201568247096E-4</v>
      </c>
      <c r="H209" s="11">
        <f t="shared" si="23"/>
        <v>0.33642971582295461</v>
      </c>
      <c r="I209">
        <f t="shared" si="21"/>
        <v>1.4690302181802617E-3</v>
      </c>
    </row>
    <row r="210" spans="1:9">
      <c r="A210" s="3" t="s">
        <v>329</v>
      </c>
      <c r="B210">
        <v>24.53</v>
      </c>
      <c r="C210" s="4">
        <v>2652</v>
      </c>
      <c r="D210">
        <f t="shared" si="18"/>
        <v>108.11251528740317</v>
      </c>
      <c r="E210" s="10">
        <f t="shared" si="19"/>
        <v>2.7119559215128051E-3</v>
      </c>
      <c r="F210" s="11">
        <f t="shared" si="22"/>
        <v>0.70136681760358022</v>
      </c>
      <c r="G210" s="10">
        <f t="shared" si="20"/>
        <v>3.4085682484850423E-3</v>
      </c>
      <c r="H210" s="11">
        <f t="shared" si="23"/>
        <v>0.33983828407143968</v>
      </c>
      <c r="I210">
        <f t="shared" si="21"/>
        <v>9.9937419391521454E-4</v>
      </c>
    </row>
    <row r="211" spans="1:9">
      <c r="A211" s="3" t="s">
        <v>157</v>
      </c>
      <c r="B211">
        <v>16.68</v>
      </c>
      <c r="C211" s="4">
        <v>1802</v>
      </c>
      <c r="D211">
        <f t="shared" si="18"/>
        <v>108.03357314148681</v>
      </c>
      <c r="E211" s="10">
        <f t="shared" si="19"/>
        <v>1.8427392800022906E-3</v>
      </c>
      <c r="F211" s="11">
        <f t="shared" si="22"/>
        <v>0.70320955688358255</v>
      </c>
      <c r="G211" s="10">
        <f t="shared" si="20"/>
        <v>2.3177708269356096E-3</v>
      </c>
      <c r="H211" s="11">
        <f t="shared" si="23"/>
        <v>0.34215605489837531</v>
      </c>
      <c r="I211">
        <f t="shared" si="21"/>
        <v>4.6701011391914182E-4</v>
      </c>
    </row>
    <row r="212" spans="1:9">
      <c r="A212" s="3" t="s">
        <v>508</v>
      </c>
      <c r="B212">
        <v>7.78</v>
      </c>
      <c r="C212" s="4">
        <v>838</v>
      </c>
      <c r="D212">
        <f t="shared" si="18"/>
        <v>107.7120822622108</v>
      </c>
      <c r="E212" s="10">
        <f t="shared" si="19"/>
        <v>8.5694534774801313E-4</v>
      </c>
      <c r="F212" s="11">
        <f t="shared" si="22"/>
        <v>0.7040665022313306</v>
      </c>
      <c r="G212" s="10">
        <f t="shared" si="20"/>
        <v>1.0810705655610938E-3</v>
      </c>
      <c r="H212" s="11">
        <f t="shared" si="23"/>
        <v>0.34323712546393642</v>
      </c>
      <c r="I212">
        <f t="shared" si="21"/>
        <v>3.2374497694287463E-4</v>
      </c>
    </row>
    <row r="213" spans="1:9">
      <c r="A213" s="3" t="s">
        <v>113</v>
      </c>
      <c r="B213">
        <v>5.39</v>
      </c>
      <c r="C213" s="4">
        <v>580</v>
      </c>
      <c r="D213">
        <f t="shared" si="18"/>
        <v>107.60667903525047</v>
      </c>
      <c r="E213" s="10">
        <f t="shared" si="19"/>
        <v>5.9311253185423342E-4</v>
      </c>
      <c r="F213" s="11">
        <f t="shared" si="22"/>
        <v>0.70465961476318484</v>
      </c>
      <c r="G213" s="10">
        <f t="shared" si="20"/>
        <v>7.489679111020945E-4</v>
      </c>
      <c r="H213" s="11">
        <f t="shared" si="23"/>
        <v>0.34398609337503849</v>
      </c>
      <c r="I213">
        <f t="shared" si="21"/>
        <v>4.8053659629643253E-4</v>
      </c>
    </row>
    <row r="214" spans="1:9">
      <c r="A214" s="3" t="s">
        <v>38</v>
      </c>
      <c r="B214">
        <v>7.99</v>
      </c>
      <c r="C214" s="4">
        <v>858</v>
      </c>
      <c r="D214">
        <f t="shared" si="18"/>
        <v>107.38423028785982</v>
      </c>
      <c r="E214" s="10">
        <f t="shared" si="19"/>
        <v>8.7739750401884871E-4</v>
      </c>
      <c r="F214" s="11">
        <f t="shared" si="22"/>
        <v>0.70553701226720367</v>
      </c>
      <c r="G214" s="10">
        <f t="shared" si="20"/>
        <v>1.1102511335261103E-3</v>
      </c>
      <c r="H214" s="11">
        <f t="shared" si="23"/>
        <v>0.34509634450856458</v>
      </c>
      <c r="I214">
        <f t="shared" si="21"/>
        <v>1.4585121472521223E-4</v>
      </c>
    </row>
    <row r="215" spans="1:9">
      <c r="A215" s="3" t="s">
        <v>501</v>
      </c>
      <c r="B215">
        <v>2.42</v>
      </c>
      <c r="C215" s="4">
        <v>259</v>
      </c>
      <c r="D215">
        <f t="shared" si="18"/>
        <v>107.02479338842976</v>
      </c>
      <c r="E215" s="10">
        <f t="shared" si="19"/>
        <v>2.6485542370732144E-4</v>
      </c>
      <c r="F215" s="11">
        <f t="shared" si="22"/>
        <v>0.70580186769091102</v>
      </c>
      <c r="G215" s="10">
        <f t="shared" si="20"/>
        <v>3.3627130702543016E-4</v>
      </c>
      <c r="H215" s="11">
        <f t="shared" si="23"/>
        <v>0.34543261581558998</v>
      </c>
      <c r="I215">
        <f t="shared" si="21"/>
        <v>1.3930189634955847E-4</v>
      </c>
    </row>
    <row r="216" spans="1:9">
      <c r="A216" s="3" t="s">
        <v>453</v>
      </c>
      <c r="B216">
        <v>2.31</v>
      </c>
      <c r="C216" s="4">
        <v>247</v>
      </c>
      <c r="D216">
        <f t="shared" si="18"/>
        <v>106.92640692640693</v>
      </c>
      <c r="E216" s="10">
        <f t="shared" si="19"/>
        <v>2.5258412994482007E-4</v>
      </c>
      <c r="F216" s="11">
        <f t="shared" si="22"/>
        <v>0.7060544518208558</v>
      </c>
      <c r="G216" s="10">
        <f t="shared" si="20"/>
        <v>3.2098624761518334E-4</v>
      </c>
      <c r="H216" s="11">
        <f t="shared" si="23"/>
        <v>0.34575360206320516</v>
      </c>
      <c r="I216">
        <f t="shared" si="21"/>
        <v>3.0244986553451536E-4</v>
      </c>
    </row>
    <row r="217" spans="1:9">
      <c r="A217" s="3" t="s">
        <v>83</v>
      </c>
      <c r="B217">
        <v>5</v>
      </c>
      <c r="C217" s="4">
        <v>532</v>
      </c>
      <c r="D217">
        <f t="shared" si="18"/>
        <v>106.4</v>
      </c>
      <c r="E217" s="10">
        <f t="shared" si="19"/>
        <v>5.4402735680422786E-4</v>
      </c>
      <c r="F217" s="11">
        <f t="shared" si="22"/>
        <v>0.70659847917766005</v>
      </c>
      <c r="G217" s="10">
        <f t="shared" si="20"/>
        <v>6.947754277384921E-4</v>
      </c>
      <c r="H217" s="11">
        <f t="shared" si="23"/>
        <v>0.34644837749094365</v>
      </c>
      <c r="I217">
        <f t="shared" si="21"/>
        <v>1.612661120218295E-4</v>
      </c>
    </row>
    <row r="218" spans="1:9">
      <c r="A218" s="3" t="s">
        <v>45</v>
      </c>
      <c r="B218">
        <v>2.66</v>
      </c>
      <c r="C218" s="4">
        <v>282</v>
      </c>
      <c r="D218">
        <f t="shared" si="18"/>
        <v>106.01503759398496</v>
      </c>
      <c r="E218" s="10">
        <f t="shared" si="19"/>
        <v>2.8837540341878243E-4</v>
      </c>
      <c r="F218" s="11">
        <f t="shared" si="22"/>
        <v>0.70688685458107881</v>
      </c>
      <c r="G218" s="10">
        <f t="shared" si="20"/>
        <v>3.6962052755687782E-4</v>
      </c>
      <c r="H218" s="11">
        <f t="shared" si="23"/>
        <v>0.34681799801850055</v>
      </c>
      <c r="I218">
        <f t="shared" si="21"/>
        <v>7.0667839443858127E-4</v>
      </c>
    </row>
    <row r="219" spans="1:9">
      <c r="A219" s="3" t="s">
        <v>94</v>
      </c>
      <c r="B219">
        <v>11.65</v>
      </c>
      <c r="C219" s="4">
        <v>1234</v>
      </c>
      <c r="D219">
        <f t="shared" si="18"/>
        <v>105.92274678111588</v>
      </c>
      <c r="E219" s="10">
        <f t="shared" si="19"/>
        <v>1.2618980419105586E-3</v>
      </c>
      <c r="F219" s="11">
        <f t="shared" si="22"/>
        <v>0.70814875262298937</v>
      </c>
      <c r="G219" s="10">
        <f t="shared" si="20"/>
        <v>1.6188267466306866E-3</v>
      </c>
      <c r="H219" s="11">
        <f t="shared" si="23"/>
        <v>0.34843682476513121</v>
      </c>
      <c r="I219">
        <f t="shared" si="21"/>
        <v>2.8161317893099502E-4</v>
      </c>
    </row>
    <row r="220" spans="1:9">
      <c r="A220" s="3" t="s">
        <v>553</v>
      </c>
      <c r="B220">
        <v>4.5999999999999996</v>
      </c>
      <c r="C220" s="4">
        <v>480</v>
      </c>
      <c r="D220">
        <f t="shared" si="18"/>
        <v>104.34782608695653</v>
      </c>
      <c r="E220" s="10">
        <f t="shared" si="19"/>
        <v>4.9085175050005527E-4</v>
      </c>
      <c r="F220" s="11">
        <f t="shared" si="22"/>
        <v>0.70863960437348938</v>
      </c>
      <c r="G220" s="10">
        <f t="shared" si="20"/>
        <v>6.3919339351941272E-4</v>
      </c>
      <c r="H220" s="11">
        <f t="shared" si="23"/>
        <v>0.34907601815865064</v>
      </c>
      <c r="I220">
        <f t="shared" si="21"/>
        <v>3.7003589568421202E-4</v>
      </c>
    </row>
    <row r="221" spans="1:9">
      <c r="A221" s="3" t="s">
        <v>430</v>
      </c>
      <c r="B221">
        <v>6.02</v>
      </c>
      <c r="C221" s="4">
        <v>624</v>
      </c>
      <c r="D221">
        <f t="shared" si="18"/>
        <v>103.65448504983389</v>
      </c>
      <c r="E221" s="10">
        <f t="shared" si="19"/>
        <v>6.3810727565007184E-4</v>
      </c>
      <c r="F221" s="11">
        <f t="shared" si="22"/>
        <v>0.70927771164913944</v>
      </c>
      <c r="G221" s="10">
        <f t="shared" si="20"/>
        <v>8.3650961499714439E-4</v>
      </c>
      <c r="H221" s="11">
        <f t="shared" si="23"/>
        <v>0.34991252777364779</v>
      </c>
      <c r="I221">
        <f t="shared" si="21"/>
        <v>1.3900985524428755E-4</v>
      </c>
    </row>
    <row r="222" spans="1:9">
      <c r="A222" s="3" t="s">
        <v>506</v>
      </c>
      <c r="B222">
        <v>2.2599999999999998</v>
      </c>
      <c r="C222" s="4">
        <v>234</v>
      </c>
      <c r="D222">
        <f t="shared" si="18"/>
        <v>103.53982300884957</v>
      </c>
      <c r="E222" s="10">
        <f t="shared" si="19"/>
        <v>2.3929022836877693E-4</v>
      </c>
      <c r="F222" s="11">
        <f t="shared" si="22"/>
        <v>0.70951700187750821</v>
      </c>
      <c r="G222" s="10">
        <f t="shared" si="20"/>
        <v>3.1403849333779839E-4</v>
      </c>
      <c r="H222" s="11">
        <f t="shared" si="23"/>
        <v>0.35022656626698556</v>
      </c>
      <c r="I222">
        <f t="shared" si="21"/>
        <v>3.2250254007298862E-4</v>
      </c>
    </row>
    <row r="223" spans="1:9">
      <c r="A223" s="3" t="s">
        <v>137</v>
      </c>
      <c r="B223">
        <v>5.24</v>
      </c>
      <c r="C223" s="4">
        <v>542</v>
      </c>
      <c r="D223">
        <f t="shared" si="18"/>
        <v>103.43511450381679</v>
      </c>
      <c r="E223" s="10">
        <f t="shared" si="19"/>
        <v>5.5425343493964571E-4</v>
      </c>
      <c r="F223" s="11">
        <f t="shared" si="22"/>
        <v>0.71007125531244786</v>
      </c>
      <c r="G223" s="10">
        <f t="shared" si="20"/>
        <v>7.2812464826993981E-4</v>
      </c>
      <c r="H223" s="11">
        <f t="shared" si="23"/>
        <v>0.3509546909152555</v>
      </c>
      <c r="I223">
        <f t="shared" si="21"/>
        <v>1.2995170138660472E-4</v>
      </c>
    </row>
    <row r="224" spans="1:9">
      <c r="A224" s="3" t="s">
        <v>516</v>
      </c>
      <c r="B224">
        <v>2.11</v>
      </c>
      <c r="C224" s="4">
        <v>218</v>
      </c>
      <c r="D224">
        <f t="shared" si="18"/>
        <v>103.3175355450237</v>
      </c>
      <c r="E224" s="10">
        <f t="shared" si="19"/>
        <v>2.2292850335210842E-4</v>
      </c>
      <c r="F224" s="11">
        <f t="shared" si="22"/>
        <v>0.71029418381580001</v>
      </c>
      <c r="G224" s="10">
        <f t="shared" si="20"/>
        <v>2.9319523050564365E-4</v>
      </c>
      <c r="H224" s="11">
        <f t="shared" si="23"/>
        <v>0.35124788614576113</v>
      </c>
      <c r="I224">
        <f t="shared" si="21"/>
        <v>5.2043460660436414E-4</v>
      </c>
    </row>
    <row r="225" spans="1:9">
      <c r="A225" s="3" t="s">
        <v>603</v>
      </c>
      <c r="B225">
        <v>8.4499999999999993</v>
      </c>
      <c r="C225" s="4">
        <v>873</v>
      </c>
      <c r="D225">
        <f t="shared" si="18"/>
        <v>103.31360946745563</v>
      </c>
      <c r="E225" s="10">
        <f t="shared" si="19"/>
        <v>8.9273662122197543E-4</v>
      </c>
      <c r="F225" s="11">
        <f t="shared" si="22"/>
        <v>0.71118692043702203</v>
      </c>
      <c r="G225" s="10">
        <f t="shared" si="20"/>
        <v>1.1741704728780516E-3</v>
      </c>
      <c r="H225" s="11">
        <f t="shared" si="23"/>
        <v>0.35242205661863918</v>
      </c>
      <c r="I225">
        <f t="shared" si="21"/>
        <v>1.3066204036597528E-3</v>
      </c>
    </row>
    <row r="226" spans="1:9">
      <c r="A226" s="3" t="s">
        <v>335</v>
      </c>
      <c r="B226">
        <v>21.15</v>
      </c>
      <c r="C226" s="4">
        <v>2174</v>
      </c>
      <c r="D226">
        <f t="shared" si="18"/>
        <v>102.78959810874706</v>
      </c>
      <c r="E226" s="10">
        <f t="shared" si="19"/>
        <v>2.2231493866398336E-3</v>
      </c>
      <c r="F226" s="11">
        <f t="shared" si="22"/>
        <v>0.71341006982366184</v>
      </c>
      <c r="G226" s="10">
        <f t="shared" si="20"/>
        <v>2.9389000593338216E-3</v>
      </c>
      <c r="H226" s="11">
        <f t="shared" si="23"/>
        <v>0.35536095667797302</v>
      </c>
      <c r="I226">
        <f t="shared" si="21"/>
        <v>2.4956184930303715E-3</v>
      </c>
    </row>
    <row r="227" spans="1:9">
      <c r="A227" s="3" t="s">
        <v>382</v>
      </c>
      <c r="B227">
        <v>40.340000000000003</v>
      </c>
      <c r="C227" s="4">
        <v>4137</v>
      </c>
      <c r="D227">
        <f t="shared" si="18"/>
        <v>102.55329697570649</v>
      </c>
      <c r="E227" s="10">
        <f t="shared" si="19"/>
        <v>4.2305285246223507E-3</v>
      </c>
      <c r="F227" s="11">
        <f t="shared" si="22"/>
        <v>0.7176405983482842</v>
      </c>
      <c r="G227" s="10">
        <f t="shared" si="20"/>
        <v>5.6054481509941545E-3</v>
      </c>
      <c r="H227" s="11">
        <f t="shared" si="23"/>
        <v>0.36096640482896719</v>
      </c>
      <c r="I227">
        <f t="shared" si="21"/>
        <v>3.6690922153381766E-4</v>
      </c>
    </row>
    <row r="228" spans="1:9">
      <c r="A228" s="3" t="s">
        <v>169</v>
      </c>
      <c r="B228">
        <v>5.93</v>
      </c>
      <c r="C228" s="4">
        <v>608</v>
      </c>
      <c r="D228">
        <f t="shared" si="18"/>
        <v>102.52951096121417</v>
      </c>
      <c r="E228" s="10">
        <f t="shared" si="19"/>
        <v>6.2174555063340328E-4</v>
      </c>
      <c r="F228" s="11">
        <f t="shared" si="22"/>
        <v>0.71826234389891763</v>
      </c>
      <c r="G228" s="10">
        <f t="shared" si="20"/>
        <v>8.2400365729785158E-4</v>
      </c>
      <c r="H228" s="11">
        <f t="shared" si="23"/>
        <v>0.36179040848626504</v>
      </c>
      <c r="I228">
        <f t="shared" si="21"/>
        <v>2.2352346021203839E-4</v>
      </c>
    </row>
    <row r="229" spans="1:9">
      <c r="A229" s="3" t="s">
        <v>489</v>
      </c>
      <c r="B229">
        <v>3.6</v>
      </c>
      <c r="C229" s="4">
        <v>367</v>
      </c>
      <c r="D229">
        <f t="shared" si="18"/>
        <v>101.94444444444444</v>
      </c>
      <c r="E229" s="10">
        <f t="shared" si="19"/>
        <v>3.7529706756983386E-4</v>
      </c>
      <c r="F229" s="11">
        <f t="shared" si="22"/>
        <v>0.71863764096648741</v>
      </c>
      <c r="G229" s="10">
        <f t="shared" si="20"/>
        <v>5.0023830797171428E-4</v>
      </c>
      <c r="H229" s="11">
        <f t="shared" si="23"/>
        <v>0.36229064679423673</v>
      </c>
      <c r="I229">
        <f t="shared" si="21"/>
        <v>9.8756822374590492E-5</v>
      </c>
    </row>
    <row r="230" spans="1:9">
      <c r="A230" s="3" t="s">
        <v>265</v>
      </c>
      <c r="B230">
        <v>1.59</v>
      </c>
      <c r="C230" s="4">
        <v>162</v>
      </c>
      <c r="D230">
        <f t="shared" si="18"/>
        <v>101.88679245283018</v>
      </c>
      <c r="E230" s="10">
        <f t="shared" si="19"/>
        <v>1.6566246579376864E-4</v>
      </c>
      <c r="F230" s="11">
        <f t="shared" si="22"/>
        <v>0.71880330343228116</v>
      </c>
      <c r="G230" s="10">
        <f t="shared" si="20"/>
        <v>2.209385860208405E-4</v>
      </c>
      <c r="H230" s="11">
        <f t="shared" si="23"/>
        <v>0.36251158538025757</v>
      </c>
      <c r="I230">
        <f t="shared" si="21"/>
        <v>2.3619885242398553E-4</v>
      </c>
    </row>
    <row r="231" spans="1:9">
      <c r="A231" s="3" t="s">
        <v>114</v>
      </c>
      <c r="B231">
        <v>3.79</v>
      </c>
      <c r="C231" s="4">
        <v>384</v>
      </c>
      <c r="D231">
        <f t="shared" si="18"/>
        <v>101.31926121372031</v>
      </c>
      <c r="E231" s="10">
        <f t="shared" si="19"/>
        <v>3.9268140040004415E-4</v>
      </c>
      <c r="F231" s="11">
        <f t="shared" si="22"/>
        <v>0.71919598483268121</v>
      </c>
      <c r="G231" s="10">
        <f t="shared" si="20"/>
        <v>5.2663977422577699E-4</v>
      </c>
      <c r="H231" s="11">
        <f t="shared" si="23"/>
        <v>0.36303822515448336</v>
      </c>
      <c r="I231">
        <f t="shared" si="21"/>
        <v>2.5818283088524518E-4</v>
      </c>
    </row>
    <row r="232" spans="1:9">
      <c r="A232" s="3" t="s">
        <v>63</v>
      </c>
      <c r="B232">
        <v>4.1399999999999997</v>
      </c>
      <c r="C232" s="4">
        <v>419</v>
      </c>
      <c r="D232">
        <f t="shared" si="18"/>
        <v>101.20772946859904</v>
      </c>
      <c r="E232" s="10">
        <f t="shared" si="19"/>
        <v>4.2847267387400656E-4</v>
      </c>
      <c r="F232" s="11">
        <f t="shared" si="22"/>
        <v>0.71962445750655524</v>
      </c>
      <c r="G232" s="10">
        <f t="shared" si="20"/>
        <v>5.7527405416747147E-4</v>
      </c>
      <c r="H232" s="11">
        <f t="shared" si="23"/>
        <v>0.36361349920865083</v>
      </c>
      <c r="I232">
        <f t="shared" si="21"/>
        <v>9.0819747822867836E-4</v>
      </c>
    </row>
    <row r="233" spans="1:9">
      <c r="A233" s="3" t="s">
        <v>74</v>
      </c>
      <c r="B233">
        <v>14.53</v>
      </c>
      <c r="C233" s="4">
        <v>1465</v>
      </c>
      <c r="D233">
        <f t="shared" si="18"/>
        <v>100.82587749483827</v>
      </c>
      <c r="E233" s="10">
        <f t="shared" si="19"/>
        <v>1.4981204468387103E-3</v>
      </c>
      <c r="F233" s="11">
        <f t="shared" si="22"/>
        <v>0.72112257795339396</v>
      </c>
      <c r="G233" s="10">
        <f t="shared" si="20"/>
        <v>2.0190173930080581E-3</v>
      </c>
      <c r="H233" s="11">
        <f t="shared" si="23"/>
        <v>0.36563251660165891</v>
      </c>
      <c r="I233">
        <f t="shared" si="21"/>
        <v>2.1470347723412386E-4</v>
      </c>
    </row>
    <row r="234" spans="1:9">
      <c r="A234" s="3" t="s">
        <v>150</v>
      </c>
      <c r="B234">
        <v>3.43</v>
      </c>
      <c r="C234" s="4">
        <v>345</v>
      </c>
      <c r="D234">
        <f t="shared" si="18"/>
        <v>100.58309037900874</v>
      </c>
      <c r="E234" s="10">
        <f t="shared" si="19"/>
        <v>3.5279969567191471E-4</v>
      </c>
      <c r="F234" s="11">
        <f t="shared" si="22"/>
        <v>0.72147537764906589</v>
      </c>
      <c r="G234" s="10">
        <f t="shared" si="20"/>
        <v>4.7661594342860564E-4</v>
      </c>
      <c r="H234" s="11">
        <f t="shared" si="23"/>
        <v>0.36610913254508753</v>
      </c>
      <c r="I234">
        <f t="shared" si="21"/>
        <v>9.1760537718210688E-4</v>
      </c>
    </row>
    <row r="235" spans="1:9">
      <c r="A235" s="3" t="s">
        <v>440</v>
      </c>
      <c r="B235">
        <v>14.65</v>
      </c>
      <c r="C235" s="4">
        <v>1472</v>
      </c>
      <c r="D235">
        <f t="shared" si="18"/>
        <v>100.47781569965871</v>
      </c>
      <c r="E235" s="10">
        <f t="shared" si="19"/>
        <v>1.5052787015335026E-3</v>
      </c>
      <c r="F235" s="11">
        <f t="shared" si="22"/>
        <v>0.72298065635059938</v>
      </c>
      <c r="G235" s="10">
        <f t="shared" si="20"/>
        <v>2.0356920032737818E-3</v>
      </c>
      <c r="H235" s="11">
        <f t="shared" si="23"/>
        <v>0.36814482454836134</v>
      </c>
      <c r="I235">
        <f t="shared" si="21"/>
        <v>1.3354439824464492E-4</v>
      </c>
    </row>
    <row r="236" spans="1:9">
      <c r="A236" s="3" t="s">
        <v>108</v>
      </c>
      <c r="B236">
        <v>2.12</v>
      </c>
      <c r="C236" s="4">
        <v>211</v>
      </c>
      <c r="D236">
        <f t="shared" si="18"/>
        <v>99.528301886792448</v>
      </c>
      <c r="E236" s="10">
        <f t="shared" si="19"/>
        <v>2.1577024865731593E-4</v>
      </c>
      <c r="F236" s="11">
        <f t="shared" si="22"/>
        <v>0.72319642659925665</v>
      </c>
      <c r="G236" s="10">
        <f t="shared" si="20"/>
        <v>2.9458478136112069E-4</v>
      </c>
      <c r="H236" s="11">
        <f t="shared" si="23"/>
        <v>0.36843940932972247</v>
      </c>
      <c r="I236">
        <f t="shared" si="21"/>
        <v>3.7425092856657738E-4</v>
      </c>
    </row>
    <row r="237" spans="1:9">
      <c r="A237" s="3" t="s">
        <v>185</v>
      </c>
      <c r="B237">
        <v>5.94</v>
      </c>
      <c r="C237" s="4">
        <v>591</v>
      </c>
      <c r="D237">
        <f t="shared" si="18"/>
        <v>99.494949494949495</v>
      </c>
      <c r="E237" s="10">
        <f t="shared" si="19"/>
        <v>6.04361217803193E-4</v>
      </c>
      <c r="F237" s="11">
        <f t="shared" si="22"/>
        <v>0.72380078781705981</v>
      </c>
      <c r="G237" s="10">
        <f t="shared" si="20"/>
        <v>8.2539320815332867E-4</v>
      </c>
      <c r="H237" s="11">
        <f t="shared" si="23"/>
        <v>0.3692648025378758</v>
      </c>
      <c r="I237">
        <f t="shared" si="21"/>
        <v>5.5013513997181906E-4</v>
      </c>
    </row>
    <row r="238" spans="1:9">
      <c r="A238" s="3" t="s">
        <v>560</v>
      </c>
      <c r="B238">
        <v>8.7100000000000009</v>
      </c>
      <c r="C238" s="4">
        <v>863</v>
      </c>
      <c r="D238">
        <f t="shared" si="18"/>
        <v>99.081515499425933</v>
      </c>
      <c r="E238" s="10">
        <f t="shared" si="19"/>
        <v>8.8251054308655758E-4</v>
      </c>
      <c r="F238" s="11">
        <f t="shared" si="22"/>
        <v>0.72468329836014633</v>
      </c>
      <c r="G238" s="10">
        <f t="shared" si="20"/>
        <v>1.2102987951204535E-3</v>
      </c>
      <c r="H238" s="11">
        <f t="shared" si="23"/>
        <v>0.37047510133299627</v>
      </c>
      <c r="I238">
        <f t="shared" si="21"/>
        <v>2.8154325747858922E-4</v>
      </c>
    </row>
    <row r="239" spans="1:9">
      <c r="A239" s="3" t="s">
        <v>522</v>
      </c>
      <c r="B239">
        <v>4.4400000000000004</v>
      </c>
      <c r="C239" s="4">
        <v>437</v>
      </c>
      <c r="D239">
        <f t="shared" si="18"/>
        <v>98.423423423423415</v>
      </c>
      <c r="E239" s="10">
        <f t="shared" si="19"/>
        <v>4.4687961451775858E-4</v>
      </c>
      <c r="F239" s="11">
        <f t="shared" si="22"/>
        <v>0.72513017797466406</v>
      </c>
      <c r="G239" s="10">
        <f t="shared" si="20"/>
        <v>6.1696057983178106E-4</v>
      </c>
      <c r="H239" s="11">
        <f t="shared" si="23"/>
        <v>0.37109206191282806</v>
      </c>
      <c r="I239">
        <f t="shared" si="21"/>
        <v>1.6458142503433804E-4</v>
      </c>
    </row>
    <row r="240" spans="1:9">
      <c r="A240" s="3" t="s">
        <v>259</v>
      </c>
      <c r="B240">
        <v>2.59</v>
      </c>
      <c r="C240" s="4">
        <v>254</v>
      </c>
      <c r="D240">
        <f t="shared" si="18"/>
        <v>98.069498069498081</v>
      </c>
      <c r="E240" s="10">
        <f t="shared" si="19"/>
        <v>2.5974238463961257E-4</v>
      </c>
      <c r="F240" s="11">
        <f t="shared" si="22"/>
        <v>0.72538992035930372</v>
      </c>
      <c r="G240" s="10">
        <f t="shared" si="20"/>
        <v>3.5989367156853892E-4</v>
      </c>
      <c r="H240" s="11">
        <f t="shared" si="23"/>
        <v>0.37145195558439659</v>
      </c>
      <c r="I240">
        <f t="shared" si="21"/>
        <v>6.3508538918416457E-4</v>
      </c>
    </row>
    <row r="241" spans="1:9">
      <c r="A241" s="3" t="s">
        <v>355</v>
      </c>
      <c r="B241">
        <v>9.99</v>
      </c>
      <c r="C241" s="4">
        <v>979</v>
      </c>
      <c r="D241">
        <f t="shared" si="18"/>
        <v>97.997997997997999</v>
      </c>
      <c r="E241" s="10">
        <f t="shared" si="19"/>
        <v>1.0011330494574043E-3</v>
      </c>
      <c r="F241" s="11">
        <f t="shared" si="22"/>
        <v>0.72639105340876109</v>
      </c>
      <c r="G241" s="10">
        <f t="shared" si="20"/>
        <v>1.3881613046215072E-3</v>
      </c>
      <c r="H241" s="11">
        <f t="shared" si="23"/>
        <v>0.37284011688901808</v>
      </c>
      <c r="I241">
        <f t="shared" si="21"/>
        <v>3.7427229846764831E-4</v>
      </c>
    </row>
    <row r="242" spans="1:9">
      <c r="A242" s="3" t="s">
        <v>476</v>
      </c>
      <c r="B242">
        <v>5.88</v>
      </c>
      <c r="C242" s="4">
        <v>575</v>
      </c>
      <c r="D242">
        <f t="shared" si="18"/>
        <v>97.789115646258509</v>
      </c>
      <c r="E242" s="10">
        <f t="shared" si="19"/>
        <v>5.8799949278652444E-4</v>
      </c>
      <c r="F242" s="11">
        <f t="shared" si="22"/>
        <v>0.72697905290154763</v>
      </c>
      <c r="G242" s="10">
        <f t="shared" si="20"/>
        <v>8.1705590302046669E-4</v>
      </c>
      <c r="H242" s="11">
        <f t="shared" si="23"/>
        <v>0.37365717279203853</v>
      </c>
      <c r="I242">
        <f t="shared" si="21"/>
        <v>2.0640118455059753E-3</v>
      </c>
    </row>
    <row r="243" spans="1:9">
      <c r="A243" s="3" t="s">
        <v>413</v>
      </c>
      <c r="B243">
        <v>32.369999999999997</v>
      </c>
      <c r="C243" s="4">
        <v>3156</v>
      </c>
      <c r="D243">
        <f t="shared" si="18"/>
        <v>97.497683039851722</v>
      </c>
      <c r="E243" s="10">
        <f t="shared" si="19"/>
        <v>3.2273502595378629E-3</v>
      </c>
      <c r="F243" s="11">
        <f t="shared" si="22"/>
        <v>0.73020640316108554</v>
      </c>
      <c r="G243" s="10">
        <f t="shared" si="20"/>
        <v>4.4979761191789973E-3</v>
      </c>
      <c r="H243" s="11">
        <f t="shared" si="23"/>
        <v>0.37815514891121754</v>
      </c>
      <c r="I243">
        <f t="shared" si="21"/>
        <v>1.59695561414952E-3</v>
      </c>
    </row>
    <row r="244" spans="1:9">
      <c r="A244" s="3" t="s">
        <v>384</v>
      </c>
      <c r="B244">
        <v>25</v>
      </c>
      <c r="C244" s="4">
        <v>2430</v>
      </c>
      <c r="D244">
        <f t="shared" si="18"/>
        <v>97.2</v>
      </c>
      <c r="E244" s="10">
        <f t="shared" si="19"/>
        <v>2.4849369869065297E-3</v>
      </c>
      <c r="F244" s="11">
        <f t="shared" si="22"/>
        <v>0.73269134014799209</v>
      </c>
      <c r="G244" s="10">
        <f t="shared" si="20"/>
        <v>3.4738771386924605E-3</v>
      </c>
      <c r="H244" s="11">
        <f t="shared" si="23"/>
        <v>0.38162902604991</v>
      </c>
      <c r="I244">
        <f t="shared" si="21"/>
        <v>1.6762007889398189E-4</v>
      </c>
    </row>
    <row r="245" spans="1:9">
      <c r="A245" s="3" t="s">
        <v>240</v>
      </c>
      <c r="B245">
        <v>2.62</v>
      </c>
      <c r="C245" s="4">
        <v>254</v>
      </c>
      <c r="D245">
        <f t="shared" si="18"/>
        <v>96.946564885496173</v>
      </c>
      <c r="E245" s="10">
        <f t="shared" si="19"/>
        <v>2.5974238463961257E-4</v>
      </c>
      <c r="F245" s="11">
        <f t="shared" si="22"/>
        <v>0.73295108253263175</v>
      </c>
      <c r="G245" s="10">
        <f t="shared" si="20"/>
        <v>3.6406232413496991E-4</v>
      </c>
      <c r="H245" s="11">
        <f t="shared" si="23"/>
        <v>0.381993088374045</v>
      </c>
      <c r="I245">
        <f t="shared" si="21"/>
        <v>2.4954658728032486E-4</v>
      </c>
    </row>
    <row r="246" spans="1:9">
      <c r="A246" s="3" t="s">
        <v>140</v>
      </c>
      <c r="B246">
        <v>3.9</v>
      </c>
      <c r="C246" s="4">
        <v>378</v>
      </c>
      <c r="D246">
        <f t="shared" si="18"/>
        <v>96.92307692307692</v>
      </c>
      <c r="E246" s="10">
        <f t="shared" si="19"/>
        <v>3.865457535187935E-4</v>
      </c>
      <c r="F246" s="11">
        <f t="shared" si="22"/>
        <v>0.73333762828615057</v>
      </c>
      <c r="G246" s="10">
        <f t="shared" si="20"/>
        <v>5.4192483363602387E-4</v>
      </c>
      <c r="H246" s="11">
        <f t="shared" si="23"/>
        <v>0.38253501320768102</v>
      </c>
      <c r="I246">
        <f t="shared" si="21"/>
        <v>5.1455219710078159E-4</v>
      </c>
    </row>
    <row r="247" spans="1:9">
      <c r="A247" s="3" t="s">
        <v>105</v>
      </c>
      <c r="B247">
        <v>8.0399999999999991</v>
      </c>
      <c r="C247" s="4">
        <v>779</v>
      </c>
      <c r="D247">
        <f t="shared" si="18"/>
        <v>96.890547263681597</v>
      </c>
      <c r="E247" s="10">
        <f t="shared" si="19"/>
        <v>7.9661148674904799E-4</v>
      </c>
      <c r="F247" s="11">
        <f t="shared" si="22"/>
        <v>0.7341342397728996</v>
      </c>
      <c r="G247" s="10">
        <f t="shared" si="20"/>
        <v>1.1171988878034952E-3</v>
      </c>
      <c r="H247" s="11">
        <f t="shared" si="23"/>
        <v>0.3836522120954845</v>
      </c>
      <c r="I247">
        <f t="shared" si="21"/>
        <v>8.6022893486248364E-4</v>
      </c>
    </row>
    <row r="248" spans="1:9">
      <c r="A248" s="3" t="s">
        <v>634</v>
      </c>
      <c r="B248">
        <v>13.44</v>
      </c>
      <c r="C248" s="4">
        <v>1302</v>
      </c>
      <c r="D248">
        <f t="shared" si="18"/>
        <v>96.875</v>
      </c>
      <c r="E248" s="10">
        <f t="shared" si="19"/>
        <v>1.3314353732313997E-3</v>
      </c>
      <c r="F248" s="11">
        <f t="shared" si="22"/>
        <v>0.73546567514613104</v>
      </c>
      <c r="G248" s="10">
        <f t="shared" si="20"/>
        <v>1.8675563497610667E-3</v>
      </c>
      <c r="H248" s="11">
        <f t="shared" si="23"/>
        <v>0.38551976844524555</v>
      </c>
      <c r="I248">
        <f t="shared" si="21"/>
        <v>9.6986366637896726E-4</v>
      </c>
    </row>
    <row r="249" spans="1:9">
      <c r="A249" s="3" t="s">
        <v>406</v>
      </c>
      <c r="B249">
        <v>15.13</v>
      </c>
      <c r="C249" s="4">
        <v>1462</v>
      </c>
      <c r="D249">
        <f t="shared" si="18"/>
        <v>96.62921348314606</v>
      </c>
      <c r="E249" s="10">
        <f t="shared" si="19"/>
        <v>1.4950526233980849E-3</v>
      </c>
      <c r="F249" s="11">
        <f t="shared" si="22"/>
        <v>0.73696072776952914</v>
      </c>
      <c r="G249" s="10">
        <f t="shared" si="20"/>
        <v>2.1023904443366772E-3</v>
      </c>
      <c r="H249" s="11">
        <f t="shared" si="23"/>
        <v>0.38762215888958224</v>
      </c>
      <c r="I249">
        <f t="shared" si="21"/>
        <v>1.8975090704126396E-4</v>
      </c>
    </row>
    <row r="250" spans="1:9">
      <c r="A250" s="3" t="s">
        <v>418</v>
      </c>
      <c r="B250">
        <v>2.96</v>
      </c>
      <c r="C250" s="4">
        <v>286</v>
      </c>
      <c r="D250">
        <f t="shared" si="18"/>
        <v>96.621621621621628</v>
      </c>
      <c r="E250" s="10">
        <f t="shared" si="19"/>
        <v>2.9246583467294957E-4</v>
      </c>
      <c r="F250" s="11">
        <f t="shared" si="22"/>
        <v>0.73725319360420205</v>
      </c>
      <c r="G250" s="10">
        <f t="shared" si="20"/>
        <v>4.113070532211873E-4</v>
      </c>
      <c r="H250" s="11">
        <f t="shared" si="23"/>
        <v>0.38803346594280341</v>
      </c>
      <c r="I250">
        <f t="shared" si="21"/>
        <v>5.8197158351414036E-4</v>
      </c>
    </row>
    <row r="251" spans="1:9">
      <c r="A251" s="3" t="s">
        <v>205</v>
      </c>
      <c r="B251">
        <v>9.07</v>
      </c>
      <c r="C251" s="4">
        <v>875</v>
      </c>
      <c r="D251">
        <f t="shared" si="18"/>
        <v>96.471885336273431</v>
      </c>
      <c r="E251" s="10">
        <f t="shared" si="19"/>
        <v>8.94781836849059E-4</v>
      </c>
      <c r="F251" s="11">
        <f t="shared" si="22"/>
        <v>0.73814797544105115</v>
      </c>
      <c r="G251" s="10">
        <f t="shared" si="20"/>
        <v>1.2603226259176247E-3</v>
      </c>
      <c r="H251" s="11">
        <f t="shared" si="23"/>
        <v>0.38929378856872104</v>
      </c>
      <c r="I251">
        <f t="shared" si="21"/>
        <v>1.8575523571751074E-4</v>
      </c>
    </row>
    <row r="252" spans="1:9">
      <c r="A252" s="3" t="s">
        <v>194</v>
      </c>
      <c r="B252">
        <v>2.89</v>
      </c>
      <c r="C252" s="4">
        <v>278</v>
      </c>
      <c r="D252">
        <f t="shared" si="18"/>
        <v>96.193771626297575</v>
      </c>
      <c r="E252" s="10">
        <f t="shared" si="19"/>
        <v>2.8428497216461529E-4</v>
      </c>
      <c r="F252" s="11">
        <f t="shared" si="22"/>
        <v>0.73843226041321575</v>
      </c>
      <c r="G252" s="10">
        <f t="shared" si="20"/>
        <v>4.0158019723284845E-4</v>
      </c>
      <c r="H252" s="11">
        <f t="shared" si="23"/>
        <v>0.3896953687659539</v>
      </c>
      <c r="I252">
        <f t="shared" si="21"/>
        <v>2.1205409831126509E-4</v>
      </c>
    </row>
    <row r="253" spans="1:9">
      <c r="A253" s="3" t="s">
        <v>35</v>
      </c>
      <c r="B253">
        <v>3.29</v>
      </c>
      <c r="C253" s="4">
        <v>315</v>
      </c>
      <c r="D253">
        <f t="shared" si="18"/>
        <v>95.744680851063833</v>
      </c>
      <c r="E253" s="10">
        <f t="shared" si="19"/>
        <v>3.2212146126566122E-4</v>
      </c>
      <c r="F253" s="11">
        <f t="shared" si="22"/>
        <v>0.73875438187448139</v>
      </c>
      <c r="G253" s="10">
        <f t="shared" si="20"/>
        <v>4.5716223145192783E-4</v>
      </c>
      <c r="H253" s="11">
        <f t="shared" si="23"/>
        <v>0.39015253099740582</v>
      </c>
      <c r="I253">
        <f t="shared" si="21"/>
        <v>2.8222482218942524E-4</v>
      </c>
    </row>
    <row r="254" spans="1:9">
      <c r="A254" s="3" t="s">
        <v>611</v>
      </c>
      <c r="B254">
        <v>4.37</v>
      </c>
      <c r="C254" s="4">
        <v>417</v>
      </c>
      <c r="D254">
        <f t="shared" si="18"/>
        <v>95.42334096109839</v>
      </c>
      <c r="E254" s="10">
        <f t="shared" si="19"/>
        <v>4.2642745824692299E-4</v>
      </c>
      <c r="F254" s="11">
        <f t="shared" si="22"/>
        <v>0.73918080933272834</v>
      </c>
      <c r="G254" s="10">
        <f t="shared" si="20"/>
        <v>6.072337238434421E-4</v>
      </c>
      <c r="H254" s="11">
        <f t="shared" si="23"/>
        <v>0.39075976472124924</v>
      </c>
      <c r="I254">
        <f t="shared" si="21"/>
        <v>1.2471066600394654E-4</v>
      </c>
    </row>
    <row r="255" spans="1:9">
      <c r="A255" s="3" t="s">
        <v>54</v>
      </c>
      <c r="B255">
        <v>1.93</v>
      </c>
      <c r="C255" s="4">
        <v>184</v>
      </c>
      <c r="D255">
        <f t="shared" si="18"/>
        <v>95.336787564766837</v>
      </c>
      <c r="E255" s="10">
        <f t="shared" si="19"/>
        <v>1.8815983769168782E-4</v>
      </c>
      <c r="F255" s="11">
        <f t="shared" si="22"/>
        <v>0.73936896917042005</v>
      </c>
      <c r="G255" s="10">
        <f t="shared" si="20"/>
        <v>2.6818331510705792E-4</v>
      </c>
      <c r="H255" s="11">
        <f t="shared" si="23"/>
        <v>0.39102794803635632</v>
      </c>
      <c r="I255">
        <f t="shared" si="21"/>
        <v>4.0168754976011023E-4</v>
      </c>
    </row>
    <row r="256" spans="1:9">
      <c r="A256" s="3" t="s">
        <v>227</v>
      </c>
      <c r="B256">
        <v>6.21</v>
      </c>
      <c r="C256" s="4">
        <v>591</v>
      </c>
      <c r="D256">
        <f t="shared" si="18"/>
        <v>95.169082125603865</v>
      </c>
      <c r="E256" s="10">
        <f t="shared" si="19"/>
        <v>6.04361217803193E-4</v>
      </c>
      <c r="F256" s="11">
        <f t="shared" si="22"/>
        <v>0.73997333038822322</v>
      </c>
      <c r="G256" s="10">
        <f t="shared" si="20"/>
        <v>8.6291108125120721E-4</v>
      </c>
      <c r="H256" s="11">
        <f t="shared" si="23"/>
        <v>0.39189085911760752</v>
      </c>
      <c r="I256">
        <f t="shared" si="21"/>
        <v>1.3754368379428894E-3</v>
      </c>
    </row>
    <row r="257" spans="1:9">
      <c r="A257" s="3" t="s">
        <v>366</v>
      </c>
      <c r="B257">
        <v>21.16</v>
      </c>
      <c r="C257" s="4">
        <v>1997</v>
      </c>
      <c r="D257">
        <f t="shared" si="18"/>
        <v>94.376181474480148</v>
      </c>
      <c r="E257" s="10">
        <f t="shared" si="19"/>
        <v>2.042147803642938E-3</v>
      </c>
      <c r="F257" s="11">
        <f t="shared" si="22"/>
        <v>0.7420154781918662</v>
      </c>
      <c r="G257" s="10">
        <f t="shared" si="20"/>
        <v>2.9402896101892988E-3</v>
      </c>
      <c r="H257" s="11">
        <f t="shared" si="23"/>
        <v>0.39483114872779679</v>
      </c>
      <c r="I257">
        <f t="shared" si="21"/>
        <v>7.5119199219025878E-4</v>
      </c>
    </row>
    <row r="258" spans="1:9">
      <c r="A258" s="3" t="s">
        <v>72</v>
      </c>
      <c r="B258">
        <v>11.55</v>
      </c>
      <c r="C258" s="4">
        <v>1089</v>
      </c>
      <c r="D258">
        <f t="shared" ref="D258:D321" si="24">C258/B258</f>
        <v>94.285714285714278</v>
      </c>
      <c r="E258" s="10">
        <f t="shared" si="19"/>
        <v>1.1136199089470003E-3</v>
      </c>
      <c r="F258" s="11">
        <f t="shared" si="22"/>
        <v>0.74312909810081318</v>
      </c>
      <c r="G258" s="10">
        <f t="shared" si="20"/>
        <v>1.6049312380759168E-3</v>
      </c>
      <c r="H258" s="11">
        <f t="shared" si="23"/>
        <v>0.39643607996587271</v>
      </c>
      <c r="I258">
        <f t="shared" si="21"/>
        <v>3.9114639382570315E-4</v>
      </c>
    </row>
    <row r="259" spans="1:9">
      <c r="A259" s="3" t="s">
        <v>496</v>
      </c>
      <c r="B259">
        <v>6.01</v>
      </c>
      <c r="C259" s="4">
        <v>566</v>
      </c>
      <c r="D259">
        <f t="shared" si="24"/>
        <v>94.176372712146431</v>
      </c>
      <c r="E259" s="10">
        <f t="shared" ref="E259:E322" si="25">C259/977892</f>
        <v>5.7879602246464843E-4</v>
      </c>
      <c r="F259" s="11">
        <f t="shared" si="22"/>
        <v>0.74370789412327787</v>
      </c>
      <c r="G259" s="10">
        <f t="shared" ref="G259:G322" si="26">B259/7196.57</f>
        <v>8.3512006414166752E-4</v>
      </c>
      <c r="H259" s="11">
        <f t="shared" si="23"/>
        <v>0.39727120003001437</v>
      </c>
      <c r="I259">
        <f t="shared" ref="I259:I322" si="27">F259*H260-F260*H259</f>
        <v>1.1688280956524411E-3</v>
      </c>
    </row>
    <row r="260" spans="1:9">
      <c r="A260" s="3" t="s">
        <v>322</v>
      </c>
      <c r="B260">
        <v>17.95</v>
      </c>
      <c r="C260" s="4">
        <v>1689</v>
      </c>
      <c r="D260">
        <f t="shared" si="24"/>
        <v>94.094707520891362</v>
      </c>
      <c r="E260" s="10">
        <f t="shared" si="25"/>
        <v>1.7271845970720694E-3</v>
      </c>
      <c r="F260" s="11">
        <f t="shared" ref="F260:F323" si="28">F259+E260</f>
        <v>0.74543507872034998</v>
      </c>
      <c r="G260" s="10">
        <f t="shared" si="26"/>
        <v>2.4942437855811866E-3</v>
      </c>
      <c r="H260" s="11">
        <f t="shared" ref="H260:H323" si="29">H259+G260</f>
        <v>0.39976544381559553</v>
      </c>
      <c r="I260">
        <f t="shared" si="27"/>
        <v>1.8502239404333265E-4</v>
      </c>
    </row>
    <row r="261" spans="1:9">
      <c r="A261" s="3" t="s">
        <v>25</v>
      </c>
      <c r="B261">
        <v>2.84</v>
      </c>
      <c r="C261" s="4">
        <v>267</v>
      </c>
      <c r="D261">
        <f t="shared" si="24"/>
        <v>94.014084507042256</v>
      </c>
      <c r="E261" s="10">
        <f t="shared" si="25"/>
        <v>2.7303628621565572E-4</v>
      </c>
      <c r="F261" s="11">
        <f t="shared" si="28"/>
        <v>0.74570811500656564</v>
      </c>
      <c r="G261" s="10">
        <f t="shared" si="26"/>
        <v>3.946324429554635E-4</v>
      </c>
      <c r="H261" s="11">
        <f t="shared" si="29"/>
        <v>0.40016007625855099</v>
      </c>
      <c r="I261">
        <f t="shared" si="27"/>
        <v>5.076599002673543E-4</v>
      </c>
    </row>
    <row r="262" spans="1:9">
      <c r="A262" s="3" t="s">
        <v>221</v>
      </c>
      <c r="B262">
        <v>7.79</v>
      </c>
      <c r="C262" s="4">
        <v>732</v>
      </c>
      <c r="D262">
        <f t="shared" si="24"/>
        <v>93.966623876765084</v>
      </c>
      <c r="E262" s="10">
        <f t="shared" si="25"/>
        <v>7.4854891951258416E-4</v>
      </c>
      <c r="F262" s="11">
        <f t="shared" si="28"/>
        <v>0.74645666392607823</v>
      </c>
      <c r="G262" s="10">
        <f t="shared" si="26"/>
        <v>1.0824601164165708E-3</v>
      </c>
      <c r="H262" s="11">
        <f t="shared" si="29"/>
        <v>0.40124253637496754</v>
      </c>
      <c r="I262">
        <f t="shared" si="27"/>
        <v>2.635358440380986E-4</v>
      </c>
    </row>
    <row r="263" spans="1:9">
      <c r="A263" s="3" t="s">
        <v>77</v>
      </c>
      <c r="B263">
        <v>4.04</v>
      </c>
      <c r="C263" s="4">
        <v>379</v>
      </c>
      <c r="D263">
        <f t="shared" si="24"/>
        <v>93.811881188118818</v>
      </c>
      <c r="E263" s="10">
        <f t="shared" si="25"/>
        <v>3.8756836133233528E-4</v>
      </c>
      <c r="F263" s="11">
        <f t="shared" si="28"/>
        <v>0.74684423228741059</v>
      </c>
      <c r="G263" s="10">
        <f t="shared" si="26"/>
        <v>5.6137854561270168E-4</v>
      </c>
      <c r="H263" s="11">
        <f t="shared" si="29"/>
        <v>0.40180391492058026</v>
      </c>
      <c r="I263">
        <f t="shared" si="27"/>
        <v>4.681651244618501E-4</v>
      </c>
    </row>
    <row r="264" spans="1:9">
      <c r="A264" s="3" t="s">
        <v>534</v>
      </c>
      <c r="B264">
        <v>7.16</v>
      </c>
      <c r="C264" s="4">
        <v>669</v>
      </c>
      <c r="D264">
        <f t="shared" si="24"/>
        <v>93.435754189944134</v>
      </c>
      <c r="E264" s="10">
        <f t="shared" si="25"/>
        <v>6.8412462725945199E-4</v>
      </c>
      <c r="F264" s="11">
        <f t="shared" si="28"/>
        <v>0.74752835691467001</v>
      </c>
      <c r="G264" s="10">
        <f t="shared" si="26"/>
        <v>9.9491841252152065E-4</v>
      </c>
      <c r="H264" s="11">
        <f t="shared" si="29"/>
        <v>0.40279883333310179</v>
      </c>
      <c r="I264">
        <f t="shared" si="27"/>
        <v>9.6659682960653637E-4</v>
      </c>
    </row>
    <row r="265" spans="1:9">
      <c r="A265" s="3" t="s">
        <v>449</v>
      </c>
      <c r="B265">
        <v>14.77</v>
      </c>
      <c r="C265" s="4">
        <v>1378</v>
      </c>
      <c r="D265">
        <f t="shared" si="24"/>
        <v>93.297224102911315</v>
      </c>
      <c r="E265" s="10">
        <f t="shared" si="25"/>
        <v>1.4091535670605752E-3</v>
      </c>
      <c r="F265" s="11">
        <f t="shared" si="28"/>
        <v>0.74893751048173063</v>
      </c>
      <c r="G265" s="10">
        <f t="shared" si="26"/>
        <v>2.0523666135395056E-3</v>
      </c>
      <c r="H265" s="11">
        <f t="shared" si="29"/>
        <v>0.40485119994664132</v>
      </c>
      <c r="I265">
        <f t="shared" si="27"/>
        <v>2.6122452845306343E-4</v>
      </c>
    </row>
    <row r="266" spans="1:9">
      <c r="A266" s="3" t="s">
        <v>269</v>
      </c>
      <c r="B266">
        <v>3.99</v>
      </c>
      <c r="C266" s="4">
        <v>372</v>
      </c>
      <c r="D266">
        <f t="shared" si="24"/>
        <v>93.233082706766908</v>
      </c>
      <c r="E266" s="10">
        <f t="shared" si="25"/>
        <v>3.8041010663754279E-4</v>
      </c>
      <c r="F266" s="11">
        <f t="shared" si="28"/>
        <v>0.74931792058836821</v>
      </c>
      <c r="G266" s="10">
        <f t="shared" si="26"/>
        <v>5.5443079133531679E-4</v>
      </c>
      <c r="H266" s="11">
        <f t="shared" si="29"/>
        <v>0.40540563073797664</v>
      </c>
      <c r="I266">
        <f t="shared" si="27"/>
        <v>4.0029170402716696E-4</v>
      </c>
    </row>
    <row r="267" spans="1:9">
      <c r="A267" s="3" t="s">
        <v>451</v>
      </c>
      <c r="B267">
        <v>6.11</v>
      </c>
      <c r="C267" s="4">
        <v>569</v>
      </c>
      <c r="D267">
        <f t="shared" si="24"/>
        <v>93.126022913256946</v>
      </c>
      <c r="E267" s="10">
        <f t="shared" si="25"/>
        <v>5.8186384590527384E-4</v>
      </c>
      <c r="F267" s="11">
        <f t="shared" si="28"/>
        <v>0.74989978443427352</v>
      </c>
      <c r="G267" s="10">
        <f t="shared" si="26"/>
        <v>8.4901557269643742E-4</v>
      </c>
      <c r="H267" s="11">
        <f t="shared" si="29"/>
        <v>0.4062546463106731</v>
      </c>
      <c r="I267">
        <f t="shared" si="27"/>
        <v>1.9857939023515403E-4</v>
      </c>
    </row>
    <row r="268" spans="1:9">
      <c r="A268" s="3" t="s">
        <v>424</v>
      </c>
      <c r="B268">
        <v>3.03</v>
      </c>
      <c r="C268" s="4">
        <v>282</v>
      </c>
      <c r="D268">
        <f t="shared" si="24"/>
        <v>93.069306930693074</v>
      </c>
      <c r="E268" s="10">
        <f t="shared" si="25"/>
        <v>2.8837540341878243E-4</v>
      </c>
      <c r="F268" s="11">
        <f t="shared" si="28"/>
        <v>0.75018815983769227</v>
      </c>
      <c r="G268" s="10">
        <f t="shared" si="26"/>
        <v>4.2103390920952621E-4</v>
      </c>
      <c r="H268" s="11">
        <f t="shared" si="29"/>
        <v>0.4066756802198826</v>
      </c>
      <c r="I268">
        <f t="shared" si="27"/>
        <v>1.7268545593474016E-4</v>
      </c>
    </row>
    <row r="269" spans="1:9">
      <c r="A269" s="3" t="s">
        <v>80</v>
      </c>
      <c r="B269">
        <v>2.63</v>
      </c>
      <c r="C269" s="4">
        <v>244</v>
      </c>
      <c r="D269">
        <f t="shared" si="24"/>
        <v>92.775665399239543</v>
      </c>
      <c r="E269" s="10">
        <f t="shared" si="25"/>
        <v>2.4951630650419472E-4</v>
      </c>
      <c r="F269" s="11">
        <f t="shared" si="28"/>
        <v>0.75043767614419643</v>
      </c>
      <c r="G269" s="10">
        <f t="shared" si="26"/>
        <v>3.6545187499044683E-4</v>
      </c>
      <c r="H269" s="11">
        <f t="shared" si="29"/>
        <v>0.40704113209487303</v>
      </c>
      <c r="I269">
        <f t="shared" si="27"/>
        <v>3.7230728497883447E-4</v>
      </c>
    </row>
    <row r="270" spans="1:9">
      <c r="A270" s="3" t="s">
        <v>475</v>
      </c>
      <c r="B270">
        <v>5.67</v>
      </c>
      <c r="C270" s="4">
        <v>526</v>
      </c>
      <c r="D270">
        <f t="shared" si="24"/>
        <v>92.768959435626101</v>
      </c>
      <c r="E270" s="10">
        <f t="shared" si="25"/>
        <v>5.3789170992297715E-4</v>
      </c>
      <c r="F270" s="11">
        <f t="shared" si="28"/>
        <v>0.75097556785411945</v>
      </c>
      <c r="G270" s="10">
        <f t="shared" si="26"/>
        <v>7.8787533505545002E-4</v>
      </c>
      <c r="H270" s="11">
        <f t="shared" si="29"/>
        <v>0.4078290074299285</v>
      </c>
      <c r="I270">
        <f t="shared" si="27"/>
        <v>8.5904012949583608E-4</v>
      </c>
    </row>
    <row r="271" spans="1:9">
      <c r="A271" s="3" t="s">
        <v>317</v>
      </c>
      <c r="B271">
        <v>13.06</v>
      </c>
      <c r="C271" s="4">
        <v>1208</v>
      </c>
      <c r="D271">
        <f t="shared" si="24"/>
        <v>92.496171516079627</v>
      </c>
      <c r="E271" s="10">
        <f t="shared" si="25"/>
        <v>1.2353102387584723E-3</v>
      </c>
      <c r="F271" s="11">
        <f t="shared" si="28"/>
        <v>0.7522108780928779</v>
      </c>
      <c r="G271" s="10">
        <f t="shared" si="26"/>
        <v>1.8147534172529415E-3</v>
      </c>
      <c r="H271" s="11">
        <f t="shared" si="29"/>
        <v>0.40964376084718146</v>
      </c>
      <c r="I271">
        <f t="shared" si="27"/>
        <v>3.5769139093400071E-4</v>
      </c>
    </row>
    <row r="272" spans="1:9">
      <c r="A272" s="3" t="s">
        <v>425</v>
      </c>
      <c r="B272">
        <v>5.43</v>
      </c>
      <c r="C272" s="4">
        <v>501</v>
      </c>
      <c r="D272">
        <f t="shared" si="24"/>
        <v>92.265193370165747</v>
      </c>
      <c r="E272" s="10">
        <f t="shared" si="25"/>
        <v>5.1232651458443259E-4</v>
      </c>
      <c r="F272" s="11">
        <f t="shared" si="28"/>
        <v>0.75272320460746234</v>
      </c>
      <c r="G272" s="10">
        <f t="shared" si="26"/>
        <v>7.5452611452400242E-4</v>
      </c>
      <c r="H272" s="11">
        <f t="shared" si="29"/>
        <v>0.41039828696170544</v>
      </c>
      <c r="I272">
        <f t="shared" si="27"/>
        <v>1.4366150821498169E-3</v>
      </c>
    </row>
    <row r="273" spans="1:9">
      <c r="A273" s="3" t="s">
        <v>359</v>
      </c>
      <c r="B273">
        <v>21.8</v>
      </c>
      <c r="C273" s="4">
        <v>2010</v>
      </c>
      <c r="D273">
        <f t="shared" si="24"/>
        <v>92.201834862385311</v>
      </c>
      <c r="E273" s="10">
        <f t="shared" si="25"/>
        <v>2.0554417052189812E-3</v>
      </c>
      <c r="F273" s="11">
        <f t="shared" si="28"/>
        <v>0.75477864631268132</v>
      </c>
      <c r="G273" s="10">
        <f t="shared" si="26"/>
        <v>3.0292208649398259E-3</v>
      </c>
      <c r="H273" s="11">
        <f t="shared" si="29"/>
        <v>0.41342750782664528</v>
      </c>
      <c r="I273">
        <f t="shared" si="27"/>
        <v>1.0739165240291615E-3</v>
      </c>
    </row>
    <row r="274" spans="1:9">
      <c r="A274" s="3" t="s">
        <v>33</v>
      </c>
      <c r="B274">
        <v>16.29</v>
      </c>
      <c r="C274" s="4">
        <v>1501</v>
      </c>
      <c r="D274">
        <f t="shared" si="24"/>
        <v>92.142418661755684</v>
      </c>
      <c r="E274" s="10">
        <f t="shared" si="25"/>
        <v>1.5349343281262143E-3</v>
      </c>
      <c r="F274" s="11">
        <f t="shared" si="28"/>
        <v>0.75631358064080756</v>
      </c>
      <c r="G274" s="10">
        <f t="shared" si="26"/>
        <v>2.2635783435720072E-3</v>
      </c>
      <c r="H274" s="11">
        <f t="shared" si="29"/>
        <v>0.41569108617021727</v>
      </c>
      <c r="I274">
        <f t="shared" si="27"/>
        <v>6.8576198598319094E-4</v>
      </c>
    </row>
    <row r="275" spans="1:9">
      <c r="A275" s="3" t="s">
        <v>146</v>
      </c>
      <c r="B275">
        <v>10.38</v>
      </c>
      <c r="C275" s="4">
        <v>953</v>
      </c>
      <c r="D275">
        <f t="shared" si="24"/>
        <v>91.811175337186896</v>
      </c>
      <c r="E275" s="10">
        <f t="shared" si="25"/>
        <v>9.7454524630531799E-4</v>
      </c>
      <c r="F275" s="11">
        <f t="shared" si="28"/>
        <v>0.75728812588711292</v>
      </c>
      <c r="G275" s="10">
        <f t="shared" si="26"/>
        <v>1.4423537879851098E-3</v>
      </c>
      <c r="H275" s="11">
        <f t="shared" si="29"/>
        <v>0.4171334399582024</v>
      </c>
      <c r="I275">
        <f t="shared" si="27"/>
        <v>4.5296499900515652E-4</v>
      </c>
    </row>
    <row r="276" spans="1:9">
      <c r="A276" s="3" t="s">
        <v>26</v>
      </c>
      <c r="B276">
        <v>6.83</v>
      </c>
      <c r="C276" s="4">
        <v>623</v>
      </c>
      <c r="D276">
        <f t="shared" si="24"/>
        <v>91.215226939970719</v>
      </c>
      <c r="E276" s="10">
        <f t="shared" si="25"/>
        <v>6.3708466783653E-4</v>
      </c>
      <c r="F276" s="11">
        <f t="shared" si="28"/>
        <v>0.75792521055494944</v>
      </c>
      <c r="G276" s="10">
        <f t="shared" si="26"/>
        <v>9.4906323429078023E-4</v>
      </c>
      <c r="H276" s="11">
        <f t="shared" si="29"/>
        <v>0.41808250319249318</v>
      </c>
      <c r="I276">
        <f t="shared" si="27"/>
        <v>7.6810101061902669E-4</v>
      </c>
    </row>
    <row r="277" spans="1:9">
      <c r="A277" s="3" t="s">
        <v>367</v>
      </c>
      <c r="B277">
        <v>11.58</v>
      </c>
      <c r="C277" s="4">
        <v>1056</v>
      </c>
      <c r="D277">
        <f t="shared" si="24"/>
        <v>91.191709844559583</v>
      </c>
      <c r="E277" s="10">
        <f t="shared" si="25"/>
        <v>1.0798738511001214E-3</v>
      </c>
      <c r="F277" s="11">
        <f t="shared" si="28"/>
        <v>0.75900508440604952</v>
      </c>
      <c r="G277" s="10">
        <f t="shared" si="26"/>
        <v>1.6090998906423478E-3</v>
      </c>
      <c r="H277" s="11">
        <f t="shared" si="29"/>
        <v>0.41969160308313552</v>
      </c>
      <c r="I277">
        <f t="shared" si="27"/>
        <v>2.3515943032492714E-4</v>
      </c>
    </row>
    <row r="278" spans="1:9">
      <c r="A278" s="3" t="s">
        <v>505</v>
      </c>
      <c r="B278">
        <v>3.54</v>
      </c>
      <c r="C278" s="4">
        <v>322</v>
      </c>
      <c r="D278">
        <f t="shared" si="24"/>
        <v>90.960451977401135</v>
      </c>
      <c r="E278" s="10">
        <f t="shared" si="25"/>
        <v>3.2927971596045371E-4</v>
      </c>
      <c r="F278" s="11">
        <f t="shared" si="28"/>
        <v>0.75933436412200994</v>
      </c>
      <c r="G278" s="10">
        <f t="shared" si="26"/>
        <v>4.9190100283885241E-4</v>
      </c>
      <c r="H278" s="11">
        <f t="shared" si="29"/>
        <v>0.42018350408597438</v>
      </c>
      <c r="I278">
        <f t="shared" si="27"/>
        <v>4.4463723139309685E-4</v>
      </c>
    </row>
    <row r="279" spans="1:9">
      <c r="A279" s="3" t="s">
        <v>88</v>
      </c>
      <c r="B279">
        <v>6.69</v>
      </c>
      <c r="C279" s="4">
        <v>608</v>
      </c>
      <c r="D279">
        <f t="shared" si="24"/>
        <v>90.881913303437955</v>
      </c>
      <c r="E279" s="10">
        <f t="shared" si="25"/>
        <v>6.2174555063340328E-4</v>
      </c>
      <c r="F279" s="11">
        <f t="shared" si="28"/>
        <v>0.75995610967264338</v>
      </c>
      <c r="G279" s="10">
        <f t="shared" si="26"/>
        <v>9.2960952231410253E-4</v>
      </c>
      <c r="H279" s="11">
        <f t="shared" si="29"/>
        <v>0.42111311360828846</v>
      </c>
      <c r="I279">
        <f t="shared" si="27"/>
        <v>4.4631859315741318E-4</v>
      </c>
    </row>
    <row r="280" spans="1:9">
      <c r="A280" s="3" t="s">
        <v>346</v>
      </c>
      <c r="B280">
        <v>6.71</v>
      </c>
      <c r="C280" s="4">
        <v>609</v>
      </c>
      <c r="D280">
        <f t="shared" si="24"/>
        <v>90.760059612518631</v>
      </c>
      <c r="E280" s="10">
        <f t="shared" si="25"/>
        <v>6.2276815844694502E-4</v>
      </c>
      <c r="F280" s="11">
        <f t="shared" si="28"/>
        <v>0.76057887783109035</v>
      </c>
      <c r="G280" s="10">
        <f t="shared" si="26"/>
        <v>9.3238862402505638E-4</v>
      </c>
      <c r="H280" s="11">
        <f t="shared" si="29"/>
        <v>0.42204550223231352</v>
      </c>
      <c r="I280">
        <f t="shared" si="27"/>
        <v>4.8204774343796331E-4</v>
      </c>
    </row>
    <row r="281" spans="1:9">
      <c r="A281" s="3" t="s">
        <v>469</v>
      </c>
      <c r="B281">
        <v>7.24</v>
      </c>
      <c r="C281" s="4">
        <v>656</v>
      </c>
      <c r="D281">
        <f t="shared" si="24"/>
        <v>90.607734806629836</v>
      </c>
      <c r="E281" s="10">
        <f t="shared" si="25"/>
        <v>6.7083072568340884E-4</v>
      </c>
      <c r="F281" s="11">
        <f t="shared" si="28"/>
        <v>0.76124970855677376</v>
      </c>
      <c r="G281" s="10">
        <f t="shared" si="26"/>
        <v>1.0060348193653367E-3</v>
      </c>
      <c r="H281" s="11">
        <f t="shared" si="29"/>
        <v>0.42305153705167886</v>
      </c>
      <c r="I281">
        <f t="shared" si="27"/>
        <v>5.4533332646533594E-4</v>
      </c>
    </row>
    <row r="282" spans="1:9">
      <c r="A282" s="3" t="s">
        <v>361</v>
      </c>
      <c r="B282">
        <v>8.19</v>
      </c>
      <c r="C282" s="4">
        <v>742</v>
      </c>
      <c r="D282">
        <f t="shared" si="24"/>
        <v>90.598290598290603</v>
      </c>
      <c r="E282" s="10">
        <f t="shared" si="25"/>
        <v>7.5877499764800201E-4</v>
      </c>
      <c r="F282" s="11">
        <f t="shared" si="28"/>
        <v>0.76200848355442174</v>
      </c>
      <c r="G282" s="10">
        <f t="shared" si="26"/>
        <v>1.1380421506356499E-3</v>
      </c>
      <c r="H282" s="11">
        <f t="shared" si="29"/>
        <v>0.42418957920231454</v>
      </c>
      <c r="I282">
        <f t="shared" si="27"/>
        <v>3.6427851694043056E-4</v>
      </c>
    </row>
    <row r="283" spans="1:9">
      <c r="A283" s="3" t="s">
        <v>507</v>
      </c>
      <c r="B283">
        <v>5.46</v>
      </c>
      <c r="C283" s="4">
        <v>493</v>
      </c>
      <c r="D283">
        <f t="shared" si="24"/>
        <v>90.293040293040292</v>
      </c>
      <c r="E283" s="10">
        <f t="shared" si="25"/>
        <v>5.0414565207609842E-4</v>
      </c>
      <c r="F283" s="11">
        <f t="shared" si="28"/>
        <v>0.76251262920649787</v>
      </c>
      <c r="G283" s="10">
        <f t="shared" si="26"/>
        <v>7.5869476709043335E-4</v>
      </c>
      <c r="H283" s="11">
        <f t="shared" si="29"/>
        <v>0.42494827396940499</v>
      </c>
      <c r="I283">
        <f t="shared" si="27"/>
        <v>2.9692225251713444E-3</v>
      </c>
    </row>
    <row r="284" spans="1:9">
      <c r="A284" s="3" t="s">
        <v>446</v>
      </c>
      <c r="B284">
        <v>44.4</v>
      </c>
      <c r="C284" s="4">
        <v>3993</v>
      </c>
      <c r="D284">
        <f t="shared" si="24"/>
        <v>89.932432432432435</v>
      </c>
      <c r="E284" s="10">
        <f t="shared" si="25"/>
        <v>4.0832729994723345E-3</v>
      </c>
      <c r="F284" s="11">
        <f t="shared" si="28"/>
        <v>0.76659590220597018</v>
      </c>
      <c r="G284" s="10">
        <f t="shared" si="26"/>
        <v>6.1696057983178102E-3</v>
      </c>
      <c r="H284" s="11">
        <f t="shared" si="29"/>
        <v>0.43111787976772281</v>
      </c>
      <c r="I284">
        <f t="shared" si="27"/>
        <v>5.9660646165893283E-4</v>
      </c>
    </row>
    <row r="285" spans="1:9">
      <c r="A285" s="3" t="s">
        <v>455</v>
      </c>
      <c r="B285">
        <v>8.92</v>
      </c>
      <c r="C285" s="4">
        <v>802</v>
      </c>
      <c r="D285">
        <f t="shared" si="24"/>
        <v>89.91031390134529</v>
      </c>
      <c r="E285" s="10">
        <f t="shared" si="25"/>
        <v>8.2013146646050898E-4</v>
      </c>
      <c r="F285" s="11">
        <f t="shared" si="28"/>
        <v>0.76741603367243072</v>
      </c>
      <c r="G285" s="10">
        <f t="shared" si="26"/>
        <v>1.2394793630854698E-3</v>
      </c>
      <c r="H285" s="11">
        <f t="shared" si="29"/>
        <v>0.43235735913080831</v>
      </c>
      <c r="I285">
        <f t="shared" si="27"/>
        <v>1.7802738115119676E-3</v>
      </c>
    </row>
    <row r="286" spans="1:9">
      <c r="A286" s="3" t="s">
        <v>598</v>
      </c>
      <c r="B286">
        <v>26.6</v>
      </c>
      <c r="C286" s="4">
        <v>2389</v>
      </c>
      <c r="D286">
        <f t="shared" si="24"/>
        <v>89.812030075187963</v>
      </c>
      <c r="E286" s="10">
        <f t="shared" si="25"/>
        <v>2.4430100665513163E-3</v>
      </c>
      <c r="F286" s="11">
        <f t="shared" si="28"/>
        <v>0.76985904373898206</v>
      </c>
      <c r="G286" s="10">
        <f t="shared" si="26"/>
        <v>3.6962052755687784E-3</v>
      </c>
      <c r="H286" s="11">
        <f t="shared" si="29"/>
        <v>0.4360535644063771</v>
      </c>
      <c r="I286">
        <f t="shared" si="27"/>
        <v>2.847548854759685E-4</v>
      </c>
    </row>
    <row r="287" spans="1:9">
      <c r="A287" s="3" t="s">
        <v>86</v>
      </c>
      <c r="B287">
        <v>4.25</v>
      </c>
      <c r="C287" s="4">
        <v>381</v>
      </c>
      <c r="D287">
        <f t="shared" si="24"/>
        <v>89.647058823529406</v>
      </c>
      <c r="E287" s="10">
        <f t="shared" si="25"/>
        <v>3.8961357695941885E-4</v>
      </c>
      <c r="F287" s="11">
        <f t="shared" si="28"/>
        <v>0.7702486573159415</v>
      </c>
      <c r="G287" s="10">
        <f t="shared" si="26"/>
        <v>5.9055911357771835E-4</v>
      </c>
      <c r="H287" s="11">
        <f t="shared" si="29"/>
        <v>0.4366441235199548</v>
      </c>
      <c r="I287">
        <f t="shared" si="27"/>
        <v>8.9339246929809324E-4</v>
      </c>
    </row>
    <row r="288" spans="1:9">
      <c r="A288" s="3" t="s">
        <v>378</v>
      </c>
      <c r="B288">
        <v>13.32</v>
      </c>
      <c r="C288" s="4">
        <v>1192</v>
      </c>
      <c r="D288">
        <f t="shared" si="24"/>
        <v>89.489489489489486</v>
      </c>
      <c r="E288" s="10">
        <f t="shared" si="25"/>
        <v>1.2189485137418037E-3</v>
      </c>
      <c r="F288" s="11">
        <f t="shared" si="28"/>
        <v>0.77146760582968332</v>
      </c>
      <c r="G288" s="10">
        <f t="shared" si="26"/>
        <v>1.850881739495343E-3</v>
      </c>
      <c r="H288" s="11">
        <f t="shared" si="29"/>
        <v>0.43849500525945012</v>
      </c>
      <c r="I288">
        <f t="shared" si="27"/>
        <v>5.6184903867806391E-4</v>
      </c>
    </row>
    <row r="289" spans="1:9">
      <c r="A289" s="3" t="s">
        <v>326</v>
      </c>
      <c r="B289">
        <v>8.3699999999999992</v>
      </c>
      <c r="C289" s="4">
        <v>748</v>
      </c>
      <c r="D289">
        <f t="shared" si="24"/>
        <v>89.366786140979698</v>
      </c>
      <c r="E289" s="10">
        <f t="shared" si="25"/>
        <v>7.6491064452925272E-4</v>
      </c>
      <c r="F289" s="11">
        <f t="shared" si="28"/>
        <v>0.77223251647421254</v>
      </c>
      <c r="G289" s="10">
        <f t="shared" si="26"/>
        <v>1.1630540660342358E-3</v>
      </c>
      <c r="H289" s="11">
        <f t="shared" si="29"/>
        <v>0.43965805932548435</v>
      </c>
      <c r="I289">
        <f t="shared" si="27"/>
        <v>2.9403209538475528E-4</v>
      </c>
    </row>
    <row r="290" spans="1:9">
      <c r="A290" s="3" t="s">
        <v>125</v>
      </c>
      <c r="B290">
        <v>4.37</v>
      </c>
      <c r="C290" s="4">
        <v>389</v>
      </c>
      <c r="D290">
        <f t="shared" si="24"/>
        <v>89.016018306636155</v>
      </c>
      <c r="E290" s="10">
        <f t="shared" si="25"/>
        <v>3.9779443946775308E-4</v>
      </c>
      <c r="F290" s="11">
        <f t="shared" si="28"/>
        <v>0.77263031091368028</v>
      </c>
      <c r="G290" s="10">
        <f t="shared" si="26"/>
        <v>6.072337238434421E-4</v>
      </c>
      <c r="H290" s="11">
        <f t="shared" si="29"/>
        <v>0.44026529304932777</v>
      </c>
      <c r="I290">
        <f t="shared" si="27"/>
        <v>6.5251573003732855E-4</v>
      </c>
    </row>
    <row r="291" spans="1:9">
      <c r="A291" s="3" t="s">
        <v>305</v>
      </c>
      <c r="B291">
        <v>9.68</v>
      </c>
      <c r="C291" s="4">
        <v>859</v>
      </c>
      <c r="D291">
        <f t="shared" si="24"/>
        <v>88.739669421487605</v>
      </c>
      <c r="E291" s="10">
        <f t="shared" si="25"/>
        <v>8.7842011183239044E-4</v>
      </c>
      <c r="F291" s="11">
        <f t="shared" si="28"/>
        <v>0.77350873102551265</v>
      </c>
      <c r="G291" s="10">
        <f t="shared" si="26"/>
        <v>1.3450852281017207E-3</v>
      </c>
      <c r="H291" s="11">
        <f t="shared" si="29"/>
        <v>0.44161037827742949</v>
      </c>
      <c r="I291">
        <f t="shared" si="27"/>
        <v>6.8666702310610228E-4</v>
      </c>
    </row>
    <row r="292" spans="1:9">
      <c r="A292" s="3" t="s">
        <v>291</v>
      </c>
      <c r="B292">
        <v>10.17</v>
      </c>
      <c r="C292" s="4">
        <v>900</v>
      </c>
      <c r="D292">
        <f t="shared" si="24"/>
        <v>88.495575221238937</v>
      </c>
      <c r="E292" s="10">
        <f t="shared" si="25"/>
        <v>9.2034703218760356E-4</v>
      </c>
      <c r="F292" s="11">
        <f t="shared" si="28"/>
        <v>0.77442907805770023</v>
      </c>
      <c r="G292" s="10">
        <f t="shared" si="26"/>
        <v>1.4131732200200928E-3</v>
      </c>
      <c r="H292" s="11">
        <f t="shared" si="29"/>
        <v>0.4430235514974496</v>
      </c>
      <c r="I292">
        <f t="shared" si="27"/>
        <v>7.7768994058508012E-4</v>
      </c>
    </row>
    <row r="293" spans="1:9">
      <c r="A293" s="3" t="s">
        <v>207</v>
      </c>
      <c r="B293">
        <v>11.5</v>
      </c>
      <c r="C293" s="4">
        <v>1015</v>
      </c>
      <c r="D293">
        <f t="shared" si="24"/>
        <v>88.260869565217391</v>
      </c>
      <c r="E293" s="10">
        <f t="shared" si="25"/>
        <v>1.0379469307449085E-3</v>
      </c>
      <c r="F293" s="11">
        <f t="shared" si="28"/>
        <v>0.77546702498844511</v>
      </c>
      <c r="G293" s="10">
        <f t="shared" si="26"/>
        <v>1.5979834837985319E-3</v>
      </c>
      <c r="H293" s="11">
        <f t="shared" si="29"/>
        <v>0.44462153498124812</v>
      </c>
      <c r="I293">
        <f t="shared" si="27"/>
        <v>1.6392685781657645E-3</v>
      </c>
    </row>
    <row r="294" spans="1:9">
      <c r="A294" s="3" t="s">
        <v>62</v>
      </c>
      <c r="B294">
        <v>24.23</v>
      </c>
      <c r="C294" s="4">
        <v>2137</v>
      </c>
      <c r="D294">
        <f t="shared" si="24"/>
        <v>88.196450680973996</v>
      </c>
      <c r="E294" s="10">
        <f t="shared" si="25"/>
        <v>2.1853128975387877E-3</v>
      </c>
      <c r="F294" s="11">
        <f t="shared" si="28"/>
        <v>0.77765233788598387</v>
      </c>
      <c r="G294" s="10">
        <f t="shared" si="26"/>
        <v>3.3668817228207329E-3</v>
      </c>
      <c r="H294" s="11">
        <f t="shared" si="29"/>
        <v>0.44798841670406886</v>
      </c>
      <c r="I294">
        <f t="shared" si="27"/>
        <v>4.0895687849096252E-4</v>
      </c>
    </row>
    <row r="295" spans="1:9">
      <c r="A295" s="3" t="s">
        <v>55</v>
      </c>
      <c r="B295">
        <v>6.04</v>
      </c>
      <c r="C295" s="4">
        <v>532</v>
      </c>
      <c r="D295">
        <f t="shared" si="24"/>
        <v>88.079470198675494</v>
      </c>
      <c r="E295" s="10">
        <f t="shared" si="25"/>
        <v>5.4402735680422786E-4</v>
      </c>
      <c r="F295" s="11">
        <f t="shared" si="28"/>
        <v>0.77819636524278812</v>
      </c>
      <c r="G295" s="10">
        <f t="shared" si="26"/>
        <v>8.3928871670809846E-4</v>
      </c>
      <c r="H295" s="11">
        <f t="shared" si="29"/>
        <v>0.44882770542077693</v>
      </c>
      <c r="I295">
        <f t="shared" si="27"/>
        <v>5.0870662328744709E-4</v>
      </c>
    </row>
    <row r="296" spans="1:9">
      <c r="A296" s="3" t="s">
        <v>513</v>
      </c>
      <c r="B296">
        <v>7.51</v>
      </c>
      <c r="C296" s="4">
        <v>661</v>
      </c>
      <c r="D296">
        <f t="shared" si="24"/>
        <v>88.015978695073244</v>
      </c>
      <c r="E296" s="10">
        <f t="shared" si="25"/>
        <v>6.7594376475111771E-4</v>
      </c>
      <c r="F296" s="11">
        <f t="shared" si="28"/>
        <v>0.77887230900753923</v>
      </c>
      <c r="G296" s="10">
        <f t="shared" si="26"/>
        <v>1.0435526924632151E-3</v>
      </c>
      <c r="H296" s="11">
        <f t="shared" si="29"/>
        <v>0.44987125811324014</v>
      </c>
      <c r="I296">
        <f t="shared" si="27"/>
        <v>7.25765318258631E-4</v>
      </c>
    </row>
    <row r="297" spans="1:9">
      <c r="A297" s="3" t="s">
        <v>172</v>
      </c>
      <c r="B297">
        <v>10.71</v>
      </c>
      <c r="C297" s="4">
        <v>942</v>
      </c>
      <c r="D297">
        <f t="shared" si="24"/>
        <v>87.955182072829118</v>
      </c>
      <c r="E297" s="10">
        <f t="shared" si="25"/>
        <v>9.6329656035635842E-4</v>
      </c>
      <c r="F297" s="11">
        <f t="shared" si="28"/>
        <v>0.77983560556789555</v>
      </c>
      <c r="G297" s="10">
        <f t="shared" si="26"/>
        <v>1.4882089662158501E-3</v>
      </c>
      <c r="H297" s="11">
        <f t="shared" si="29"/>
        <v>0.45135946707945601</v>
      </c>
      <c r="I297">
        <f t="shared" si="27"/>
        <v>8.7367558313161675E-4</v>
      </c>
    </row>
    <row r="298" spans="1:9">
      <c r="A298" s="3" t="s">
        <v>456</v>
      </c>
      <c r="B298">
        <v>12.88</v>
      </c>
      <c r="C298" s="4">
        <v>1131</v>
      </c>
      <c r="D298">
        <f t="shared" si="24"/>
        <v>87.810559006211179</v>
      </c>
      <c r="E298" s="10">
        <f t="shared" si="25"/>
        <v>1.1565694371157551E-3</v>
      </c>
      <c r="F298" s="11">
        <f t="shared" si="28"/>
        <v>0.78099217500501128</v>
      </c>
      <c r="G298" s="10">
        <f t="shared" si="26"/>
        <v>1.7897415018543559E-3</v>
      </c>
      <c r="H298" s="11">
        <f t="shared" si="29"/>
        <v>0.45314920858131036</v>
      </c>
      <c r="I298">
        <f t="shared" si="27"/>
        <v>8.2503791276611338E-4</v>
      </c>
    </row>
    <row r="299" spans="1:9">
      <c r="A299" s="3" t="s">
        <v>645</v>
      </c>
      <c r="B299">
        <v>12.15</v>
      </c>
      <c r="C299" s="4">
        <v>1065</v>
      </c>
      <c r="D299">
        <f t="shared" si="24"/>
        <v>87.654320987654316</v>
      </c>
      <c r="E299" s="10">
        <f t="shared" si="25"/>
        <v>1.0890773214219975E-3</v>
      </c>
      <c r="F299" s="11">
        <f t="shared" si="28"/>
        <v>0.78208125232643333</v>
      </c>
      <c r="G299" s="10">
        <f t="shared" si="26"/>
        <v>1.688304289404536E-3</v>
      </c>
      <c r="H299" s="11">
        <f t="shared" si="29"/>
        <v>0.45483751287071489</v>
      </c>
      <c r="I299">
        <f t="shared" si="27"/>
        <v>2.0120935308454158E-4</v>
      </c>
    </row>
    <row r="300" spans="1:9">
      <c r="A300" s="3" t="s">
        <v>527</v>
      </c>
      <c r="B300">
        <v>2.96</v>
      </c>
      <c r="C300" s="4">
        <v>259</v>
      </c>
      <c r="D300">
        <f t="shared" si="24"/>
        <v>87.5</v>
      </c>
      <c r="E300" s="10">
        <f t="shared" si="25"/>
        <v>2.6485542370732144E-4</v>
      </c>
      <c r="F300" s="11">
        <f t="shared" si="28"/>
        <v>0.78234610775014068</v>
      </c>
      <c r="G300" s="10">
        <f t="shared" si="26"/>
        <v>4.113070532211873E-4</v>
      </c>
      <c r="H300" s="11">
        <f t="shared" si="29"/>
        <v>0.45524881992393607</v>
      </c>
      <c r="I300">
        <f t="shared" si="27"/>
        <v>3.2084734681048221E-4</v>
      </c>
    </row>
    <row r="301" spans="1:9">
      <c r="A301" s="3" t="s">
        <v>95</v>
      </c>
      <c r="B301">
        <v>4.72</v>
      </c>
      <c r="C301" s="4">
        <v>413</v>
      </c>
      <c r="D301">
        <f t="shared" si="24"/>
        <v>87.5</v>
      </c>
      <c r="E301" s="10">
        <f t="shared" si="25"/>
        <v>4.2233702699275585E-4</v>
      </c>
      <c r="F301" s="11">
        <f t="shared" si="28"/>
        <v>0.78276844477713348</v>
      </c>
      <c r="G301" s="10">
        <f t="shared" si="26"/>
        <v>6.5586800378513647E-4</v>
      </c>
      <c r="H301" s="11">
        <f t="shared" si="29"/>
        <v>0.45590468792772121</v>
      </c>
      <c r="I301">
        <f t="shared" si="27"/>
        <v>5.5639442506660863E-4</v>
      </c>
    </row>
    <row r="302" spans="1:9">
      <c r="A302" s="3" t="s">
        <v>443</v>
      </c>
      <c r="B302">
        <v>8.18</v>
      </c>
      <c r="C302" s="4">
        <v>715</v>
      </c>
      <c r="D302">
        <f t="shared" si="24"/>
        <v>87.408312958435218</v>
      </c>
      <c r="E302" s="10">
        <f t="shared" si="25"/>
        <v>7.3116458668237387E-4</v>
      </c>
      <c r="F302" s="11">
        <f t="shared" si="28"/>
        <v>0.7834996093638158</v>
      </c>
      <c r="G302" s="10">
        <f t="shared" si="26"/>
        <v>1.1366525997801732E-3</v>
      </c>
      <c r="H302" s="11">
        <f t="shared" si="29"/>
        <v>0.45704134052750139</v>
      </c>
      <c r="I302">
        <f t="shared" si="27"/>
        <v>7.4393401555328253E-4</v>
      </c>
    </row>
    <row r="303" spans="1:9">
      <c r="A303" s="3" t="s">
        <v>486</v>
      </c>
      <c r="B303">
        <v>10.92</v>
      </c>
      <c r="C303" s="4">
        <v>952</v>
      </c>
      <c r="D303">
        <f t="shared" si="24"/>
        <v>87.179487179487182</v>
      </c>
      <c r="E303" s="10">
        <f t="shared" si="25"/>
        <v>9.7352263849177615E-4</v>
      </c>
      <c r="F303" s="11">
        <f t="shared" si="28"/>
        <v>0.78447313200230762</v>
      </c>
      <c r="G303" s="10">
        <f t="shared" si="26"/>
        <v>1.5173895341808667E-3</v>
      </c>
      <c r="H303" s="11">
        <f t="shared" si="29"/>
        <v>0.45855873006168224</v>
      </c>
      <c r="I303">
        <f t="shared" si="27"/>
        <v>3.4789477832525284E-4</v>
      </c>
    </row>
    <row r="304" spans="1:9">
      <c r="A304" s="3" t="s">
        <v>145</v>
      </c>
      <c r="B304">
        <v>5.08</v>
      </c>
      <c r="C304" s="4">
        <v>439</v>
      </c>
      <c r="D304">
        <f t="shared" si="24"/>
        <v>86.417322834645674</v>
      </c>
      <c r="E304" s="10">
        <f t="shared" si="25"/>
        <v>4.4892483014484215E-4</v>
      </c>
      <c r="F304" s="11">
        <f t="shared" si="28"/>
        <v>0.78492205683245242</v>
      </c>
      <c r="G304" s="10">
        <f t="shared" si="26"/>
        <v>7.0589183458230804E-4</v>
      </c>
      <c r="H304" s="11">
        <f t="shared" si="29"/>
        <v>0.45926462189626455</v>
      </c>
      <c r="I304">
        <f t="shared" si="27"/>
        <v>2.8636527001046908E-4</v>
      </c>
    </row>
    <row r="305" spans="1:9">
      <c r="A305" s="3" t="s">
        <v>177</v>
      </c>
      <c r="B305">
        <v>4.18</v>
      </c>
      <c r="C305" s="4">
        <v>361</v>
      </c>
      <c r="D305">
        <f t="shared" si="24"/>
        <v>86.363636363636374</v>
      </c>
      <c r="E305" s="10">
        <f t="shared" si="25"/>
        <v>3.6916142068858321E-4</v>
      </c>
      <c r="F305" s="11">
        <f t="shared" si="28"/>
        <v>0.78529121825314097</v>
      </c>
      <c r="G305" s="10">
        <f t="shared" si="26"/>
        <v>5.8083225758937939E-4</v>
      </c>
      <c r="H305" s="11">
        <f t="shared" si="29"/>
        <v>0.45984545415385392</v>
      </c>
      <c r="I305">
        <f t="shared" si="27"/>
        <v>8.3113450156696578E-4</v>
      </c>
    </row>
    <row r="306" spans="1:9">
      <c r="A306" s="3" t="s">
        <v>311</v>
      </c>
      <c r="B306">
        <v>12.12</v>
      </c>
      <c r="C306" s="4">
        <v>1045</v>
      </c>
      <c r="D306">
        <f t="shared" si="24"/>
        <v>86.221122112211233</v>
      </c>
      <c r="E306" s="10">
        <f t="shared" si="25"/>
        <v>1.068625165151162E-3</v>
      </c>
      <c r="F306" s="11">
        <f t="shared" si="28"/>
        <v>0.78635984341829213</v>
      </c>
      <c r="G306" s="10">
        <f t="shared" si="26"/>
        <v>1.6841356368381048E-3</v>
      </c>
      <c r="H306" s="11">
        <f t="shared" si="29"/>
        <v>0.46152958979069203</v>
      </c>
      <c r="I306">
        <f t="shared" si="27"/>
        <v>5.8921618176044355E-4</v>
      </c>
    </row>
    <row r="307" spans="1:9">
      <c r="A307" s="3" t="s">
        <v>362</v>
      </c>
      <c r="B307">
        <v>8.58</v>
      </c>
      <c r="C307" s="4">
        <v>738</v>
      </c>
      <c r="D307">
        <f t="shared" si="24"/>
        <v>86.013986013986013</v>
      </c>
      <c r="E307" s="10">
        <f t="shared" si="25"/>
        <v>7.5468456639383487E-4</v>
      </c>
      <c r="F307" s="11">
        <f t="shared" si="28"/>
        <v>0.78711452798468595</v>
      </c>
      <c r="G307" s="10">
        <f t="shared" si="26"/>
        <v>1.1922346339992525E-3</v>
      </c>
      <c r="H307" s="11">
        <f t="shared" si="29"/>
        <v>0.46272182442469129</v>
      </c>
      <c r="I307">
        <f t="shared" si="27"/>
        <v>3.0690284904705267E-4</v>
      </c>
    </row>
    <row r="308" spans="1:9">
      <c r="A308" s="3" t="s">
        <v>409</v>
      </c>
      <c r="B308">
        <v>4.45</v>
      </c>
      <c r="C308" s="4">
        <v>380</v>
      </c>
      <c r="D308">
        <f t="shared" si="24"/>
        <v>85.393258426966284</v>
      </c>
      <c r="E308" s="10">
        <f t="shared" si="25"/>
        <v>3.8859096914587707E-4</v>
      </c>
      <c r="F308" s="11">
        <f t="shared" si="28"/>
        <v>0.78750311895383185</v>
      </c>
      <c r="G308" s="10">
        <f t="shared" si="26"/>
        <v>6.1835013068725804E-4</v>
      </c>
      <c r="H308" s="11">
        <f t="shared" si="29"/>
        <v>0.46334017455537857</v>
      </c>
      <c r="I308">
        <f t="shared" si="27"/>
        <v>7.1047362293918948E-4</v>
      </c>
    </row>
    <row r="309" spans="1:9">
      <c r="A309" s="3" t="s">
        <v>121</v>
      </c>
      <c r="B309">
        <v>10.29</v>
      </c>
      <c r="C309" s="4">
        <v>877</v>
      </c>
      <c r="D309">
        <f t="shared" si="24"/>
        <v>85.228377065111772</v>
      </c>
      <c r="E309" s="10">
        <f t="shared" si="25"/>
        <v>8.9682705247614257E-4</v>
      </c>
      <c r="F309" s="11">
        <f t="shared" si="28"/>
        <v>0.78839994600630803</v>
      </c>
      <c r="G309" s="10">
        <f t="shared" si="26"/>
        <v>1.4298478302858166E-3</v>
      </c>
      <c r="H309" s="11">
        <f t="shared" si="29"/>
        <v>0.46477002238566439</v>
      </c>
      <c r="I309">
        <f t="shared" si="27"/>
        <v>3.4700847947521929E-4</v>
      </c>
    </row>
    <row r="310" spans="1:9">
      <c r="A310" s="3" t="s">
        <v>460</v>
      </c>
      <c r="B310">
        <v>5.0199999999999996</v>
      </c>
      <c r="C310" s="4">
        <v>427</v>
      </c>
      <c r="D310">
        <f t="shared" si="24"/>
        <v>85.05976095617531</v>
      </c>
      <c r="E310" s="10">
        <f t="shared" si="25"/>
        <v>4.3665353638234079E-4</v>
      </c>
      <c r="F310" s="11">
        <f t="shared" si="28"/>
        <v>0.78883659954269036</v>
      </c>
      <c r="G310" s="10">
        <f t="shared" si="26"/>
        <v>6.9755452944944606E-4</v>
      </c>
      <c r="H310" s="11">
        <f t="shared" si="29"/>
        <v>0.46546757691511387</v>
      </c>
      <c r="I310">
        <f t="shared" si="27"/>
        <v>7.5386853286985023E-4</v>
      </c>
    </row>
    <row r="311" spans="1:9">
      <c r="A311" s="3" t="s">
        <v>214</v>
      </c>
      <c r="B311">
        <v>10.89</v>
      </c>
      <c r="C311" s="4">
        <v>924</v>
      </c>
      <c r="D311">
        <f t="shared" si="24"/>
        <v>84.848484848484844</v>
      </c>
      <c r="E311" s="10">
        <f t="shared" si="25"/>
        <v>9.4488961971260629E-4</v>
      </c>
      <c r="F311" s="11">
        <f t="shared" si="28"/>
        <v>0.78978148916240298</v>
      </c>
      <c r="G311" s="10">
        <f t="shared" si="26"/>
        <v>1.513220881614436E-3</v>
      </c>
      <c r="H311" s="11">
        <f t="shared" si="29"/>
        <v>0.4669807977967283</v>
      </c>
      <c r="I311">
        <f t="shared" si="27"/>
        <v>9.3963213523257094E-4</v>
      </c>
    </row>
    <row r="312" spans="1:9">
      <c r="A312" s="3" t="s">
        <v>345</v>
      </c>
      <c r="B312">
        <v>13.54</v>
      </c>
      <c r="C312" s="4">
        <v>1144</v>
      </c>
      <c r="D312">
        <f t="shared" si="24"/>
        <v>84.490398818316109</v>
      </c>
      <c r="E312" s="10">
        <f t="shared" si="25"/>
        <v>1.1698633386917983E-3</v>
      </c>
      <c r="F312" s="11">
        <f t="shared" si="28"/>
        <v>0.79095135250109483</v>
      </c>
      <c r="G312" s="10">
        <f t="shared" si="26"/>
        <v>1.8814518583158365E-3</v>
      </c>
      <c r="H312" s="11">
        <f t="shared" si="29"/>
        <v>0.46886224965504414</v>
      </c>
      <c r="I312">
        <f t="shared" si="27"/>
        <v>4.4215509727496549E-4</v>
      </c>
    </row>
    <row r="313" spans="1:9">
      <c r="A313" s="3" t="s">
        <v>436</v>
      </c>
      <c r="B313">
        <v>6.37</v>
      </c>
      <c r="C313" s="4">
        <v>538</v>
      </c>
      <c r="D313">
        <f t="shared" si="24"/>
        <v>84.458398744113026</v>
      </c>
      <c r="E313" s="10">
        <f t="shared" si="25"/>
        <v>5.5016300368547857E-4</v>
      </c>
      <c r="F313" s="11">
        <f t="shared" si="28"/>
        <v>0.79150151550478032</v>
      </c>
      <c r="G313" s="10">
        <f t="shared" si="26"/>
        <v>8.8514389493883898E-4</v>
      </c>
      <c r="H313" s="11">
        <f t="shared" si="29"/>
        <v>0.46974739354998296</v>
      </c>
      <c r="I313">
        <f t="shared" si="27"/>
        <v>8.4343849743084842E-4</v>
      </c>
    </row>
    <row r="314" spans="1:9">
      <c r="A314" s="3" t="s">
        <v>457</v>
      </c>
      <c r="B314">
        <v>12.15</v>
      </c>
      <c r="C314" s="4">
        <v>1026</v>
      </c>
      <c r="D314">
        <f t="shared" si="24"/>
        <v>84.444444444444443</v>
      </c>
      <c r="E314" s="10">
        <f t="shared" si="25"/>
        <v>1.049195616693868E-3</v>
      </c>
      <c r="F314" s="11">
        <f t="shared" si="28"/>
        <v>0.79255071112147424</v>
      </c>
      <c r="G314" s="10">
        <f t="shared" si="26"/>
        <v>1.688304289404536E-3</v>
      </c>
      <c r="H314" s="11">
        <f t="shared" si="29"/>
        <v>0.47143569783938749</v>
      </c>
      <c r="I314">
        <f t="shared" si="27"/>
        <v>2.9951862104082849E-4</v>
      </c>
    </row>
    <row r="315" spans="1:9">
      <c r="A315" s="3" t="s">
        <v>655</v>
      </c>
      <c r="B315">
        <v>4.3</v>
      </c>
      <c r="C315" s="4">
        <v>361</v>
      </c>
      <c r="D315">
        <f t="shared" si="24"/>
        <v>83.953488372093034</v>
      </c>
      <c r="E315" s="10">
        <f t="shared" si="25"/>
        <v>3.6916142068858321E-4</v>
      </c>
      <c r="F315" s="11">
        <f t="shared" si="28"/>
        <v>0.79291987254216278</v>
      </c>
      <c r="G315" s="10">
        <f t="shared" si="26"/>
        <v>5.9750686785510325E-4</v>
      </c>
      <c r="H315" s="11">
        <f t="shared" si="29"/>
        <v>0.47203320470724258</v>
      </c>
      <c r="I315">
        <f t="shared" si="27"/>
        <v>9.7307881979197264E-4</v>
      </c>
    </row>
    <row r="316" spans="1:9">
      <c r="A316" s="3" t="s">
        <v>312</v>
      </c>
      <c r="B316">
        <v>13.94</v>
      </c>
      <c r="C316" s="4">
        <v>1166</v>
      </c>
      <c r="D316">
        <f t="shared" si="24"/>
        <v>83.644189383070298</v>
      </c>
      <c r="E316" s="10">
        <f t="shared" si="25"/>
        <v>1.1923607105897174E-3</v>
      </c>
      <c r="F316" s="11">
        <f t="shared" si="28"/>
        <v>0.79411223325275249</v>
      </c>
      <c r="G316" s="10">
        <f t="shared" si="26"/>
        <v>1.9370338925349159E-3</v>
      </c>
      <c r="H316" s="11">
        <f t="shared" si="29"/>
        <v>0.47397023859977749</v>
      </c>
      <c r="I316">
        <f t="shared" si="27"/>
        <v>5.4613728036106979E-4</v>
      </c>
    </row>
    <row r="317" spans="1:9">
      <c r="A317" s="3" t="s">
        <v>129</v>
      </c>
      <c r="B317">
        <v>7.8</v>
      </c>
      <c r="C317" s="4">
        <v>649</v>
      </c>
      <c r="D317">
        <f t="shared" si="24"/>
        <v>83.205128205128204</v>
      </c>
      <c r="E317" s="10">
        <f t="shared" si="25"/>
        <v>6.636724709886163E-4</v>
      </c>
      <c r="F317" s="11">
        <f t="shared" si="28"/>
        <v>0.79477590572374113</v>
      </c>
      <c r="G317" s="10">
        <f t="shared" si="26"/>
        <v>1.0838496672720477E-3</v>
      </c>
      <c r="H317" s="11">
        <f t="shared" si="29"/>
        <v>0.47505408826704953</v>
      </c>
      <c r="I317">
        <f t="shared" si="27"/>
        <v>4.2923093235919252E-4</v>
      </c>
    </row>
    <row r="318" spans="1:9">
      <c r="A318" s="3" t="s">
        <v>349</v>
      </c>
      <c r="B318">
        <v>6.13</v>
      </c>
      <c r="C318" s="4">
        <v>510</v>
      </c>
      <c r="D318">
        <f t="shared" si="24"/>
        <v>83.19738988580751</v>
      </c>
      <c r="E318" s="10">
        <f t="shared" si="25"/>
        <v>5.215299849063087E-4</v>
      </c>
      <c r="F318" s="11">
        <f t="shared" si="28"/>
        <v>0.79529743570864742</v>
      </c>
      <c r="G318" s="10">
        <f t="shared" si="26"/>
        <v>8.5179467440739127E-4</v>
      </c>
      <c r="H318" s="11">
        <f t="shared" si="29"/>
        <v>0.47590588294145691</v>
      </c>
      <c r="I318">
        <f t="shared" si="27"/>
        <v>1.8282640544431406E-4</v>
      </c>
    </row>
    <row r="319" spans="1:9">
      <c r="A319" s="3" t="s">
        <v>143</v>
      </c>
      <c r="B319">
        <v>2.61</v>
      </c>
      <c r="C319" s="4">
        <v>217</v>
      </c>
      <c r="D319">
        <f t="shared" si="24"/>
        <v>83.141762452107287</v>
      </c>
      <c r="E319" s="10">
        <f t="shared" si="25"/>
        <v>2.2190589553856664E-4</v>
      </c>
      <c r="F319" s="11">
        <f t="shared" si="28"/>
        <v>0.79551934160418603</v>
      </c>
      <c r="G319" s="10">
        <f t="shared" si="26"/>
        <v>3.6267277327949287E-4</v>
      </c>
      <c r="H319" s="11">
        <f t="shared" si="29"/>
        <v>0.47626855571473642</v>
      </c>
      <c r="I319">
        <f t="shared" si="27"/>
        <v>6.5451732486360159E-4</v>
      </c>
    </row>
    <row r="320" spans="1:9">
      <c r="A320" s="3" t="s">
        <v>352</v>
      </c>
      <c r="B320">
        <v>9.34</v>
      </c>
      <c r="C320" s="4">
        <v>776</v>
      </c>
      <c r="D320">
        <f t="shared" si="24"/>
        <v>83.083511777301922</v>
      </c>
      <c r="E320" s="10">
        <f t="shared" si="25"/>
        <v>7.9354366330842258E-4</v>
      </c>
      <c r="F320" s="11">
        <f t="shared" si="28"/>
        <v>0.79631288526749444</v>
      </c>
      <c r="G320" s="10">
        <f t="shared" si="26"/>
        <v>1.2978404990155032E-3</v>
      </c>
      <c r="H320" s="11">
        <f t="shared" si="29"/>
        <v>0.47756639621375191</v>
      </c>
      <c r="I320">
        <f t="shared" si="27"/>
        <v>6.9463574113992621E-4</v>
      </c>
    </row>
    <row r="321" spans="1:9">
      <c r="A321" s="3" t="s">
        <v>73</v>
      </c>
      <c r="B321">
        <v>9.91</v>
      </c>
      <c r="C321" s="4">
        <v>823</v>
      </c>
      <c r="D321">
        <f t="shared" si="24"/>
        <v>83.047426841574165</v>
      </c>
      <c r="E321" s="10">
        <f t="shared" si="25"/>
        <v>8.416062305448863E-4</v>
      </c>
      <c r="F321" s="11">
        <f t="shared" si="28"/>
        <v>0.7971544914980393</v>
      </c>
      <c r="G321" s="10">
        <f t="shared" si="26"/>
        <v>1.3770448977776914E-3</v>
      </c>
      <c r="H321" s="11">
        <f t="shared" si="29"/>
        <v>0.47894344111152959</v>
      </c>
      <c r="I321">
        <f t="shared" si="27"/>
        <v>8.3597873231638919E-4</v>
      </c>
    </row>
    <row r="322" spans="1:9">
      <c r="A322" s="3" t="s">
        <v>247</v>
      </c>
      <c r="B322">
        <v>11.92</v>
      </c>
      <c r="C322" s="4">
        <v>989</v>
      </c>
      <c r="D322">
        <f t="shared" ref="D322:D385" si="30">C322/B322</f>
        <v>82.969798657718115</v>
      </c>
      <c r="E322" s="10">
        <f t="shared" si="25"/>
        <v>1.011359127592822E-3</v>
      </c>
      <c r="F322" s="11">
        <f t="shared" si="28"/>
        <v>0.79816585062563217</v>
      </c>
      <c r="G322" s="10">
        <f t="shared" si="26"/>
        <v>1.6563446197285653E-3</v>
      </c>
      <c r="H322" s="11">
        <f t="shared" si="29"/>
        <v>0.48059978573125817</v>
      </c>
      <c r="I322">
        <f t="shared" si="27"/>
        <v>4.0428200268011194E-4</v>
      </c>
    </row>
    <row r="323" spans="1:9">
      <c r="A323" s="3" t="s">
        <v>662</v>
      </c>
      <c r="B323">
        <v>5.75</v>
      </c>
      <c r="C323" s="4">
        <v>475</v>
      </c>
      <c r="D323">
        <f t="shared" si="30"/>
        <v>82.608695652173907</v>
      </c>
      <c r="E323" s="10">
        <f t="shared" ref="E323:E386" si="31">C323/977892</f>
        <v>4.8573871143234629E-4</v>
      </c>
      <c r="F323" s="11">
        <f t="shared" si="28"/>
        <v>0.79865158933706448</v>
      </c>
      <c r="G323" s="10">
        <f t="shared" ref="G323:G386" si="32">B323/7196.57</f>
        <v>7.9899174189926596E-4</v>
      </c>
      <c r="H323" s="11">
        <f t="shared" si="29"/>
        <v>0.48139877747315746</v>
      </c>
      <c r="I323">
        <f t="shared" ref="I323:I386" si="33">F323*H324-F324*H323</f>
        <v>5.2389768866772934E-4</v>
      </c>
    </row>
    <row r="324" spans="1:9">
      <c r="A324" s="3" t="s">
        <v>84</v>
      </c>
      <c r="B324">
        <v>7.44</v>
      </c>
      <c r="C324" s="4">
        <v>613</v>
      </c>
      <c r="D324">
        <f t="shared" si="30"/>
        <v>82.392473118279568</v>
      </c>
      <c r="E324" s="10">
        <f t="shared" si="31"/>
        <v>6.2685858970111215E-4</v>
      </c>
      <c r="F324" s="11">
        <f t="shared" ref="F324:F387" si="34">F323+E324</f>
        <v>0.79927844792676561</v>
      </c>
      <c r="G324" s="10">
        <f t="shared" si="32"/>
        <v>1.0338258364748763E-3</v>
      </c>
      <c r="H324" s="11">
        <f t="shared" ref="H324:H387" si="35">H323+G324</f>
        <v>0.48243260330963234</v>
      </c>
      <c r="I324">
        <f t="shared" si="33"/>
        <v>2.651580481640714E-4</v>
      </c>
    </row>
    <row r="325" spans="1:9">
      <c r="A325" s="3" t="s">
        <v>528</v>
      </c>
      <c r="B325">
        <v>3.76</v>
      </c>
      <c r="C325" s="4">
        <v>309</v>
      </c>
      <c r="D325">
        <f t="shared" si="30"/>
        <v>82.180851063829792</v>
      </c>
      <c r="E325" s="10">
        <f t="shared" si="31"/>
        <v>3.1598581438441057E-4</v>
      </c>
      <c r="F325" s="11">
        <f t="shared" si="34"/>
        <v>0.79959443374115002</v>
      </c>
      <c r="G325" s="10">
        <f t="shared" si="32"/>
        <v>5.2247112165934606E-4</v>
      </c>
      <c r="H325" s="11">
        <f t="shared" si="35"/>
        <v>0.48295507443129171</v>
      </c>
      <c r="I325">
        <f t="shared" si="33"/>
        <v>3.0356154700061366E-3</v>
      </c>
    </row>
    <row r="326" spans="1:9">
      <c r="A326" s="3" t="s">
        <v>354</v>
      </c>
      <c r="B326">
        <v>43.03</v>
      </c>
      <c r="C326" s="4">
        <v>3534</v>
      </c>
      <c r="D326">
        <f t="shared" si="30"/>
        <v>82.128747385544969</v>
      </c>
      <c r="E326" s="10">
        <f t="shared" si="31"/>
        <v>3.6138960130566566E-3</v>
      </c>
      <c r="F326" s="11">
        <f t="shared" si="34"/>
        <v>0.80320832975420664</v>
      </c>
      <c r="G326" s="10">
        <f t="shared" si="32"/>
        <v>5.9792373311174634E-3</v>
      </c>
      <c r="H326" s="11">
        <f t="shared" si="35"/>
        <v>0.48893431176240915</v>
      </c>
      <c r="I326">
        <f t="shared" si="33"/>
        <v>5.5291305091353937E-4</v>
      </c>
    </row>
    <row r="327" spans="1:9">
      <c r="A327" s="3" t="s">
        <v>236</v>
      </c>
      <c r="B327">
        <v>7.83</v>
      </c>
      <c r="C327" s="4">
        <v>642</v>
      </c>
      <c r="D327">
        <f t="shared" si="30"/>
        <v>81.992337164750964</v>
      </c>
      <c r="E327" s="10">
        <f t="shared" si="31"/>
        <v>6.5651421629382386E-4</v>
      </c>
      <c r="F327" s="11">
        <f t="shared" si="34"/>
        <v>0.80386484397050051</v>
      </c>
      <c r="G327" s="10">
        <f t="shared" si="32"/>
        <v>1.0880183198384787E-3</v>
      </c>
      <c r="H327" s="11">
        <f t="shared" si="35"/>
        <v>0.4900223300822476</v>
      </c>
      <c r="I327">
        <f t="shared" si="33"/>
        <v>1.7879870811456922E-3</v>
      </c>
    </row>
    <row r="328" spans="1:9">
      <c r="A328" s="3" t="s">
        <v>569</v>
      </c>
      <c r="B328">
        <v>25.32</v>
      </c>
      <c r="C328" s="4">
        <v>2076</v>
      </c>
      <c r="D328">
        <f t="shared" si="30"/>
        <v>81.990521327014221</v>
      </c>
      <c r="E328" s="10">
        <f t="shared" si="31"/>
        <v>2.1229338209127389E-3</v>
      </c>
      <c r="F328" s="11">
        <f t="shared" si="34"/>
        <v>0.80598777779141328</v>
      </c>
      <c r="G328" s="10">
        <f t="shared" si="32"/>
        <v>3.5183427660677243E-3</v>
      </c>
      <c r="H328" s="11">
        <f t="shared" si="35"/>
        <v>0.49354067284831532</v>
      </c>
      <c r="I328">
        <f t="shared" si="33"/>
        <v>8.0229079054006114E-4</v>
      </c>
    </row>
    <row r="329" spans="1:9">
      <c r="A329" s="3" t="s">
        <v>470</v>
      </c>
      <c r="B329">
        <v>11.35</v>
      </c>
      <c r="C329" s="4">
        <v>929</v>
      </c>
      <c r="D329">
        <f t="shared" si="30"/>
        <v>81.850220264317187</v>
      </c>
      <c r="E329" s="10">
        <f t="shared" si="31"/>
        <v>9.5000265878031516E-4</v>
      </c>
      <c r="F329" s="11">
        <f t="shared" si="34"/>
        <v>0.8069377804501936</v>
      </c>
      <c r="G329" s="10">
        <f t="shared" si="32"/>
        <v>1.577140220966377E-3</v>
      </c>
      <c r="H329" s="11">
        <f t="shared" si="35"/>
        <v>0.49511781306928171</v>
      </c>
      <c r="I329">
        <f t="shared" si="33"/>
        <v>1.641188487365719E-3</v>
      </c>
    </row>
    <row r="330" spans="1:9">
      <c r="A330" s="3" t="s">
        <v>386</v>
      </c>
      <c r="B330">
        <v>23.18</v>
      </c>
      <c r="C330" s="4">
        <v>1892</v>
      </c>
      <c r="D330">
        <f t="shared" si="30"/>
        <v>81.622088006902501</v>
      </c>
      <c r="E330" s="10">
        <f t="shared" si="31"/>
        <v>1.9347739832210509E-3</v>
      </c>
      <c r="F330" s="11">
        <f t="shared" si="34"/>
        <v>0.80887255443341466</v>
      </c>
      <c r="G330" s="10">
        <f t="shared" si="32"/>
        <v>3.2209788829956495E-3</v>
      </c>
      <c r="H330" s="11">
        <f t="shared" si="35"/>
        <v>0.49833879195227737</v>
      </c>
      <c r="I330">
        <f t="shared" si="33"/>
        <v>3.5826166846403273E-4</v>
      </c>
    </row>
    <row r="331" spans="1:9">
      <c r="A331" s="3" t="s">
        <v>43</v>
      </c>
      <c r="B331">
        <v>5.0599999999999996</v>
      </c>
      <c r="C331" s="4">
        <v>413</v>
      </c>
      <c r="D331">
        <f t="shared" si="30"/>
        <v>81.620553359683797</v>
      </c>
      <c r="E331" s="10">
        <f t="shared" si="31"/>
        <v>4.2233702699275585E-4</v>
      </c>
      <c r="F331" s="11">
        <f t="shared" si="34"/>
        <v>0.80929489146040745</v>
      </c>
      <c r="G331" s="10">
        <f t="shared" si="32"/>
        <v>7.0311273287135398E-4</v>
      </c>
      <c r="H331" s="11">
        <f t="shared" si="35"/>
        <v>0.49904190468514875</v>
      </c>
      <c r="I331">
        <f t="shared" si="33"/>
        <v>7.1171338697278985E-4</v>
      </c>
    </row>
    <row r="332" spans="1:9">
      <c r="A332" s="3" t="s">
        <v>563</v>
      </c>
      <c r="B332">
        <v>10.050000000000001</v>
      </c>
      <c r="C332" s="4">
        <v>820</v>
      </c>
      <c r="D332">
        <f t="shared" si="30"/>
        <v>81.592039800995025</v>
      </c>
      <c r="E332" s="10">
        <f t="shared" si="31"/>
        <v>8.38538407104261E-4</v>
      </c>
      <c r="F332" s="11">
        <f t="shared" si="34"/>
        <v>0.81013342986751169</v>
      </c>
      <c r="G332" s="10">
        <f t="shared" si="32"/>
        <v>1.3964986097543693E-3</v>
      </c>
      <c r="H332" s="11">
        <f t="shared" si="35"/>
        <v>0.50043840329490308</v>
      </c>
      <c r="I332">
        <f t="shared" si="33"/>
        <v>3.0310510259545786E-4</v>
      </c>
    </row>
    <row r="333" spans="1:9">
      <c r="A333" s="3" t="s">
        <v>61</v>
      </c>
      <c r="B333">
        <v>4.2699999999999996</v>
      </c>
      <c r="C333" s="4">
        <v>347</v>
      </c>
      <c r="D333">
        <f t="shared" si="30"/>
        <v>81.264637002341928</v>
      </c>
      <c r="E333" s="10">
        <f t="shared" si="31"/>
        <v>3.5484491129899828E-4</v>
      </c>
      <c r="F333" s="11">
        <f t="shared" si="34"/>
        <v>0.81048827477881069</v>
      </c>
      <c r="G333" s="10">
        <f t="shared" si="32"/>
        <v>5.933382152886722E-4</v>
      </c>
      <c r="H333" s="11">
        <f t="shared" si="35"/>
        <v>0.5010317415101917</v>
      </c>
      <c r="I333">
        <f t="shared" si="33"/>
        <v>7.5919589901529694E-4</v>
      </c>
    </row>
    <row r="334" spans="1:9">
      <c r="A334" s="3" t="s">
        <v>575</v>
      </c>
      <c r="B334">
        <v>10.69</v>
      </c>
      <c r="C334" s="4">
        <v>868</v>
      </c>
      <c r="D334">
        <f t="shared" si="30"/>
        <v>81.197380729653887</v>
      </c>
      <c r="E334" s="10">
        <f t="shared" si="31"/>
        <v>8.8762358215426656E-4</v>
      </c>
      <c r="F334" s="11">
        <f t="shared" si="34"/>
        <v>0.81137589836096491</v>
      </c>
      <c r="G334" s="10">
        <f t="shared" si="32"/>
        <v>1.485429864504896E-3</v>
      </c>
      <c r="H334" s="11">
        <f t="shared" si="35"/>
        <v>0.50251717137469665</v>
      </c>
      <c r="I334">
        <f t="shared" si="33"/>
        <v>6.0426893035275819E-4</v>
      </c>
    </row>
    <row r="335" spans="1:9">
      <c r="A335" s="3" t="s">
        <v>320</v>
      </c>
      <c r="B335">
        <v>8.5</v>
      </c>
      <c r="C335" s="4">
        <v>689</v>
      </c>
      <c r="D335">
        <f t="shared" si="30"/>
        <v>81.058823529411768</v>
      </c>
      <c r="E335" s="10">
        <f t="shared" si="31"/>
        <v>7.0457678353028758E-4</v>
      </c>
      <c r="F335" s="11">
        <f t="shared" si="34"/>
        <v>0.81208047514449522</v>
      </c>
      <c r="G335" s="10">
        <f t="shared" si="32"/>
        <v>1.1811182271554367E-3</v>
      </c>
      <c r="H335" s="11">
        <f t="shared" si="35"/>
        <v>0.50369828960185203</v>
      </c>
      <c r="I335">
        <f t="shared" si="33"/>
        <v>1.75704337058602E-4</v>
      </c>
    </row>
    <row r="336" spans="1:9">
      <c r="A336" s="3" t="s">
        <v>482</v>
      </c>
      <c r="B336">
        <v>2.4700000000000002</v>
      </c>
      <c r="C336" s="4">
        <v>200</v>
      </c>
      <c r="D336">
        <f t="shared" si="30"/>
        <v>80.97165991902834</v>
      </c>
      <c r="E336" s="10">
        <f t="shared" si="31"/>
        <v>2.0452156270835635E-4</v>
      </c>
      <c r="F336" s="11">
        <f t="shared" si="34"/>
        <v>0.81228499670720355</v>
      </c>
      <c r="G336" s="10">
        <f t="shared" si="32"/>
        <v>3.4321906130281511E-4</v>
      </c>
      <c r="H336" s="11">
        <f t="shared" si="35"/>
        <v>0.50404150866315489</v>
      </c>
      <c r="I336">
        <f t="shared" si="33"/>
        <v>3.5795901842988753E-4</v>
      </c>
    </row>
    <row r="337" spans="1:9">
      <c r="A337" s="3" t="s">
        <v>275</v>
      </c>
      <c r="B337">
        <v>5.03</v>
      </c>
      <c r="C337" s="4">
        <v>407</v>
      </c>
      <c r="D337">
        <f t="shared" si="30"/>
        <v>80.914512922465207</v>
      </c>
      <c r="E337" s="10">
        <f t="shared" si="31"/>
        <v>4.1620138011150515E-4</v>
      </c>
      <c r="F337" s="11">
        <f t="shared" si="34"/>
        <v>0.81270119808731511</v>
      </c>
      <c r="G337" s="10">
        <f t="shared" si="32"/>
        <v>6.9894408030492315E-4</v>
      </c>
      <c r="H337" s="11">
        <f t="shared" si="35"/>
        <v>0.5047404527434598</v>
      </c>
      <c r="I337">
        <f t="shared" si="33"/>
        <v>9.6858338493333029E-4</v>
      </c>
    </row>
    <row r="338" spans="1:9">
      <c r="A338" s="3" t="s">
        <v>368</v>
      </c>
      <c r="B338">
        <v>13.6</v>
      </c>
      <c r="C338" s="4">
        <v>1099</v>
      </c>
      <c r="D338">
        <f t="shared" si="30"/>
        <v>80.808823529411768</v>
      </c>
      <c r="E338" s="10">
        <f t="shared" si="31"/>
        <v>1.123845987082418E-3</v>
      </c>
      <c r="F338" s="11">
        <f t="shared" si="34"/>
        <v>0.81382504407439749</v>
      </c>
      <c r="G338" s="10">
        <f t="shared" si="32"/>
        <v>1.8897891634486986E-3</v>
      </c>
      <c r="H338" s="11">
        <f t="shared" si="35"/>
        <v>0.50663024190690853</v>
      </c>
      <c r="I338">
        <f t="shared" si="33"/>
        <v>2.7057700406563079E-4</v>
      </c>
    </row>
    <row r="339" spans="1:9">
      <c r="A339" s="3" t="s">
        <v>138</v>
      </c>
      <c r="B339">
        <v>3.79</v>
      </c>
      <c r="C339" s="4">
        <v>305</v>
      </c>
      <c r="D339">
        <f t="shared" si="30"/>
        <v>80.474934036939317</v>
      </c>
      <c r="E339" s="10">
        <f t="shared" si="31"/>
        <v>3.1189538313024343E-4</v>
      </c>
      <c r="F339" s="11">
        <f t="shared" si="34"/>
        <v>0.81413693945752774</v>
      </c>
      <c r="G339" s="10">
        <f t="shared" si="32"/>
        <v>5.2663977422577699E-4</v>
      </c>
      <c r="H339" s="11">
        <f t="shared" si="35"/>
        <v>0.50715688168113426</v>
      </c>
      <c r="I339">
        <f t="shared" si="33"/>
        <v>5.7565397488784642E-4</v>
      </c>
    </row>
    <row r="340" spans="1:9">
      <c r="A340" s="3" t="s">
        <v>465</v>
      </c>
      <c r="B340">
        <v>8.0500000000000007</v>
      </c>
      <c r="C340" s="4">
        <v>646</v>
      </c>
      <c r="D340">
        <f t="shared" si="30"/>
        <v>80.24844720496894</v>
      </c>
      <c r="E340" s="10">
        <f t="shared" si="31"/>
        <v>6.60604647547991E-4</v>
      </c>
      <c r="F340" s="11">
        <f t="shared" si="34"/>
        <v>0.81479754410507577</v>
      </c>
      <c r="G340" s="10">
        <f t="shared" si="32"/>
        <v>1.1185884386589724E-3</v>
      </c>
      <c r="H340" s="11">
        <f t="shared" si="35"/>
        <v>0.50827547011979324</v>
      </c>
      <c r="I340">
        <f t="shared" si="33"/>
        <v>1.1301506933413807E-3</v>
      </c>
    </row>
    <row r="341" spans="1:9">
      <c r="A341" s="3" t="s">
        <v>573</v>
      </c>
      <c r="B341">
        <v>15.78</v>
      </c>
      <c r="C341" s="4">
        <v>1263</v>
      </c>
      <c r="D341">
        <f t="shared" si="30"/>
        <v>80.038022813688215</v>
      </c>
      <c r="E341" s="10">
        <f t="shared" si="31"/>
        <v>1.2915536685032703E-3</v>
      </c>
      <c r="F341" s="11">
        <f t="shared" si="34"/>
        <v>0.81608909777357908</v>
      </c>
      <c r="G341" s="10">
        <f t="shared" si="32"/>
        <v>2.1927112499426811E-3</v>
      </c>
      <c r="H341" s="11">
        <f t="shared" si="35"/>
        <v>0.51046818136973593</v>
      </c>
      <c r="I341">
        <f t="shared" si="33"/>
        <v>5.4794860221468733E-4</v>
      </c>
    </row>
    <row r="342" spans="1:9">
      <c r="A342" s="3" t="s">
        <v>109</v>
      </c>
      <c r="B342">
        <v>7.64</v>
      </c>
      <c r="C342" s="4">
        <v>610</v>
      </c>
      <c r="D342">
        <f t="shared" si="30"/>
        <v>79.842931937172779</v>
      </c>
      <c r="E342" s="10">
        <f t="shared" si="31"/>
        <v>6.2379076626048685E-4</v>
      </c>
      <c r="F342" s="11">
        <f t="shared" si="34"/>
        <v>0.81671288853983959</v>
      </c>
      <c r="G342" s="10">
        <f t="shared" si="32"/>
        <v>1.0616168535844159E-3</v>
      </c>
      <c r="H342" s="11">
        <f t="shared" si="35"/>
        <v>0.51152979822332034</v>
      </c>
      <c r="I342">
        <f t="shared" si="33"/>
        <v>3.8020905137825523E-4</v>
      </c>
    </row>
    <row r="343" spans="1:9">
      <c r="A343" s="3" t="s">
        <v>487</v>
      </c>
      <c r="B343">
        <v>5.3</v>
      </c>
      <c r="C343" s="4">
        <v>423</v>
      </c>
      <c r="D343">
        <f t="shared" si="30"/>
        <v>79.811320754716988</v>
      </c>
      <c r="E343" s="10">
        <f t="shared" si="31"/>
        <v>4.3256310512817365E-4</v>
      </c>
      <c r="F343" s="11">
        <f t="shared" si="34"/>
        <v>0.81714545164496777</v>
      </c>
      <c r="G343" s="10">
        <f t="shared" si="32"/>
        <v>7.3646195340280158E-4</v>
      </c>
      <c r="H343" s="11">
        <f t="shared" si="35"/>
        <v>0.51226626017672316</v>
      </c>
      <c r="I343">
        <f t="shared" si="33"/>
        <v>2.5833546105918925E-4</v>
      </c>
    </row>
    <row r="344" spans="1:9">
      <c r="A344" s="3" t="s">
        <v>181</v>
      </c>
      <c r="B344">
        <v>3.59</v>
      </c>
      <c r="C344" s="4">
        <v>285</v>
      </c>
      <c r="D344">
        <f t="shared" si="30"/>
        <v>79.387186629526468</v>
      </c>
      <c r="E344" s="10">
        <f t="shared" si="31"/>
        <v>2.9144322685940779E-4</v>
      </c>
      <c r="F344" s="11">
        <f t="shared" si="34"/>
        <v>0.81743689487182714</v>
      </c>
      <c r="G344" s="10">
        <f t="shared" si="32"/>
        <v>4.988487571162373E-4</v>
      </c>
      <c r="H344" s="11">
        <f t="shared" si="35"/>
        <v>0.51276510893383942</v>
      </c>
      <c r="I344">
        <f t="shared" si="33"/>
        <v>1.5926471897265149E-4</v>
      </c>
    </row>
    <row r="345" spans="1:9">
      <c r="A345" s="3" t="s">
        <v>266</v>
      </c>
      <c r="B345">
        <v>2.21</v>
      </c>
      <c r="C345" s="4">
        <v>175</v>
      </c>
      <c r="D345">
        <f t="shared" si="30"/>
        <v>79.185520361990953</v>
      </c>
      <c r="E345" s="10">
        <f t="shared" si="31"/>
        <v>1.7895636736981179E-4</v>
      </c>
      <c r="F345" s="11">
        <f t="shared" si="34"/>
        <v>0.817615851239197</v>
      </c>
      <c r="G345" s="10">
        <f t="shared" si="32"/>
        <v>3.070907390604135E-4</v>
      </c>
      <c r="H345" s="11">
        <f t="shared" si="35"/>
        <v>0.51307219967289985</v>
      </c>
      <c r="I345">
        <f t="shared" si="33"/>
        <v>2.2594106686299464E-3</v>
      </c>
    </row>
    <row r="346" spans="1:9">
      <c r="A346" s="3" t="s">
        <v>334</v>
      </c>
      <c r="B346">
        <v>31.34</v>
      </c>
      <c r="C346" s="4">
        <v>2480</v>
      </c>
      <c r="D346">
        <f t="shared" si="30"/>
        <v>79.132099553286537</v>
      </c>
      <c r="E346" s="10">
        <f t="shared" si="31"/>
        <v>2.5360673775836188E-3</v>
      </c>
      <c r="F346" s="11">
        <f t="shared" si="34"/>
        <v>0.82015191861678061</v>
      </c>
      <c r="G346" s="10">
        <f t="shared" si="32"/>
        <v>4.3548523810648682E-3</v>
      </c>
      <c r="H346" s="11">
        <f t="shared" si="35"/>
        <v>0.51742705205396478</v>
      </c>
      <c r="I346">
        <f t="shared" si="33"/>
        <v>9.7280181960718304E-4</v>
      </c>
    </row>
    <row r="347" spans="1:9">
      <c r="A347" s="3" t="s">
        <v>356</v>
      </c>
      <c r="B347">
        <v>13.49</v>
      </c>
      <c r="C347" s="4">
        <v>1067</v>
      </c>
      <c r="D347">
        <f t="shared" si="30"/>
        <v>79.095626389918451</v>
      </c>
      <c r="E347" s="10">
        <f t="shared" si="31"/>
        <v>1.0911225370490811E-3</v>
      </c>
      <c r="F347" s="11">
        <f t="shared" si="34"/>
        <v>0.82124304115382973</v>
      </c>
      <c r="G347" s="10">
        <f t="shared" si="32"/>
        <v>1.8745041040384518E-3</v>
      </c>
      <c r="H347" s="11">
        <f t="shared" si="35"/>
        <v>0.51930155615800322</v>
      </c>
      <c r="I347">
        <f t="shared" si="33"/>
        <v>5.3852095468187589E-4</v>
      </c>
    </row>
    <row r="348" spans="1:9">
      <c r="A348" s="3" t="s">
        <v>241</v>
      </c>
      <c r="B348">
        <v>7.46</v>
      </c>
      <c r="C348" s="4">
        <v>589</v>
      </c>
      <c r="D348">
        <f t="shared" si="30"/>
        <v>78.954423592493299</v>
      </c>
      <c r="E348" s="10">
        <f t="shared" si="31"/>
        <v>6.0231600217610943E-4</v>
      </c>
      <c r="F348" s="11">
        <f t="shared" si="34"/>
        <v>0.82184535715600582</v>
      </c>
      <c r="G348" s="10">
        <f t="shared" si="32"/>
        <v>1.0366049381858302E-3</v>
      </c>
      <c r="H348" s="11">
        <f t="shared" si="35"/>
        <v>0.52033816109618902</v>
      </c>
      <c r="I348">
        <f t="shared" si="33"/>
        <v>3.4702353460536184E-4</v>
      </c>
    </row>
    <row r="349" spans="1:9">
      <c r="A349" s="3" t="s">
        <v>96</v>
      </c>
      <c r="B349">
        <v>4.8</v>
      </c>
      <c r="C349" s="4">
        <v>378</v>
      </c>
      <c r="D349">
        <f t="shared" si="30"/>
        <v>78.75</v>
      </c>
      <c r="E349" s="10">
        <f t="shared" si="31"/>
        <v>3.865457535187935E-4</v>
      </c>
      <c r="F349" s="11">
        <f t="shared" si="34"/>
        <v>0.82223190290952464</v>
      </c>
      <c r="G349" s="10">
        <f t="shared" si="32"/>
        <v>6.6698441062895241E-4</v>
      </c>
      <c r="H349" s="11">
        <f t="shared" si="35"/>
        <v>0.52100514550681798</v>
      </c>
      <c r="I349">
        <f t="shared" si="33"/>
        <v>1.1507245894157858E-3</v>
      </c>
    </row>
    <row r="350" spans="1:9">
      <c r="A350" s="3" t="s">
        <v>124</v>
      </c>
      <c r="B350">
        <v>15.91</v>
      </c>
      <c r="C350" s="4">
        <v>1252</v>
      </c>
      <c r="D350">
        <f t="shared" si="30"/>
        <v>78.692646134506603</v>
      </c>
      <c r="E350" s="10">
        <f t="shared" si="31"/>
        <v>1.2803049825543106E-3</v>
      </c>
      <c r="F350" s="11">
        <f t="shared" si="34"/>
        <v>0.82351220789207891</v>
      </c>
      <c r="G350" s="10">
        <f t="shared" si="32"/>
        <v>2.210775411063882E-3</v>
      </c>
      <c r="H350" s="11">
        <f t="shared" si="35"/>
        <v>0.52321592091788183</v>
      </c>
      <c r="I350">
        <f t="shared" si="33"/>
        <v>5.3775778676073971E-4</v>
      </c>
    </row>
    <row r="351" spans="1:9">
      <c r="A351" s="3" t="s">
        <v>210</v>
      </c>
      <c r="B351">
        <v>7.43</v>
      </c>
      <c r="C351" s="4">
        <v>584</v>
      </c>
      <c r="D351">
        <f t="shared" si="30"/>
        <v>78.600269179004044</v>
      </c>
      <c r="E351" s="10">
        <f t="shared" si="31"/>
        <v>5.9720296310840056E-4</v>
      </c>
      <c r="F351" s="11">
        <f t="shared" si="34"/>
        <v>0.8241094108551873</v>
      </c>
      <c r="G351" s="10">
        <f t="shared" si="32"/>
        <v>1.0324362856193993E-3</v>
      </c>
      <c r="H351" s="11">
        <f t="shared" si="35"/>
        <v>0.52424835720350127</v>
      </c>
      <c r="I351">
        <f t="shared" si="33"/>
        <v>9.4551629110284363E-4</v>
      </c>
    </row>
    <row r="352" spans="1:9">
      <c r="A352" s="3" t="s">
        <v>414</v>
      </c>
      <c r="B352">
        <v>13.06</v>
      </c>
      <c r="C352" s="4">
        <v>1026</v>
      </c>
      <c r="D352">
        <f t="shared" si="30"/>
        <v>78.560490045941805</v>
      </c>
      <c r="E352" s="10">
        <f t="shared" si="31"/>
        <v>1.049195616693868E-3</v>
      </c>
      <c r="F352" s="11">
        <f t="shared" si="34"/>
        <v>0.82515860647188122</v>
      </c>
      <c r="G352" s="10">
        <f t="shared" si="32"/>
        <v>1.8147534172529415E-3</v>
      </c>
      <c r="H352" s="11">
        <f t="shared" si="35"/>
        <v>0.52606311062075417</v>
      </c>
      <c r="I352">
        <f t="shared" si="33"/>
        <v>3.4992230861502494E-4</v>
      </c>
    </row>
    <row r="353" spans="1:9">
      <c r="A353" s="3" t="s">
        <v>454</v>
      </c>
      <c r="B353">
        <v>4.83</v>
      </c>
      <c r="C353" s="4">
        <v>379</v>
      </c>
      <c r="D353">
        <f t="shared" si="30"/>
        <v>78.467908902691505</v>
      </c>
      <c r="E353" s="10">
        <f t="shared" si="31"/>
        <v>3.8756836133233528E-4</v>
      </c>
      <c r="F353" s="11">
        <f t="shared" si="34"/>
        <v>0.82554617483321358</v>
      </c>
      <c r="G353" s="10">
        <f t="shared" si="32"/>
        <v>6.7115306319538335E-4</v>
      </c>
      <c r="H353" s="11">
        <f t="shared" si="35"/>
        <v>0.5267342636839496</v>
      </c>
      <c r="I353">
        <f t="shared" si="33"/>
        <v>4.6728126825157368E-4</v>
      </c>
    </row>
    <row r="354" spans="1:9">
      <c r="A354" s="3" t="s">
        <v>618</v>
      </c>
      <c r="B354">
        <v>6.44</v>
      </c>
      <c r="C354" s="4">
        <v>504</v>
      </c>
      <c r="D354">
        <f t="shared" si="30"/>
        <v>78.260869565217391</v>
      </c>
      <c r="E354" s="10">
        <f t="shared" si="31"/>
        <v>5.15394338025058E-4</v>
      </c>
      <c r="F354" s="11">
        <f t="shared" si="34"/>
        <v>0.82606156917123863</v>
      </c>
      <c r="G354" s="10">
        <f t="shared" si="32"/>
        <v>8.9487075092717795E-4</v>
      </c>
      <c r="H354" s="11">
        <f t="shared" si="35"/>
        <v>0.5276291344348768</v>
      </c>
      <c r="I354">
        <f t="shared" si="33"/>
        <v>3.1289437875903214E-4</v>
      </c>
    </row>
    <row r="355" spans="1:9">
      <c r="A355" s="3" t="s">
        <v>187</v>
      </c>
      <c r="B355">
        <v>4.3099999999999996</v>
      </c>
      <c r="C355" s="4">
        <v>337</v>
      </c>
      <c r="D355">
        <f t="shared" si="30"/>
        <v>78.19025522041764</v>
      </c>
      <c r="E355" s="10">
        <f t="shared" si="31"/>
        <v>3.4461883316358043E-4</v>
      </c>
      <c r="F355" s="11">
        <f t="shared" si="34"/>
        <v>0.82640618800440224</v>
      </c>
      <c r="G355" s="10">
        <f t="shared" si="32"/>
        <v>5.9889641871058012E-4</v>
      </c>
      <c r="H355" s="11">
        <f t="shared" si="35"/>
        <v>0.52822803085358738</v>
      </c>
      <c r="I355">
        <f t="shared" si="33"/>
        <v>4.0701237948193025E-4</v>
      </c>
    </row>
    <row r="356" spans="1:9">
      <c r="A356" s="3" t="s">
        <v>600</v>
      </c>
      <c r="B356">
        <v>5.6</v>
      </c>
      <c r="C356" s="4">
        <v>437</v>
      </c>
      <c r="D356">
        <f t="shared" si="30"/>
        <v>78.035714285714292</v>
      </c>
      <c r="E356" s="10">
        <f t="shared" si="31"/>
        <v>4.4687961451775858E-4</v>
      </c>
      <c r="F356" s="11">
        <f t="shared" si="34"/>
        <v>0.82685306761891997</v>
      </c>
      <c r="G356" s="10">
        <f t="shared" si="32"/>
        <v>7.7814847906711117E-4</v>
      </c>
      <c r="H356" s="11">
        <f t="shared" si="35"/>
        <v>0.52900617933265448</v>
      </c>
      <c r="I356">
        <f t="shared" si="33"/>
        <v>9.6476281493290683E-4</v>
      </c>
    </row>
    <row r="357" spans="1:9">
      <c r="A357" s="3" t="s">
        <v>383</v>
      </c>
      <c r="B357">
        <v>13.27</v>
      </c>
      <c r="C357" s="4">
        <v>1035</v>
      </c>
      <c r="D357">
        <f t="shared" si="30"/>
        <v>77.995478522984172</v>
      </c>
      <c r="E357" s="10">
        <f t="shared" si="31"/>
        <v>1.058399087015744E-3</v>
      </c>
      <c r="F357" s="11">
        <f t="shared" si="34"/>
        <v>0.82791146670593574</v>
      </c>
      <c r="G357" s="10">
        <f t="shared" si="32"/>
        <v>1.8439339852179581E-3</v>
      </c>
      <c r="H357" s="11">
        <f t="shared" si="35"/>
        <v>0.53085011331787246</v>
      </c>
      <c r="I357">
        <f t="shared" si="33"/>
        <v>4.4930829333239553E-4</v>
      </c>
    </row>
    <row r="358" spans="1:9">
      <c r="A358" s="3" t="s">
        <v>69</v>
      </c>
      <c r="B358">
        <v>6.18</v>
      </c>
      <c r="C358" s="4">
        <v>482</v>
      </c>
      <c r="D358">
        <f t="shared" si="30"/>
        <v>77.993527508090622</v>
      </c>
      <c r="E358" s="10">
        <f t="shared" si="31"/>
        <v>4.9289696612713873E-4</v>
      </c>
      <c r="F358" s="11">
        <f t="shared" si="34"/>
        <v>0.82840436367206283</v>
      </c>
      <c r="G358" s="10">
        <f t="shared" si="32"/>
        <v>8.5874242868477617E-4</v>
      </c>
      <c r="H358" s="11">
        <f t="shared" si="35"/>
        <v>0.53170885574655724</v>
      </c>
      <c r="I358">
        <f t="shared" si="33"/>
        <v>4.4572766189299173E-4</v>
      </c>
    </row>
    <row r="359" spans="1:9">
      <c r="A359" s="3" t="s">
        <v>102</v>
      </c>
      <c r="B359">
        <v>6.13</v>
      </c>
      <c r="C359" s="4">
        <v>478</v>
      </c>
      <c r="D359">
        <f t="shared" si="30"/>
        <v>77.977161500815669</v>
      </c>
      <c r="E359" s="10">
        <f t="shared" si="31"/>
        <v>4.888065348729717E-4</v>
      </c>
      <c r="F359" s="11">
        <f t="shared" si="34"/>
        <v>0.82889317020693576</v>
      </c>
      <c r="G359" s="10">
        <f t="shared" si="32"/>
        <v>8.5179467440739127E-4</v>
      </c>
      <c r="H359" s="11">
        <f t="shared" si="35"/>
        <v>0.53256065042096468</v>
      </c>
      <c r="I359">
        <f t="shared" si="33"/>
        <v>4.409327414904296E-4</v>
      </c>
    </row>
    <row r="360" spans="1:9">
      <c r="A360" s="3" t="s">
        <v>451</v>
      </c>
      <c r="B360">
        <v>6.06</v>
      </c>
      <c r="C360" s="4">
        <v>472</v>
      </c>
      <c r="D360">
        <f t="shared" si="30"/>
        <v>77.887788778877891</v>
      </c>
      <c r="E360" s="10">
        <f t="shared" si="31"/>
        <v>4.8267088799172099E-4</v>
      </c>
      <c r="F360" s="11">
        <f t="shared" si="34"/>
        <v>0.82937584109492746</v>
      </c>
      <c r="G360" s="10">
        <f t="shared" si="32"/>
        <v>8.4206781841905242E-4</v>
      </c>
      <c r="H360" s="11">
        <f t="shared" si="35"/>
        <v>0.53340271823938368</v>
      </c>
      <c r="I360">
        <f t="shared" si="33"/>
        <v>2.6512972121556233E-4</v>
      </c>
    </row>
    <row r="361" spans="1:9">
      <c r="A361" s="3" t="s">
        <v>199</v>
      </c>
      <c r="B361">
        <v>3.64</v>
      </c>
      <c r="C361" s="4">
        <v>283</v>
      </c>
      <c r="D361">
        <f t="shared" si="30"/>
        <v>77.747252747252745</v>
      </c>
      <c r="E361" s="10">
        <f t="shared" si="31"/>
        <v>2.8939801123232422E-4</v>
      </c>
      <c r="F361" s="11">
        <f t="shared" si="34"/>
        <v>0.82966523910615975</v>
      </c>
      <c r="G361" s="10">
        <f t="shared" si="32"/>
        <v>5.0579651139362231E-4</v>
      </c>
      <c r="H361" s="11">
        <f t="shared" si="35"/>
        <v>0.53390851475077727</v>
      </c>
      <c r="I361">
        <f t="shared" si="33"/>
        <v>1.2466363190177243E-3</v>
      </c>
    </row>
    <row r="362" spans="1:9">
      <c r="A362" s="3" t="s">
        <v>225</v>
      </c>
      <c r="B362">
        <v>17.059999999999999</v>
      </c>
      <c r="C362" s="4">
        <v>1319</v>
      </c>
      <c r="D362">
        <f t="shared" si="30"/>
        <v>77.315357561547486</v>
      </c>
      <c r="E362" s="10">
        <f t="shared" si="31"/>
        <v>1.34881970606161E-3</v>
      </c>
      <c r="F362" s="11">
        <f t="shared" si="34"/>
        <v>0.83101405881222135</v>
      </c>
      <c r="G362" s="10">
        <f t="shared" si="32"/>
        <v>2.3705737594437348E-3</v>
      </c>
      <c r="H362" s="11">
        <f t="shared" si="35"/>
        <v>0.53627908851022099</v>
      </c>
      <c r="I362">
        <f t="shared" si="33"/>
        <v>2.0608374098607385E-4</v>
      </c>
    </row>
    <row r="363" spans="1:9">
      <c r="A363" s="3" t="s">
        <v>56</v>
      </c>
      <c r="B363">
        <v>2.82</v>
      </c>
      <c r="C363" s="4">
        <v>218</v>
      </c>
      <c r="D363">
        <f t="shared" si="30"/>
        <v>77.304964539007102</v>
      </c>
      <c r="E363" s="10">
        <f t="shared" si="31"/>
        <v>2.2292850335210842E-4</v>
      </c>
      <c r="F363" s="11">
        <f t="shared" si="34"/>
        <v>0.83123698731557349</v>
      </c>
      <c r="G363" s="10">
        <f t="shared" si="32"/>
        <v>3.9185334124450954E-4</v>
      </c>
      <c r="H363" s="11">
        <f t="shared" si="35"/>
        <v>0.53667094185146547</v>
      </c>
      <c r="I363">
        <f t="shared" si="33"/>
        <v>6.9914932457076917E-4</v>
      </c>
    </row>
    <row r="364" spans="1:9">
      <c r="A364" s="3" t="s">
        <v>190</v>
      </c>
      <c r="B364">
        <v>9.5500000000000007</v>
      </c>
      <c r="C364" s="4">
        <v>736</v>
      </c>
      <c r="D364">
        <f t="shared" si="30"/>
        <v>77.06806282722512</v>
      </c>
      <c r="E364" s="10">
        <f t="shared" si="31"/>
        <v>7.526393507667513E-4</v>
      </c>
      <c r="F364" s="11">
        <f t="shared" si="34"/>
        <v>0.83198962666634024</v>
      </c>
      <c r="G364" s="10">
        <f t="shared" si="32"/>
        <v>1.3270210669805199E-3</v>
      </c>
      <c r="H364" s="11">
        <f t="shared" si="35"/>
        <v>0.53799796291844604</v>
      </c>
      <c r="I364">
        <f t="shared" si="33"/>
        <v>1.8985247709124575E-3</v>
      </c>
    </row>
    <row r="365" spans="1:9">
      <c r="A365" s="3" t="s">
        <v>136</v>
      </c>
      <c r="B365">
        <v>25.93</v>
      </c>
      <c r="C365" s="4">
        <v>1998</v>
      </c>
      <c r="D365">
        <f t="shared" si="30"/>
        <v>77.053605861935978</v>
      </c>
      <c r="E365" s="10">
        <f t="shared" si="31"/>
        <v>2.04317041145648E-3</v>
      </c>
      <c r="F365" s="11">
        <f t="shared" si="34"/>
        <v>0.83403279707779676</v>
      </c>
      <c r="G365" s="10">
        <f t="shared" si="32"/>
        <v>3.6031053682518202E-3</v>
      </c>
      <c r="H365" s="11">
        <f t="shared" si="35"/>
        <v>0.54160106828669785</v>
      </c>
      <c r="I365">
        <f t="shared" si="33"/>
        <v>2.9591093299607962E-4</v>
      </c>
    </row>
    <row r="366" spans="1:9">
      <c r="A366" s="3" t="s">
        <v>16</v>
      </c>
      <c r="B366">
        <v>4.03</v>
      </c>
      <c r="C366" s="4">
        <v>309</v>
      </c>
      <c r="D366">
        <f t="shared" si="30"/>
        <v>76.67493796526054</v>
      </c>
      <c r="E366" s="10">
        <f t="shared" si="31"/>
        <v>3.1598581438441057E-4</v>
      </c>
      <c r="F366" s="11">
        <f t="shared" si="34"/>
        <v>0.83434878289218117</v>
      </c>
      <c r="G366" s="10">
        <f t="shared" si="32"/>
        <v>5.5998899475722471E-4</v>
      </c>
      <c r="H366" s="11">
        <f t="shared" si="35"/>
        <v>0.54216105728145503</v>
      </c>
      <c r="I366">
        <f t="shared" si="33"/>
        <v>3.64791982562096E-3</v>
      </c>
    </row>
    <row r="367" spans="1:9">
      <c r="A367" s="3" t="s">
        <v>601</v>
      </c>
      <c r="B367">
        <v>49.56</v>
      </c>
      <c r="C367" s="4">
        <v>3784</v>
      </c>
      <c r="D367">
        <f t="shared" si="30"/>
        <v>76.351896690879741</v>
      </c>
      <c r="E367" s="10">
        <f t="shared" si="31"/>
        <v>3.8695479664421018E-3</v>
      </c>
      <c r="F367" s="11">
        <f t="shared" si="34"/>
        <v>0.8382183308586233</v>
      </c>
      <c r="G367" s="10">
        <f t="shared" si="32"/>
        <v>6.8866140397439339E-3</v>
      </c>
      <c r="H367" s="11">
        <f t="shared" si="35"/>
        <v>0.54904767132119892</v>
      </c>
      <c r="I367">
        <f t="shared" si="33"/>
        <v>1.1137754023665125E-3</v>
      </c>
    </row>
    <row r="368" spans="1:9">
      <c r="A368" s="3" t="s">
        <v>90</v>
      </c>
      <c r="B368">
        <v>15.13</v>
      </c>
      <c r="C368" s="4">
        <v>1155</v>
      </c>
      <c r="D368">
        <f t="shared" si="30"/>
        <v>76.338400528750824</v>
      </c>
      <c r="E368" s="10">
        <f t="shared" si="31"/>
        <v>1.181112024640758E-3</v>
      </c>
      <c r="F368" s="11">
        <f t="shared" si="34"/>
        <v>0.83939944288326407</v>
      </c>
      <c r="G368" s="10">
        <f t="shared" si="32"/>
        <v>2.1023904443366772E-3</v>
      </c>
      <c r="H368" s="11">
        <f t="shared" si="35"/>
        <v>0.5511500617655356</v>
      </c>
      <c r="I368">
        <f t="shared" si="33"/>
        <v>5.9706602892006799E-4</v>
      </c>
    </row>
    <row r="369" spans="1:9">
      <c r="A369" s="3" t="s">
        <v>50</v>
      </c>
      <c r="B369">
        <v>8.11</v>
      </c>
      <c r="C369" s="4">
        <v>619</v>
      </c>
      <c r="D369">
        <f t="shared" si="30"/>
        <v>76.325524044389653</v>
      </c>
      <c r="E369" s="10">
        <f t="shared" si="31"/>
        <v>6.3299423658236286E-4</v>
      </c>
      <c r="F369" s="11">
        <f t="shared" si="34"/>
        <v>0.84003243711984643</v>
      </c>
      <c r="G369" s="10">
        <f t="shared" si="32"/>
        <v>1.1269257437918341E-3</v>
      </c>
      <c r="H369" s="11">
        <f t="shared" si="35"/>
        <v>0.55227698750932741</v>
      </c>
      <c r="I369">
        <f t="shared" si="33"/>
        <v>1.17266833039531E-3</v>
      </c>
    </row>
    <row r="370" spans="1:9">
      <c r="A370" s="3" t="s">
        <v>377</v>
      </c>
      <c r="B370">
        <v>15.92</v>
      </c>
      <c r="C370" s="4">
        <v>1214</v>
      </c>
      <c r="D370">
        <f t="shared" si="30"/>
        <v>76.256281407035175</v>
      </c>
      <c r="E370" s="10">
        <f t="shared" si="31"/>
        <v>1.2414458856397229E-3</v>
      </c>
      <c r="F370" s="11">
        <f t="shared" si="34"/>
        <v>0.84127388300548611</v>
      </c>
      <c r="G370" s="10">
        <f t="shared" si="32"/>
        <v>2.2121649619193588E-3</v>
      </c>
      <c r="H370" s="11">
        <f t="shared" si="35"/>
        <v>0.55448915247124675</v>
      </c>
      <c r="I370">
        <f t="shared" si="33"/>
        <v>4.0596458221187071E-4</v>
      </c>
    </row>
    <row r="371" spans="1:9">
      <c r="A371" s="3" t="s">
        <v>547</v>
      </c>
      <c r="B371">
        <v>5.51</v>
      </c>
      <c r="C371" s="4">
        <v>420</v>
      </c>
      <c r="D371">
        <f t="shared" si="30"/>
        <v>76.225045372050815</v>
      </c>
      <c r="E371" s="10">
        <f t="shared" si="31"/>
        <v>4.2949528168754829E-4</v>
      </c>
      <c r="F371" s="11">
        <f t="shared" si="34"/>
        <v>0.84170337828717368</v>
      </c>
      <c r="G371" s="10">
        <f t="shared" si="32"/>
        <v>7.6564252136781825E-4</v>
      </c>
      <c r="H371" s="11">
        <f t="shared" si="35"/>
        <v>0.55525479499261454</v>
      </c>
      <c r="I371">
        <f t="shared" si="33"/>
        <v>8.4582303821323368E-4</v>
      </c>
    </row>
    <row r="372" spans="1:9">
      <c r="A372" s="3" t="s">
        <v>170</v>
      </c>
      <c r="B372">
        <v>11.47</v>
      </c>
      <c r="C372" s="4">
        <v>873</v>
      </c>
      <c r="D372">
        <f t="shared" si="30"/>
        <v>76.111595466434167</v>
      </c>
      <c r="E372" s="10">
        <f t="shared" si="31"/>
        <v>8.9273662122197543E-4</v>
      </c>
      <c r="F372" s="11">
        <f t="shared" si="34"/>
        <v>0.8425961149083957</v>
      </c>
      <c r="G372" s="10">
        <f t="shared" si="32"/>
        <v>1.593814831232101E-3</v>
      </c>
      <c r="H372" s="11">
        <f t="shared" si="35"/>
        <v>0.55684860982384665</v>
      </c>
      <c r="I372">
        <f t="shared" si="33"/>
        <v>1.912398015778749E-3</v>
      </c>
    </row>
    <row r="373" spans="1:9">
      <c r="A373" s="3" t="s">
        <v>441</v>
      </c>
      <c r="B373">
        <v>25.91</v>
      </c>
      <c r="C373" s="4">
        <v>1969</v>
      </c>
      <c r="D373">
        <f t="shared" si="30"/>
        <v>75.993824778077965</v>
      </c>
      <c r="E373" s="10">
        <f t="shared" si="31"/>
        <v>2.0135147848637683E-3</v>
      </c>
      <c r="F373" s="11">
        <f t="shared" si="34"/>
        <v>0.84460962969325948</v>
      </c>
      <c r="G373" s="10">
        <f t="shared" si="32"/>
        <v>3.6003262665408662E-3</v>
      </c>
      <c r="H373" s="11">
        <f t="shared" si="35"/>
        <v>0.56044893609038748</v>
      </c>
      <c r="I373">
        <f t="shared" si="33"/>
        <v>7.7255807088161266E-4</v>
      </c>
    </row>
    <row r="374" spans="1:9">
      <c r="A374" s="3" t="s">
        <v>231</v>
      </c>
      <c r="B374">
        <v>10.46</v>
      </c>
      <c r="C374" s="4">
        <v>794</v>
      </c>
      <c r="D374">
        <f t="shared" si="30"/>
        <v>75.908221797323137</v>
      </c>
      <c r="E374" s="10">
        <f t="shared" si="31"/>
        <v>8.1195060395217471E-4</v>
      </c>
      <c r="F374" s="11">
        <f t="shared" si="34"/>
        <v>0.84542158029721171</v>
      </c>
      <c r="G374" s="10">
        <f t="shared" si="32"/>
        <v>1.4534701948289257E-3</v>
      </c>
      <c r="H374" s="11">
        <f t="shared" si="35"/>
        <v>0.56190240628521637</v>
      </c>
      <c r="I374">
        <f t="shared" si="33"/>
        <v>2.1246559572840606E-4</v>
      </c>
    </row>
    <row r="375" spans="1:9">
      <c r="A375" s="3" t="s">
        <v>147</v>
      </c>
      <c r="B375">
        <v>2.87</v>
      </c>
      <c r="C375" s="4">
        <v>217</v>
      </c>
      <c r="D375">
        <f t="shared" si="30"/>
        <v>75.609756097560975</v>
      </c>
      <c r="E375" s="10">
        <f t="shared" si="31"/>
        <v>2.2190589553856664E-4</v>
      </c>
      <c r="F375" s="11">
        <f t="shared" si="34"/>
        <v>0.84564348619275032</v>
      </c>
      <c r="G375" s="10">
        <f t="shared" si="32"/>
        <v>3.9880109552189449E-4</v>
      </c>
      <c r="H375" s="11">
        <f t="shared" si="35"/>
        <v>0.5623012073807383</v>
      </c>
      <c r="I375">
        <f t="shared" si="33"/>
        <v>4.6775930380210662E-4</v>
      </c>
    </row>
    <row r="376" spans="1:9">
      <c r="A376" s="3" t="s">
        <v>385</v>
      </c>
      <c r="B376">
        <v>6.31</v>
      </c>
      <c r="C376" s="4">
        <v>476</v>
      </c>
      <c r="D376">
        <f t="shared" si="30"/>
        <v>75.435816164817751</v>
      </c>
      <c r="E376" s="10">
        <f t="shared" si="31"/>
        <v>4.8676131924588808E-4</v>
      </c>
      <c r="F376" s="11">
        <f t="shared" si="34"/>
        <v>0.84613024751199617</v>
      </c>
      <c r="G376" s="10">
        <f t="shared" si="32"/>
        <v>8.76806589805977E-4</v>
      </c>
      <c r="H376" s="11">
        <f t="shared" si="35"/>
        <v>0.56317801397054423</v>
      </c>
      <c r="I376">
        <f t="shared" si="33"/>
        <v>1.0789057174223626E-3</v>
      </c>
    </row>
    <row r="377" spans="1:9">
      <c r="A377" s="3" t="s">
        <v>229</v>
      </c>
      <c r="B377">
        <v>14.54</v>
      </c>
      <c r="C377" s="4">
        <v>1095</v>
      </c>
      <c r="D377">
        <f t="shared" si="30"/>
        <v>75.309491059147192</v>
      </c>
      <c r="E377" s="10">
        <f t="shared" si="31"/>
        <v>1.1197555558282509E-3</v>
      </c>
      <c r="F377" s="11">
        <f t="shared" si="34"/>
        <v>0.84725000306782439</v>
      </c>
      <c r="G377" s="10">
        <f t="shared" si="32"/>
        <v>2.0204069438635348E-3</v>
      </c>
      <c r="H377" s="11">
        <f t="shared" si="35"/>
        <v>0.56519842091440775</v>
      </c>
      <c r="I377">
        <f t="shared" si="33"/>
        <v>2.8682349588016187E-4</v>
      </c>
    </row>
    <row r="378" spans="1:9">
      <c r="A378" s="3" t="s">
        <v>65</v>
      </c>
      <c r="B378">
        <v>3.86</v>
      </c>
      <c r="C378" s="4">
        <v>290</v>
      </c>
      <c r="D378">
        <f t="shared" si="30"/>
        <v>75.129533678756474</v>
      </c>
      <c r="E378" s="10">
        <f t="shared" si="31"/>
        <v>2.9655626592711671E-4</v>
      </c>
      <c r="F378" s="11">
        <f t="shared" si="34"/>
        <v>0.84754655933375145</v>
      </c>
      <c r="G378" s="10">
        <f t="shared" si="32"/>
        <v>5.3636663021411585E-4</v>
      </c>
      <c r="H378" s="11">
        <f t="shared" si="35"/>
        <v>0.56573478754462192</v>
      </c>
      <c r="I378">
        <f t="shared" si="33"/>
        <v>8.3487084099170827E-4</v>
      </c>
    </row>
    <row r="379" spans="1:9">
      <c r="A379" s="3" t="s">
        <v>49</v>
      </c>
      <c r="B379">
        <v>11.23</v>
      </c>
      <c r="C379" s="4">
        <v>843</v>
      </c>
      <c r="D379">
        <f t="shared" si="30"/>
        <v>75.066785396260016</v>
      </c>
      <c r="E379" s="10">
        <f t="shared" si="31"/>
        <v>8.62058386815722E-4</v>
      </c>
      <c r="F379" s="11">
        <f t="shared" si="34"/>
        <v>0.84840861772056719</v>
      </c>
      <c r="G379" s="10">
        <f t="shared" si="32"/>
        <v>1.5604656107006533E-3</v>
      </c>
      <c r="H379" s="11">
        <f t="shared" si="35"/>
        <v>0.56729525315532259</v>
      </c>
      <c r="I379">
        <f t="shared" si="33"/>
        <v>6.343304458115151E-4</v>
      </c>
    </row>
    <row r="380" spans="1:9">
      <c r="A380" s="3" t="s">
        <v>31</v>
      </c>
      <c r="B380">
        <v>8.5299999999999994</v>
      </c>
      <c r="C380" s="4">
        <v>640</v>
      </c>
      <c r="D380">
        <f t="shared" si="30"/>
        <v>75.029308323563896</v>
      </c>
      <c r="E380" s="10">
        <f t="shared" si="31"/>
        <v>6.5446900066674029E-4</v>
      </c>
      <c r="F380" s="11">
        <f t="shared" si="34"/>
        <v>0.84906308672123398</v>
      </c>
      <c r="G380" s="10">
        <f t="shared" si="32"/>
        <v>1.1852868797218674E-3</v>
      </c>
      <c r="H380" s="11">
        <f t="shared" si="35"/>
        <v>0.56848054003504445</v>
      </c>
      <c r="I380">
        <f t="shared" si="33"/>
        <v>9.0983334920147207E-4</v>
      </c>
    </row>
    <row r="381" spans="1:9">
      <c r="A381" s="3" t="s">
        <v>133</v>
      </c>
      <c r="B381">
        <v>12.23</v>
      </c>
      <c r="C381" s="4">
        <v>917</v>
      </c>
      <c r="D381">
        <f t="shared" si="30"/>
        <v>74.979558462796405</v>
      </c>
      <c r="E381" s="10">
        <f t="shared" si="31"/>
        <v>9.3773136501781385E-4</v>
      </c>
      <c r="F381" s="11">
        <f t="shared" si="34"/>
        <v>0.85000081808625183</v>
      </c>
      <c r="G381" s="10">
        <f t="shared" si="32"/>
        <v>1.6994206962483518E-3</v>
      </c>
      <c r="H381" s="11">
        <f t="shared" si="35"/>
        <v>0.57017996073129285</v>
      </c>
      <c r="I381">
        <f t="shared" si="33"/>
        <v>1.1978211245826098E-3</v>
      </c>
    </row>
    <row r="382" spans="1:9">
      <c r="A382" s="3" t="s">
        <v>400</v>
      </c>
      <c r="B382">
        <v>16.09</v>
      </c>
      <c r="C382" s="4">
        <v>1205</v>
      </c>
      <c r="D382">
        <f t="shared" si="30"/>
        <v>74.891236793039155</v>
      </c>
      <c r="E382" s="10">
        <f t="shared" si="31"/>
        <v>1.2322424153178469E-3</v>
      </c>
      <c r="F382" s="11">
        <f t="shared" si="34"/>
        <v>0.85123306050156966</v>
      </c>
      <c r="G382" s="10">
        <f t="shared" si="32"/>
        <v>2.2357873264624677E-3</v>
      </c>
      <c r="H382" s="11">
        <f t="shared" si="35"/>
        <v>0.5724157480577553</v>
      </c>
      <c r="I382">
        <f t="shared" si="33"/>
        <v>3.8439338856255389E-4</v>
      </c>
    </row>
    <row r="383" spans="1:9">
      <c r="A383" s="3" t="s">
        <v>389</v>
      </c>
      <c r="B383">
        <v>5.16</v>
      </c>
      <c r="C383" s="4">
        <v>386</v>
      </c>
      <c r="D383">
        <f t="shared" si="30"/>
        <v>74.806201550387598</v>
      </c>
      <c r="E383" s="10">
        <f t="shared" si="31"/>
        <v>3.9472661602712772E-4</v>
      </c>
      <c r="F383" s="11">
        <f t="shared" si="34"/>
        <v>0.85162778711759679</v>
      </c>
      <c r="G383" s="10">
        <f t="shared" si="32"/>
        <v>7.1700824142612387E-4</v>
      </c>
      <c r="H383" s="11">
        <f t="shared" si="35"/>
        <v>0.57313275629918148</v>
      </c>
      <c r="I383">
        <f t="shared" si="33"/>
        <v>1.7195603168285167E-4</v>
      </c>
    </row>
    <row r="384" spans="1:9">
      <c r="A384" s="3" t="s">
        <v>52</v>
      </c>
      <c r="B384">
        <v>2.2999999999999998</v>
      </c>
      <c r="C384" s="4">
        <v>171</v>
      </c>
      <c r="D384">
        <f t="shared" si="30"/>
        <v>74.34782608695653</v>
      </c>
      <c r="E384" s="10">
        <f t="shared" si="31"/>
        <v>1.7486593611564468E-4</v>
      </c>
      <c r="F384" s="11">
        <f t="shared" si="34"/>
        <v>0.85180265305371239</v>
      </c>
      <c r="G384" s="10">
        <f t="shared" si="32"/>
        <v>3.1959669675970636E-4</v>
      </c>
      <c r="H384" s="11">
        <f t="shared" si="35"/>
        <v>0.57345235299594122</v>
      </c>
      <c r="I384">
        <f t="shared" si="33"/>
        <v>4.2898887513864725E-4</v>
      </c>
    </row>
    <row r="385" spans="1:9">
      <c r="A385" s="3" t="s">
        <v>587</v>
      </c>
      <c r="B385">
        <v>5.73</v>
      </c>
      <c r="C385" s="4">
        <v>425</v>
      </c>
      <c r="D385">
        <f t="shared" si="30"/>
        <v>74.171029668411862</v>
      </c>
      <c r="E385" s="10">
        <f t="shared" si="31"/>
        <v>4.3460832075525722E-4</v>
      </c>
      <c r="F385" s="11">
        <f t="shared" si="34"/>
        <v>0.85223726137446765</v>
      </c>
      <c r="G385" s="10">
        <f t="shared" si="32"/>
        <v>7.96212640188312E-4</v>
      </c>
      <c r="H385" s="11">
        <f t="shared" si="35"/>
        <v>0.57424856563612958</v>
      </c>
      <c r="I385">
        <f t="shared" si="33"/>
        <v>6.3841861204666506E-4</v>
      </c>
    </row>
    <row r="386" spans="1:9">
      <c r="A386" s="3" t="s">
        <v>248</v>
      </c>
      <c r="B386">
        <v>8.52</v>
      </c>
      <c r="C386" s="4">
        <v>631</v>
      </c>
      <c r="D386">
        <f t="shared" ref="D386:D449" si="36">C386/B386</f>
        <v>74.061032863849775</v>
      </c>
      <c r="E386" s="10">
        <f t="shared" si="31"/>
        <v>6.4526553034486428E-4</v>
      </c>
      <c r="F386" s="11">
        <f t="shared" si="34"/>
        <v>0.85288252690481248</v>
      </c>
      <c r="G386" s="10">
        <f t="shared" si="32"/>
        <v>1.1838973288663904E-3</v>
      </c>
      <c r="H386" s="11">
        <f t="shared" si="35"/>
        <v>0.57543246296499595</v>
      </c>
      <c r="I386">
        <f t="shared" si="33"/>
        <v>3.7245989383827283E-4</v>
      </c>
    </row>
    <row r="387" spans="1:9">
      <c r="A387" s="3" t="s">
        <v>459</v>
      </c>
      <c r="B387">
        <v>4.97</v>
      </c>
      <c r="C387" s="4">
        <v>368</v>
      </c>
      <c r="D387">
        <f t="shared" si="36"/>
        <v>74.044265593561377</v>
      </c>
      <c r="E387" s="10">
        <f t="shared" ref="E387:E450" si="37">C387/977892</f>
        <v>3.7631967538337565E-4</v>
      </c>
      <c r="F387" s="11">
        <f t="shared" si="34"/>
        <v>0.85325884658019591</v>
      </c>
      <c r="G387" s="10">
        <f t="shared" ref="G387:G450" si="38">B387/7196.57</f>
        <v>6.9060677517206116E-4</v>
      </c>
      <c r="H387" s="11">
        <f t="shared" si="35"/>
        <v>0.57612306974016803</v>
      </c>
      <c r="I387">
        <f t="shared" ref="I387:I450" si="39">F387*H388-F388*H387</f>
        <v>8.6570027750154654E-4</v>
      </c>
    </row>
    <row r="388" spans="1:9">
      <c r="A388" s="3" t="s">
        <v>226</v>
      </c>
      <c r="B388">
        <v>11.55</v>
      </c>
      <c r="C388" s="4">
        <v>855</v>
      </c>
      <c r="D388">
        <f t="shared" si="36"/>
        <v>74.025974025974023</v>
      </c>
      <c r="E388" s="10">
        <f t="shared" si="37"/>
        <v>8.7432968057822341E-4</v>
      </c>
      <c r="F388" s="11">
        <f t="shared" ref="F388:F451" si="40">F387+E388</f>
        <v>0.85413317626077412</v>
      </c>
      <c r="G388" s="10">
        <f t="shared" si="38"/>
        <v>1.6049312380759168E-3</v>
      </c>
      <c r="H388" s="11">
        <f t="shared" ref="H388:H451" si="41">H387+G388</f>
        <v>0.57772800097824395</v>
      </c>
      <c r="I388">
        <f t="shared" si="39"/>
        <v>1.8443901378989436E-4</v>
      </c>
    </row>
    <row r="389" spans="1:9">
      <c r="A389" s="3" t="s">
        <v>617</v>
      </c>
      <c r="B389">
        <v>2.4500000000000002</v>
      </c>
      <c r="C389" s="4">
        <v>180</v>
      </c>
      <c r="D389">
        <f t="shared" si="36"/>
        <v>73.469387755102034</v>
      </c>
      <c r="E389" s="10">
        <f t="shared" si="37"/>
        <v>1.8406940643752071E-4</v>
      </c>
      <c r="F389" s="11">
        <f t="shared" si="40"/>
        <v>0.85431724566721168</v>
      </c>
      <c r="G389" s="10">
        <f t="shared" si="38"/>
        <v>3.4043995959186116E-4</v>
      </c>
      <c r="H389" s="11">
        <f t="shared" si="41"/>
        <v>0.57806844093783583</v>
      </c>
      <c r="I389">
        <f t="shared" si="39"/>
        <v>9.3229282963169791E-4</v>
      </c>
    </row>
    <row r="390" spans="1:9">
      <c r="A390" s="3" t="s">
        <v>649</v>
      </c>
      <c r="B390">
        <v>12.35</v>
      </c>
      <c r="C390" s="4">
        <v>903</v>
      </c>
      <c r="D390">
        <f t="shared" si="36"/>
        <v>73.117408906882588</v>
      </c>
      <c r="E390" s="10">
        <f t="shared" si="37"/>
        <v>9.2341485562822886E-4</v>
      </c>
      <c r="F390" s="11">
        <f t="shared" si="40"/>
        <v>0.85524066052283987</v>
      </c>
      <c r="G390" s="10">
        <f t="shared" si="38"/>
        <v>1.7160953065140756E-3</v>
      </c>
      <c r="H390" s="11">
        <f t="shared" si="41"/>
        <v>0.57978453624434989</v>
      </c>
      <c r="I390">
        <f t="shared" si="39"/>
        <v>1.2261939659882759E-3</v>
      </c>
    </row>
    <row r="391" spans="1:9">
      <c r="A391" s="3" t="s">
        <v>277</v>
      </c>
      <c r="B391">
        <v>16.22</v>
      </c>
      <c r="C391" s="4">
        <v>1183</v>
      </c>
      <c r="D391">
        <f t="shared" si="36"/>
        <v>72.934648581997536</v>
      </c>
      <c r="E391" s="10">
        <f t="shared" si="37"/>
        <v>1.2097450434199277E-3</v>
      </c>
      <c r="F391" s="11">
        <f t="shared" si="40"/>
        <v>0.85645040556625984</v>
      </c>
      <c r="G391" s="10">
        <f t="shared" si="38"/>
        <v>2.2538514875836682E-3</v>
      </c>
      <c r="H391" s="11">
        <f t="shared" si="41"/>
        <v>0.5820383877319335</v>
      </c>
      <c r="I391">
        <f t="shared" si="39"/>
        <v>2.4155025988570333E-4</v>
      </c>
    </row>
    <row r="392" spans="1:9">
      <c r="A392" s="3" t="s">
        <v>26</v>
      </c>
      <c r="B392">
        <v>3.19</v>
      </c>
      <c r="C392" s="4">
        <v>232</v>
      </c>
      <c r="D392">
        <f t="shared" si="36"/>
        <v>72.727272727272734</v>
      </c>
      <c r="E392" s="10">
        <f t="shared" si="37"/>
        <v>2.3724501274169336E-4</v>
      </c>
      <c r="F392" s="11">
        <f t="shared" si="40"/>
        <v>0.85668765057900154</v>
      </c>
      <c r="G392" s="10">
        <f t="shared" si="38"/>
        <v>4.4326672289715798E-4</v>
      </c>
      <c r="H392" s="11">
        <f t="shared" si="41"/>
        <v>0.58248165445483069</v>
      </c>
      <c r="I392">
        <f t="shared" si="39"/>
        <v>1.9216999433835369E-4</v>
      </c>
    </row>
    <row r="393" spans="1:9">
      <c r="A393" s="3" t="s">
        <v>79</v>
      </c>
      <c r="B393">
        <v>2.5299999999999998</v>
      </c>
      <c r="C393" s="4">
        <v>183</v>
      </c>
      <c r="D393">
        <f t="shared" si="36"/>
        <v>72.332015810276687</v>
      </c>
      <c r="E393" s="10">
        <f t="shared" si="37"/>
        <v>1.8713722987814604E-4</v>
      </c>
      <c r="F393" s="11">
        <f t="shared" si="40"/>
        <v>0.85687478780887971</v>
      </c>
      <c r="G393" s="10">
        <f t="shared" si="38"/>
        <v>3.5155636643567699E-4</v>
      </c>
      <c r="H393" s="11">
        <f t="shared" si="41"/>
        <v>0.58283321082126638</v>
      </c>
      <c r="I393">
        <f t="shared" si="39"/>
        <v>4.5157177637461521E-4</v>
      </c>
    </row>
    <row r="394" spans="1:9">
      <c r="A394" s="3" t="s">
        <v>158</v>
      </c>
      <c r="B394">
        <v>5.93</v>
      </c>
      <c r="C394" s="4">
        <v>427</v>
      </c>
      <c r="D394">
        <f t="shared" si="36"/>
        <v>72.006745362563237</v>
      </c>
      <c r="E394" s="10">
        <f t="shared" si="37"/>
        <v>4.3665353638234079E-4</v>
      </c>
      <c r="F394" s="11">
        <f t="shared" si="40"/>
        <v>0.85731144134526205</v>
      </c>
      <c r="G394" s="10">
        <f t="shared" si="38"/>
        <v>8.2400365729785158E-4</v>
      </c>
      <c r="H394" s="11">
        <f t="shared" si="41"/>
        <v>0.58365721447856422</v>
      </c>
      <c r="I394">
        <f t="shared" si="39"/>
        <v>3.6518669638659906E-3</v>
      </c>
    </row>
    <row r="395" spans="1:9">
      <c r="A395" s="3" t="s">
        <v>369</v>
      </c>
      <c r="B395">
        <v>47.85</v>
      </c>
      <c r="C395" s="4">
        <v>3432</v>
      </c>
      <c r="D395">
        <f t="shared" si="36"/>
        <v>71.724137931034477</v>
      </c>
      <c r="E395" s="10">
        <f t="shared" si="37"/>
        <v>3.5095900160753949E-3</v>
      </c>
      <c r="F395" s="11">
        <f t="shared" si="40"/>
        <v>0.86082103136133747</v>
      </c>
      <c r="G395" s="10">
        <f t="shared" si="38"/>
        <v>6.6490008434573694E-3</v>
      </c>
      <c r="H395" s="11">
        <f t="shared" si="41"/>
        <v>0.59030621532202154</v>
      </c>
      <c r="I395">
        <f t="shared" si="39"/>
        <v>5.8246845396325853E-4</v>
      </c>
    </row>
    <row r="396" spans="1:9">
      <c r="A396" s="3" t="s">
        <v>21</v>
      </c>
      <c r="B396">
        <v>7.63</v>
      </c>
      <c r="C396" s="4">
        <v>547</v>
      </c>
      <c r="D396">
        <f t="shared" si="36"/>
        <v>71.690694626474439</v>
      </c>
      <c r="E396" s="10">
        <f t="shared" si="37"/>
        <v>5.5936647400735458E-4</v>
      </c>
      <c r="F396" s="11">
        <f t="shared" si="40"/>
        <v>0.86138039783534481</v>
      </c>
      <c r="G396" s="10">
        <f t="shared" si="38"/>
        <v>1.0602273027289389E-3</v>
      </c>
      <c r="H396" s="11">
        <f t="shared" si="41"/>
        <v>0.59136644262475047</v>
      </c>
      <c r="I396">
        <f t="shared" si="39"/>
        <v>6.6994761548000437E-4</v>
      </c>
    </row>
    <row r="397" spans="1:9">
      <c r="A397" s="3" t="s">
        <v>483</v>
      </c>
      <c r="B397">
        <v>8.76</v>
      </c>
      <c r="C397" s="4">
        <v>626</v>
      </c>
      <c r="D397">
        <f t="shared" si="36"/>
        <v>71.461187214611869</v>
      </c>
      <c r="E397" s="10">
        <f t="shared" si="37"/>
        <v>6.401524912771553E-4</v>
      </c>
      <c r="F397" s="11">
        <f t="shared" si="40"/>
        <v>0.86202055032662195</v>
      </c>
      <c r="G397" s="10">
        <f t="shared" si="38"/>
        <v>1.2172465493978382E-3</v>
      </c>
      <c r="H397" s="11">
        <f t="shared" si="41"/>
        <v>0.59258368917414828</v>
      </c>
      <c r="I397">
        <f t="shared" si="39"/>
        <v>1.442835130122555E-3</v>
      </c>
    </row>
    <row r="398" spans="1:9">
      <c r="A398" s="3" t="s">
        <v>510</v>
      </c>
      <c r="B398">
        <v>18.86</v>
      </c>
      <c r="C398" s="4">
        <v>1347</v>
      </c>
      <c r="D398">
        <f t="shared" si="36"/>
        <v>71.420996818663838</v>
      </c>
      <c r="E398" s="10">
        <f t="shared" si="37"/>
        <v>1.37745272484078E-3</v>
      </c>
      <c r="F398" s="11">
        <f t="shared" si="40"/>
        <v>0.86339800305146275</v>
      </c>
      <c r="G398" s="10">
        <f t="shared" si="38"/>
        <v>2.6206929134295924E-3</v>
      </c>
      <c r="H398" s="11">
        <f t="shared" si="41"/>
        <v>0.59520438208757787</v>
      </c>
      <c r="I398">
        <f t="shared" si="39"/>
        <v>7.621963544786059E-4</v>
      </c>
    </row>
    <row r="399" spans="1:9">
      <c r="A399" s="3" t="s">
        <v>39</v>
      </c>
      <c r="B399">
        <v>9.9499999999999993</v>
      </c>
      <c r="C399" s="4">
        <v>709</v>
      </c>
      <c r="D399">
        <f t="shared" si="36"/>
        <v>71.256281407035175</v>
      </c>
      <c r="E399" s="10">
        <f t="shared" si="37"/>
        <v>7.2502893980112327E-4</v>
      </c>
      <c r="F399" s="11">
        <f t="shared" si="40"/>
        <v>0.86412303199126383</v>
      </c>
      <c r="G399" s="10">
        <f t="shared" si="38"/>
        <v>1.3826031011995993E-3</v>
      </c>
      <c r="H399" s="11">
        <f t="shared" si="41"/>
        <v>0.59658698518877751</v>
      </c>
      <c r="I399">
        <f t="shared" si="39"/>
        <v>3.1178075099647096E-4</v>
      </c>
    </row>
    <row r="400" spans="1:9">
      <c r="A400" s="3" t="s">
        <v>53</v>
      </c>
      <c r="B400">
        <v>4.07</v>
      </c>
      <c r="C400" s="4">
        <v>290</v>
      </c>
      <c r="D400">
        <f t="shared" si="36"/>
        <v>71.253071253071255</v>
      </c>
      <c r="E400" s="10">
        <f t="shared" si="37"/>
        <v>2.9655626592711671E-4</v>
      </c>
      <c r="F400" s="11">
        <f t="shared" si="40"/>
        <v>0.8644195882571909</v>
      </c>
      <c r="G400" s="10">
        <f t="shared" si="38"/>
        <v>5.6554719817913262E-4</v>
      </c>
      <c r="H400" s="11">
        <f t="shared" si="41"/>
        <v>0.59715253238695665</v>
      </c>
      <c r="I400">
        <f t="shared" si="39"/>
        <v>5.7180495289399502E-4</v>
      </c>
    </row>
    <row r="401" spans="1:9">
      <c r="A401" s="3" t="s">
        <v>208</v>
      </c>
      <c r="B401">
        <v>7.46</v>
      </c>
      <c r="C401" s="4">
        <v>531</v>
      </c>
      <c r="D401">
        <f t="shared" si="36"/>
        <v>71.179624664879356</v>
      </c>
      <c r="E401" s="10">
        <f t="shared" si="37"/>
        <v>5.4300474899068613E-4</v>
      </c>
      <c r="F401" s="11">
        <f t="shared" si="40"/>
        <v>0.86496259300618161</v>
      </c>
      <c r="G401" s="10">
        <f t="shared" si="38"/>
        <v>1.0366049381858302E-3</v>
      </c>
      <c r="H401" s="11">
        <f t="shared" si="41"/>
        <v>0.59818913732514245</v>
      </c>
      <c r="I401">
        <f t="shared" si="39"/>
        <v>7.7296968055506898E-4</v>
      </c>
    </row>
    <row r="402" spans="1:9">
      <c r="A402" s="3" t="s">
        <v>638</v>
      </c>
      <c r="B402">
        <v>10.06</v>
      </c>
      <c r="C402" s="4">
        <v>713</v>
      </c>
      <c r="D402">
        <f t="shared" si="36"/>
        <v>70.874751491053672</v>
      </c>
      <c r="E402" s="10">
        <f t="shared" si="37"/>
        <v>7.2911937105529041E-4</v>
      </c>
      <c r="F402" s="11">
        <f t="shared" si="40"/>
        <v>0.86569171237723685</v>
      </c>
      <c r="G402" s="10">
        <f t="shared" si="38"/>
        <v>1.3978881606098463E-3</v>
      </c>
      <c r="H402" s="11">
        <f t="shared" si="41"/>
        <v>0.59958702548575227</v>
      </c>
      <c r="I402">
        <f t="shared" si="39"/>
        <v>1.2347742704420517E-3</v>
      </c>
    </row>
    <row r="403" spans="1:9">
      <c r="A403" s="3" t="s">
        <v>567</v>
      </c>
      <c r="B403">
        <v>16.05</v>
      </c>
      <c r="C403" s="4">
        <v>1135</v>
      </c>
      <c r="D403">
        <f t="shared" si="36"/>
        <v>70.716510903426794</v>
      </c>
      <c r="E403" s="10">
        <f t="shared" si="37"/>
        <v>1.1606598683699223E-3</v>
      </c>
      <c r="F403" s="11">
        <f t="shared" si="40"/>
        <v>0.86685237224560674</v>
      </c>
      <c r="G403" s="10">
        <f t="shared" si="38"/>
        <v>2.2302291230405598E-3</v>
      </c>
      <c r="H403" s="11">
        <f t="shared" si="41"/>
        <v>0.60181725460879287</v>
      </c>
      <c r="I403">
        <f t="shared" si="39"/>
        <v>4.2547770333778434E-4</v>
      </c>
    </row>
    <row r="404" spans="1:9">
      <c r="A404" s="3" t="s">
        <v>281</v>
      </c>
      <c r="B404">
        <v>5.53</v>
      </c>
      <c r="C404" s="4">
        <v>391</v>
      </c>
      <c r="D404">
        <f t="shared" si="36"/>
        <v>70.705244122965638</v>
      </c>
      <c r="E404" s="10">
        <f t="shared" si="37"/>
        <v>3.9983965509483664E-4</v>
      </c>
      <c r="F404" s="11">
        <f t="shared" si="40"/>
        <v>0.86725221190070156</v>
      </c>
      <c r="G404" s="10">
        <f t="shared" si="38"/>
        <v>7.6842162307877231E-4</v>
      </c>
      <c r="H404" s="11">
        <f t="shared" si="41"/>
        <v>0.60258567623187165</v>
      </c>
      <c r="I404">
        <f t="shared" si="39"/>
        <v>6.0287746971965372E-4</v>
      </c>
    </row>
    <row r="405" spans="1:9">
      <c r="A405" s="3" t="s">
        <v>327</v>
      </c>
      <c r="B405">
        <v>7.81</v>
      </c>
      <c r="C405" s="4">
        <v>549</v>
      </c>
      <c r="D405">
        <f t="shared" si="36"/>
        <v>70.294494238156219</v>
      </c>
      <c r="E405" s="10">
        <f t="shared" si="37"/>
        <v>5.6141168963443815E-4</v>
      </c>
      <c r="F405" s="11">
        <f t="shared" si="40"/>
        <v>0.86781362359033598</v>
      </c>
      <c r="G405" s="10">
        <f t="shared" si="38"/>
        <v>1.0852392181275247E-3</v>
      </c>
      <c r="H405" s="11">
        <f t="shared" si="41"/>
        <v>0.60367091544999918</v>
      </c>
      <c r="I405">
        <f t="shared" si="39"/>
        <v>1.1523249518802237E-3</v>
      </c>
    </row>
    <row r="406" spans="1:9">
      <c r="A406" s="3" t="s">
        <v>166</v>
      </c>
      <c r="B406">
        <v>14.88</v>
      </c>
      <c r="C406" s="4">
        <v>1040</v>
      </c>
      <c r="D406">
        <f t="shared" si="36"/>
        <v>69.892473118279568</v>
      </c>
      <c r="E406" s="10">
        <f t="shared" si="37"/>
        <v>1.0635121260834529E-3</v>
      </c>
      <c r="F406" s="11">
        <f t="shared" si="40"/>
        <v>0.86887713571641945</v>
      </c>
      <c r="G406" s="10">
        <f t="shared" si="38"/>
        <v>2.0676516729497526E-3</v>
      </c>
      <c r="H406" s="11">
        <f t="shared" si="41"/>
        <v>0.60573856712294893</v>
      </c>
      <c r="I406">
        <f t="shared" si="39"/>
        <v>1.0416488657515321E-3</v>
      </c>
    </row>
    <row r="407" spans="1:9">
      <c r="A407" s="3" t="s">
        <v>654</v>
      </c>
      <c r="B407">
        <v>13.44</v>
      </c>
      <c r="C407" s="4">
        <v>938</v>
      </c>
      <c r="D407">
        <f t="shared" si="36"/>
        <v>69.791666666666671</v>
      </c>
      <c r="E407" s="10">
        <f t="shared" si="37"/>
        <v>9.5920612910219128E-4</v>
      </c>
      <c r="F407" s="11">
        <f t="shared" si="40"/>
        <v>0.86983634184552161</v>
      </c>
      <c r="G407" s="10">
        <f t="shared" si="38"/>
        <v>1.8675563497610667E-3</v>
      </c>
      <c r="H407" s="11">
        <f t="shared" si="41"/>
        <v>0.60760612347271004</v>
      </c>
      <c r="I407">
        <f t="shared" si="39"/>
        <v>8.9301190345936199E-4</v>
      </c>
    </row>
    <row r="408" spans="1:9">
      <c r="A408" s="3" t="s">
        <v>515</v>
      </c>
      <c r="B408">
        <v>11.47</v>
      </c>
      <c r="C408" s="4">
        <v>794</v>
      </c>
      <c r="D408">
        <f t="shared" si="36"/>
        <v>69.224062772449869</v>
      </c>
      <c r="E408" s="10">
        <f t="shared" si="37"/>
        <v>8.1195060395217471E-4</v>
      </c>
      <c r="F408" s="11">
        <f t="shared" si="40"/>
        <v>0.87064829244947384</v>
      </c>
      <c r="G408" s="10">
        <f t="shared" si="38"/>
        <v>1.593814831232101E-3</v>
      </c>
      <c r="H408" s="11">
        <f t="shared" si="41"/>
        <v>0.60919993830394215</v>
      </c>
      <c r="I408">
        <f t="shared" si="39"/>
        <v>1.0270016308902008E-3</v>
      </c>
    </row>
    <row r="409" spans="1:9">
      <c r="A409" s="3" t="s">
        <v>393</v>
      </c>
      <c r="B409">
        <v>13.18</v>
      </c>
      <c r="C409" s="4">
        <v>911</v>
      </c>
      <c r="D409">
        <f t="shared" si="36"/>
        <v>69.119878603945367</v>
      </c>
      <c r="E409" s="10">
        <f t="shared" si="37"/>
        <v>9.3159571813656314E-4</v>
      </c>
      <c r="F409" s="11">
        <f t="shared" si="40"/>
        <v>0.87157988816761045</v>
      </c>
      <c r="G409" s="10">
        <f t="shared" si="38"/>
        <v>1.8314280275186653E-3</v>
      </c>
      <c r="H409" s="11">
        <f t="shared" si="41"/>
        <v>0.61103136633146082</v>
      </c>
      <c r="I409">
        <f t="shared" si="39"/>
        <v>2.9232924577926589E-4</v>
      </c>
    </row>
    <row r="410" spans="1:9">
      <c r="A410" s="3" t="s">
        <v>112</v>
      </c>
      <c r="B410">
        <v>3.75</v>
      </c>
      <c r="C410" s="4">
        <v>259</v>
      </c>
      <c r="D410">
        <f t="shared" si="36"/>
        <v>69.066666666666663</v>
      </c>
      <c r="E410" s="10">
        <f t="shared" si="37"/>
        <v>2.6485542370732144E-4</v>
      </c>
      <c r="F410" s="11">
        <f t="shared" si="40"/>
        <v>0.87184474359131781</v>
      </c>
      <c r="G410" s="10">
        <f t="shared" si="38"/>
        <v>5.2108157080386908E-4</v>
      </c>
      <c r="H410" s="11">
        <f t="shared" si="41"/>
        <v>0.61155244790226471</v>
      </c>
      <c r="I410">
        <f t="shared" si="39"/>
        <v>1.2836541529133161E-3</v>
      </c>
    </row>
    <row r="411" spans="1:9">
      <c r="A411" s="3" t="s">
        <v>407</v>
      </c>
      <c r="B411">
        <v>16.46</v>
      </c>
      <c r="C411" s="4">
        <v>1136</v>
      </c>
      <c r="D411">
        <f t="shared" si="36"/>
        <v>69.015795868772784</v>
      </c>
      <c r="E411" s="10">
        <f t="shared" si="37"/>
        <v>1.161682476183464E-3</v>
      </c>
      <c r="F411" s="11">
        <f t="shared" si="40"/>
        <v>0.87300642606750123</v>
      </c>
      <c r="G411" s="10">
        <f t="shared" si="38"/>
        <v>2.2872007081151161E-3</v>
      </c>
      <c r="H411" s="11">
        <f t="shared" si="41"/>
        <v>0.61383964861037987</v>
      </c>
      <c r="I411">
        <f t="shared" si="39"/>
        <v>6.156473376689453E-4</v>
      </c>
    </row>
    <row r="412" spans="1:9">
      <c r="A412" s="3" t="s">
        <v>462</v>
      </c>
      <c r="B412">
        <v>7.89</v>
      </c>
      <c r="C412" s="4">
        <v>544</v>
      </c>
      <c r="D412">
        <f t="shared" si="36"/>
        <v>68.948035487959444</v>
      </c>
      <c r="E412" s="10">
        <f t="shared" si="37"/>
        <v>5.5629865056672928E-4</v>
      </c>
      <c r="F412" s="11">
        <f t="shared" si="40"/>
        <v>0.87356272471806795</v>
      </c>
      <c r="G412" s="10">
        <f t="shared" si="38"/>
        <v>1.0963556249713406E-3</v>
      </c>
      <c r="H412" s="11">
        <f t="shared" si="41"/>
        <v>0.61493600423535122</v>
      </c>
      <c r="I412">
        <f t="shared" si="39"/>
        <v>6.3471855981955816E-4</v>
      </c>
    </row>
    <row r="413" spans="1:9">
      <c r="A413" s="3" t="s">
        <v>581</v>
      </c>
      <c r="B413">
        <v>8.1300000000000008</v>
      </c>
      <c r="C413" s="4">
        <v>560</v>
      </c>
      <c r="D413">
        <f t="shared" si="36"/>
        <v>68.88068880688806</v>
      </c>
      <c r="E413" s="10">
        <f t="shared" si="37"/>
        <v>5.7266037558339773E-4</v>
      </c>
      <c r="F413" s="11">
        <f t="shared" si="40"/>
        <v>0.8741353850936513</v>
      </c>
      <c r="G413" s="10">
        <f t="shared" si="38"/>
        <v>1.1297048455027883E-3</v>
      </c>
      <c r="H413" s="11">
        <f t="shared" si="41"/>
        <v>0.61606570908085401</v>
      </c>
      <c r="I413">
        <f t="shared" si="39"/>
        <v>2.739309843932114E-4</v>
      </c>
    </row>
    <row r="414" spans="1:9">
      <c r="A414" s="3" t="s">
        <v>93</v>
      </c>
      <c r="B414">
        <v>3.5</v>
      </c>
      <c r="C414" s="4">
        <v>240</v>
      </c>
      <c r="D414">
        <f t="shared" si="36"/>
        <v>68.571428571428569</v>
      </c>
      <c r="E414" s="10">
        <f t="shared" si="37"/>
        <v>2.4542587525002764E-4</v>
      </c>
      <c r="F414" s="11">
        <f t="shared" si="40"/>
        <v>0.8743808109689013</v>
      </c>
      <c r="G414" s="10">
        <f t="shared" si="38"/>
        <v>4.8634279941694449E-4</v>
      </c>
      <c r="H414" s="11">
        <f t="shared" si="41"/>
        <v>0.61655205188027096</v>
      </c>
      <c r="I414">
        <f t="shared" si="39"/>
        <v>3.9187039851495964E-4</v>
      </c>
    </row>
    <row r="415" spans="1:9">
      <c r="A415" s="3" t="s">
        <v>310</v>
      </c>
      <c r="B415">
        <v>5</v>
      </c>
      <c r="C415" s="4">
        <v>342</v>
      </c>
      <c r="D415">
        <f t="shared" si="36"/>
        <v>68.400000000000006</v>
      </c>
      <c r="E415" s="10">
        <f t="shared" si="37"/>
        <v>3.4973187223128935E-4</v>
      </c>
      <c r="F415" s="11">
        <f t="shared" si="40"/>
        <v>0.87473054284113261</v>
      </c>
      <c r="G415" s="10">
        <f t="shared" si="38"/>
        <v>6.947754277384921E-4</v>
      </c>
      <c r="H415" s="11">
        <f t="shared" si="41"/>
        <v>0.61724682730800939</v>
      </c>
      <c r="I415">
        <f t="shared" si="39"/>
        <v>6.1344581014610711E-4</v>
      </c>
    </row>
    <row r="416" spans="1:9">
      <c r="A416" s="3" t="s">
        <v>631</v>
      </c>
      <c r="B416">
        <v>7.82</v>
      </c>
      <c r="C416" s="4">
        <v>534</v>
      </c>
      <c r="D416">
        <f t="shared" si="36"/>
        <v>68.286445012787723</v>
      </c>
      <c r="E416" s="10">
        <f t="shared" si="37"/>
        <v>5.4607257243131143E-4</v>
      </c>
      <c r="F416" s="11">
        <f t="shared" si="40"/>
        <v>0.87527661541356394</v>
      </c>
      <c r="G416" s="10">
        <f t="shared" si="38"/>
        <v>1.0866287689830017E-3</v>
      </c>
      <c r="H416" s="11">
        <f t="shared" si="41"/>
        <v>0.61833345607699242</v>
      </c>
      <c r="I416">
        <f t="shared" si="39"/>
        <v>6.4988798957799077E-4</v>
      </c>
    </row>
    <row r="417" spans="1:9">
      <c r="A417" s="3" t="s">
        <v>580</v>
      </c>
      <c r="B417">
        <v>8.26</v>
      </c>
      <c r="C417" s="4">
        <v>561</v>
      </c>
      <c r="D417">
        <f t="shared" si="36"/>
        <v>67.917675544794193</v>
      </c>
      <c r="E417" s="10">
        <f t="shared" si="37"/>
        <v>5.7368298339693956E-4</v>
      </c>
      <c r="F417" s="11">
        <f t="shared" si="40"/>
        <v>0.87585029839696094</v>
      </c>
      <c r="G417" s="10">
        <f t="shared" si="38"/>
        <v>1.147769006623989E-3</v>
      </c>
      <c r="H417" s="11">
        <f t="shared" si="41"/>
        <v>0.61948122508361636</v>
      </c>
      <c r="I417">
        <f t="shared" si="39"/>
        <v>6.8394941083782523E-4</v>
      </c>
    </row>
    <row r="418" spans="1:9">
      <c r="A418" s="3" t="s">
        <v>590</v>
      </c>
      <c r="B418">
        <v>8.67</v>
      </c>
      <c r="C418" s="4">
        <v>586</v>
      </c>
      <c r="D418">
        <f t="shared" si="36"/>
        <v>67.589388696655135</v>
      </c>
      <c r="E418" s="10">
        <f t="shared" si="37"/>
        <v>5.9924817873548413E-4</v>
      </c>
      <c r="F418" s="11">
        <f t="shared" si="40"/>
        <v>0.8764495465756964</v>
      </c>
      <c r="G418" s="10">
        <f t="shared" si="38"/>
        <v>1.2047405916985453E-3</v>
      </c>
      <c r="H418" s="11">
        <f t="shared" si="41"/>
        <v>0.62068596567531487</v>
      </c>
      <c r="I418">
        <f t="shared" si="39"/>
        <v>3.1577454096176627E-4</v>
      </c>
    </row>
    <row r="419" spans="1:9">
      <c r="A419" s="3" t="s">
        <v>546</v>
      </c>
      <c r="B419">
        <v>4</v>
      </c>
      <c r="C419" s="4">
        <v>270</v>
      </c>
      <c r="D419">
        <f t="shared" si="36"/>
        <v>67.5</v>
      </c>
      <c r="E419" s="10">
        <f t="shared" si="37"/>
        <v>2.7610410965628107E-4</v>
      </c>
      <c r="F419" s="11">
        <f t="shared" si="40"/>
        <v>0.87672565068535269</v>
      </c>
      <c r="G419" s="10">
        <f t="shared" si="38"/>
        <v>5.5582034219079366E-4</v>
      </c>
      <c r="H419" s="11">
        <f t="shared" si="41"/>
        <v>0.62124178601750568</v>
      </c>
      <c r="I419">
        <f t="shared" si="39"/>
        <v>6.8220006581820591E-4</v>
      </c>
    </row>
    <row r="420" spans="1:9">
      <c r="A420" s="3" t="s">
        <v>599</v>
      </c>
      <c r="B420">
        <v>8.64</v>
      </c>
      <c r="C420" s="4">
        <v>583</v>
      </c>
      <c r="D420">
        <f t="shared" si="36"/>
        <v>67.476851851851848</v>
      </c>
      <c r="E420" s="10">
        <f t="shared" si="37"/>
        <v>5.9618035529485872E-4</v>
      </c>
      <c r="F420" s="11">
        <f t="shared" si="40"/>
        <v>0.87732183104064754</v>
      </c>
      <c r="G420" s="10">
        <f t="shared" si="38"/>
        <v>1.2005719391321144E-3</v>
      </c>
      <c r="H420" s="11">
        <f t="shared" si="41"/>
        <v>0.62244235795663783</v>
      </c>
      <c r="I420">
        <f t="shared" si="39"/>
        <v>7.4731844006792336E-4</v>
      </c>
    </row>
    <row r="421" spans="1:9">
      <c r="A421" s="3" t="s">
        <v>120</v>
      </c>
      <c r="B421">
        <v>9.43</v>
      </c>
      <c r="C421" s="4">
        <v>632</v>
      </c>
      <c r="D421">
        <f t="shared" si="36"/>
        <v>67.020148462354186</v>
      </c>
      <c r="E421" s="10">
        <f t="shared" si="37"/>
        <v>6.4628813815840601E-4</v>
      </c>
      <c r="F421" s="11">
        <f t="shared" si="40"/>
        <v>0.87796811917880591</v>
      </c>
      <c r="G421" s="10">
        <f t="shared" si="38"/>
        <v>1.3103464567147962E-3</v>
      </c>
      <c r="H421" s="11">
        <f t="shared" si="41"/>
        <v>0.62375270441335262</v>
      </c>
      <c r="I421">
        <f t="shared" si="39"/>
        <v>5.3523295546931138E-4</v>
      </c>
    </row>
    <row r="422" spans="1:9">
      <c r="A422" s="3" t="s">
        <v>562</v>
      </c>
      <c r="B422">
        <v>6.74</v>
      </c>
      <c r="C422" s="4">
        <v>450</v>
      </c>
      <c r="D422">
        <f t="shared" si="36"/>
        <v>66.765578635014833</v>
      </c>
      <c r="E422" s="10">
        <f t="shared" si="37"/>
        <v>4.6017351609380178E-4</v>
      </c>
      <c r="F422" s="11">
        <f t="shared" si="40"/>
        <v>0.87842829269489975</v>
      </c>
      <c r="G422" s="10">
        <f t="shared" si="38"/>
        <v>9.3655727659148742E-4</v>
      </c>
      <c r="H422" s="11">
        <f t="shared" si="41"/>
        <v>0.6246892616899441</v>
      </c>
      <c r="I422">
        <f t="shared" si="39"/>
        <v>4.3601897067578888E-3</v>
      </c>
    </row>
    <row r="423" spans="1:9">
      <c r="A423" s="3" t="s">
        <v>340</v>
      </c>
      <c r="B423">
        <v>54.86</v>
      </c>
      <c r="C423" s="4">
        <v>3657</v>
      </c>
      <c r="D423">
        <f t="shared" si="36"/>
        <v>66.660590594239878</v>
      </c>
      <c r="E423" s="10">
        <f t="shared" si="37"/>
        <v>3.7396767741222957E-3</v>
      </c>
      <c r="F423" s="11">
        <f t="shared" si="40"/>
        <v>0.8821679694690221</v>
      </c>
      <c r="G423" s="10">
        <f t="shared" si="38"/>
        <v>7.623075993146735E-3</v>
      </c>
      <c r="H423" s="11">
        <f t="shared" si="41"/>
        <v>0.63231233768309081</v>
      </c>
      <c r="I423">
        <f t="shared" si="39"/>
        <v>3.5892871943277171E-4</v>
      </c>
    </row>
    <row r="424" spans="1:9">
      <c r="A424" s="3" t="s">
        <v>127</v>
      </c>
      <c r="B424">
        <v>4.5</v>
      </c>
      <c r="C424" s="4">
        <v>298</v>
      </c>
      <c r="D424">
        <f t="shared" si="36"/>
        <v>66.222222222222229</v>
      </c>
      <c r="E424" s="10">
        <f t="shared" si="37"/>
        <v>3.0473712843545093E-4</v>
      </c>
      <c r="F424" s="11">
        <f t="shared" si="40"/>
        <v>0.88247270659745758</v>
      </c>
      <c r="G424" s="10">
        <f t="shared" si="38"/>
        <v>6.2529788496464293E-4</v>
      </c>
      <c r="H424" s="11">
        <f t="shared" si="41"/>
        <v>0.63293763556805549</v>
      </c>
      <c r="I424">
        <f t="shared" si="39"/>
        <v>5.0501388476997811E-4</v>
      </c>
    </row>
    <row r="425" spans="1:9">
      <c r="A425" s="3" t="s">
        <v>203</v>
      </c>
      <c r="B425">
        <v>6.33</v>
      </c>
      <c r="C425" s="4">
        <v>419</v>
      </c>
      <c r="D425">
        <f t="shared" si="36"/>
        <v>66.192733017377563</v>
      </c>
      <c r="E425" s="10">
        <f t="shared" si="37"/>
        <v>4.2847267387400656E-4</v>
      </c>
      <c r="F425" s="11">
        <f t="shared" si="40"/>
        <v>0.8829011792713316</v>
      </c>
      <c r="G425" s="10">
        <f t="shared" si="38"/>
        <v>8.7958569151693107E-4</v>
      </c>
      <c r="H425" s="11">
        <f t="shared" si="41"/>
        <v>0.63381722125957241</v>
      </c>
      <c r="I425">
        <f t="shared" si="39"/>
        <v>5.5695739030781066E-4</v>
      </c>
    </row>
    <row r="426" spans="1:9">
      <c r="A426" s="3" t="s">
        <v>321</v>
      </c>
      <c r="B426">
        <v>6.97</v>
      </c>
      <c r="C426" s="4">
        <v>460</v>
      </c>
      <c r="D426">
        <f t="shared" si="36"/>
        <v>65.997130559540892</v>
      </c>
      <c r="E426" s="10">
        <f t="shared" si="37"/>
        <v>4.7039959422921958E-4</v>
      </c>
      <c r="F426" s="11">
        <f t="shared" si="40"/>
        <v>0.88337157886556084</v>
      </c>
      <c r="G426" s="10">
        <f t="shared" si="38"/>
        <v>9.6851694626745794E-4</v>
      </c>
      <c r="H426" s="11">
        <f t="shared" si="41"/>
        <v>0.63478573820583983</v>
      </c>
      <c r="I426">
        <f t="shared" si="39"/>
        <v>2.7251820643459101E-4</v>
      </c>
    </row>
    <row r="427" spans="1:9">
      <c r="A427" s="3" t="s">
        <v>488</v>
      </c>
      <c r="B427">
        <v>3.41</v>
      </c>
      <c r="C427" s="4">
        <v>225</v>
      </c>
      <c r="D427">
        <f t="shared" si="36"/>
        <v>65.982404692082113</v>
      </c>
      <c r="E427" s="10">
        <f t="shared" si="37"/>
        <v>2.3008675804690089E-4</v>
      </c>
      <c r="F427" s="11">
        <f t="shared" si="40"/>
        <v>0.88360166562360776</v>
      </c>
      <c r="G427" s="10">
        <f t="shared" si="38"/>
        <v>4.7383684171765163E-4</v>
      </c>
      <c r="H427" s="11">
        <f t="shared" si="41"/>
        <v>0.63525957504755748</v>
      </c>
      <c r="I427">
        <f t="shared" si="39"/>
        <v>2.4036741831157116E-4</v>
      </c>
    </row>
    <row r="428" spans="1:9">
      <c r="A428" s="3" t="s">
        <v>189</v>
      </c>
      <c r="B428">
        <v>3</v>
      </c>
      <c r="C428" s="4">
        <v>197</v>
      </c>
      <c r="D428">
        <f t="shared" si="36"/>
        <v>65.666666666666671</v>
      </c>
      <c r="E428" s="10">
        <f t="shared" si="37"/>
        <v>2.01453739267731E-4</v>
      </c>
      <c r="F428" s="11">
        <f t="shared" si="40"/>
        <v>0.88380311936287548</v>
      </c>
      <c r="G428" s="10">
        <f t="shared" si="38"/>
        <v>4.1686525664309527E-4</v>
      </c>
      <c r="H428" s="11">
        <f t="shared" si="41"/>
        <v>0.63567644030420056</v>
      </c>
      <c r="I428">
        <f t="shared" si="39"/>
        <v>5.5652232901881593E-4</v>
      </c>
    </row>
    <row r="429" spans="1:9">
      <c r="A429" s="3" t="s">
        <v>471</v>
      </c>
      <c r="B429">
        <v>6.94</v>
      </c>
      <c r="C429" s="4">
        <v>455</v>
      </c>
      <c r="D429">
        <f t="shared" si="36"/>
        <v>65.561959654178665</v>
      </c>
      <c r="E429" s="10">
        <f t="shared" si="37"/>
        <v>4.6528655516151065E-4</v>
      </c>
      <c r="F429" s="11">
        <f t="shared" si="40"/>
        <v>0.88426840591803701</v>
      </c>
      <c r="G429" s="10">
        <f t="shared" si="38"/>
        <v>9.6434829370102711E-4</v>
      </c>
      <c r="H429" s="11">
        <f t="shared" si="41"/>
        <v>0.63664078859790163</v>
      </c>
      <c r="I429">
        <f t="shared" si="39"/>
        <v>5.2791264817797501E-4</v>
      </c>
    </row>
    <row r="430" spans="1:9">
      <c r="A430" s="3" t="s">
        <v>125</v>
      </c>
      <c r="B430">
        <v>6.58</v>
      </c>
      <c r="C430" s="4">
        <v>431</v>
      </c>
      <c r="D430">
        <f t="shared" si="36"/>
        <v>65.501519756838903</v>
      </c>
      <c r="E430" s="10">
        <f t="shared" si="37"/>
        <v>4.4074396763650793E-4</v>
      </c>
      <c r="F430" s="11">
        <f t="shared" si="40"/>
        <v>0.88470914988567351</v>
      </c>
      <c r="G430" s="10">
        <f t="shared" si="38"/>
        <v>9.1432446290385565E-4</v>
      </c>
      <c r="H430" s="11">
        <f t="shared" si="41"/>
        <v>0.63755511306080548</v>
      </c>
      <c r="I430">
        <f t="shared" si="39"/>
        <v>1.2318956315142682E-3</v>
      </c>
    </row>
    <row r="431" spans="1:9">
      <c r="A431" s="3" t="s">
        <v>651</v>
      </c>
      <c r="B431">
        <v>15.34</v>
      </c>
      <c r="C431" s="4">
        <v>1003</v>
      </c>
      <c r="D431">
        <f t="shared" si="36"/>
        <v>65.384615384615387</v>
      </c>
      <c r="E431" s="10">
        <f t="shared" si="37"/>
        <v>1.0256756369824071E-3</v>
      </c>
      <c r="F431" s="11">
        <f t="shared" si="40"/>
        <v>0.88573482552265592</v>
      </c>
      <c r="G431" s="10">
        <f t="shared" si="38"/>
        <v>2.1315710123016936E-3</v>
      </c>
      <c r="H431" s="11">
        <f t="shared" si="41"/>
        <v>0.63968668407310714</v>
      </c>
      <c r="I431">
        <f t="shared" si="39"/>
        <v>2.5416984083326266E-4</v>
      </c>
    </row>
    <row r="432" spans="1:9">
      <c r="A432" s="3" t="s">
        <v>94</v>
      </c>
      <c r="B432">
        <v>3.16</v>
      </c>
      <c r="C432" s="4">
        <v>206</v>
      </c>
      <c r="D432">
        <f t="shared" si="36"/>
        <v>65.189873417721515</v>
      </c>
      <c r="E432" s="10">
        <f t="shared" si="37"/>
        <v>2.1065720958960704E-4</v>
      </c>
      <c r="F432" s="11">
        <f t="shared" si="40"/>
        <v>0.88594548273224549</v>
      </c>
      <c r="G432" s="10">
        <f t="shared" si="38"/>
        <v>4.3909807033072704E-4</v>
      </c>
      <c r="H432" s="11">
        <f t="shared" si="41"/>
        <v>0.64012578214343785</v>
      </c>
      <c r="I432">
        <f t="shared" si="39"/>
        <v>1.7029007687969777E-3</v>
      </c>
    </row>
    <row r="433" spans="1:9">
      <c r="A433" s="3" t="s">
        <v>211</v>
      </c>
      <c r="B433">
        <v>21.16</v>
      </c>
      <c r="C433" s="4">
        <v>1378</v>
      </c>
      <c r="D433">
        <f t="shared" si="36"/>
        <v>65.12287334593573</v>
      </c>
      <c r="E433" s="10">
        <f t="shared" si="37"/>
        <v>1.4091535670605752E-3</v>
      </c>
      <c r="F433" s="11">
        <f t="shared" si="40"/>
        <v>0.88735463629930611</v>
      </c>
      <c r="G433" s="10">
        <f t="shared" si="38"/>
        <v>2.9402896101892988E-3</v>
      </c>
      <c r="H433" s="11">
        <f t="shared" si="41"/>
        <v>0.64306607175362718</v>
      </c>
      <c r="I433">
        <f t="shared" si="39"/>
        <v>1.7703887608486735E-3</v>
      </c>
    </row>
    <row r="434" spans="1:9">
      <c r="A434" s="3" t="s">
        <v>372</v>
      </c>
      <c r="B434">
        <v>21.99</v>
      </c>
      <c r="C434" s="4">
        <v>1431</v>
      </c>
      <c r="D434">
        <f t="shared" si="36"/>
        <v>65.075034106412005</v>
      </c>
      <c r="E434" s="10">
        <f t="shared" si="37"/>
        <v>1.4633517811782897E-3</v>
      </c>
      <c r="F434" s="11">
        <f t="shared" si="40"/>
        <v>0.8888179880804844</v>
      </c>
      <c r="G434" s="10">
        <f t="shared" si="38"/>
        <v>3.0556223311938883E-3</v>
      </c>
      <c r="H434" s="11">
        <f t="shared" si="41"/>
        <v>0.64612169408482112</v>
      </c>
      <c r="I434">
        <f t="shared" si="39"/>
        <v>5.269179339184582E-4</v>
      </c>
    </row>
    <row r="435" spans="1:9">
      <c r="A435" s="3" t="s">
        <v>343</v>
      </c>
      <c r="B435">
        <v>6.54</v>
      </c>
      <c r="C435" s="4">
        <v>425</v>
      </c>
      <c r="D435">
        <f t="shared" si="36"/>
        <v>64.984709480122319</v>
      </c>
      <c r="E435" s="10">
        <f t="shared" si="37"/>
        <v>4.3460832075525722E-4</v>
      </c>
      <c r="F435" s="11">
        <f t="shared" si="40"/>
        <v>0.88925259640123966</v>
      </c>
      <c r="G435" s="10">
        <f t="shared" si="38"/>
        <v>9.0876625948194774E-4</v>
      </c>
      <c r="H435" s="11">
        <f t="shared" si="41"/>
        <v>0.64703046034430312</v>
      </c>
      <c r="I435">
        <f t="shared" si="39"/>
        <v>6.6000466615379061E-4</v>
      </c>
    </row>
    <row r="436" spans="1:9">
      <c r="A436" s="3" t="s">
        <v>165</v>
      </c>
      <c r="B436">
        <v>8.19</v>
      </c>
      <c r="C436" s="4">
        <v>532</v>
      </c>
      <c r="D436">
        <f t="shared" si="36"/>
        <v>64.957264957264968</v>
      </c>
      <c r="E436" s="10">
        <f t="shared" si="37"/>
        <v>5.4402735680422786E-4</v>
      </c>
      <c r="F436" s="11">
        <f t="shared" si="40"/>
        <v>0.88979662375804391</v>
      </c>
      <c r="G436" s="10">
        <f t="shared" si="38"/>
        <v>1.1380421506356499E-3</v>
      </c>
      <c r="H436" s="11">
        <f t="shared" si="41"/>
        <v>0.64816850249493874</v>
      </c>
      <c r="I436">
        <f t="shared" si="39"/>
        <v>2.5663944771892044E-4</v>
      </c>
    </row>
    <row r="437" spans="1:9">
      <c r="A437" s="3" t="s">
        <v>41</v>
      </c>
      <c r="B437">
        <v>3.18</v>
      </c>
      <c r="C437" s="4">
        <v>206</v>
      </c>
      <c r="D437">
        <f t="shared" si="36"/>
        <v>64.779874213836479</v>
      </c>
      <c r="E437" s="10">
        <f t="shared" si="37"/>
        <v>2.1065720958960704E-4</v>
      </c>
      <c r="F437" s="11">
        <f t="shared" si="40"/>
        <v>0.89000728096763349</v>
      </c>
      <c r="G437" s="10">
        <f t="shared" si="38"/>
        <v>4.41877172041681E-4</v>
      </c>
      <c r="H437" s="11">
        <f t="shared" si="41"/>
        <v>0.64861037966698043</v>
      </c>
      <c r="I437">
        <f t="shared" si="39"/>
        <v>3.2413288491073278E-4</v>
      </c>
    </row>
    <row r="438" spans="1:9">
      <c r="A438" s="3" t="s">
        <v>583</v>
      </c>
      <c r="B438">
        <v>4.01</v>
      </c>
      <c r="C438" s="4">
        <v>259</v>
      </c>
      <c r="D438">
        <f t="shared" si="36"/>
        <v>64.588528678304243</v>
      </c>
      <c r="E438" s="10">
        <f t="shared" si="37"/>
        <v>2.6485542370732144E-4</v>
      </c>
      <c r="F438" s="11">
        <f t="shared" si="40"/>
        <v>0.89027213639134084</v>
      </c>
      <c r="G438" s="10">
        <f t="shared" si="38"/>
        <v>5.5720989304627064E-4</v>
      </c>
      <c r="H438" s="11">
        <f t="shared" si="41"/>
        <v>0.64916758956002674</v>
      </c>
      <c r="I438">
        <f t="shared" si="39"/>
        <v>1.5649681901741541E-3</v>
      </c>
    </row>
    <row r="439" spans="1:9">
      <c r="A439" s="3" t="s">
        <v>551</v>
      </c>
      <c r="B439">
        <v>19.309999999999999</v>
      </c>
      <c r="C439" s="4">
        <v>1241</v>
      </c>
      <c r="D439">
        <f t="shared" si="36"/>
        <v>64.267219057483175</v>
      </c>
      <c r="E439" s="10">
        <f t="shared" si="37"/>
        <v>1.2690562966053511E-3</v>
      </c>
      <c r="F439" s="11">
        <f t="shared" si="40"/>
        <v>0.89154119268794618</v>
      </c>
      <c r="G439" s="10">
        <f t="shared" si="38"/>
        <v>2.6832227019260562E-3</v>
      </c>
      <c r="H439" s="11">
        <f t="shared" si="41"/>
        <v>0.65185081226195274</v>
      </c>
      <c r="I439">
        <f t="shared" si="39"/>
        <v>1.0285320221682381E-3</v>
      </c>
    </row>
    <row r="440" spans="1:9">
      <c r="A440" s="3" t="s">
        <v>331</v>
      </c>
      <c r="B440">
        <v>12.65</v>
      </c>
      <c r="C440" s="4">
        <v>808</v>
      </c>
      <c r="D440">
        <f t="shared" si="36"/>
        <v>63.873517786561266</v>
      </c>
      <c r="E440" s="10">
        <f t="shared" si="37"/>
        <v>8.2626711334175958E-4</v>
      </c>
      <c r="F440" s="11">
        <f t="shared" si="40"/>
        <v>0.89236745980128795</v>
      </c>
      <c r="G440" s="10">
        <f t="shared" si="38"/>
        <v>1.7577818321783852E-3</v>
      </c>
      <c r="H440" s="11">
        <f t="shared" si="41"/>
        <v>0.65360859409413108</v>
      </c>
      <c r="I440">
        <f t="shared" si="39"/>
        <v>2.1087383436857454E-4</v>
      </c>
    </row>
    <row r="441" spans="1:9">
      <c r="A441" s="3" t="s">
        <v>83</v>
      </c>
      <c r="B441">
        <v>2.59</v>
      </c>
      <c r="C441" s="4">
        <v>165</v>
      </c>
      <c r="D441">
        <f t="shared" si="36"/>
        <v>63.706563706563713</v>
      </c>
      <c r="E441" s="10">
        <f t="shared" si="37"/>
        <v>1.6873028923439397E-4</v>
      </c>
      <c r="F441" s="11">
        <f t="shared" si="40"/>
        <v>0.89253619009052232</v>
      </c>
      <c r="G441" s="10">
        <f t="shared" si="38"/>
        <v>3.5989367156853892E-4</v>
      </c>
      <c r="H441" s="11">
        <f t="shared" si="41"/>
        <v>0.6539684877656996</v>
      </c>
      <c r="I441">
        <f t="shared" si="39"/>
        <v>1.3597185787085353E-3</v>
      </c>
    </row>
    <row r="442" spans="1:9">
      <c r="A442" s="3" t="s">
        <v>348</v>
      </c>
      <c r="B442">
        <v>16.690000000000001</v>
      </c>
      <c r="C442" s="4">
        <v>1062</v>
      </c>
      <c r="D442">
        <f t="shared" si="36"/>
        <v>63.630916716596758</v>
      </c>
      <c r="E442" s="10">
        <f t="shared" si="37"/>
        <v>1.0860094979813723E-3</v>
      </c>
      <c r="F442" s="11">
        <f t="shared" si="40"/>
        <v>0.89362219958850364</v>
      </c>
      <c r="G442" s="10">
        <f t="shared" si="38"/>
        <v>2.3191603777910868E-3</v>
      </c>
      <c r="H442" s="11">
        <f t="shared" si="41"/>
        <v>0.65628764814349072</v>
      </c>
      <c r="I442">
        <f t="shared" si="39"/>
        <v>7.5693561172451851E-4</v>
      </c>
    </row>
    <row r="443" spans="1:9">
      <c r="A443" s="3" t="s">
        <v>319</v>
      </c>
      <c r="B443">
        <v>9.2899999999999991</v>
      </c>
      <c r="C443" s="4">
        <v>591</v>
      </c>
      <c r="D443">
        <f t="shared" si="36"/>
        <v>63.616792249730899</v>
      </c>
      <c r="E443" s="10">
        <f t="shared" si="37"/>
        <v>6.04361217803193E-4</v>
      </c>
      <c r="F443" s="11">
        <f t="shared" si="40"/>
        <v>0.8942265608063068</v>
      </c>
      <c r="G443" s="10">
        <f t="shared" si="38"/>
        <v>1.2908927447381183E-3</v>
      </c>
      <c r="H443" s="11">
        <f t="shared" si="41"/>
        <v>0.65757854088822887</v>
      </c>
      <c r="I443">
        <f t="shared" si="39"/>
        <v>7.5714024497519627E-4</v>
      </c>
    </row>
    <row r="444" spans="1:9">
      <c r="A444" s="3" t="s">
        <v>262</v>
      </c>
      <c r="B444">
        <v>9.27</v>
      </c>
      <c r="C444" s="4">
        <v>587</v>
      </c>
      <c r="D444">
        <f t="shared" si="36"/>
        <v>63.322545846817697</v>
      </c>
      <c r="E444" s="10">
        <f t="shared" si="37"/>
        <v>6.0027078654902586E-4</v>
      </c>
      <c r="F444" s="11">
        <f t="shared" si="40"/>
        <v>0.89482683159285581</v>
      </c>
      <c r="G444" s="10">
        <f t="shared" si="38"/>
        <v>1.2881136430271643E-3</v>
      </c>
      <c r="H444" s="11">
        <f t="shared" si="41"/>
        <v>0.65886665453125604</v>
      </c>
      <c r="I444">
        <f t="shared" si="39"/>
        <v>1.1814746820505428E-3</v>
      </c>
    </row>
    <row r="445" spans="1:9">
      <c r="A445" s="3" t="s">
        <v>432</v>
      </c>
      <c r="B445">
        <v>14.46</v>
      </c>
      <c r="C445" s="4">
        <v>915</v>
      </c>
      <c r="D445">
        <f t="shared" si="36"/>
        <v>63.278008298755182</v>
      </c>
      <c r="E445" s="10">
        <f t="shared" si="37"/>
        <v>9.3568614939073028E-4</v>
      </c>
      <c r="F445" s="11">
        <f t="shared" si="40"/>
        <v>0.89576251774224658</v>
      </c>
      <c r="G445" s="10">
        <f t="shared" si="38"/>
        <v>2.0092905370197194E-3</v>
      </c>
      <c r="H445" s="11">
        <f t="shared" si="41"/>
        <v>0.66087594506827574</v>
      </c>
      <c r="I445">
        <f t="shared" si="39"/>
        <v>9.8795844930787968E-4</v>
      </c>
    </row>
    <row r="446" spans="1:9">
      <c r="A446" s="3" t="s">
        <v>141</v>
      </c>
      <c r="B446">
        <v>12.08</v>
      </c>
      <c r="C446" s="4">
        <v>763</v>
      </c>
      <c r="D446">
        <f t="shared" si="36"/>
        <v>63.162251655629142</v>
      </c>
      <c r="E446" s="10">
        <f t="shared" si="37"/>
        <v>7.8024976173237943E-4</v>
      </c>
      <c r="F446" s="11">
        <f t="shared" si="40"/>
        <v>0.89654276750397899</v>
      </c>
      <c r="G446" s="10">
        <f t="shared" si="38"/>
        <v>1.6785774334161969E-3</v>
      </c>
      <c r="H446" s="11">
        <f t="shared" si="41"/>
        <v>0.66255452250169189</v>
      </c>
      <c r="I446">
        <f t="shared" si="39"/>
        <v>2.8106863082444367E-4</v>
      </c>
    </row>
    <row r="447" spans="1:9">
      <c r="A447" s="3" t="s">
        <v>174</v>
      </c>
      <c r="B447">
        <v>3.42</v>
      </c>
      <c r="C447" s="4">
        <v>214</v>
      </c>
      <c r="D447">
        <f t="shared" si="36"/>
        <v>62.57309941520468</v>
      </c>
      <c r="E447" s="10">
        <f t="shared" si="37"/>
        <v>2.1883807209794129E-4</v>
      </c>
      <c r="F447" s="11">
        <f t="shared" si="40"/>
        <v>0.89676160557607698</v>
      </c>
      <c r="G447" s="10">
        <f t="shared" si="38"/>
        <v>4.7522639257312861E-4</v>
      </c>
      <c r="H447" s="11">
        <f t="shared" si="41"/>
        <v>0.66302974889426503</v>
      </c>
      <c r="I447">
        <f t="shared" si="39"/>
        <v>1.1242745232975526E-3</v>
      </c>
    </row>
    <row r="448" spans="1:9">
      <c r="A448" s="3" t="s">
        <v>630</v>
      </c>
      <c r="B448">
        <v>13.68</v>
      </c>
      <c r="C448" s="4">
        <v>856</v>
      </c>
      <c r="D448">
        <f t="shared" si="36"/>
        <v>62.57309941520468</v>
      </c>
      <c r="E448" s="10">
        <f t="shared" si="37"/>
        <v>8.7535228839176514E-4</v>
      </c>
      <c r="F448" s="11">
        <f t="shared" si="40"/>
        <v>0.89763695786446873</v>
      </c>
      <c r="G448" s="10">
        <f t="shared" si="38"/>
        <v>1.9009055702925144E-3</v>
      </c>
      <c r="H448" s="11">
        <f t="shared" si="41"/>
        <v>0.66493065446455757</v>
      </c>
      <c r="I448">
        <f t="shared" si="39"/>
        <v>2.5730569300016493E-3</v>
      </c>
    </row>
    <row r="449" spans="1:9">
      <c r="A449" s="3" t="s">
        <v>341</v>
      </c>
      <c r="B449">
        <v>31.27</v>
      </c>
      <c r="C449" s="4">
        <v>1952</v>
      </c>
      <c r="D449">
        <f t="shared" si="36"/>
        <v>62.42404860889031</v>
      </c>
      <c r="E449" s="10">
        <f t="shared" si="37"/>
        <v>1.9961304520335578E-3</v>
      </c>
      <c r="F449" s="11">
        <f t="shared" si="40"/>
        <v>0.89963308831650224</v>
      </c>
      <c r="G449" s="10">
        <f t="shared" si="38"/>
        <v>4.34512552507653E-3</v>
      </c>
      <c r="H449" s="11">
        <f t="shared" si="41"/>
        <v>0.66927577998963406</v>
      </c>
      <c r="I449">
        <f t="shared" si="39"/>
        <v>1.1736193485428759E-3</v>
      </c>
    </row>
    <row r="450" spans="1:9">
      <c r="A450" s="3" t="s">
        <v>358</v>
      </c>
      <c r="B450">
        <v>14.25</v>
      </c>
      <c r="C450" s="4">
        <v>888</v>
      </c>
      <c r="D450">
        <f t="shared" ref="D450:D513" si="42">C450/B450</f>
        <v>62.315789473684212</v>
      </c>
      <c r="E450" s="10">
        <f t="shared" si="37"/>
        <v>9.0807573842510215E-4</v>
      </c>
      <c r="F450" s="11">
        <f t="shared" si="40"/>
        <v>0.90054116405492735</v>
      </c>
      <c r="G450" s="10">
        <f t="shared" si="38"/>
        <v>1.9801099690547027E-3</v>
      </c>
      <c r="H450" s="11">
        <f t="shared" si="41"/>
        <v>0.67125588995868879</v>
      </c>
      <c r="I450">
        <f t="shared" si="39"/>
        <v>3.0273823628568231E-4</v>
      </c>
    </row>
    <row r="451" spans="1:9">
      <c r="A451" s="3" t="s">
        <v>32</v>
      </c>
      <c r="B451">
        <v>3.67</v>
      </c>
      <c r="C451" s="4">
        <v>228</v>
      </c>
      <c r="D451">
        <f t="shared" si="42"/>
        <v>62.125340599455043</v>
      </c>
      <c r="E451" s="10">
        <f t="shared" ref="E451:E514" si="43">C451/977892</f>
        <v>2.3315458148752622E-4</v>
      </c>
      <c r="F451" s="11">
        <f t="shared" si="40"/>
        <v>0.90077431863641488</v>
      </c>
      <c r="G451" s="10">
        <f t="shared" ref="G451:G514" si="44">B451/7196.57</f>
        <v>5.0996516396005324E-4</v>
      </c>
      <c r="H451" s="11">
        <f t="shared" si="41"/>
        <v>0.67176585512264886</v>
      </c>
      <c r="I451">
        <f t="shared" ref="I451:I514" si="45">F451*H452-F452*H451</f>
        <v>7.0145424438972093E-4</v>
      </c>
    </row>
    <row r="452" spans="1:9">
      <c r="A452" s="3" t="s">
        <v>271</v>
      </c>
      <c r="B452">
        <v>8.48</v>
      </c>
      <c r="C452" s="4">
        <v>524</v>
      </c>
      <c r="D452">
        <f t="shared" si="42"/>
        <v>61.79245283018868</v>
      </c>
      <c r="E452" s="10">
        <f t="shared" si="43"/>
        <v>5.3584649429589358E-4</v>
      </c>
      <c r="F452" s="11">
        <f t="shared" ref="F452:F515" si="46">F451+E452</f>
        <v>0.90131016513071083</v>
      </c>
      <c r="G452" s="10">
        <f t="shared" si="44"/>
        <v>1.1783391254444827E-3</v>
      </c>
      <c r="H452" s="11">
        <f t="shared" ref="H452:H515" si="47">H451+G452</f>
        <v>0.67294419424809337</v>
      </c>
      <c r="I452">
        <f t="shared" si="45"/>
        <v>1.0069436405196752E-3</v>
      </c>
    </row>
    <row r="453" spans="1:9">
      <c r="A453" s="3" t="s">
        <v>132</v>
      </c>
      <c r="B453">
        <v>12.15</v>
      </c>
      <c r="C453" s="4">
        <v>748</v>
      </c>
      <c r="D453">
        <f t="shared" si="42"/>
        <v>61.563786008230451</v>
      </c>
      <c r="E453" s="10">
        <f t="shared" si="43"/>
        <v>7.6491064452925272E-4</v>
      </c>
      <c r="F453" s="11">
        <f t="shared" si="46"/>
        <v>0.90207507577524004</v>
      </c>
      <c r="G453" s="10">
        <f t="shared" si="44"/>
        <v>1.688304289404536E-3</v>
      </c>
      <c r="H453" s="11">
        <f t="shared" si="47"/>
        <v>0.67463249853749796</v>
      </c>
      <c r="I453">
        <f t="shared" si="45"/>
        <v>1.0818131223767624E-3</v>
      </c>
    </row>
    <row r="454" spans="1:9">
      <c r="A454" s="3" t="s">
        <v>216</v>
      </c>
      <c r="B454">
        <v>13.05</v>
      </c>
      <c r="C454" s="4">
        <v>803</v>
      </c>
      <c r="D454">
        <f t="shared" si="42"/>
        <v>61.532567049808428</v>
      </c>
      <c r="E454" s="10">
        <f t="shared" si="43"/>
        <v>8.2115407427405071E-4</v>
      </c>
      <c r="F454" s="11">
        <f t="shared" si="46"/>
        <v>0.90289622984951412</v>
      </c>
      <c r="G454" s="10">
        <f t="shared" si="44"/>
        <v>1.8133638663974645E-3</v>
      </c>
      <c r="H454" s="11">
        <f t="shared" si="47"/>
        <v>0.67644586240389537</v>
      </c>
      <c r="I454">
        <f t="shared" si="45"/>
        <v>1.1298073553792642E-3</v>
      </c>
    </row>
    <row r="455" spans="1:9">
      <c r="A455" s="3" t="s">
        <v>18</v>
      </c>
      <c r="B455">
        <v>13.62</v>
      </c>
      <c r="C455" s="4">
        <v>837</v>
      </c>
      <c r="D455">
        <f t="shared" si="42"/>
        <v>61.453744493392072</v>
      </c>
      <c r="E455" s="10">
        <f t="shared" si="43"/>
        <v>8.5592273993447129E-4</v>
      </c>
      <c r="F455" s="11">
        <f t="shared" si="46"/>
        <v>0.90375215258944863</v>
      </c>
      <c r="G455" s="10">
        <f t="shared" si="44"/>
        <v>1.8925682651596523E-3</v>
      </c>
      <c r="H455" s="11">
        <f t="shared" si="47"/>
        <v>0.67833843066905497</v>
      </c>
      <c r="I455">
        <f t="shared" si="45"/>
        <v>2.3833069295364773E-4</v>
      </c>
    </row>
    <row r="456" spans="1:9">
      <c r="A456" s="3" t="s">
        <v>288</v>
      </c>
      <c r="B456">
        <v>2.87</v>
      </c>
      <c r="C456" s="4">
        <v>176</v>
      </c>
      <c r="D456">
        <f t="shared" si="42"/>
        <v>61.324041811846691</v>
      </c>
      <c r="E456" s="10">
        <f t="shared" si="43"/>
        <v>1.7997897518335357E-4</v>
      </c>
      <c r="F456" s="11">
        <f t="shared" si="46"/>
        <v>0.90393213156463204</v>
      </c>
      <c r="G456" s="10">
        <f t="shared" si="44"/>
        <v>3.9880109552189449E-4</v>
      </c>
      <c r="H456" s="11">
        <f t="shared" si="47"/>
        <v>0.6787372317645769</v>
      </c>
      <c r="I456">
        <f t="shared" si="45"/>
        <v>9.593388614953513E-4</v>
      </c>
    </row>
    <row r="457" spans="1:9">
      <c r="A457" s="3" t="s">
        <v>493</v>
      </c>
      <c r="B457">
        <v>11.55</v>
      </c>
      <c r="C457" s="4">
        <v>708</v>
      </c>
      <c r="D457">
        <f t="shared" si="42"/>
        <v>61.298701298701296</v>
      </c>
      <c r="E457" s="10">
        <f t="shared" si="43"/>
        <v>7.2400633198758143E-4</v>
      </c>
      <c r="F457" s="11">
        <f t="shared" si="46"/>
        <v>0.90465613789661958</v>
      </c>
      <c r="G457" s="10">
        <f t="shared" si="44"/>
        <v>1.6049312380759168E-3</v>
      </c>
      <c r="H457" s="11">
        <f t="shared" si="47"/>
        <v>0.68034216300265282</v>
      </c>
      <c r="I457">
        <f t="shared" si="45"/>
        <v>2.8087350525429766E-4</v>
      </c>
    </row>
    <row r="458" spans="1:9">
      <c r="A458" s="3" t="s">
        <v>128</v>
      </c>
      <c r="B458">
        <v>3.38</v>
      </c>
      <c r="C458" s="4">
        <v>207</v>
      </c>
      <c r="D458">
        <f t="shared" si="42"/>
        <v>61.242603550295861</v>
      </c>
      <c r="E458" s="10">
        <f t="shared" si="43"/>
        <v>2.1167981740314882E-4</v>
      </c>
      <c r="F458" s="11">
        <f t="shared" si="46"/>
        <v>0.90486781771402269</v>
      </c>
      <c r="G458" s="10">
        <f t="shared" si="44"/>
        <v>4.6966818915122064E-4</v>
      </c>
      <c r="H458" s="11">
        <f t="shared" si="47"/>
        <v>0.680811831191804</v>
      </c>
      <c r="I458">
        <f t="shared" si="45"/>
        <v>1.4502565405346557E-3</v>
      </c>
    </row>
    <row r="459" spans="1:9">
      <c r="A459" s="3" t="s">
        <v>152</v>
      </c>
      <c r="B459">
        <v>17.420000000000002</v>
      </c>
      <c r="C459" s="4">
        <v>1063</v>
      </c>
      <c r="D459">
        <f t="shared" si="42"/>
        <v>61.021814006888626</v>
      </c>
      <c r="E459" s="10">
        <f t="shared" si="43"/>
        <v>1.087032105794914E-3</v>
      </c>
      <c r="F459" s="11">
        <f t="shared" si="46"/>
        <v>0.90595484981981755</v>
      </c>
      <c r="G459" s="10">
        <f t="shared" si="44"/>
        <v>2.420597590240907E-3</v>
      </c>
      <c r="H459" s="11">
        <f t="shared" si="47"/>
        <v>0.68323242878204493</v>
      </c>
      <c r="I459">
        <f t="shared" si="45"/>
        <v>4.0556224433874188E-4</v>
      </c>
    </row>
    <row r="460" spans="1:9">
      <c r="A460" s="3" t="s">
        <v>134</v>
      </c>
      <c r="B460">
        <v>4.87</v>
      </c>
      <c r="C460" s="4">
        <v>297</v>
      </c>
      <c r="D460">
        <f t="shared" si="42"/>
        <v>60.985626283367559</v>
      </c>
      <c r="E460" s="10">
        <f t="shared" si="43"/>
        <v>3.0371452062190915E-4</v>
      </c>
      <c r="F460" s="11">
        <f t="shared" si="46"/>
        <v>0.9062585643404395</v>
      </c>
      <c r="G460" s="10">
        <f t="shared" si="44"/>
        <v>6.7671126661729137E-4</v>
      </c>
      <c r="H460" s="11">
        <f t="shared" si="47"/>
        <v>0.68390914004866221</v>
      </c>
      <c r="I460">
        <f t="shared" si="45"/>
        <v>3.4328637528346917E-4</v>
      </c>
    </row>
    <row r="461" spans="1:9">
      <c r="A461" s="3" t="s">
        <v>253</v>
      </c>
      <c r="B461">
        <v>4.12</v>
      </c>
      <c r="C461" s="4">
        <v>251</v>
      </c>
      <c r="D461">
        <f t="shared" si="42"/>
        <v>60.922330097087375</v>
      </c>
      <c r="E461" s="10">
        <f t="shared" si="43"/>
        <v>2.5667456119898721E-4</v>
      </c>
      <c r="F461" s="11">
        <f t="shared" si="46"/>
        <v>0.90651523890163843</v>
      </c>
      <c r="G461" s="10">
        <f t="shared" si="44"/>
        <v>5.7249495245651752E-4</v>
      </c>
      <c r="H461" s="11">
        <f t="shared" si="47"/>
        <v>0.68448163500111869</v>
      </c>
      <c r="I461">
        <f t="shared" si="45"/>
        <v>6.2135833467569235E-4</v>
      </c>
    </row>
    <row r="462" spans="1:9">
      <c r="A462" s="3" t="s">
        <v>24</v>
      </c>
      <c r="B462">
        <v>7.45</v>
      </c>
      <c r="C462" s="4">
        <v>453</v>
      </c>
      <c r="D462">
        <f t="shared" si="42"/>
        <v>60.805369127516776</v>
      </c>
      <c r="E462" s="10">
        <f t="shared" si="43"/>
        <v>4.6324133953442714E-4</v>
      </c>
      <c r="F462" s="11">
        <f t="shared" si="46"/>
        <v>0.90697848024117289</v>
      </c>
      <c r="G462" s="10">
        <f t="shared" si="44"/>
        <v>1.0352153873303533E-3</v>
      </c>
      <c r="H462" s="11">
        <f t="shared" si="47"/>
        <v>0.68551685038844901</v>
      </c>
      <c r="I462">
        <f t="shared" si="45"/>
        <v>9.8508468713420783E-4</v>
      </c>
    </row>
    <row r="463" spans="1:9">
      <c r="A463" s="3" t="s">
        <v>330</v>
      </c>
      <c r="B463">
        <v>11.76</v>
      </c>
      <c r="C463" s="4">
        <v>709</v>
      </c>
      <c r="D463">
        <f t="shared" si="42"/>
        <v>60.289115646258502</v>
      </c>
      <c r="E463" s="10">
        <f t="shared" si="43"/>
        <v>7.2502893980112327E-4</v>
      </c>
      <c r="F463" s="11">
        <f t="shared" si="46"/>
        <v>0.90770350918097398</v>
      </c>
      <c r="G463" s="10">
        <f t="shared" si="44"/>
        <v>1.6341118060409334E-3</v>
      </c>
      <c r="H463" s="11">
        <f t="shared" si="47"/>
        <v>0.6871509621944899</v>
      </c>
      <c r="I463">
        <f t="shared" si="45"/>
        <v>3.0522504680152718E-4</v>
      </c>
    </row>
    <row r="464" spans="1:9">
      <c r="A464" s="3" t="s">
        <v>160</v>
      </c>
      <c r="B464">
        <v>3.64</v>
      </c>
      <c r="C464" s="4">
        <v>219</v>
      </c>
      <c r="D464">
        <f t="shared" si="42"/>
        <v>60.164835164835161</v>
      </c>
      <c r="E464" s="10">
        <f t="shared" si="43"/>
        <v>2.2395111116565018E-4</v>
      </c>
      <c r="F464" s="11">
        <f t="shared" si="46"/>
        <v>0.90792746029213967</v>
      </c>
      <c r="G464" s="10">
        <f t="shared" si="44"/>
        <v>5.0579651139362231E-4</v>
      </c>
      <c r="H464" s="11">
        <f t="shared" si="47"/>
        <v>0.6876567587058835</v>
      </c>
      <c r="I464">
        <f t="shared" si="45"/>
        <v>6.9162700002645128E-4</v>
      </c>
    </row>
    <row r="465" spans="1:9">
      <c r="A465" s="3" t="s">
        <v>188</v>
      </c>
      <c r="B465">
        <v>8.23</v>
      </c>
      <c r="C465" s="4">
        <v>493</v>
      </c>
      <c r="D465">
        <f t="shared" si="42"/>
        <v>59.902794653705953</v>
      </c>
      <c r="E465" s="10">
        <f t="shared" si="43"/>
        <v>5.0414565207609842E-4</v>
      </c>
      <c r="F465" s="11">
        <f t="shared" si="46"/>
        <v>0.90843160594421579</v>
      </c>
      <c r="G465" s="10">
        <f t="shared" si="44"/>
        <v>1.1436003540575581E-3</v>
      </c>
      <c r="H465" s="11">
        <f t="shared" si="47"/>
        <v>0.68880035905994108</v>
      </c>
      <c r="I465">
        <f t="shared" si="45"/>
        <v>8.9388436778869984E-4</v>
      </c>
    </row>
    <row r="466" spans="1:9">
      <c r="A466" s="3" t="s">
        <v>371</v>
      </c>
      <c r="B466">
        <v>10.58</v>
      </c>
      <c r="C466" s="4">
        <v>627</v>
      </c>
      <c r="D466">
        <f t="shared" si="42"/>
        <v>59.262759924385634</v>
      </c>
      <c r="E466" s="10">
        <f t="shared" si="43"/>
        <v>6.4117509909069714E-4</v>
      </c>
      <c r="F466" s="11">
        <f t="shared" si="46"/>
        <v>0.90907278104330647</v>
      </c>
      <c r="G466" s="10">
        <f t="shared" si="44"/>
        <v>1.4701448050946494E-3</v>
      </c>
      <c r="H466" s="11">
        <f t="shared" si="47"/>
        <v>0.69027050386503574</v>
      </c>
      <c r="I466">
        <f t="shared" si="45"/>
        <v>6.9823219360987121E-4</v>
      </c>
    </row>
    <row r="467" spans="1:9">
      <c r="A467" s="3" t="s">
        <v>394</v>
      </c>
      <c r="B467">
        <v>8.26</v>
      </c>
      <c r="C467" s="4">
        <v>489</v>
      </c>
      <c r="D467">
        <f t="shared" si="42"/>
        <v>59.200968523002423</v>
      </c>
      <c r="E467" s="10">
        <f t="shared" si="43"/>
        <v>5.0005522082193128E-4</v>
      </c>
      <c r="F467" s="11">
        <f t="shared" si="46"/>
        <v>0.90957283626412844</v>
      </c>
      <c r="G467" s="10">
        <f t="shared" si="44"/>
        <v>1.147769006623989E-3</v>
      </c>
      <c r="H467" s="11">
        <f t="shared" si="47"/>
        <v>0.69141827287165969</v>
      </c>
      <c r="I467">
        <f t="shared" si="45"/>
        <v>8.6226783287668418E-4</v>
      </c>
    </row>
    <row r="468" spans="1:9">
      <c r="A468" s="3" t="s">
        <v>209</v>
      </c>
      <c r="B468">
        <v>10.19</v>
      </c>
      <c r="C468" s="4">
        <v>602</v>
      </c>
      <c r="D468">
        <f t="shared" si="42"/>
        <v>59.0775269872424</v>
      </c>
      <c r="E468" s="10">
        <f t="shared" si="43"/>
        <v>6.1560990375215258E-4</v>
      </c>
      <c r="F468" s="11">
        <f t="shared" si="46"/>
        <v>0.91018844616788064</v>
      </c>
      <c r="G468" s="10">
        <f t="shared" si="44"/>
        <v>1.4159523217310468E-3</v>
      </c>
      <c r="H468" s="11">
        <f t="shared" si="47"/>
        <v>0.69283422519339077</v>
      </c>
      <c r="I468">
        <f t="shared" si="45"/>
        <v>4.3303104613934273E-4</v>
      </c>
    </row>
    <row r="469" spans="1:9">
      <c r="A469" s="3" t="s">
        <v>297</v>
      </c>
      <c r="B469">
        <v>5.1100000000000003</v>
      </c>
      <c r="C469" s="4">
        <v>301</v>
      </c>
      <c r="D469">
        <f t="shared" si="42"/>
        <v>58.904109589041092</v>
      </c>
      <c r="E469" s="10">
        <f t="shared" si="43"/>
        <v>3.0780495187607629E-4</v>
      </c>
      <c r="F469" s="11">
        <f t="shared" si="46"/>
        <v>0.91049625111975674</v>
      </c>
      <c r="G469" s="10">
        <f t="shared" si="44"/>
        <v>7.1006048714873898E-4</v>
      </c>
      <c r="H469" s="11">
        <f t="shared" si="47"/>
        <v>0.6935442856805395</v>
      </c>
      <c r="I469">
        <f t="shared" si="45"/>
        <v>7.1421648743774657E-4</v>
      </c>
    </row>
    <row r="470" spans="1:9">
      <c r="A470" s="3" t="s">
        <v>623</v>
      </c>
      <c r="B470">
        <v>8.42</v>
      </c>
      <c r="C470" s="4">
        <v>495</v>
      </c>
      <c r="D470">
        <f t="shared" si="42"/>
        <v>58.788598574821854</v>
      </c>
      <c r="E470" s="10">
        <f t="shared" si="43"/>
        <v>5.0619086770318199E-4</v>
      </c>
      <c r="F470" s="11">
        <f t="shared" si="46"/>
        <v>0.91100244198745994</v>
      </c>
      <c r="G470" s="10">
        <f t="shared" si="44"/>
        <v>1.1700018203116207E-3</v>
      </c>
      <c r="H470" s="11">
        <f t="shared" si="47"/>
        <v>0.69471428750085107</v>
      </c>
      <c r="I470">
        <f t="shared" si="45"/>
        <v>6.8902752541399881E-4</v>
      </c>
    </row>
    <row r="471" spans="1:9">
      <c r="A471" s="3" t="s">
        <v>550</v>
      </c>
      <c r="B471">
        <v>8.1199999999999992</v>
      </c>
      <c r="C471" s="4">
        <v>477</v>
      </c>
      <c r="D471">
        <f t="shared" si="42"/>
        <v>58.743842364532028</v>
      </c>
      <c r="E471" s="10">
        <f t="shared" si="43"/>
        <v>4.8778392705942986E-4</v>
      </c>
      <c r="F471" s="11">
        <f t="shared" si="46"/>
        <v>0.91149022591451934</v>
      </c>
      <c r="G471" s="10">
        <f t="shared" si="44"/>
        <v>1.1283152946473111E-3</v>
      </c>
      <c r="H471" s="11">
        <f t="shared" si="47"/>
        <v>0.69584260279549837</v>
      </c>
      <c r="I471">
        <f t="shared" si="45"/>
        <v>6.1694845757453987E-4</v>
      </c>
    </row>
    <row r="472" spans="1:9">
      <c r="A472" s="3" t="s">
        <v>639</v>
      </c>
      <c r="B472">
        <v>7.27</v>
      </c>
      <c r="C472" s="4">
        <v>427</v>
      </c>
      <c r="D472">
        <f t="shared" si="42"/>
        <v>58.734525447042643</v>
      </c>
      <c r="E472" s="10">
        <f t="shared" si="43"/>
        <v>4.3665353638234079E-4</v>
      </c>
      <c r="F472" s="11">
        <f t="shared" si="46"/>
        <v>0.91192687945090167</v>
      </c>
      <c r="G472" s="10">
        <f t="shared" si="44"/>
        <v>1.0102034719317674E-3</v>
      </c>
      <c r="H472" s="11">
        <f t="shared" si="47"/>
        <v>0.69685280626743018</v>
      </c>
      <c r="I472">
        <f t="shared" si="45"/>
        <v>6.434037613718413E-4</v>
      </c>
    </row>
    <row r="473" spans="1:9">
      <c r="A473" s="3" t="s">
        <v>477</v>
      </c>
      <c r="B473">
        <v>7.58</v>
      </c>
      <c r="C473" s="4">
        <v>445</v>
      </c>
      <c r="D473">
        <f t="shared" si="42"/>
        <v>58.707124010554089</v>
      </c>
      <c r="E473" s="10">
        <f t="shared" si="43"/>
        <v>4.5506047702609286E-4</v>
      </c>
      <c r="F473" s="11">
        <f t="shared" si="46"/>
        <v>0.91238193992792782</v>
      </c>
      <c r="G473" s="10">
        <f t="shared" si="44"/>
        <v>1.053279548451554E-3</v>
      </c>
      <c r="H473" s="11">
        <f t="shared" si="47"/>
        <v>0.69790608581588176</v>
      </c>
      <c r="I473">
        <f t="shared" si="45"/>
        <v>3.4265393761490071E-4</v>
      </c>
    </row>
    <row r="474" spans="1:9">
      <c r="A474" s="3" t="s">
        <v>103</v>
      </c>
      <c r="B474">
        <v>4.0199999999999996</v>
      </c>
      <c r="C474" s="4">
        <v>234</v>
      </c>
      <c r="D474">
        <f t="shared" si="42"/>
        <v>58.208955223880601</v>
      </c>
      <c r="E474" s="10">
        <f t="shared" si="43"/>
        <v>2.3929022836877693E-4</v>
      </c>
      <c r="F474" s="11">
        <f t="shared" si="46"/>
        <v>0.91262123015629659</v>
      </c>
      <c r="G474" s="10">
        <f t="shared" si="44"/>
        <v>5.5859944390174762E-4</v>
      </c>
      <c r="H474" s="11">
        <f t="shared" si="47"/>
        <v>0.69846468525978356</v>
      </c>
      <c r="I474">
        <f t="shared" si="45"/>
        <v>1.7734688230656159E-3</v>
      </c>
    </row>
    <row r="475" spans="1:9">
      <c r="A475" s="3" t="s">
        <v>533</v>
      </c>
      <c r="B475">
        <v>20.8</v>
      </c>
      <c r="C475" s="4">
        <v>1210</v>
      </c>
      <c r="D475">
        <f t="shared" si="42"/>
        <v>58.17307692307692</v>
      </c>
      <c r="E475" s="10">
        <f t="shared" si="43"/>
        <v>1.237355454385556E-3</v>
      </c>
      <c r="F475" s="11">
        <f t="shared" si="46"/>
        <v>0.91385858561068212</v>
      </c>
      <c r="G475" s="10">
        <f t="shared" si="44"/>
        <v>2.8902657793921272E-3</v>
      </c>
      <c r="H475" s="11">
        <f t="shared" si="47"/>
        <v>0.70135495103917567</v>
      </c>
      <c r="I475">
        <f t="shared" si="45"/>
        <v>2.6091144426876323E-4</v>
      </c>
    </row>
    <row r="476" spans="1:9">
      <c r="A476" s="3" t="s">
        <v>82</v>
      </c>
      <c r="B476">
        <v>3.06</v>
      </c>
      <c r="C476" s="4">
        <v>178</v>
      </c>
      <c r="D476">
        <f t="shared" si="42"/>
        <v>58.169934640522875</v>
      </c>
      <c r="E476" s="10">
        <f t="shared" si="43"/>
        <v>1.8202419081043714E-4</v>
      </c>
      <c r="F476" s="11">
        <f t="shared" si="46"/>
        <v>0.9140406098014926</v>
      </c>
      <c r="G476" s="10">
        <f t="shared" si="44"/>
        <v>4.252025617759572E-4</v>
      </c>
      <c r="H476" s="11">
        <f t="shared" si="47"/>
        <v>0.70178015360095158</v>
      </c>
      <c r="I476">
        <f t="shared" si="45"/>
        <v>1.489746824667959E-3</v>
      </c>
    </row>
    <row r="477" spans="1:9">
      <c r="A477" s="3" t="s">
        <v>439</v>
      </c>
      <c r="B477">
        <v>17.47</v>
      </c>
      <c r="C477" s="4">
        <v>1016</v>
      </c>
      <c r="D477">
        <f t="shared" si="42"/>
        <v>58.156840297653126</v>
      </c>
      <c r="E477" s="10">
        <f t="shared" si="43"/>
        <v>1.0389695385584503E-3</v>
      </c>
      <c r="F477" s="11">
        <f t="shared" si="46"/>
        <v>0.91507957934005102</v>
      </c>
      <c r="G477" s="10">
        <f t="shared" si="44"/>
        <v>2.4275453445182912E-3</v>
      </c>
      <c r="H477" s="11">
        <f t="shared" si="47"/>
        <v>0.70420769894546986</v>
      </c>
      <c r="I477">
        <f t="shared" si="45"/>
        <v>9.5422920290466617E-4</v>
      </c>
    </row>
    <row r="478" spans="1:9">
      <c r="A478" s="3" t="s">
        <v>57</v>
      </c>
      <c r="B478">
        <v>11.18</v>
      </c>
      <c r="C478" s="4">
        <v>649</v>
      </c>
      <c r="D478">
        <f t="shared" si="42"/>
        <v>58.050089445438282</v>
      </c>
      <c r="E478" s="10">
        <f t="shared" si="43"/>
        <v>6.636724709886163E-4</v>
      </c>
      <c r="F478" s="11">
        <f t="shared" si="46"/>
        <v>0.91574325181103966</v>
      </c>
      <c r="G478" s="10">
        <f t="shared" si="44"/>
        <v>1.5535178564232684E-3</v>
      </c>
      <c r="H478" s="11">
        <f t="shared" si="47"/>
        <v>0.70576121680189308</v>
      </c>
      <c r="I478">
        <f t="shared" si="45"/>
        <v>1.930337126246906E-4</v>
      </c>
    </row>
    <row r="479" spans="1:9">
      <c r="A479" s="3" t="s">
        <v>71</v>
      </c>
      <c r="B479">
        <v>2.2599999999999998</v>
      </c>
      <c r="C479" s="4">
        <v>131</v>
      </c>
      <c r="D479">
        <f t="shared" si="42"/>
        <v>57.964601769911511</v>
      </c>
      <c r="E479" s="10">
        <f t="shared" si="43"/>
        <v>1.339616235739734E-4</v>
      </c>
      <c r="F479" s="11">
        <f t="shared" si="46"/>
        <v>0.91587721343461359</v>
      </c>
      <c r="G479" s="10">
        <f t="shared" si="44"/>
        <v>3.1403849333779839E-4</v>
      </c>
      <c r="H479" s="11">
        <f t="shared" si="47"/>
        <v>0.70607525529523085</v>
      </c>
      <c r="I479">
        <f t="shared" si="45"/>
        <v>4.8951637395666658E-4</v>
      </c>
    </row>
    <row r="480" spans="1:9">
      <c r="A480" s="3" t="s">
        <v>64</v>
      </c>
      <c r="B480">
        <v>5.73</v>
      </c>
      <c r="C480" s="4">
        <v>332</v>
      </c>
      <c r="D480">
        <f t="shared" si="42"/>
        <v>57.940663176265268</v>
      </c>
      <c r="E480" s="10">
        <f t="shared" si="43"/>
        <v>3.3950579409587151E-4</v>
      </c>
      <c r="F480" s="11">
        <f t="shared" si="46"/>
        <v>0.91621671922870951</v>
      </c>
      <c r="G480" s="10">
        <f t="shared" si="44"/>
        <v>7.96212640188312E-4</v>
      </c>
      <c r="H480" s="11">
        <f t="shared" si="47"/>
        <v>0.70687146793541922</v>
      </c>
      <c r="I480">
        <f t="shared" si="45"/>
        <v>8.2903799902989128E-4</v>
      </c>
    </row>
    <row r="481" spans="1:9">
      <c r="A481" s="3" t="s">
        <v>261</v>
      </c>
      <c r="B481">
        <v>9.68</v>
      </c>
      <c r="C481" s="4">
        <v>558</v>
      </c>
      <c r="D481">
        <f t="shared" si="42"/>
        <v>57.644628099173552</v>
      </c>
      <c r="E481" s="10">
        <f t="shared" si="43"/>
        <v>5.7061515995631416E-4</v>
      </c>
      <c r="F481" s="11">
        <f t="shared" si="46"/>
        <v>0.91678733438866578</v>
      </c>
      <c r="G481" s="10">
        <f t="shared" si="44"/>
        <v>1.3450852281017207E-3</v>
      </c>
      <c r="H481" s="11">
        <f t="shared" si="47"/>
        <v>0.70821655316352095</v>
      </c>
      <c r="I481">
        <f t="shared" si="45"/>
        <v>3.8331687357839872E-4</v>
      </c>
    </row>
    <row r="482" spans="1:9">
      <c r="A482" s="3" t="s">
        <v>549</v>
      </c>
      <c r="B482">
        <v>4.47</v>
      </c>
      <c r="C482" s="4">
        <v>257</v>
      </c>
      <c r="D482">
        <f t="shared" si="42"/>
        <v>57.494407158836694</v>
      </c>
      <c r="E482" s="10">
        <f t="shared" si="43"/>
        <v>2.6281020808023792E-4</v>
      </c>
      <c r="F482" s="11">
        <f t="shared" si="46"/>
        <v>0.91705014459674605</v>
      </c>
      <c r="G482" s="10">
        <f t="shared" si="44"/>
        <v>6.2112923239821189E-4</v>
      </c>
      <c r="H482" s="11">
        <f t="shared" si="47"/>
        <v>0.70883768239591916</v>
      </c>
      <c r="I482">
        <f t="shared" si="45"/>
        <v>4.4005051512763238E-4</v>
      </c>
    </row>
    <row r="483" spans="1:9">
      <c r="A483" s="3" t="s">
        <v>30</v>
      </c>
      <c r="B483">
        <v>5.12</v>
      </c>
      <c r="C483" s="4">
        <v>293</v>
      </c>
      <c r="D483">
        <f t="shared" si="42"/>
        <v>57.2265625</v>
      </c>
      <c r="E483" s="10">
        <f t="shared" si="43"/>
        <v>2.9962408936774206E-4</v>
      </c>
      <c r="F483" s="11">
        <f t="shared" si="46"/>
        <v>0.91734976868611384</v>
      </c>
      <c r="G483" s="10">
        <f t="shared" si="44"/>
        <v>7.1145003800421596E-4</v>
      </c>
      <c r="H483" s="11">
        <f t="shared" si="47"/>
        <v>0.70954913243392337</v>
      </c>
      <c r="I483">
        <f t="shared" si="45"/>
        <v>6.9109051732030302E-4</v>
      </c>
    </row>
    <row r="484" spans="1:9">
      <c r="A484" s="3" t="s">
        <v>306</v>
      </c>
      <c r="B484">
        <v>8.0399999999999991</v>
      </c>
      <c r="C484" s="4">
        <v>460</v>
      </c>
      <c r="D484">
        <f t="shared" si="42"/>
        <v>57.213930348258714</v>
      </c>
      <c r="E484" s="10">
        <f t="shared" si="43"/>
        <v>4.7039959422921958E-4</v>
      </c>
      <c r="F484" s="11">
        <f t="shared" si="46"/>
        <v>0.91782016828034307</v>
      </c>
      <c r="G484" s="10">
        <f t="shared" si="44"/>
        <v>1.1171988878034952E-3</v>
      </c>
      <c r="H484" s="11">
        <f t="shared" si="47"/>
        <v>0.71066633132172685</v>
      </c>
      <c r="I484">
        <f t="shared" si="45"/>
        <v>1.1041374348789157E-3</v>
      </c>
    </row>
    <row r="485" spans="1:9">
      <c r="A485" s="3" t="s">
        <v>558</v>
      </c>
      <c r="B485">
        <v>12.84</v>
      </c>
      <c r="C485" s="4">
        <v>734</v>
      </c>
      <c r="D485">
        <f t="shared" si="42"/>
        <v>57.165109034267914</v>
      </c>
      <c r="E485" s="10">
        <f t="shared" si="43"/>
        <v>7.5059413513966773E-4</v>
      </c>
      <c r="F485" s="11">
        <f t="shared" si="46"/>
        <v>0.91857076241548274</v>
      </c>
      <c r="G485" s="10">
        <f t="shared" si="44"/>
        <v>1.7841832984324478E-3</v>
      </c>
      <c r="H485" s="11">
        <f t="shared" si="47"/>
        <v>0.71245051462015929</v>
      </c>
      <c r="I485">
        <f t="shared" si="45"/>
        <v>4.9624000644077348E-4</v>
      </c>
    </row>
    <row r="486" spans="1:9">
      <c r="A486" s="3" t="s">
        <v>652</v>
      </c>
      <c r="B486">
        <v>5.76</v>
      </c>
      <c r="C486" s="4">
        <v>328</v>
      </c>
      <c r="D486">
        <f t="shared" si="42"/>
        <v>56.94444444444445</v>
      </c>
      <c r="E486" s="10">
        <f t="shared" si="43"/>
        <v>3.3541536284170442E-4</v>
      </c>
      <c r="F486" s="11">
        <f t="shared" si="46"/>
        <v>0.9189061777783244</v>
      </c>
      <c r="G486" s="10">
        <f t="shared" si="44"/>
        <v>8.0038129275474294E-4</v>
      </c>
      <c r="H486" s="11">
        <f t="shared" si="47"/>
        <v>0.71325089591291402</v>
      </c>
      <c r="I486">
        <f t="shared" si="45"/>
        <v>8.1605929035100111E-4</v>
      </c>
    </row>
    <row r="487" spans="1:9">
      <c r="A487" s="3" t="s">
        <v>624</v>
      </c>
      <c r="B487">
        <v>9.4700000000000006</v>
      </c>
      <c r="C487" s="4">
        <v>539</v>
      </c>
      <c r="D487">
        <f t="shared" si="42"/>
        <v>56.916578669482575</v>
      </c>
      <c r="E487" s="10">
        <f t="shared" si="43"/>
        <v>5.511856114990203E-4</v>
      </c>
      <c r="F487" s="11">
        <f t="shared" si="46"/>
        <v>0.91945736338982342</v>
      </c>
      <c r="G487" s="10">
        <f t="shared" si="44"/>
        <v>1.3159046601367041E-3</v>
      </c>
      <c r="H487" s="11">
        <f t="shared" si="47"/>
        <v>0.71456680057305078</v>
      </c>
      <c r="I487">
        <f t="shared" si="45"/>
        <v>2.3533106264501669E-3</v>
      </c>
    </row>
    <row r="488" spans="1:9">
      <c r="A488" s="3" t="s">
        <v>565</v>
      </c>
      <c r="B488">
        <v>27.29</v>
      </c>
      <c r="C488" s="4">
        <v>1551</v>
      </c>
      <c r="D488">
        <f t="shared" si="42"/>
        <v>56.834005130084279</v>
      </c>
      <c r="E488" s="10">
        <f t="shared" si="43"/>
        <v>1.5860647188033034E-3</v>
      </c>
      <c r="F488" s="11">
        <f t="shared" si="46"/>
        <v>0.92104342810862672</v>
      </c>
      <c r="G488" s="10">
        <f t="shared" si="44"/>
        <v>3.7920842845966898E-3</v>
      </c>
      <c r="H488" s="11">
        <f t="shared" si="47"/>
        <v>0.71835888485764743</v>
      </c>
      <c r="I488">
        <f t="shared" si="45"/>
        <v>4.2527165054251359E-4</v>
      </c>
    </row>
    <row r="489" spans="1:9">
      <c r="A489" s="3" t="s">
        <v>658</v>
      </c>
      <c r="B489">
        <v>4.93</v>
      </c>
      <c r="C489" s="4">
        <v>280</v>
      </c>
      <c r="D489">
        <f t="shared" si="42"/>
        <v>56.795131845841787</v>
      </c>
      <c r="E489" s="10">
        <f t="shared" si="43"/>
        <v>2.8633018779169886E-4</v>
      </c>
      <c r="F489" s="11">
        <f t="shared" si="46"/>
        <v>0.92132975829641839</v>
      </c>
      <c r="G489" s="10">
        <f t="shared" si="44"/>
        <v>6.8504857175015314E-4</v>
      </c>
      <c r="H489" s="11">
        <f t="shared" si="47"/>
        <v>0.71904393342939754</v>
      </c>
      <c r="I489">
        <f t="shared" si="45"/>
        <v>1.7682371305315359E-3</v>
      </c>
    </row>
    <row r="490" spans="1:9">
      <c r="A490" s="3" t="s">
        <v>629</v>
      </c>
      <c r="B490">
        <v>20.48</v>
      </c>
      <c r="C490" s="4">
        <v>1161</v>
      </c>
      <c r="D490">
        <f t="shared" si="42"/>
        <v>56.689453125</v>
      </c>
      <c r="E490" s="10">
        <f t="shared" si="43"/>
        <v>1.1872476715220086E-3</v>
      </c>
      <c r="F490" s="11">
        <f t="shared" si="46"/>
        <v>0.9225170059679404</v>
      </c>
      <c r="G490" s="10">
        <f t="shared" si="44"/>
        <v>2.8458001520168638E-3</v>
      </c>
      <c r="H490" s="11">
        <f t="shared" si="47"/>
        <v>0.72188973358141439</v>
      </c>
      <c r="I490">
        <f t="shared" si="45"/>
        <v>1.2092374176825293E-3</v>
      </c>
    </row>
    <row r="491" spans="1:9">
      <c r="A491" s="3" t="s">
        <v>20</v>
      </c>
      <c r="B491">
        <v>14</v>
      </c>
      <c r="C491" s="4">
        <v>793</v>
      </c>
      <c r="D491">
        <f t="shared" si="42"/>
        <v>56.642857142857146</v>
      </c>
      <c r="E491" s="10">
        <f t="shared" si="43"/>
        <v>8.1092799613863287E-4</v>
      </c>
      <c r="F491" s="11">
        <f t="shared" si="46"/>
        <v>0.92332793396407897</v>
      </c>
      <c r="G491" s="10">
        <f t="shared" si="44"/>
        <v>1.945371197667778E-3</v>
      </c>
      <c r="H491" s="11">
        <f t="shared" si="47"/>
        <v>0.72383510477908219</v>
      </c>
      <c r="I491">
        <f t="shared" si="45"/>
        <v>3.9590743983031196E-4</v>
      </c>
    </row>
    <row r="492" spans="1:9">
      <c r="A492" s="3" t="s">
        <v>221</v>
      </c>
      <c r="B492">
        <v>4.58</v>
      </c>
      <c r="C492" s="4">
        <v>259</v>
      </c>
      <c r="D492">
        <f t="shared" si="42"/>
        <v>56.550218340611352</v>
      </c>
      <c r="E492" s="10">
        <f t="shared" si="43"/>
        <v>2.6485542370732144E-4</v>
      </c>
      <c r="F492" s="11">
        <f t="shared" si="46"/>
        <v>0.92359278938778633</v>
      </c>
      <c r="G492" s="10">
        <f t="shared" si="44"/>
        <v>6.3641429180845877E-4</v>
      </c>
      <c r="H492" s="11">
        <f t="shared" si="47"/>
        <v>0.72447151907089069</v>
      </c>
      <c r="I492">
        <f t="shared" si="45"/>
        <v>1.3108924613111084E-3</v>
      </c>
    </row>
    <row r="493" spans="1:9">
      <c r="A493" s="3" t="s">
        <v>278</v>
      </c>
      <c r="B493">
        <v>15.15</v>
      </c>
      <c r="C493" s="4">
        <v>855</v>
      </c>
      <c r="D493">
        <f t="shared" si="42"/>
        <v>56.435643564356432</v>
      </c>
      <c r="E493" s="10">
        <f t="shared" si="43"/>
        <v>8.7432968057822341E-4</v>
      </c>
      <c r="F493" s="11">
        <f t="shared" si="46"/>
        <v>0.92446711906836454</v>
      </c>
      <c r="G493" s="10">
        <f t="shared" si="44"/>
        <v>2.1051695460476312E-3</v>
      </c>
      <c r="H493" s="11">
        <f t="shared" si="47"/>
        <v>0.72657668861693836</v>
      </c>
      <c r="I493">
        <f t="shared" si="45"/>
        <v>8.0533891939793545E-4</v>
      </c>
    </row>
    <row r="494" spans="1:9">
      <c r="A494" s="3" t="s">
        <v>339</v>
      </c>
      <c r="B494">
        <v>9.3000000000000007</v>
      </c>
      <c r="C494" s="4">
        <v>524</v>
      </c>
      <c r="D494">
        <f t="shared" si="42"/>
        <v>56.344086021505369</v>
      </c>
      <c r="E494" s="10">
        <f t="shared" si="43"/>
        <v>5.3584649429589358E-4</v>
      </c>
      <c r="F494" s="11">
        <f t="shared" si="46"/>
        <v>0.92500296556266048</v>
      </c>
      <c r="G494" s="10">
        <f t="shared" si="44"/>
        <v>1.2922822955935955E-3</v>
      </c>
      <c r="H494" s="11">
        <f t="shared" si="47"/>
        <v>0.727868970912532</v>
      </c>
      <c r="I494">
        <f t="shared" si="45"/>
        <v>7.60831043874588E-4</v>
      </c>
    </row>
    <row r="495" spans="1:9">
      <c r="A495" s="3" t="s">
        <v>380</v>
      </c>
      <c r="B495">
        <v>8.7799999999999994</v>
      </c>
      <c r="C495" s="4">
        <v>494</v>
      </c>
      <c r="D495">
        <f t="shared" si="42"/>
        <v>56.264236902050115</v>
      </c>
      <c r="E495" s="10">
        <f t="shared" si="43"/>
        <v>5.0516825988964015E-4</v>
      </c>
      <c r="F495" s="11">
        <f t="shared" si="46"/>
        <v>0.92550813382255015</v>
      </c>
      <c r="G495" s="10">
        <f t="shared" si="44"/>
        <v>1.2200256511087921E-3</v>
      </c>
      <c r="H495" s="11">
        <f t="shared" si="47"/>
        <v>0.72908899656364079</v>
      </c>
      <c r="I495">
        <f t="shared" si="45"/>
        <v>3.1236905773757151E-4</v>
      </c>
    </row>
    <row r="496" spans="1:9">
      <c r="A496" s="3" t="s">
        <v>286</v>
      </c>
      <c r="B496">
        <v>3.6</v>
      </c>
      <c r="C496" s="4">
        <v>202</v>
      </c>
      <c r="D496">
        <f t="shared" si="42"/>
        <v>56.111111111111107</v>
      </c>
      <c r="E496" s="10">
        <f t="shared" si="43"/>
        <v>2.065667783354399E-4</v>
      </c>
      <c r="F496" s="11">
        <f t="shared" si="46"/>
        <v>0.92571470060088556</v>
      </c>
      <c r="G496" s="10">
        <f t="shared" si="44"/>
        <v>5.0023830797171428E-4</v>
      </c>
      <c r="H496" s="11">
        <f t="shared" si="47"/>
        <v>0.72958923487161254</v>
      </c>
      <c r="I496">
        <f t="shared" si="45"/>
        <v>7.9918836090420164E-4</v>
      </c>
    </row>
    <row r="497" spans="1:9">
      <c r="A497" s="3" t="s">
        <v>556</v>
      </c>
      <c r="B497">
        <v>9.1999999999999993</v>
      </c>
      <c r="C497" s="4">
        <v>515</v>
      </c>
      <c r="D497">
        <f t="shared" si="42"/>
        <v>55.978260869565219</v>
      </c>
      <c r="E497" s="10">
        <f t="shared" si="43"/>
        <v>5.2664302397401757E-4</v>
      </c>
      <c r="F497" s="11">
        <f t="shared" si="46"/>
        <v>0.92624134362485955</v>
      </c>
      <c r="G497" s="10">
        <f t="shared" si="44"/>
        <v>1.2783867870388254E-3</v>
      </c>
      <c r="H497" s="11">
        <f t="shared" si="47"/>
        <v>0.73086762165865138</v>
      </c>
      <c r="I497">
        <f t="shared" si="45"/>
        <v>1.6775899163471442E-3</v>
      </c>
    </row>
    <row r="498" spans="1:9">
      <c r="A498" s="3" t="s">
        <v>521</v>
      </c>
      <c r="B498">
        <v>19.3</v>
      </c>
      <c r="C498" s="4">
        <v>1079</v>
      </c>
      <c r="D498">
        <f t="shared" si="42"/>
        <v>55.906735751295336</v>
      </c>
      <c r="E498" s="10">
        <f t="shared" si="43"/>
        <v>1.1033938308115825E-3</v>
      </c>
      <c r="F498" s="11">
        <f t="shared" si="46"/>
        <v>0.92734473745567114</v>
      </c>
      <c r="G498" s="10">
        <f t="shared" si="44"/>
        <v>2.6818331510705799E-3</v>
      </c>
      <c r="H498" s="11">
        <f t="shared" si="47"/>
        <v>0.733549454809722</v>
      </c>
      <c r="I498">
        <f t="shared" si="45"/>
        <v>7.6930015493104076E-4</v>
      </c>
    </row>
    <row r="499" spans="1:9">
      <c r="A499" s="3" t="s">
        <v>571</v>
      </c>
      <c r="B499">
        <v>8.84</v>
      </c>
      <c r="C499" s="3">
        <v>493</v>
      </c>
      <c r="D499">
        <f t="shared" si="42"/>
        <v>55.769230769230774</v>
      </c>
      <c r="E499" s="10">
        <f t="shared" si="43"/>
        <v>5.0414565207609842E-4</v>
      </c>
      <c r="F499" s="11">
        <f t="shared" si="46"/>
        <v>0.92784888310774727</v>
      </c>
      <c r="G499" s="10">
        <f t="shared" si="44"/>
        <v>1.228362956241654E-3</v>
      </c>
      <c r="H499" s="11">
        <f t="shared" si="47"/>
        <v>0.73477781776596363</v>
      </c>
      <c r="I499">
        <f t="shared" si="45"/>
        <v>8.6840413624400536E-4</v>
      </c>
    </row>
    <row r="500" spans="1:9">
      <c r="A500" s="3" t="s">
        <v>620</v>
      </c>
      <c r="B500">
        <v>9.9700000000000006</v>
      </c>
      <c r="C500" s="4">
        <v>555</v>
      </c>
      <c r="D500">
        <f t="shared" si="42"/>
        <v>55.667001003009027</v>
      </c>
      <c r="E500" s="10">
        <f t="shared" si="43"/>
        <v>5.6754733651568886E-4</v>
      </c>
      <c r="F500" s="11">
        <f t="shared" si="46"/>
        <v>0.92841643044426292</v>
      </c>
      <c r="G500" s="10">
        <f t="shared" si="44"/>
        <v>1.3853822029105533E-3</v>
      </c>
      <c r="H500" s="11">
        <f t="shared" si="47"/>
        <v>0.73616319996887414</v>
      </c>
      <c r="I500">
        <f t="shared" si="45"/>
        <v>3.2407955465219018E-4</v>
      </c>
    </row>
    <row r="501" spans="1:9">
      <c r="A501" s="3" t="s">
        <v>115</v>
      </c>
      <c r="B501">
        <v>3.72</v>
      </c>
      <c r="C501" s="4">
        <v>207</v>
      </c>
      <c r="D501">
        <f t="shared" si="42"/>
        <v>55.645161290322577</v>
      </c>
      <c r="E501" s="10">
        <f t="shared" si="43"/>
        <v>2.1167981740314882E-4</v>
      </c>
      <c r="F501" s="11">
        <f t="shared" si="46"/>
        <v>0.92862811026166603</v>
      </c>
      <c r="G501" s="10">
        <f t="shared" si="44"/>
        <v>5.1691291823743814E-4</v>
      </c>
      <c r="H501" s="11">
        <f t="shared" si="47"/>
        <v>0.73668011288711155</v>
      </c>
      <c r="I501">
        <f t="shared" si="45"/>
        <v>1.2379527103677512E-3</v>
      </c>
    </row>
    <row r="502" spans="1:9">
      <c r="A502" s="3" t="s">
        <v>363</v>
      </c>
      <c r="B502">
        <v>14.2</v>
      </c>
      <c r="C502" s="4">
        <v>789</v>
      </c>
      <c r="D502">
        <f t="shared" si="42"/>
        <v>55.563380281690144</v>
      </c>
      <c r="E502" s="10">
        <f t="shared" si="43"/>
        <v>8.0683756488446573E-4</v>
      </c>
      <c r="F502" s="11">
        <f t="shared" si="46"/>
        <v>0.92943494782655045</v>
      </c>
      <c r="G502" s="10">
        <f t="shared" si="44"/>
        <v>1.9731622147773176E-3</v>
      </c>
      <c r="H502" s="11">
        <f t="shared" si="47"/>
        <v>0.73865327510188883</v>
      </c>
      <c r="I502">
        <f t="shared" si="45"/>
        <v>4.2630539304222559E-4</v>
      </c>
    </row>
    <row r="503" spans="1:9">
      <c r="A503" s="3" t="s">
        <v>197</v>
      </c>
      <c r="B503">
        <v>4.88</v>
      </c>
      <c r="C503" s="4">
        <v>270</v>
      </c>
      <c r="D503">
        <f t="shared" si="42"/>
        <v>55.327868852459019</v>
      </c>
      <c r="E503" s="10">
        <f t="shared" si="43"/>
        <v>2.7610410965628107E-4</v>
      </c>
      <c r="F503" s="11">
        <f t="shared" si="46"/>
        <v>0.92971105193620673</v>
      </c>
      <c r="G503" s="10">
        <f t="shared" si="44"/>
        <v>6.7810081747276825E-4</v>
      </c>
      <c r="H503" s="11">
        <f t="shared" si="47"/>
        <v>0.7393313759193616</v>
      </c>
      <c r="I503">
        <f t="shared" si="45"/>
        <v>8.8916509675085464E-4</v>
      </c>
    </row>
    <row r="504" spans="1:9">
      <c r="A504" s="3" t="s">
        <v>403</v>
      </c>
      <c r="B504">
        <v>10.16</v>
      </c>
      <c r="C504" s="4">
        <v>560</v>
      </c>
      <c r="D504">
        <f t="shared" si="42"/>
        <v>55.118110236220474</v>
      </c>
      <c r="E504" s="10">
        <f t="shared" si="43"/>
        <v>5.7266037558339773E-4</v>
      </c>
      <c r="F504" s="11">
        <f t="shared" si="46"/>
        <v>0.93028371231179008</v>
      </c>
      <c r="G504" s="10">
        <f t="shared" si="44"/>
        <v>1.4117836691646161E-3</v>
      </c>
      <c r="H504" s="11">
        <f t="shared" si="47"/>
        <v>0.74074315958852621</v>
      </c>
      <c r="I504">
        <f t="shared" si="45"/>
        <v>1.4069527585462982E-3</v>
      </c>
    </row>
    <row r="505" spans="1:9">
      <c r="A505" s="3" t="s">
        <v>347</v>
      </c>
      <c r="B505">
        <v>16.07</v>
      </c>
      <c r="C505" s="4">
        <v>885</v>
      </c>
      <c r="D505">
        <f t="shared" si="42"/>
        <v>55.071561916614812</v>
      </c>
      <c r="E505" s="10">
        <f t="shared" si="43"/>
        <v>9.0500791498447685E-4</v>
      </c>
      <c r="F505" s="11">
        <f t="shared" si="46"/>
        <v>0.93118872022677457</v>
      </c>
      <c r="G505" s="10">
        <f t="shared" si="44"/>
        <v>2.2330082247515137E-3</v>
      </c>
      <c r="H505" s="11">
        <f t="shared" si="47"/>
        <v>0.74297616781327769</v>
      </c>
      <c r="I505">
        <f t="shared" si="45"/>
        <v>5.3530991780614823E-4</v>
      </c>
    </row>
    <row r="506" spans="1:9">
      <c r="A506" s="3" t="s">
        <v>628</v>
      </c>
      <c r="B506">
        <v>6.11</v>
      </c>
      <c r="C506" s="4">
        <v>336</v>
      </c>
      <c r="D506">
        <f t="shared" si="42"/>
        <v>54.991816693944351</v>
      </c>
      <c r="E506" s="10">
        <f t="shared" si="43"/>
        <v>3.4359622535003865E-4</v>
      </c>
      <c r="F506" s="11">
        <f t="shared" si="46"/>
        <v>0.93153231645212464</v>
      </c>
      <c r="G506" s="10">
        <f t="shared" si="44"/>
        <v>8.4901557269643742E-4</v>
      </c>
      <c r="H506" s="11">
        <f t="shared" si="47"/>
        <v>0.74382518338597414</v>
      </c>
      <c r="I506">
        <f t="shared" si="45"/>
        <v>3.3442360134861016E-4</v>
      </c>
    </row>
    <row r="507" spans="1:9">
      <c r="A507" s="3" t="s">
        <v>622</v>
      </c>
      <c r="B507">
        <v>3.8</v>
      </c>
      <c r="C507" s="4">
        <v>207</v>
      </c>
      <c r="D507">
        <f t="shared" si="42"/>
        <v>54.473684210526315</v>
      </c>
      <c r="E507" s="10">
        <f t="shared" si="43"/>
        <v>2.1167981740314882E-4</v>
      </c>
      <c r="F507" s="11">
        <f t="shared" si="46"/>
        <v>0.93174399626952775</v>
      </c>
      <c r="G507" s="10">
        <f t="shared" si="44"/>
        <v>5.2802932508125397E-4</v>
      </c>
      <c r="H507" s="11">
        <f t="shared" si="47"/>
        <v>0.74435321271105537</v>
      </c>
      <c r="I507">
        <f t="shared" si="45"/>
        <v>1.2349294526700083E-3</v>
      </c>
    </row>
    <row r="508" spans="1:9">
      <c r="A508" s="3" t="s">
        <v>529</v>
      </c>
      <c r="B508">
        <v>14.03</v>
      </c>
      <c r="C508" s="4">
        <v>764</v>
      </c>
      <c r="D508">
        <f t="shared" si="42"/>
        <v>54.45473984319316</v>
      </c>
      <c r="E508" s="10">
        <f t="shared" si="43"/>
        <v>7.8127236954592127E-4</v>
      </c>
      <c r="F508" s="11">
        <f t="shared" si="46"/>
        <v>0.9325252686390737</v>
      </c>
      <c r="G508" s="10">
        <f t="shared" si="44"/>
        <v>1.9495398502342087E-3</v>
      </c>
      <c r="H508" s="11">
        <f t="shared" si="47"/>
        <v>0.74630275256128953</v>
      </c>
      <c r="I508">
        <f t="shared" si="45"/>
        <v>1.0934664581099263E-3</v>
      </c>
    </row>
    <row r="509" spans="1:9">
      <c r="A509" s="3" t="s">
        <v>295</v>
      </c>
      <c r="B509">
        <v>12.42</v>
      </c>
      <c r="C509" s="4">
        <v>676</v>
      </c>
      <c r="D509">
        <f t="shared" si="42"/>
        <v>54.428341384863124</v>
      </c>
      <c r="E509" s="10">
        <f t="shared" si="43"/>
        <v>6.9128288195424443E-4</v>
      </c>
      <c r="F509" s="11">
        <f t="shared" si="46"/>
        <v>0.93321655152102789</v>
      </c>
      <c r="G509" s="10">
        <f t="shared" si="44"/>
        <v>1.7258221625024144E-3</v>
      </c>
      <c r="H509" s="11">
        <f t="shared" si="47"/>
        <v>0.74802857472379192</v>
      </c>
      <c r="I509">
        <f t="shared" si="45"/>
        <v>1.5164911727542085E-3</v>
      </c>
    </row>
    <row r="510" spans="1:9">
      <c r="A510" s="3" t="s">
        <v>605</v>
      </c>
      <c r="B510">
        <v>17.21</v>
      </c>
      <c r="C510" s="4">
        <v>935</v>
      </c>
      <c r="D510">
        <f t="shared" si="42"/>
        <v>54.328878558977337</v>
      </c>
      <c r="E510" s="10">
        <f t="shared" si="43"/>
        <v>9.5613830566156587E-4</v>
      </c>
      <c r="F510" s="11">
        <f t="shared" si="46"/>
        <v>0.93417268982668944</v>
      </c>
      <c r="G510" s="10">
        <f t="shared" si="44"/>
        <v>2.3914170222758902E-3</v>
      </c>
      <c r="H510" s="11">
        <f t="shared" si="47"/>
        <v>0.75041999174606777</v>
      </c>
      <c r="I510">
        <f t="shared" si="45"/>
        <v>5.5481420621006361E-4</v>
      </c>
    </row>
    <row r="511" spans="1:9">
      <c r="A511" s="3" t="s">
        <v>15</v>
      </c>
      <c r="B511">
        <v>6.29</v>
      </c>
      <c r="C511" s="4">
        <v>341</v>
      </c>
      <c r="D511">
        <f t="shared" si="42"/>
        <v>54.213036565977745</v>
      </c>
      <c r="E511" s="10">
        <f t="shared" si="43"/>
        <v>3.4870926441774757E-4</v>
      </c>
      <c r="F511" s="11">
        <f t="shared" si="46"/>
        <v>0.93452139909110721</v>
      </c>
      <c r="G511" s="10">
        <f t="shared" si="44"/>
        <v>8.7402748809502304E-4</v>
      </c>
      <c r="H511" s="11">
        <f t="shared" si="47"/>
        <v>0.75129401923416284</v>
      </c>
      <c r="I511">
        <f t="shared" si="45"/>
        <v>6.1598886389990781E-4</v>
      </c>
    </row>
    <row r="512" spans="1:9">
      <c r="A512" s="3" t="s">
        <v>595</v>
      </c>
      <c r="B512">
        <v>6.98</v>
      </c>
      <c r="C512" s="4">
        <v>378</v>
      </c>
      <c r="D512">
        <f t="shared" si="42"/>
        <v>54.154727793696274</v>
      </c>
      <c r="E512" s="10">
        <f t="shared" si="43"/>
        <v>3.865457535187935E-4</v>
      </c>
      <c r="F512" s="11">
        <f t="shared" si="46"/>
        <v>0.93490794484462603</v>
      </c>
      <c r="G512" s="10">
        <f t="shared" si="44"/>
        <v>9.6990649712293503E-4</v>
      </c>
      <c r="H512" s="11">
        <f t="shared" si="47"/>
        <v>0.75226392573128575</v>
      </c>
      <c r="I512">
        <f t="shared" si="45"/>
        <v>9.5194712652812985E-4</v>
      </c>
    </row>
    <row r="513" spans="1:9">
      <c r="A513" s="3" t="s">
        <v>604</v>
      </c>
      <c r="B513">
        <v>10.78</v>
      </c>
      <c r="C513" s="4">
        <v>583</v>
      </c>
      <c r="D513">
        <f t="shared" si="42"/>
        <v>54.081632653061227</v>
      </c>
      <c r="E513" s="10">
        <f t="shared" si="43"/>
        <v>5.9618035529485872E-4</v>
      </c>
      <c r="F513" s="11">
        <f t="shared" si="46"/>
        <v>0.93550412519992088</v>
      </c>
      <c r="G513" s="10">
        <f t="shared" si="44"/>
        <v>1.497935822204189E-3</v>
      </c>
      <c r="H513" s="11">
        <f t="shared" si="47"/>
        <v>0.7537618615534899</v>
      </c>
      <c r="I513">
        <f t="shared" si="45"/>
        <v>1.80739173286526E-3</v>
      </c>
    </row>
    <row r="514" spans="1:9">
      <c r="A514" s="3" t="s">
        <v>633</v>
      </c>
      <c r="B514">
        <v>20.45</v>
      </c>
      <c r="C514" s="4">
        <v>1104</v>
      </c>
      <c r="D514">
        <f t="shared" ref="D514:D577" si="48">C514/B514</f>
        <v>53.985330073349637</v>
      </c>
      <c r="E514" s="10">
        <f t="shared" si="43"/>
        <v>1.1289590261501271E-3</v>
      </c>
      <c r="F514" s="11">
        <f t="shared" si="46"/>
        <v>0.93663308422607106</v>
      </c>
      <c r="G514" s="10">
        <f t="shared" si="44"/>
        <v>2.8416314994504327E-3</v>
      </c>
      <c r="H514" s="11">
        <f t="shared" si="47"/>
        <v>0.75660349305294028</v>
      </c>
      <c r="I514">
        <f t="shared" si="45"/>
        <v>2.3885479606561288E-3</v>
      </c>
    </row>
    <row r="515" spans="1:9">
      <c r="A515" s="3" t="s">
        <v>557</v>
      </c>
      <c r="B515">
        <v>26.99</v>
      </c>
      <c r="C515" s="4">
        <v>1453</v>
      </c>
      <c r="D515">
        <f t="shared" si="48"/>
        <v>53.834753612449056</v>
      </c>
      <c r="E515" s="10">
        <f t="shared" ref="E515:E578" si="49">C515/977892</f>
        <v>1.4858491530762089E-3</v>
      </c>
      <c r="F515" s="11">
        <f t="shared" si="46"/>
        <v>0.93811893337914731</v>
      </c>
      <c r="G515" s="10">
        <f t="shared" ref="G515:G578" si="50">B515/7196.57</f>
        <v>3.7503977589323804E-3</v>
      </c>
      <c r="H515" s="11">
        <f t="shared" si="47"/>
        <v>0.76035389081187266</v>
      </c>
      <c r="I515">
        <f t="shared" ref="I515:I578" si="51">F515*H516-F516*H515</f>
        <v>2.9307687117907655E-4</v>
      </c>
    </row>
    <row r="516" spans="1:9">
      <c r="A516" s="3" t="s">
        <v>195</v>
      </c>
      <c r="B516">
        <v>3.31</v>
      </c>
      <c r="C516" s="4">
        <v>178</v>
      </c>
      <c r="D516">
        <f t="shared" si="48"/>
        <v>53.776435045317221</v>
      </c>
      <c r="E516" s="10">
        <f t="shared" si="49"/>
        <v>1.8202419081043714E-4</v>
      </c>
      <c r="F516" s="11">
        <f t="shared" ref="F516:F579" si="52">F515+E516</f>
        <v>0.93830095756995779</v>
      </c>
      <c r="G516" s="10">
        <f t="shared" si="50"/>
        <v>4.5994133316288178E-4</v>
      </c>
      <c r="H516" s="11">
        <f t="shared" ref="H516:H579" si="53">H515+G516</f>
        <v>0.76081383214503551</v>
      </c>
      <c r="I516">
        <f t="shared" si="51"/>
        <v>1.4554368637426096E-3</v>
      </c>
    </row>
    <row r="517" spans="1:9">
      <c r="A517" s="3" t="s">
        <v>540</v>
      </c>
      <c r="B517">
        <v>16.420000000000002</v>
      </c>
      <c r="C517" s="4">
        <v>881</v>
      </c>
      <c r="D517">
        <f t="shared" si="48"/>
        <v>53.654080389768566</v>
      </c>
      <c r="E517" s="10">
        <f t="shared" si="49"/>
        <v>9.0091748373030971E-4</v>
      </c>
      <c r="F517" s="11">
        <f t="shared" si="52"/>
        <v>0.93920187505368813</v>
      </c>
      <c r="G517" s="10">
        <f t="shared" si="50"/>
        <v>2.2816425046932082E-3</v>
      </c>
      <c r="H517" s="11">
        <f t="shared" si="53"/>
        <v>0.76309547464972871</v>
      </c>
      <c r="I517">
        <f t="shared" si="51"/>
        <v>4.2666407601132939E-4</v>
      </c>
    </row>
    <row r="518" spans="1:9">
      <c r="A518" s="3" t="s">
        <v>228</v>
      </c>
      <c r="B518">
        <v>4.8</v>
      </c>
      <c r="C518" s="4">
        <v>256</v>
      </c>
      <c r="D518">
        <f t="shared" si="48"/>
        <v>53.333333333333336</v>
      </c>
      <c r="E518" s="10">
        <f t="shared" si="49"/>
        <v>2.6178760026669614E-4</v>
      </c>
      <c r="F518" s="11">
        <f t="shared" si="52"/>
        <v>0.93946366265395487</v>
      </c>
      <c r="G518" s="10">
        <f t="shared" si="50"/>
        <v>6.6698441062895241E-4</v>
      </c>
      <c r="H518" s="11">
        <f t="shared" si="53"/>
        <v>0.76376245906035767</v>
      </c>
      <c r="I518">
        <f t="shared" si="51"/>
        <v>4.6456622082624577E-4</v>
      </c>
    </row>
    <row r="519" spans="1:9">
      <c r="A519" s="3" t="s">
        <v>48</v>
      </c>
      <c r="B519">
        <v>5.21</v>
      </c>
      <c r="C519" s="4">
        <v>276</v>
      </c>
      <c r="D519">
        <f t="shared" si="48"/>
        <v>52.975047984644917</v>
      </c>
      <c r="E519" s="10">
        <f t="shared" si="49"/>
        <v>2.8223975653753178E-4</v>
      </c>
      <c r="F519" s="11">
        <f t="shared" si="52"/>
        <v>0.93974590241049238</v>
      </c>
      <c r="G519" s="10">
        <f t="shared" si="50"/>
        <v>7.2395599570350877E-4</v>
      </c>
      <c r="H519" s="11">
        <f t="shared" si="53"/>
        <v>0.76448641505606119</v>
      </c>
      <c r="I519">
        <f t="shared" si="51"/>
        <v>1.2904091304767329E-3</v>
      </c>
    </row>
    <row r="520" spans="1:9">
      <c r="A520" s="3" t="s">
        <v>642</v>
      </c>
      <c r="B520">
        <v>14.39</v>
      </c>
      <c r="C520" s="4">
        <v>753</v>
      </c>
      <c r="D520">
        <f t="shared" si="48"/>
        <v>52.328005559416262</v>
      </c>
      <c r="E520" s="10">
        <f t="shared" si="49"/>
        <v>7.7002368359696159E-4</v>
      </c>
      <c r="F520" s="11">
        <f t="shared" si="52"/>
        <v>0.94051592609408929</v>
      </c>
      <c r="G520" s="10">
        <f t="shared" si="50"/>
        <v>1.9995636810313804E-3</v>
      </c>
      <c r="H520" s="11">
        <f t="shared" si="53"/>
        <v>0.76648597873709257</v>
      </c>
      <c r="I520">
        <f t="shared" si="51"/>
        <v>4.7684446026841076E-4</v>
      </c>
    </row>
    <row r="521" spans="1:9">
      <c r="A521" s="3" t="s">
        <v>100</v>
      </c>
      <c r="B521">
        <v>5.31</v>
      </c>
      <c r="C521" s="4">
        <v>277</v>
      </c>
      <c r="D521">
        <f t="shared" si="48"/>
        <v>52.165725047080983</v>
      </c>
      <c r="E521" s="10">
        <f t="shared" si="49"/>
        <v>2.8326236435107351E-4</v>
      </c>
      <c r="F521" s="11">
        <f t="shared" si="52"/>
        <v>0.94079918845844035</v>
      </c>
      <c r="G521" s="10">
        <f t="shared" si="50"/>
        <v>7.3785150425827856E-4</v>
      </c>
      <c r="H521" s="11">
        <f t="shared" si="53"/>
        <v>0.76722383024135088</v>
      </c>
      <c r="I521">
        <f t="shared" si="51"/>
        <v>1.5042564020694149E-3</v>
      </c>
    </row>
    <row r="522" spans="1:9">
      <c r="A522" s="3" t="s">
        <v>474</v>
      </c>
      <c r="B522">
        <v>16.739999999999998</v>
      </c>
      <c r="C522" s="4">
        <v>872</v>
      </c>
      <c r="D522">
        <f t="shared" si="48"/>
        <v>52.090800477897254</v>
      </c>
      <c r="E522" s="10">
        <f t="shared" si="49"/>
        <v>8.917140134084337E-4</v>
      </c>
      <c r="F522" s="11">
        <f t="shared" si="52"/>
        <v>0.94169090247184883</v>
      </c>
      <c r="G522" s="10">
        <f t="shared" si="50"/>
        <v>2.3261081320684715E-3</v>
      </c>
      <c r="H522" s="11">
        <f t="shared" si="53"/>
        <v>0.76954993837341934</v>
      </c>
      <c r="I522">
        <f t="shared" si="51"/>
        <v>2.4182118117976881E-4</v>
      </c>
    </row>
    <row r="523" spans="1:9">
      <c r="A523" s="3" t="s">
        <v>101</v>
      </c>
      <c r="B523">
        <v>2.69</v>
      </c>
      <c r="C523" s="4">
        <v>140</v>
      </c>
      <c r="D523">
        <f t="shared" si="48"/>
        <v>52.044609665427508</v>
      </c>
      <c r="E523" s="10">
        <f t="shared" si="49"/>
        <v>1.4316509389584943E-4</v>
      </c>
      <c r="F523" s="11">
        <f t="shared" si="52"/>
        <v>0.94183406756574473</v>
      </c>
      <c r="G523" s="10">
        <f t="shared" si="50"/>
        <v>3.7378918012330876E-4</v>
      </c>
      <c r="H523" s="11">
        <f t="shared" si="53"/>
        <v>0.76992372755354266</v>
      </c>
      <c r="I523">
        <f t="shared" si="51"/>
        <v>3.0639687020861395E-4</v>
      </c>
    </row>
    <row r="524" spans="1:9">
      <c r="A524" s="3" t="s">
        <v>293</v>
      </c>
      <c r="B524">
        <v>3.4</v>
      </c>
      <c r="C524" s="4">
        <v>176</v>
      </c>
      <c r="D524">
        <f t="shared" si="48"/>
        <v>51.764705882352942</v>
      </c>
      <c r="E524" s="10">
        <f t="shared" si="49"/>
        <v>1.7997897518335357E-4</v>
      </c>
      <c r="F524" s="11">
        <f t="shared" si="52"/>
        <v>0.94201404654092813</v>
      </c>
      <c r="G524" s="10">
        <f t="shared" si="50"/>
        <v>4.7244729086217465E-4</v>
      </c>
      <c r="H524" s="11">
        <f t="shared" si="53"/>
        <v>0.77039617484440481</v>
      </c>
      <c r="I524">
        <f t="shared" si="51"/>
        <v>5.9580131983594242E-4</v>
      </c>
    </row>
    <row r="525" spans="1:9">
      <c r="A525" s="3" t="s">
        <v>588</v>
      </c>
      <c r="B525">
        <v>6.61</v>
      </c>
      <c r="C525" s="4">
        <v>342</v>
      </c>
      <c r="D525">
        <f t="shared" si="48"/>
        <v>51.739788199697429</v>
      </c>
      <c r="E525" s="10">
        <f t="shared" si="49"/>
        <v>3.4973187223128935E-4</v>
      </c>
      <c r="F525" s="11">
        <f t="shared" si="52"/>
        <v>0.94236377841315944</v>
      </c>
      <c r="G525" s="10">
        <f t="shared" si="50"/>
        <v>9.1849311547028659E-4</v>
      </c>
      <c r="H525" s="11">
        <f t="shared" si="53"/>
        <v>0.77131466795987513</v>
      </c>
      <c r="I525">
        <f t="shared" si="51"/>
        <v>9.8769550247268523E-4</v>
      </c>
    </row>
    <row r="526" spans="1:9">
      <c r="A526" s="3" t="s">
        <v>644</v>
      </c>
      <c r="B526">
        <v>10.94</v>
      </c>
      <c r="C526" s="4">
        <v>564</v>
      </c>
      <c r="D526">
        <f t="shared" si="48"/>
        <v>51.553930530164536</v>
      </c>
      <c r="E526" s="10">
        <f t="shared" si="49"/>
        <v>5.7675080683756486E-4</v>
      </c>
      <c r="F526" s="11">
        <f t="shared" si="52"/>
        <v>0.94294052921999705</v>
      </c>
      <c r="G526" s="10">
        <f t="shared" si="50"/>
        <v>1.5201686358918207E-3</v>
      </c>
      <c r="H526" s="11">
        <f t="shared" si="53"/>
        <v>0.77283483659576691</v>
      </c>
      <c r="I526">
        <f t="shared" si="51"/>
        <v>2.9647500943252858E-4</v>
      </c>
    </row>
    <row r="527" spans="1:9">
      <c r="A527" s="3" t="s">
        <v>124</v>
      </c>
      <c r="B527">
        <v>3.27</v>
      </c>
      <c r="C527" s="4">
        <v>167</v>
      </c>
      <c r="D527">
        <f t="shared" si="48"/>
        <v>51.070336391437309</v>
      </c>
      <c r="E527" s="10">
        <f t="shared" si="49"/>
        <v>1.7077550486147754E-4</v>
      </c>
      <c r="F527" s="11">
        <f t="shared" si="52"/>
        <v>0.94311130472485849</v>
      </c>
      <c r="G527" s="10">
        <f t="shared" si="50"/>
        <v>4.5438312974097387E-4</v>
      </c>
      <c r="H527" s="11">
        <f t="shared" si="53"/>
        <v>0.7732892197255079</v>
      </c>
      <c r="I527">
        <f t="shared" si="51"/>
        <v>8.1388819706862403E-4</v>
      </c>
    </row>
    <row r="528" spans="1:9">
      <c r="A528" s="3" t="s">
        <v>541</v>
      </c>
      <c r="B528">
        <v>8.9499999999999993</v>
      </c>
      <c r="C528" s="4">
        <v>454</v>
      </c>
      <c r="D528">
        <f t="shared" si="48"/>
        <v>50.726256983240226</v>
      </c>
      <c r="E528" s="10">
        <f t="shared" si="49"/>
        <v>4.6426394734796892E-4</v>
      </c>
      <c r="F528" s="11">
        <f t="shared" si="52"/>
        <v>0.94357556867220649</v>
      </c>
      <c r="G528" s="10">
        <f t="shared" si="50"/>
        <v>1.2436480156519008E-3</v>
      </c>
      <c r="H528" s="11">
        <f t="shared" si="53"/>
        <v>0.77453286774115981</v>
      </c>
      <c r="I528">
        <f t="shared" si="51"/>
        <v>8.3716233268615881E-4</v>
      </c>
    </row>
    <row r="529" spans="1:9">
      <c r="A529" s="3" t="s">
        <v>206</v>
      </c>
      <c r="B529">
        <v>9.1999999999999993</v>
      </c>
      <c r="C529" s="4">
        <v>466</v>
      </c>
      <c r="D529">
        <f t="shared" si="48"/>
        <v>50.652173913043484</v>
      </c>
      <c r="E529" s="10">
        <f t="shared" si="49"/>
        <v>4.7653524111047028E-4</v>
      </c>
      <c r="F529" s="11">
        <f t="shared" si="52"/>
        <v>0.94405210391331695</v>
      </c>
      <c r="G529" s="10">
        <f t="shared" si="50"/>
        <v>1.2783867870388254E-3</v>
      </c>
      <c r="H529" s="11">
        <f t="shared" si="53"/>
        <v>0.77581125452819866</v>
      </c>
      <c r="I529">
        <f t="shared" si="51"/>
        <v>1.1872616282457837E-3</v>
      </c>
    </row>
    <row r="530" spans="1:9">
      <c r="A530" s="3" t="s">
        <v>351</v>
      </c>
      <c r="B530">
        <v>13.03</v>
      </c>
      <c r="C530" s="4">
        <v>658</v>
      </c>
      <c r="D530">
        <f t="shared" si="48"/>
        <v>50.498848810437451</v>
      </c>
      <c r="E530" s="10">
        <f t="shared" si="49"/>
        <v>6.7287594131049241E-4</v>
      </c>
      <c r="F530" s="11">
        <f t="shared" si="52"/>
        <v>0.94472497985462744</v>
      </c>
      <c r="G530" s="10">
        <f t="shared" si="50"/>
        <v>1.8105847646865104E-3</v>
      </c>
      <c r="H530" s="11">
        <f t="shared" si="53"/>
        <v>0.7776218392928852</v>
      </c>
      <c r="I530">
        <f t="shared" si="51"/>
        <v>3.1950460966545524E-4</v>
      </c>
    </row>
    <row r="531" spans="1:9">
      <c r="A531" s="3" t="s">
        <v>296</v>
      </c>
      <c r="B531">
        <v>3.5</v>
      </c>
      <c r="C531" s="4">
        <v>176</v>
      </c>
      <c r="D531">
        <f t="shared" si="48"/>
        <v>50.285714285714285</v>
      </c>
      <c r="E531" s="10">
        <f t="shared" si="49"/>
        <v>1.7997897518335357E-4</v>
      </c>
      <c r="F531" s="11">
        <f t="shared" si="52"/>
        <v>0.94490495882981085</v>
      </c>
      <c r="G531" s="10">
        <f t="shared" si="50"/>
        <v>4.8634279941694449E-4</v>
      </c>
      <c r="H531" s="11">
        <f t="shared" si="53"/>
        <v>0.77810818209230215</v>
      </c>
      <c r="I531">
        <f t="shared" si="51"/>
        <v>1.2615853683853873E-3</v>
      </c>
    </row>
    <row r="532" spans="1:9">
      <c r="A532" s="3" t="s">
        <v>596</v>
      </c>
      <c r="B532">
        <v>13.79</v>
      </c>
      <c r="C532" s="4">
        <v>690</v>
      </c>
      <c r="D532">
        <f t="shared" si="48"/>
        <v>50.036258158085573</v>
      </c>
      <c r="E532" s="10">
        <f t="shared" si="49"/>
        <v>7.0559939134382942E-4</v>
      </c>
      <c r="F532" s="11">
        <f t="shared" si="52"/>
        <v>0.9456105582211547</v>
      </c>
      <c r="G532" s="10">
        <f t="shared" si="50"/>
        <v>1.9161906297027612E-3</v>
      </c>
      <c r="H532" s="11">
        <f t="shared" si="53"/>
        <v>0.78002437272200487</v>
      </c>
      <c r="I532">
        <f t="shared" si="51"/>
        <v>5.527472483888296E-4</v>
      </c>
    </row>
    <row r="533" spans="1:9">
      <c r="A533" s="3" t="s">
        <v>602</v>
      </c>
      <c r="B533">
        <v>6.04</v>
      </c>
      <c r="C533" s="4">
        <v>302</v>
      </c>
      <c r="D533">
        <f t="shared" si="48"/>
        <v>50</v>
      </c>
      <c r="E533" s="10">
        <f t="shared" si="49"/>
        <v>3.0882755968961807E-4</v>
      </c>
      <c r="F533" s="11">
        <f t="shared" si="52"/>
        <v>0.94591938578084434</v>
      </c>
      <c r="G533" s="10">
        <f t="shared" si="50"/>
        <v>8.3928871670809846E-4</v>
      </c>
      <c r="H533" s="11">
        <f t="shared" si="53"/>
        <v>0.780863661438713</v>
      </c>
      <c r="I533">
        <f t="shared" si="51"/>
        <v>6.7852129681322815E-4</v>
      </c>
    </row>
    <row r="534" spans="1:9">
      <c r="A534" s="3" t="s">
        <v>615</v>
      </c>
      <c r="B534">
        <v>7.41</v>
      </c>
      <c r="C534" s="4">
        <v>370</v>
      </c>
      <c r="D534">
        <f t="shared" si="48"/>
        <v>49.932523616734144</v>
      </c>
      <c r="E534" s="10">
        <f t="shared" si="49"/>
        <v>3.7836489101045922E-4</v>
      </c>
      <c r="F534" s="11">
        <f t="shared" si="52"/>
        <v>0.94629775067185484</v>
      </c>
      <c r="G534" s="10">
        <f t="shared" si="50"/>
        <v>1.0296571839084453E-3</v>
      </c>
      <c r="H534" s="11">
        <f t="shared" si="53"/>
        <v>0.78189331862262146</v>
      </c>
      <c r="I534">
        <f t="shared" si="51"/>
        <v>7.7684146215439842E-4</v>
      </c>
    </row>
    <row r="535" spans="1:9">
      <c r="A535" s="3" t="s">
        <v>29</v>
      </c>
      <c r="B535">
        <v>8.48</v>
      </c>
      <c r="C535" s="4">
        <v>423</v>
      </c>
      <c r="D535">
        <f t="shared" si="48"/>
        <v>49.882075471698109</v>
      </c>
      <c r="E535" s="10">
        <f t="shared" si="49"/>
        <v>4.3256310512817365E-4</v>
      </c>
      <c r="F535" s="11">
        <f t="shared" si="52"/>
        <v>0.94673031377698302</v>
      </c>
      <c r="G535" s="10">
        <f t="shared" si="50"/>
        <v>1.1783391254444827E-3</v>
      </c>
      <c r="H535" s="11">
        <f t="shared" si="53"/>
        <v>0.78307165774806597</v>
      </c>
      <c r="I535">
        <f t="shared" si="51"/>
        <v>1.1920873409719812E-3</v>
      </c>
    </row>
    <row r="536" spans="1:9">
      <c r="A536" s="3" t="s">
        <v>552</v>
      </c>
      <c r="B536">
        <v>13</v>
      </c>
      <c r="C536" s="3">
        <v>647</v>
      </c>
      <c r="D536">
        <f t="shared" si="48"/>
        <v>49.769230769230766</v>
      </c>
      <c r="E536" s="10">
        <f t="shared" si="49"/>
        <v>6.6162725536153273E-4</v>
      </c>
      <c r="F536" s="11">
        <f t="shared" si="52"/>
        <v>0.94739194103234459</v>
      </c>
      <c r="G536" s="10">
        <f t="shared" si="50"/>
        <v>1.8064161121200794E-3</v>
      </c>
      <c r="H536" s="11">
        <f t="shared" si="53"/>
        <v>0.78487807386018604</v>
      </c>
      <c r="I536">
        <f t="shared" si="51"/>
        <v>7.8261931843282007E-4</v>
      </c>
    </row>
    <row r="537" spans="1:9">
      <c r="A537" s="3" t="s">
        <v>576</v>
      </c>
      <c r="B537">
        <v>8.5299999999999994</v>
      </c>
      <c r="C537" s="4">
        <v>424</v>
      </c>
      <c r="D537">
        <f t="shared" si="48"/>
        <v>49.706916764361083</v>
      </c>
      <c r="E537" s="10">
        <f t="shared" si="49"/>
        <v>4.3358571294171543E-4</v>
      </c>
      <c r="F537" s="11">
        <f t="shared" si="52"/>
        <v>0.94782552674528631</v>
      </c>
      <c r="G537" s="10">
        <f t="shared" si="50"/>
        <v>1.1852868797218674E-3</v>
      </c>
      <c r="H537" s="11">
        <f t="shared" si="53"/>
        <v>0.7860633607399079</v>
      </c>
      <c r="I537">
        <f t="shared" si="51"/>
        <v>1.9246886318302625E-4</v>
      </c>
    </row>
    <row r="538" spans="1:9">
      <c r="A538" s="3" t="s">
        <v>144</v>
      </c>
      <c r="B538">
        <v>2.09</v>
      </c>
      <c r="C538" s="4">
        <v>103</v>
      </c>
      <c r="D538">
        <f t="shared" si="48"/>
        <v>49.282296650717704</v>
      </c>
      <c r="E538" s="10">
        <f t="shared" si="49"/>
        <v>1.0532860479480352E-4</v>
      </c>
      <c r="F538" s="11">
        <f t="shared" si="52"/>
        <v>0.94793085535008115</v>
      </c>
      <c r="G538" s="10">
        <f t="shared" si="50"/>
        <v>2.904161287946897E-4</v>
      </c>
      <c r="H538" s="11">
        <f t="shared" si="53"/>
        <v>0.78635377686870256</v>
      </c>
      <c r="I538">
        <f t="shared" si="51"/>
        <v>1.1046609626419457E-3</v>
      </c>
    </row>
    <row r="539" spans="1:9">
      <c r="A539" s="3" t="s">
        <v>314</v>
      </c>
      <c r="B539">
        <v>11.97</v>
      </c>
      <c r="C539" s="4">
        <v>587</v>
      </c>
      <c r="D539">
        <f t="shared" si="48"/>
        <v>49.03926482873851</v>
      </c>
      <c r="E539" s="10">
        <f t="shared" si="49"/>
        <v>6.0027078654902586E-4</v>
      </c>
      <c r="F539" s="11">
        <f t="shared" si="52"/>
        <v>0.94853112613663015</v>
      </c>
      <c r="G539" s="10">
        <f t="shared" si="50"/>
        <v>1.6632923740059502E-3</v>
      </c>
      <c r="H539" s="11">
        <f t="shared" si="53"/>
        <v>0.78801706924270853</v>
      </c>
      <c r="I539">
        <f t="shared" si="51"/>
        <v>5.1964240409396734E-4</v>
      </c>
    </row>
    <row r="540" spans="1:9">
      <c r="A540" s="3" t="s">
        <v>530</v>
      </c>
      <c r="B540">
        <v>5.63</v>
      </c>
      <c r="C540" s="4">
        <v>276</v>
      </c>
      <c r="D540">
        <f t="shared" si="48"/>
        <v>49.023090586145649</v>
      </c>
      <c r="E540" s="10">
        <f t="shared" si="49"/>
        <v>2.8223975653753178E-4</v>
      </c>
      <c r="F540" s="11">
        <f t="shared" si="52"/>
        <v>0.94881336589316767</v>
      </c>
      <c r="G540" s="10">
        <f t="shared" si="50"/>
        <v>7.823171316335421E-4</v>
      </c>
      <c r="H540" s="11">
        <f t="shared" si="53"/>
        <v>0.7887993863743421</v>
      </c>
      <c r="I540">
        <f t="shared" si="51"/>
        <v>3.5279786831010629E-4</v>
      </c>
    </row>
    <row r="541" spans="1:9">
      <c r="A541" s="3" t="s">
        <v>87</v>
      </c>
      <c r="B541">
        <v>3.82</v>
      </c>
      <c r="C541" s="4">
        <v>187</v>
      </c>
      <c r="D541">
        <f t="shared" si="48"/>
        <v>48.952879581151834</v>
      </c>
      <c r="E541" s="10">
        <f t="shared" si="49"/>
        <v>1.9122766113231318E-4</v>
      </c>
      <c r="F541" s="11">
        <f t="shared" si="52"/>
        <v>0.9490045935543</v>
      </c>
      <c r="G541" s="10">
        <f t="shared" si="50"/>
        <v>5.3080842679220793E-4</v>
      </c>
      <c r="H541" s="11">
        <f t="shared" si="53"/>
        <v>0.78933019480113431</v>
      </c>
      <c r="I541">
        <f t="shared" si="51"/>
        <v>9.7947893252081641E-4</v>
      </c>
    </row>
    <row r="542" spans="1:9">
      <c r="A542" s="3" t="s">
        <v>495</v>
      </c>
      <c r="B542">
        <v>10.58</v>
      </c>
      <c r="C542" s="4">
        <v>515</v>
      </c>
      <c r="D542">
        <f t="shared" si="48"/>
        <v>48.676748582230623</v>
      </c>
      <c r="E542" s="10">
        <f t="shared" si="49"/>
        <v>5.2664302397401757E-4</v>
      </c>
      <c r="F542" s="11">
        <f t="shared" si="52"/>
        <v>0.94953123657827398</v>
      </c>
      <c r="G542" s="10">
        <f t="shared" si="50"/>
        <v>1.4701448050946494E-3</v>
      </c>
      <c r="H542" s="11">
        <f t="shared" si="53"/>
        <v>0.79080033960622897</v>
      </c>
      <c r="I542">
        <f t="shared" si="51"/>
        <v>7.1299835334193151E-4</v>
      </c>
    </row>
    <row r="543" spans="1:9">
      <c r="A543" s="3" t="s">
        <v>333</v>
      </c>
      <c r="B543">
        <v>7.69</v>
      </c>
      <c r="C543" s="4">
        <v>373</v>
      </c>
      <c r="D543">
        <f t="shared" si="48"/>
        <v>48.504551365409618</v>
      </c>
      <c r="E543" s="10">
        <f t="shared" si="49"/>
        <v>3.8143271445108457E-4</v>
      </c>
      <c r="F543" s="11">
        <f t="shared" si="52"/>
        <v>0.94991266929272511</v>
      </c>
      <c r="G543" s="10">
        <f t="shared" si="50"/>
        <v>1.068564607861801E-3</v>
      </c>
      <c r="H543" s="11">
        <f t="shared" si="53"/>
        <v>0.79186890421409073</v>
      </c>
      <c r="I543">
        <f t="shared" si="51"/>
        <v>2.2966534655299853E-4</v>
      </c>
    </row>
    <row r="544" spans="1:9">
      <c r="A544" s="3" t="s">
        <v>532</v>
      </c>
      <c r="B544">
        <v>2.4700000000000002</v>
      </c>
      <c r="C544" s="4">
        <v>119</v>
      </c>
      <c r="D544">
        <f t="shared" si="48"/>
        <v>48.178137651821856</v>
      </c>
      <c r="E544" s="10">
        <f t="shared" si="49"/>
        <v>1.2169032981147202E-4</v>
      </c>
      <c r="F544" s="11">
        <f t="shared" si="52"/>
        <v>0.95003435962253657</v>
      </c>
      <c r="G544" s="10">
        <f t="shared" si="50"/>
        <v>3.4321906130281511E-4</v>
      </c>
      <c r="H544" s="11">
        <f t="shared" si="53"/>
        <v>0.79221212327539359</v>
      </c>
      <c r="I544">
        <f t="shared" si="51"/>
        <v>5.8122884623579285E-4</v>
      </c>
    </row>
    <row r="545" spans="1:9">
      <c r="A545" s="3" t="s">
        <v>578</v>
      </c>
      <c r="B545">
        <v>6.25</v>
      </c>
      <c r="C545" s="4">
        <v>301</v>
      </c>
      <c r="D545">
        <f t="shared" si="48"/>
        <v>48.16</v>
      </c>
      <c r="E545" s="10">
        <f t="shared" si="49"/>
        <v>3.0780495187607629E-4</v>
      </c>
      <c r="F545" s="11">
        <f t="shared" si="52"/>
        <v>0.95034216457441267</v>
      </c>
      <c r="G545" s="10">
        <f t="shared" si="50"/>
        <v>8.6846928467311513E-4</v>
      </c>
      <c r="H545" s="11">
        <f t="shared" si="53"/>
        <v>0.79308059256006669</v>
      </c>
      <c r="I545">
        <f t="shared" si="51"/>
        <v>1.1855312204340773E-3</v>
      </c>
    </row>
    <row r="546" spans="1:9">
      <c r="A546" s="3" t="s">
        <v>492</v>
      </c>
      <c r="B546">
        <v>12.73</v>
      </c>
      <c r="C546" s="4">
        <v>611</v>
      </c>
      <c r="D546">
        <f t="shared" si="48"/>
        <v>47.996857816182242</v>
      </c>
      <c r="E546" s="10">
        <f t="shared" si="49"/>
        <v>6.2481337407402858E-4</v>
      </c>
      <c r="F546" s="11">
        <f t="shared" si="52"/>
        <v>0.95096697794848672</v>
      </c>
      <c r="G546" s="10">
        <f t="shared" si="50"/>
        <v>1.768898239022201E-3</v>
      </c>
      <c r="H546" s="11">
        <f t="shared" si="53"/>
        <v>0.79484949079908884</v>
      </c>
      <c r="I546">
        <f t="shared" si="51"/>
        <v>2.4133524690793662E-3</v>
      </c>
    </row>
    <row r="547" spans="1:9">
      <c r="A547" s="3" t="s">
        <v>417</v>
      </c>
      <c r="B547">
        <v>25.86</v>
      </c>
      <c r="C547" s="4">
        <v>1235</v>
      </c>
      <c r="D547">
        <f t="shared" si="48"/>
        <v>47.757153905645787</v>
      </c>
      <c r="E547" s="10">
        <f t="shared" si="49"/>
        <v>1.2629206497241003E-3</v>
      </c>
      <c r="F547" s="11">
        <f t="shared" si="52"/>
        <v>0.95222989859821083</v>
      </c>
      <c r="G547" s="10">
        <f t="shared" si="50"/>
        <v>3.5933785122634811E-3</v>
      </c>
      <c r="H547" s="11">
        <f t="shared" si="53"/>
        <v>0.79844286931135233</v>
      </c>
      <c r="I547">
        <f t="shared" si="51"/>
        <v>6.7974887038335652E-4</v>
      </c>
    </row>
    <row r="548" spans="1:9">
      <c r="A548" s="3" t="s">
        <v>479</v>
      </c>
      <c r="B548">
        <v>7.26</v>
      </c>
      <c r="C548" s="4">
        <v>344</v>
      </c>
      <c r="D548">
        <f t="shared" si="48"/>
        <v>47.382920110192842</v>
      </c>
      <c r="E548" s="10">
        <f t="shared" si="49"/>
        <v>3.5177708785837292E-4</v>
      </c>
      <c r="F548" s="11">
        <f t="shared" si="52"/>
        <v>0.95258167568606922</v>
      </c>
      <c r="G548" s="10">
        <f t="shared" si="50"/>
        <v>1.0088139210762904E-3</v>
      </c>
      <c r="H548" s="11">
        <f t="shared" si="53"/>
        <v>0.79945168323242866</v>
      </c>
      <c r="I548">
        <f t="shared" si="51"/>
        <v>1.0977202918778239E-3</v>
      </c>
    </row>
    <row r="549" spans="1:9">
      <c r="A549" s="3" t="s">
        <v>473</v>
      </c>
      <c r="B549">
        <v>11.69</v>
      </c>
      <c r="C549" s="4">
        <v>550</v>
      </c>
      <c r="D549">
        <f t="shared" si="48"/>
        <v>47.048759623609925</v>
      </c>
      <c r="E549" s="10">
        <f t="shared" si="49"/>
        <v>5.6243429744797999E-4</v>
      </c>
      <c r="F549" s="11">
        <f t="shared" si="52"/>
        <v>0.95314410998351717</v>
      </c>
      <c r="G549" s="10">
        <f t="shared" si="50"/>
        <v>1.6243849500525945E-3</v>
      </c>
      <c r="H549" s="11">
        <f t="shared" si="53"/>
        <v>0.80107606818248123</v>
      </c>
      <c r="I549">
        <f t="shared" si="51"/>
        <v>8.2270648057158891E-4</v>
      </c>
    </row>
    <row r="550" spans="1:9">
      <c r="A550" s="3" t="s">
        <v>323</v>
      </c>
      <c r="B550">
        <v>8.76</v>
      </c>
      <c r="C550" s="4">
        <v>412</v>
      </c>
      <c r="D550">
        <f t="shared" si="48"/>
        <v>47.031963470319639</v>
      </c>
      <c r="E550" s="10">
        <f t="shared" si="49"/>
        <v>4.2131441917921407E-4</v>
      </c>
      <c r="F550" s="11">
        <f t="shared" si="52"/>
        <v>0.95356542440269643</v>
      </c>
      <c r="G550" s="10">
        <f t="shared" si="50"/>
        <v>1.2172465493978382E-3</v>
      </c>
      <c r="H550" s="11">
        <f t="shared" si="53"/>
        <v>0.80229331473187904</v>
      </c>
      <c r="I550">
        <f t="shared" si="51"/>
        <v>7.5153990992438136E-4</v>
      </c>
    </row>
    <row r="551" spans="1:9">
      <c r="A551" s="3" t="s">
        <v>545</v>
      </c>
      <c r="B551">
        <v>8</v>
      </c>
      <c r="C551" s="4">
        <v>376</v>
      </c>
      <c r="D551">
        <f t="shared" si="48"/>
        <v>47</v>
      </c>
      <c r="E551" s="10">
        <f t="shared" si="49"/>
        <v>3.8450053789170993E-4</v>
      </c>
      <c r="F551" s="11">
        <f t="shared" si="52"/>
        <v>0.95394992494058817</v>
      </c>
      <c r="G551" s="10">
        <f t="shared" si="50"/>
        <v>1.1116406843815873E-3</v>
      </c>
      <c r="H551" s="11">
        <f t="shared" si="53"/>
        <v>0.80340495541626067</v>
      </c>
      <c r="I551">
        <f t="shared" si="51"/>
        <v>1.0404991795668339E-3</v>
      </c>
    </row>
    <row r="552" spans="1:9">
      <c r="A552" s="3" t="s">
        <v>539</v>
      </c>
      <c r="B552">
        <v>11.06</v>
      </c>
      <c r="C552" s="4">
        <v>518</v>
      </c>
      <c r="D552">
        <f t="shared" si="48"/>
        <v>46.835443037974684</v>
      </c>
      <c r="E552" s="10">
        <f t="shared" si="49"/>
        <v>5.2971084741464287E-4</v>
      </c>
      <c r="F552" s="11">
        <f t="shared" si="52"/>
        <v>0.95447963578800277</v>
      </c>
      <c r="G552" s="10">
        <f t="shared" si="50"/>
        <v>1.5368432461575446E-3</v>
      </c>
      <c r="H552" s="11">
        <f t="shared" si="53"/>
        <v>0.80494179866241822</v>
      </c>
      <c r="I552">
        <f t="shared" si="51"/>
        <v>6.7570699636432252E-4</v>
      </c>
    </row>
    <row r="553" spans="1:9">
      <c r="A553" s="3" t="s">
        <v>478</v>
      </c>
      <c r="B553">
        <v>7.18</v>
      </c>
      <c r="C553" s="4">
        <v>336</v>
      </c>
      <c r="D553">
        <f t="shared" si="48"/>
        <v>46.796657381615603</v>
      </c>
      <c r="E553" s="10">
        <f t="shared" si="49"/>
        <v>3.4359622535003865E-4</v>
      </c>
      <c r="F553" s="11">
        <f t="shared" si="52"/>
        <v>0.95482323201335284</v>
      </c>
      <c r="G553" s="10">
        <f t="shared" si="50"/>
        <v>9.9769751423247461E-4</v>
      </c>
      <c r="H553" s="11">
        <f t="shared" si="53"/>
        <v>0.80593949617665073</v>
      </c>
      <c r="I553">
        <f t="shared" si="51"/>
        <v>1.4292130423402272E-3</v>
      </c>
    </row>
    <row r="554" spans="1:9">
      <c r="A554" s="3" t="s">
        <v>318</v>
      </c>
      <c r="B554">
        <v>15.17</v>
      </c>
      <c r="C554" s="4">
        <v>708</v>
      </c>
      <c r="D554">
        <f t="shared" si="48"/>
        <v>46.671061305207644</v>
      </c>
      <c r="E554" s="10">
        <f t="shared" si="49"/>
        <v>7.2400633198758143E-4</v>
      </c>
      <c r="F554" s="11">
        <f t="shared" si="52"/>
        <v>0.95554723834534039</v>
      </c>
      <c r="G554" s="10">
        <f t="shared" si="50"/>
        <v>2.1079486477585852E-3</v>
      </c>
      <c r="H554" s="11">
        <f t="shared" si="53"/>
        <v>0.80804744482440927</v>
      </c>
      <c r="I554">
        <f t="shared" si="51"/>
        <v>5.0278125373204308E-4</v>
      </c>
    </row>
    <row r="555" spans="1:9">
      <c r="A555" s="3" t="s">
        <v>543</v>
      </c>
      <c r="B555">
        <v>5.33</v>
      </c>
      <c r="C555" s="4">
        <v>248</v>
      </c>
      <c r="D555">
        <f t="shared" si="48"/>
        <v>46.529080675422136</v>
      </c>
      <c r="E555" s="10">
        <f t="shared" si="49"/>
        <v>2.5360673775836186E-4</v>
      </c>
      <c r="F555" s="11">
        <f t="shared" si="52"/>
        <v>0.9558008450830987</v>
      </c>
      <c r="G555" s="10">
        <f t="shared" si="50"/>
        <v>7.4063060596923263E-4</v>
      </c>
      <c r="H555" s="11">
        <f t="shared" si="53"/>
        <v>0.80878807543037845</v>
      </c>
      <c r="I555">
        <f t="shared" si="51"/>
        <v>8.2316817786021179E-4</v>
      </c>
    </row>
    <row r="556" spans="1:9">
      <c r="A556" s="3" t="s">
        <v>230</v>
      </c>
      <c r="B556">
        <v>8.7200000000000006</v>
      </c>
      <c r="C556" s="4">
        <v>405</v>
      </c>
      <c r="D556">
        <f t="shared" si="48"/>
        <v>46.444954128440365</v>
      </c>
      <c r="E556" s="10">
        <f t="shared" si="49"/>
        <v>4.1415616448442158E-4</v>
      </c>
      <c r="F556" s="11">
        <f t="shared" si="52"/>
        <v>0.95621500124758307</v>
      </c>
      <c r="G556" s="10">
        <f t="shared" si="50"/>
        <v>1.2116883459759302E-3</v>
      </c>
      <c r="H556" s="11">
        <f t="shared" si="53"/>
        <v>0.80999976377635441</v>
      </c>
      <c r="I556">
        <f t="shared" si="51"/>
        <v>6.9031627155158315E-4</v>
      </c>
    </row>
    <row r="557" spans="1:9">
      <c r="A557" s="3" t="s">
        <v>643</v>
      </c>
      <c r="B557">
        <v>7.29</v>
      </c>
      <c r="C557" s="4">
        <v>336</v>
      </c>
      <c r="D557">
        <f t="shared" si="48"/>
        <v>46.090534979423865</v>
      </c>
      <c r="E557" s="10">
        <f t="shared" si="49"/>
        <v>3.4359622535003865E-4</v>
      </c>
      <c r="F557" s="11">
        <f t="shared" si="52"/>
        <v>0.95655859747293315</v>
      </c>
      <c r="G557" s="10">
        <f t="shared" si="50"/>
        <v>1.0129825736427216E-3</v>
      </c>
      <c r="H557" s="11">
        <f t="shared" si="53"/>
        <v>0.81101274634999709</v>
      </c>
      <c r="I557">
        <f t="shared" si="51"/>
        <v>2.8400500685102914E-3</v>
      </c>
    </row>
    <row r="558" spans="1:9">
      <c r="A558" s="3" t="s">
        <v>538</v>
      </c>
      <c r="B558">
        <v>29.89</v>
      </c>
      <c r="C558" s="4">
        <v>1366</v>
      </c>
      <c r="D558">
        <f t="shared" si="48"/>
        <v>45.700903312144526</v>
      </c>
      <c r="E558" s="10">
        <f t="shared" si="49"/>
        <v>1.3968822732980737E-3</v>
      </c>
      <c r="F558" s="11">
        <f t="shared" si="52"/>
        <v>0.95795547974623119</v>
      </c>
      <c r="G558" s="10">
        <f t="shared" si="50"/>
        <v>4.1533675070207056E-3</v>
      </c>
      <c r="H558" s="11">
        <f t="shared" si="53"/>
        <v>0.81516611385701776</v>
      </c>
      <c r="I558">
        <f t="shared" si="51"/>
        <v>2.8147848844739531E-4</v>
      </c>
    </row>
    <row r="559" spans="1:9">
      <c r="A559" s="3" t="s">
        <v>148</v>
      </c>
      <c r="B559">
        <v>2.96</v>
      </c>
      <c r="C559" s="4">
        <v>135</v>
      </c>
      <c r="D559">
        <f t="shared" si="48"/>
        <v>45.608108108108105</v>
      </c>
      <c r="E559" s="10">
        <f t="shared" si="49"/>
        <v>1.3805205482814053E-4</v>
      </c>
      <c r="F559" s="11">
        <f t="shared" si="52"/>
        <v>0.95809353180105927</v>
      </c>
      <c r="G559" s="10">
        <f t="shared" si="50"/>
        <v>4.113070532211873E-4</v>
      </c>
      <c r="H559" s="11">
        <f t="shared" si="53"/>
        <v>0.81557742091023899</v>
      </c>
      <c r="I559">
        <f t="shared" si="51"/>
        <v>7.4966822545363687E-4</v>
      </c>
    </row>
    <row r="560" spans="1:9">
      <c r="A560" s="3" t="s">
        <v>582</v>
      </c>
      <c r="B560">
        <v>7.88</v>
      </c>
      <c r="C560" s="4">
        <v>359</v>
      </c>
      <c r="D560">
        <f t="shared" si="48"/>
        <v>45.558375634517766</v>
      </c>
      <c r="E560" s="10">
        <f t="shared" si="49"/>
        <v>3.6711620506149964E-4</v>
      </c>
      <c r="F560" s="11">
        <f t="shared" si="52"/>
        <v>0.95846064800612074</v>
      </c>
      <c r="G560" s="10">
        <f t="shared" si="50"/>
        <v>1.0949660741158636E-3</v>
      </c>
      <c r="H560" s="11">
        <f t="shared" si="53"/>
        <v>0.81667238698435485</v>
      </c>
      <c r="I560">
        <f t="shared" si="51"/>
        <v>7.4002891089053335E-4</v>
      </c>
    </row>
    <row r="561" spans="1:9">
      <c r="A561" s="3" t="s">
        <v>559</v>
      </c>
      <c r="B561">
        <v>7.77</v>
      </c>
      <c r="C561" s="4">
        <v>353</v>
      </c>
      <c r="D561">
        <f t="shared" si="48"/>
        <v>45.431145431145431</v>
      </c>
      <c r="E561" s="10">
        <f t="shared" si="49"/>
        <v>3.6098055818024893E-4</v>
      </c>
      <c r="F561" s="11">
        <f t="shared" si="52"/>
        <v>0.95882162856430098</v>
      </c>
      <c r="G561" s="10">
        <f t="shared" si="50"/>
        <v>1.0796810147056166E-3</v>
      </c>
      <c r="H561" s="11">
        <f t="shared" si="53"/>
        <v>0.81775206799906042</v>
      </c>
      <c r="I561">
        <f t="shared" si="51"/>
        <v>2.0669670176387545E-3</v>
      </c>
    </row>
    <row r="562" spans="1:9">
      <c r="A562" s="3" t="s">
        <v>568</v>
      </c>
      <c r="B562">
        <v>21.69</v>
      </c>
      <c r="C562" s="4">
        <v>984</v>
      </c>
      <c r="D562">
        <f t="shared" si="48"/>
        <v>45.366528354080216</v>
      </c>
      <c r="E562" s="10">
        <f t="shared" si="49"/>
        <v>1.0062460885251132E-3</v>
      </c>
      <c r="F562" s="11">
        <f t="shared" si="52"/>
        <v>0.95982787465282604</v>
      </c>
      <c r="G562" s="10">
        <f t="shared" si="50"/>
        <v>3.0139358055295789E-3</v>
      </c>
      <c r="H562" s="11">
        <f t="shared" si="53"/>
        <v>0.82076600380458997</v>
      </c>
      <c r="I562">
        <f t="shared" si="51"/>
        <v>1.2190336125273982E-3</v>
      </c>
    </row>
    <row r="563" spans="1:9">
      <c r="A563" s="3" t="s">
        <v>126</v>
      </c>
      <c r="B563">
        <v>12.79</v>
      </c>
      <c r="C563" s="4">
        <v>580</v>
      </c>
      <c r="D563">
        <f t="shared" si="48"/>
        <v>45.347928068803753</v>
      </c>
      <c r="E563" s="10">
        <f t="shared" si="49"/>
        <v>5.9311253185423342E-4</v>
      </c>
      <c r="F563" s="11">
        <f t="shared" si="52"/>
        <v>0.96042098718468027</v>
      </c>
      <c r="G563" s="10">
        <f t="shared" si="50"/>
        <v>1.7772355441550626E-3</v>
      </c>
      <c r="H563" s="11">
        <f t="shared" si="53"/>
        <v>0.82254323934874507</v>
      </c>
      <c r="I563">
        <f t="shared" si="51"/>
        <v>3.8058850744282502E-4</v>
      </c>
    </row>
    <row r="564" spans="1:9">
      <c r="A564" s="3" t="s">
        <v>70</v>
      </c>
      <c r="B564">
        <v>3.98</v>
      </c>
      <c r="C564" s="4">
        <v>179</v>
      </c>
      <c r="D564">
        <f t="shared" si="48"/>
        <v>44.974874371859293</v>
      </c>
      <c r="E564" s="10">
        <f t="shared" si="49"/>
        <v>1.8304679862397893E-4</v>
      </c>
      <c r="F564" s="11">
        <f t="shared" si="52"/>
        <v>0.9606040339833043</v>
      </c>
      <c r="G564" s="10">
        <f t="shared" si="50"/>
        <v>5.530412404798397E-4</v>
      </c>
      <c r="H564" s="11">
        <f t="shared" si="53"/>
        <v>0.8230962805892249</v>
      </c>
      <c r="I564">
        <f t="shared" si="51"/>
        <v>5.0895051923760537E-4</v>
      </c>
    </row>
    <row r="565" spans="1:9">
      <c r="A565" s="3" t="s">
        <v>111</v>
      </c>
      <c r="B565">
        <v>5.32</v>
      </c>
      <c r="C565" s="4">
        <v>239</v>
      </c>
      <c r="D565">
        <f t="shared" si="48"/>
        <v>44.924812030075188</v>
      </c>
      <c r="E565" s="10">
        <f t="shared" si="49"/>
        <v>2.4440326743648585E-4</v>
      </c>
      <c r="F565" s="11">
        <f t="shared" si="52"/>
        <v>0.96084843725074076</v>
      </c>
      <c r="G565" s="10">
        <f t="shared" si="50"/>
        <v>7.3924105511375565E-4</v>
      </c>
      <c r="H565" s="11">
        <f t="shared" si="53"/>
        <v>0.82383552164433871</v>
      </c>
      <c r="I565">
        <f t="shared" si="51"/>
        <v>1.0100970117707941E-3</v>
      </c>
    </row>
    <row r="566" spans="1:9">
      <c r="A566" s="3" t="s">
        <v>518</v>
      </c>
      <c r="B566">
        <v>10.55</v>
      </c>
      <c r="C566" s="4">
        <v>473</v>
      </c>
      <c r="D566">
        <f t="shared" si="48"/>
        <v>44.834123222748815</v>
      </c>
      <c r="E566" s="10">
        <f t="shared" si="49"/>
        <v>4.8369349580526272E-4</v>
      </c>
      <c r="F566" s="11">
        <f t="shared" si="52"/>
        <v>0.961332130746546</v>
      </c>
      <c r="G566" s="10">
        <f t="shared" si="50"/>
        <v>1.4659761525282185E-3</v>
      </c>
      <c r="H566" s="11">
        <f t="shared" si="53"/>
        <v>0.8253014977968669</v>
      </c>
      <c r="I566">
        <f t="shared" si="51"/>
        <v>1.204328349695527E-3</v>
      </c>
    </row>
    <row r="567" spans="1:9">
      <c r="A567" s="3" t="s">
        <v>368</v>
      </c>
      <c r="B567">
        <v>12.56</v>
      </c>
      <c r="C567" s="4">
        <v>561</v>
      </c>
      <c r="D567">
        <f t="shared" si="48"/>
        <v>44.665605095541402</v>
      </c>
      <c r="E567" s="10">
        <f t="shared" si="49"/>
        <v>5.7368298339693956E-4</v>
      </c>
      <c r="F567" s="11">
        <f t="shared" si="52"/>
        <v>0.96190581372994299</v>
      </c>
      <c r="G567" s="10">
        <f t="shared" si="50"/>
        <v>1.7452758744790923E-3</v>
      </c>
      <c r="H567" s="11">
        <f t="shared" si="53"/>
        <v>0.82704677367134605</v>
      </c>
      <c r="I567">
        <f t="shared" si="51"/>
        <v>9.5259591666840837E-4</v>
      </c>
    </row>
    <row r="568" spans="1:9">
      <c r="A568" s="3" t="s">
        <v>616</v>
      </c>
      <c r="B568">
        <v>9.93</v>
      </c>
      <c r="C568" s="4">
        <v>443</v>
      </c>
      <c r="D568">
        <f t="shared" si="48"/>
        <v>44.612286002014102</v>
      </c>
      <c r="E568" s="10">
        <f t="shared" si="49"/>
        <v>4.5301526139900929E-4</v>
      </c>
      <c r="F568" s="11">
        <f t="shared" si="52"/>
        <v>0.96235882899134195</v>
      </c>
      <c r="G568" s="10">
        <f t="shared" si="50"/>
        <v>1.3798239994886454E-3</v>
      </c>
      <c r="H568" s="11">
        <f t="shared" si="53"/>
        <v>0.82842659767083471</v>
      </c>
      <c r="I568">
        <f t="shared" si="51"/>
        <v>1.2410981938392185E-3</v>
      </c>
    </row>
    <row r="569" spans="1:9">
      <c r="A569" s="3" t="s">
        <v>572</v>
      </c>
      <c r="B569">
        <v>12.93</v>
      </c>
      <c r="C569" s="4">
        <v>576</v>
      </c>
      <c r="D569">
        <f t="shared" si="48"/>
        <v>44.54756380510441</v>
      </c>
      <c r="E569" s="10">
        <f t="shared" si="49"/>
        <v>5.8902210060006628E-4</v>
      </c>
      <c r="F569" s="11">
        <f t="shared" si="52"/>
        <v>0.96294785109194203</v>
      </c>
      <c r="G569" s="10">
        <f t="shared" si="50"/>
        <v>1.7966892561317406E-3</v>
      </c>
      <c r="H569" s="11">
        <f t="shared" si="53"/>
        <v>0.83022328692696645</v>
      </c>
      <c r="I569">
        <f t="shared" si="51"/>
        <v>1.1495105647523207E-3</v>
      </c>
    </row>
    <row r="570" spans="1:9">
      <c r="A570" s="3" t="s">
        <v>637</v>
      </c>
      <c r="B570">
        <v>11.96</v>
      </c>
      <c r="C570" s="4">
        <v>531</v>
      </c>
      <c r="D570">
        <f t="shared" si="48"/>
        <v>44.397993311036785</v>
      </c>
      <c r="E570" s="10">
        <f t="shared" si="49"/>
        <v>5.4300474899068613E-4</v>
      </c>
      <c r="F570" s="11">
        <f t="shared" si="52"/>
        <v>0.96349085584093275</v>
      </c>
      <c r="G570" s="10">
        <f t="shared" si="50"/>
        <v>1.6619028231504732E-3</v>
      </c>
      <c r="H570" s="11">
        <f t="shared" si="53"/>
        <v>0.83188518975011694</v>
      </c>
      <c r="I570">
        <f t="shared" si="51"/>
        <v>1.5116917919408834E-3</v>
      </c>
    </row>
    <row r="571" spans="1:9">
      <c r="A571" s="3" t="s">
        <v>625</v>
      </c>
      <c r="B571">
        <v>15.72</v>
      </c>
      <c r="C571" s="4">
        <v>697</v>
      </c>
      <c r="D571">
        <f t="shared" si="48"/>
        <v>44.338422391857506</v>
      </c>
      <c r="E571" s="10">
        <f t="shared" si="49"/>
        <v>7.1275764603862186E-4</v>
      </c>
      <c r="F571" s="11">
        <f t="shared" si="52"/>
        <v>0.96420361348697137</v>
      </c>
      <c r="G571" s="10">
        <f t="shared" si="50"/>
        <v>2.1843739448098192E-3</v>
      </c>
      <c r="H571" s="11">
        <f t="shared" si="53"/>
        <v>0.8340695636949268</v>
      </c>
      <c r="I571">
        <f t="shared" si="51"/>
        <v>1.348259595540191E-3</v>
      </c>
    </row>
    <row r="572" spans="1:9">
      <c r="A572" s="3" t="s">
        <v>609</v>
      </c>
      <c r="B572">
        <v>14.01</v>
      </c>
      <c r="C572" s="4">
        <v>620</v>
      </c>
      <c r="D572">
        <f t="shared" si="48"/>
        <v>44.254104211277657</v>
      </c>
      <c r="E572" s="10">
        <f t="shared" si="49"/>
        <v>6.340168443959047E-4</v>
      </c>
      <c r="F572" s="11">
        <f t="shared" si="52"/>
        <v>0.96483763033136727</v>
      </c>
      <c r="G572" s="10">
        <f t="shared" si="50"/>
        <v>1.946760748523255E-3</v>
      </c>
      <c r="H572" s="11">
        <f t="shared" si="53"/>
        <v>0.83601632444345009</v>
      </c>
      <c r="I572">
        <f t="shared" si="51"/>
        <v>7.7442005442052153E-4</v>
      </c>
    </row>
    <row r="573" spans="1:9">
      <c r="A573" s="3" t="s">
        <v>151</v>
      </c>
      <c r="B573">
        <v>8.0399999999999991</v>
      </c>
      <c r="C573" s="4">
        <v>355</v>
      </c>
      <c r="D573">
        <f t="shared" si="48"/>
        <v>44.154228855721399</v>
      </c>
      <c r="E573" s="10">
        <f t="shared" si="49"/>
        <v>3.630257738073325E-4</v>
      </c>
      <c r="F573" s="11">
        <f t="shared" si="52"/>
        <v>0.96520065610517458</v>
      </c>
      <c r="G573" s="10">
        <f t="shared" si="50"/>
        <v>1.1171988878034952E-3</v>
      </c>
      <c r="H573" s="11">
        <f t="shared" si="53"/>
        <v>0.83713352333125357</v>
      </c>
      <c r="I573">
        <f t="shared" si="51"/>
        <v>1.7394345038818093E-3</v>
      </c>
    </row>
    <row r="574" spans="1:9">
      <c r="A574" s="3" t="s">
        <v>464</v>
      </c>
      <c r="B574">
        <v>18.05</v>
      </c>
      <c r="C574" s="4">
        <v>796</v>
      </c>
      <c r="D574">
        <f t="shared" si="48"/>
        <v>44.099722991689752</v>
      </c>
      <c r="E574" s="10">
        <f t="shared" si="49"/>
        <v>8.1399581957925828E-4</v>
      </c>
      <c r="F574" s="11">
        <f t="shared" si="52"/>
        <v>0.96601465192475389</v>
      </c>
      <c r="G574" s="10">
        <f t="shared" si="50"/>
        <v>2.5081392941359564E-3</v>
      </c>
      <c r="H574" s="11">
        <f t="shared" si="53"/>
        <v>0.83964166262538953</v>
      </c>
      <c r="I574">
        <f t="shared" si="51"/>
        <v>1.1391779568288296E-3</v>
      </c>
    </row>
    <row r="575" spans="1:9">
      <c r="A575" s="3" t="s">
        <v>593</v>
      </c>
      <c r="B575">
        <v>11.8</v>
      </c>
      <c r="C575" s="4">
        <v>518</v>
      </c>
      <c r="D575">
        <f t="shared" si="48"/>
        <v>43.898305084745758</v>
      </c>
      <c r="E575" s="10">
        <f t="shared" si="49"/>
        <v>5.2971084741464287E-4</v>
      </c>
      <c r="F575" s="11">
        <f t="shared" si="52"/>
        <v>0.96654436277216849</v>
      </c>
      <c r="G575" s="10">
        <f t="shared" si="50"/>
        <v>1.6396700094628415E-3</v>
      </c>
      <c r="H575" s="11">
        <f t="shared" si="53"/>
        <v>0.84128133263485239</v>
      </c>
      <c r="I575">
        <f t="shared" si="51"/>
        <v>5.6180291981977604E-4</v>
      </c>
    </row>
    <row r="576" spans="1:9">
      <c r="A576" s="3" t="s">
        <v>155</v>
      </c>
      <c r="B576">
        <v>5.81</v>
      </c>
      <c r="C576" s="4">
        <v>254</v>
      </c>
      <c r="D576">
        <f t="shared" si="48"/>
        <v>43.717728055077458</v>
      </c>
      <c r="E576" s="10">
        <f t="shared" si="49"/>
        <v>2.5974238463961257E-4</v>
      </c>
      <c r="F576" s="11">
        <f t="shared" si="52"/>
        <v>0.96680410515680815</v>
      </c>
      <c r="G576" s="10">
        <f t="shared" si="50"/>
        <v>8.0732904703212783E-4</v>
      </c>
      <c r="H576" s="11">
        <f t="shared" si="53"/>
        <v>0.84208866168188456</v>
      </c>
      <c r="I576">
        <f t="shared" si="51"/>
        <v>5.1175080754506386E-4</v>
      </c>
    </row>
    <row r="577" spans="1:9">
      <c r="A577" s="3" t="s">
        <v>198</v>
      </c>
      <c r="B577">
        <v>5.29</v>
      </c>
      <c r="C577" s="4">
        <v>231</v>
      </c>
      <c r="D577">
        <f t="shared" si="48"/>
        <v>43.667296786389414</v>
      </c>
      <c r="E577" s="10">
        <f t="shared" si="49"/>
        <v>2.3622240492815157E-4</v>
      </c>
      <c r="F577" s="11">
        <f t="shared" si="52"/>
        <v>0.9670403275617363</v>
      </c>
      <c r="G577" s="10">
        <f t="shared" si="50"/>
        <v>7.3507240254732471E-4</v>
      </c>
      <c r="H577" s="11">
        <f t="shared" si="53"/>
        <v>0.8428237340844319</v>
      </c>
      <c r="I577">
        <f t="shared" si="51"/>
        <v>7.0916900319539788E-4</v>
      </c>
    </row>
    <row r="578" spans="1:9">
      <c r="A578" s="3" t="s">
        <v>117</v>
      </c>
      <c r="B578">
        <v>7.33</v>
      </c>
      <c r="C578" s="4">
        <v>320</v>
      </c>
      <c r="D578">
        <f t="shared" ref="D578:D641" si="54">C578/B578</f>
        <v>43.656207366984994</v>
      </c>
      <c r="E578" s="10">
        <f t="shared" si="49"/>
        <v>3.2723450033337014E-4</v>
      </c>
      <c r="F578" s="11">
        <f t="shared" si="52"/>
        <v>0.96736756206206964</v>
      </c>
      <c r="G578" s="10">
        <f t="shared" si="50"/>
        <v>1.0185407770646295E-3</v>
      </c>
      <c r="H578" s="11">
        <f t="shared" si="53"/>
        <v>0.84384227486149654</v>
      </c>
      <c r="I578">
        <f t="shared" si="51"/>
        <v>2.2310448681085449E-3</v>
      </c>
    </row>
    <row r="579" spans="1:9">
      <c r="A579" s="3" t="s">
        <v>374</v>
      </c>
      <c r="B579">
        <v>22.94</v>
      </c>
      <c r="C579" s="4">
        <v>988</v>
      </c>
      <c r="D579">
        <f t="shared" si="54"/>
        <v>43.068875326939839</v>
      </c>
      <c r="E579" s="10">
        <f t="shared" ref="E579:E642" si="55">C579/977892</f>
        <v>1.0103365197792803E-3</v>
      </c>
      <c r="F579" s="11">
        <f t="shared" si="52"/>
        <v>0.96837789858184897</v>
      </c>
      <c r="G579" s="10">
        <f t="shared" ref="G579:G642" si="56">B579/7196.57</f>
        <v>3.187629662464202E-3</v>
      </c>
      <c r="H579" s="11">
        <f t="shared" si="53"/>
        <v>0.84702990452396076</v>
      </c>
      <c r="I579">
        <f t="shared" ref="I579:I642" si="57">F579*H580-F580*H579</f>
        <v>1.7639716107428205E-3</v>
      </c>
    </row>
    <row r="580" spans="1:9">
      <c r="A580" s="3" t="s">
        <v>641</v>
      </c>
      <c r="B580">
        <v>18.13</v>
      </c>
      <c r="C580" s="4">
        <v>780</v>
      </c>
      <c r="D580">
        <f t="shared" si="54"/>
        <v>43.022614451185881</v>
      </c>
      <c r="E580" s="10">
        <f t="shared" si="55"/>
        <v>7.9763409456258972E-4</v>
      </c>
      <c r="F580" s="11">
        <f t="shared" ref="F580:F643" si="58">F579+E580</f>
        <v>0.96917553267641154</v>
      </c>
      <c r="G580" s="10">
        <f t="shared" si="56"/>
        <v>2.5192557009797723E-3</v>
      </c>
      <c r="H580" s="11">
        <f t="shared" ref="H580:H643" si="59">H579+G580</f>
        <v>0.84954916022494054</v>
      </c>
      <c r="I580">
        <f t="shared" si="57"/>
        <v>4.165445674511048E-4</v>
      </c>
    </row>
    <row r="581" spans="1:9">
      <c r="A581" s="3" t="s">
        <v>254</v>
      </c>
      <c r="B581">
        <v>4.28</v>
      </c>
      <c r="C581" s="4">
        <v>184</v>
      </c>
      <c r="D581">
        <f t="shared" si="54"/>
        <v>42.990654205607477</v>
      </c>
      <c r="E581" s="10">
        <f t="shared" si="55"/>
        <v>1.8815983769168782E-4</v>
      </c>
      <c r="F581" s="11">
        <f t="shared" si="58"/>
        <v>0.96936369251410326</v>
      </c>
      <c r="G581" s="10">
        <f t="shared" si="56"/>
        <v>5.9472776614414929E-4</v>
      </c>
      <c r="H581" s="11">
        <f t="shared" si="59"/>
        <v>0.85014388799108465</v>
      </c>
      <c r="I581">
        <f t="shared" si="57"/>
        <v>2.5871163185142709E-4</v>
      </c>
    </row>
    <row r="582" spans="1:9">
      <c r="A582" s="3" t="s">
        <v>130</v>
      </c>
      <c r="B582">
        <v>2.65</v>
      </c>
      <c r="C582" s="4">
        <v>113</v>
      </c>
      <c r="D582">
        <f t="shared" si="54"/>
        <v>42.641509433962263</v>
      </c>
      <c r="E582" s="10">
        <f t="shared" si="55"/>
        <v>1.1555468293022134E-4</v>
      </c>
      <c r="F582" s="11">
        <f t="shared" si="58"/>
        <v>0.96947924719703349</v>
      </c>
      <c r="G582" s="10">
        <f t="shared" si="56"/>
        <v>3.6823097670140079E-4</v>
      </c>
      <c r="H582" s="11">
        <f t="shared" si="59"/>
        <v>0.850512118967786</v>
      </c>
      <c r="I582">
        <f t="shared" si="57"/>
        <v>3.7735890138923533E-4</v>
      </c>
    </row>
    <row r="583" spans="1:9">
      <c r="A583" s="3" t="s">
        <v>81</v>
      </c>
      <c r="B583">
        <v>3.86</v>
      </c>
      <c r="C583" s="4">
        <v>164</v>
      </c>
      <c r="D583">
        <f t="shared" si="54"/>
        <v>42.487046632124354</v>
      </c>
      <c r="E583" s="10">
        <f t="shared" si="55"/>
        <v>1.6770768142085221E-4</v>
      </c>
      <c r="F583" s="11">
        <f t="shared" si="58"/>
        <v>0.96964695487845431</v>
      </c>
      <c r="G583" s="10">
        <f t="shared" si="56"/>
        <v>5.3636663021411585E-4</v>
      </c>
      <c r="H583" s="11">
        <f t="shared" si="59"/>
        <v>0.85104848559800017</v>
      </c>
      <c r="I583">
        <f t="shared" si="57"/>
        <v>1.0906751204644571E-3</v>
      </c>
    </row>
    <row r="584" spans="1:9">
      <c r="A584" s="3" t="s">
        <v>594</v>
      </c>
      <c r="B584">
        <v>11.15</v>
      </c>
      <c r="C584" s="4">
        <v>473</v>
      </c>
      <c r="D584">
        <f t="shared" si="54"/>
        <v>42.421524663677125</v>
      </c>
      <c r="E584" s="10">
        <f t="shared" si="55"/>
        <v>4.8369349580526272E-4</v>
      </c>
      <c r="F584" s="11">
        <f t="shared" si="58"/>
        <v>0.97013064837425955</v>
      </c>
      <c r="G584" s="10">
        <f t="shared" si="56"/>
        <v>1.5493492038568374E-3</v>
      </c>
      <c r="H584" s="11">
        <f t="shared" si="59"/>
        <v>0.85259783480185702</v>
      </c>
      <c r="I584">
        <f t="shared" si="57"/>
        <v>8.1649901524893931E-4</v>
      </c>
    </row>
    <row r="585" spans="1:9">
      <c r="A585" s="3" t="s">
        <v>175</v>
      </c>
      <c r="B585">
        <v>8.34</v>
      </c>
      <c r="C585" s="4">
        <v>353</v>
      </c>
      <c r="D585">
        <f t="shared" si="54"/>
        <v>42.326139088729015</v>
      </c>
      <c r="E585" s="10">
        <f t="shared" si="55"/>
        <v>3.6098055818024893E-4</v>
      </c>
      <c r="F585" s="11">
        <f t="shared" si="58"/>
        <v>0.97049162893243979</v>
      </c>
      <c r="G585" s="10">
        <f t="shared" si="56"/>
        <v>1.1588854134678048E-3</v>
      </c>
      <c r="H585" s="11">
        <f t="shared" si="59"/>
        <v>0.85375672021532478</v>
      </c>
      <c r="I585">
        <f t="shared" si="57"/>
        <v>3.449920051501576E-3</v>
      </c>
    </row>
    <row r="586" spans="1:9">
      <c r="A586" s="3" t="s">
        <v>324</v>
      </c>
      <c r="B586">
        <v>35.19</v>
      </c>
      <c r="C586" s="4">
        <v>1484</v>
      </c>
      <c r="D586">
        <f t="shared" si="54"/>
        <v>42.171071327081563</v>
      </c>
      <c r="E586" s="10">
        <f t="shared" si="55"/>
        <v>1.517549995296004E-3</v>
      </c>
      <c r="F586" s="11">
        <f t="shared" si="58"/>
        <v>0.97200917892773575</v>
      </c>
      <c r="G586" s="10">
        <f t="shared" si="56"/>
        <v>4.8898294604235075E-3</v>
      </c>
      <c r="H586" s="11">
        <f t="shared" si="59"/>
        <v>0.85864654967574827</v>
      </c>
      <c r="I586">
        <f t="shared" si="57"/>
        <v>1.3578725540339676E-3</v>
      </c>
    </row>
    <row r="587" spans="1:9">
      <c r="A587" s="3" t="s">
        <v>106</v>
      </c>
      <c r="B587">
        <v>13.85</v>
      </c>
      <c r="C587" s="4">
        <v>584</v>
      </c>
      <c r="D587">
        <f t="shared" si="54"/>
        <v>42.166064981949461</v>
      </c>
      <c r="E587" s="10">
        <f t="shared" si="55"/>
        <v>5.9720296310840056E-4</v>
      </c>
      <c r="F587" s="11">
        <f t="shared" si="58"/>
        <v>0.97260638189084414</v>
      </c>
      <c r="G587" s="10">
        <f t="shared" si="56"/>
        <v>1.9245279348356231E-3</v>
      </c>
      <c r="H587" s="11">
        <f t="shared" si="59"/>
        <v>0.86057107761058393</v>
      </c>
      <c r="I587">
        <f t="shared" si="57"/>
        <v>7.3775759548622144E-4</v>
      </c>
    </row>
    <row r="588" spans="1:9">
      <c r="A588" s="3" t="s">
        <v>238</v>
      </c>
      <c r="B588">
        <v>7.51</v>
      </c>
      <c r="C588" s="4">
        <v>315</v>
      </c>
      <c r="D588">
        <f t="shared" si="54"/>
        <v>41.944074567243675</v>
      </c>
      <c r="E588" s="10">
        <f t="shared" si="55"/>
        <v>3.2212146126566122E-4</v>
      </c>
      <c r="F588" s="11">
        <f t="shared" si="58"/>
        <v>0.97292850335210979</v>
      </c>
      <c r="G588" s="10">
        <f t="shared" si="56"/>
        <v>1.0435526924632151E-3</v>
      </c>
      <c r="H588" s="11">
        <f t="shared" si="59"/>
        <v>0.86161463030304719</v>
      </c>
      <c r="I588">
        <f t="shared" si="57"/>
        <v>2.6728124922315022E-4</v>
      </c>
    </row>
    <row r="589" spans="1:9">
      <c r="A589" s="3" t="s">
        <v>159</v>
      </c>
      <c r="B589">
        <v>2.72</v>
      </c>
      <c r="C589" s="4">
        <v>114</v>
      </c>
      <c r="D589">
        <f t="shared" si="54"/>
        <v>41.911764705882348</v>
      </c>
      <c r="E589" s="10">
        <f t="shared" si="55"/>
        <v>1.1657729074376311E-4</v>
      </c>
      <c r="F589" s="11">
        <f t="shared" si="58"/>
        <v>0.97304508064285355</v>
      </c>
      <c r="G589" s="10">
        <f t="shared" si="56"/>
        <v>3.7795783268973975E-4</v>
      </c>
      <c r="H589" s="11">
        <f t="shared" si="59"/>
        <v>0.86199258813573698</v>
      </c>
      <c r="I589">
        <f t="shared" si="57"/>
        <v>7.4816340160888117E-4</v>
      </c>
    </row>
    <row r="590" spans="1:9">
      <c r="A590" s="3" t="s">
        <v>537</v>
      </c>
      <c r="B590">
        <v>7.6</v>
      </c>
      <c r="C590" s="4">
        <v>317</v>
      </c>
      <c r="D590">
        <f t="shared" si="54"/>
        <v>41.710526315789473</v>
      </c>
      <c r="E590" s="10">
        <f t="shared" si="55"/>
        <v>3.2416667689274479E-4</v>
      </c>
      <c r="F590" s="11">
        <f t="shared" si="58"/>
        <v>0.97336924731974628</v>
      </c>
      <c r="G590" s="10">
        <f t="shared" si="56"/>
        <v>1.0560586501625079E-3</v>
      </c>
      <c r="H590" s="11">
        <f t="shared" si="59"/>
        <v>0.86304864678589954</v>
      </c>
      <c r="I590">
        <f t="shared" si="57"/>
        <v>3.4771240023723227E-4</v>
      </c>
    </row>
    <row r="591" spans="1:9">
      <c r="A591" s="3" t="s">
        <v>76</v>
      </c>
      <c r="B591">
        <v>3.53</v>
      </c>
      <c r="C591" s="4">
        <v>147</v>
      </c>
      <c r="D591">
        <f t="shared" si="54"/>
        <v>41.643059490084987</v>
      </c>
      <c r="E591" s="10">
        <f t="shared" si="55"/>
        <v>1.5032334859064192E-4</v>
      </c>
      <c r="F591" s="11">
        <f t="shared" si="58"/>
        <v>0.97351957066833694</v>
      </c>
      <c r="G591" s="10">
        <f t="shared" si="56"/>
        <v>4.9051145198337543E-4</v>
      </c>
      <c r="H591" s="11">
        <f t="shared" si="59"/>
        <v>0.86353915823788296</v>
      </c>
      <c r="I591">
        <f t="shared" si="57"/>
        <v>6.990133722695191E-4</v>
      </c>
    </row>
    <row r="592" spans="1:9">
      <c r="A592" s="3" t="s">
        <v>397</v>
      </c>
      <c r="B592">
        <v>7.08</v>
      </c>
      <c r="C592" s="4">
        <v>293</v>
      </c>
      <c r="D592">
        <f t="shared" si="54"/>
        <v>41.38418079096045</v>
      </c>
      <c r="E592" s="10">
        <f t="shared" si="55"/>
        <v>2.9962408936774206E-4</v>
      </c>
      <c r="F592" s="11">
        <f t="shared" si="58"/>
        <v>0.97381919475770473</v>
      </c>
      <c r="G592" s="10">
        <f t="shared" si="56"/>
        <v>9.8380200567770482E-4</v>
      </c>
      <c r="H592" s="11">
        <f t="shared" si="59"/>
        <v>0.86452296024356068</v>
      </c>
      <c r="I592">
        <f t="shared" si="57"/>
        <v>7.0989288141876106E-4</v>
      </c>
    </row>
    <row r="593" spans="1:9">
      <c r="A593" s="3" t="s">
        <v>659</v>
      </c>
      <c r="B593">
        <v>7.18</v>
      </c>
      <c r="C593" s="4">
        <v>296</v>
      </c>
      <c r="D593">
        <f t="shared" si="54"/>
        <v>41.225626740947078</v>
      </c>
      <c r="E593" s="10">
        <f t="shared" si="55"/>
        <v>3.0269191280836736E-4</v>
      </c>
      <c r="F593" s="11">
        <f t="shared" si="58"/>
        <v>0.97412188667051314</v>
      </c>
      <c r="G593" s="10">
        <f t="shared" si="56"/>
        <v>9.9769751423247461E-4</v>
      </c>
      <c r="H593" s="11">
        <f t="shared" si="59"/>
        <v>0.86552065775779319</v>
      </c>
      <c r="I593">
        <f t="shared" si="57"/>
        <v>1.9444491530079544E-3</v>
      </c>
    </row>
    <row r="594" spans="1:9">
      <c r="A594" s="3" t="s">
        <v>657</v>
      </c>
      <c r="B594">
        <v>19.57</v>
      </c>
      <c r="C594" s="4">
        <v>796</v>
      </c>
      <c r="D594">
        <f t="shared" si="54"/>
        <v>40.674501788451714</v>
      </c>
      <c r="E594" s="10">
        <f t="shared" si="55"/>
        <v>8.1399581957925828E-4</v>
      </c>
      <c r="F594" s="11">
        <f t="shared" si="58"/>
        <v>0.97493588249009244</v>
      </c>
      <c r="G594" s="10">
        <f t="shared" si="56"/>
        <v>2.7193510241684581E-3</v>
      </c>
      <c r="H594" s="11">
        <f t="shared" si="59"/>
        <v>0.86824000878196161</v>
      </c>
      <c r="I594">
        <f t="shared" si="57"/>
        <v>5.3710709963139536E-4</v>
      </c>
    </row>
    <row r="595" spans="1:9">
      <c r="A595" s="3" t="s">
        <v>554</v>
      </c>
      <c r="B595">
        <v>5.4</v>
      </c>
      <c r="C595" s="4">
        <v>219</v>
      </c>
      <c r="D595">
        <f t="shared" si="54"/>
        <v>40.55555555555555</v>
      </c>
      <c r="E595" s="10">
        <f t="shared" si="55"/>
        <v>2.2395111116565018E-4</v>
      </c>
      <c r="F595" s="11">
        <f t="shared" si="58"/>
        <v>0.97515983360125813</v>
      </c>
      <c r="G595" s="10">
        <f t="shared" si="56"/>
        <v>7.5035746195757159E-4</v>
      </c>
      <c r="H595" s="11">
        <f t="shared" si="59"/>
        <v>0.86899036624391923</v>
      </c>
      <c r="I595">
        <f t="shared" si="57"/>
        <v>3.0080668937770838E-4</v>
      </c>
    </row>
    <row r="596" spans="1:9">
      <c r="A596" s="3" t="s">
        <v>204</v>
      </c>
      <c r="B596">
        <v>3.02</v>
      </c>
      <c r="C596" s="4">
        <v>122</v>
      </c>
      <c r="D596">
        <f t="shared" si="54"/>
        <v>40.397350993377486</v>
      </c>
      <c r="E596" s="10">
        <f t="shared" si="55"/>
        <v>1.2475815325209736E-4</v>
      </c>
      <c r="F596" s="11">
        <f t="shared" si="58"/>
        <v>0.97528459175451021</v>
      </c>
      <c r="G596" s="10">
        <f t="shared" si="56"/>
        <v>4.1964435835404923E-4</v>
      </c>
      <c r="H596" s="11">
        <f t="shared" si="59"/>
        <v>0.8694100106022733</v>
      </c>
      <c r="I596">
        <f t="shared" si="57"/>
        <v>6.4977109668795663E-4</v>
      </c>
    </row>
    <row r="597" spans="1:9">
      <c r="A597" s="3" t="s">
        <v>585</v>
      </c>
      <c r="B597">
        <v>6.52</v>
      </c>
      <c r="C597" s="4">
        <v>263</v>
      </c>
      <c r="D597">
        <f t="shared" si="54"/>
        <v>40.337423312883438</v>
      </c>
      <c r="E597" s="10">
        <f t="shared" si="55"/>
        <v>2.6894585496148858E-4</v>
      </c>
      <c r="F597" s="11">
        <f t="shared" si="58"/>
        <v>0.97555353760947172</v>
      </c>
      <c r="G597" s="10">
        <f t="shared" si="56"/>
        <v>9.0598715777099367E-4</v>
      </c>
      <c r="H597" s="11">
        <f t="shared" si="59"/>
        <v>0.87031599776004431</v>
      </c>
      <c r="I597">
        <f t="shared" si="57"/>
        <v>4.8572964993498502E-4</v>
      </c>
    </row>
    <row r="598" spans="1:9">
      <c r="A598" s="3" t="s">
        <v>273</v>
      </c>
      <c r="B598">
        <v>4.87</v>
      </c>
      <c r="C598" s="4">
        <v>196</v>
      </c>
      <c r="D598">
        <f t="shared" si="54"/>
        <v>40.246406570841891</v>
      </c>
      <c r="E598" s="10">
        <f t="shared" si="55"/>
        <v>2.0043113145418921E-4</v>
      </c>
      <c r="F598" s="11">
        <f t="shared" si="58"/>
        <v>0.9757539687409259</v>
      </c>
      <c r="G598" s="10">
        <f t="shared" si="56"/>
        <v>6.7671126661729137E-4</v>
      </c>
      <c r="H598" s="11">
        <f t="shared" si="59"/>
        <v>0.87099270902666159</v>
      </c>
      <c r="I598">
        <f t="shared" si="57"/>
        <v>1.8315289245993682E-3</v>
      </c>
    </row>
    <row r="599" spans="1:9">
      <c r="A599" s="3" t="s">
        <v>606</v>
      </c>
      <c r="B599">
        <v>18.329999999999998</v>
      </c>
      <c r="C599" s="4">
        <v>734</v>
      </c>
      <c r="D599">
        <f t="shared" si="54"/>
        <v>40.04364429896345</v>
      </c>
      <c r="E599" s="10">
        <f t="shared" si="55"/>
        <v>7.5059413513966773E-4</v>
      </c>
      <c r="F599" s="11">
        <f t="shared" si="58"/>
        <v>0.97650456287606557</v>
      </c>
      <c r="G599" s="10">
        <f t="shared" si="56"/>
        <v>2.5470467180893118E-3</v>
      </c>
      <c r="H599" s="11">
        <f t="shared" si="59"/>
        <v>0.87353975574475096</v>
      </c>
      <c r="I599">
        <f t="shared" si="57"/>
        <v>6.9424957243402474E-4</v>
      </c>
    </row>
    <row r="600" spans="1:9">
      <c r="A600" s="3" t="s">
        <v>597</v>
      </c>
      <c r="B600">
        <v>6.94</v>
      </c>
      <c r="C600" s="4">
        <v>277</v>
      </c>
      <c r="D600">
        <f t="shared" si="54"/>
        <v>39.913544668587896</v>
      </c>
      <c r="E600" s="10">
        <f t="shared" si="55"/>
        <v>2.8326236435107351E-4</v>
      </c>
      <c r="F600" s="11">
        <f t="shared" si="58"/>
        <v>0.97678782524041663</v>
      </c>
      <c r="G600" s="10">
        <f t="shared" si="56"/>
        <v>9.6434829370102711E-4</v>
      </c>
      <c r="H600" s="11">
        <f t="shared" si="59"/>
        <v>0.87450410403845202</v>
      </c>
      <c r="I600">
        <f t="shared" si="57"/>
        <v>8.6235895371433724E-4</v>
      </c>
    </row>
    <row r="601" spans="1:9">
      <c r="A601" s="3" t="s">
        <v>636</v>
      </c>
      <c r="B601">
        <v>8.6199999999999992</v>
      </c>
      <c r="C601" s="4">
        <v>344</v>
      </c>
      <c r="D601">
        <f t="shared" si="54"/>
        <v>39.907192575406036</v>
      </c>
      <c r="E601" s="10">
        <f t="shared" si="55"/>
        <v>3.5177708785837292E-4</v>
      </c>
      <c r="F601" s="11">
        <f t="shared" si="58"/>
        <v>0.97713960232827501</v>
      </c>
      <c r="G601" s="10">
        <f t="shared" si="56"/>
        <v>1.1977928374211602E-3</v>
      </c>
      <c r="H601" s="11">
        <f t="shared" si="59"/>
        <v>0.87570189687587319</v>
      </c>
      <c r="I601">
        <f t="shared" si="57"/>
        <v>2.0004412295755447E-3</v>
      </c>
    </row>
    <row r="602" spans="1:9">
      <c r="A602" s="3" t="s">
        <v>589</v>
      </c>
      <c r="B602">
        <v>19.95</v>
      </c>
      <c r="C602" s="4">
        <v>791</v>
      </c>
      <c r="D602">
        <f t="shared" si="54"/>
        <v>39.649122807017548</v>
      </c>
      <c r="E602" s="10">
        <f t="shared" si="55"/>
        <v>8.088827805115493E-4</v>
      </c>
      <c r="F602" s="11">
        <f t="shared" si="58"/>
        <v>0.97794848510878651</v>
      </c>
      <c r="G602" s="10">
        <f t="shared" si="56"/>
        <v>2.7721539566765833E-3</v>
      </c>
      <c r="H602" s="11">
        <f t="shared" si="59"/>
        <v>0.87847405083254981</v>
      </c>
      <c r="I602">
        <f t="shared" si="57"/>
        <v>7.5735160223466824E-4</v>
      </c>
    </row>
    <row r="603" spans="1:9">
      <c r="A603" s="3" t="s">
        <v>135</v>
      </c>
      <c r="B603">
        <v>7.53</v>
      </c>
      <c r="C603" s="4">
        <v>296</v>
      </c>
      <c r="D603">
        <f t="shared" si="54"/>
        <v>39.309428950863214</v>
      </c>
      <c r="E603" s="10">
        <f t="shared" si="55"/>
        <v>3.0269191280836736E-4</v>
      </c>
      <c r="F603" s="11">
        <f t="shared" si="58"/>
        <v>0.97825117702159492</v>
      </c>
      <c r="G603" s="10">
        <f t="shared" si="56"/>
        <v>1.0463317941741691E-3</v>
      </c>
      <c r="H603" s="11">
        <f t="shared" si="59"/>
        <v>0.87952038262672394</v>
      </c>
      <c r="I603">
        <f t="shared" si="57"/>
        <v>1.0949050933787285E-3</v>
      </c>
    </row>
    <row r="604" spans="1:9">
      <c r="A604" s="3" t="s">
        <v>285</v>
      </c>
      <c r="B604">
        <v>10.88</v>
      </c>
      <c r="C604" s="4">
        <v>427</v>
      </c>
      <c r="D604">
        <f t="shared" si="54"/>
        <v>39.246323529411761</v>
      </c>
      <c r="E604" s="10">
        <f t="shared" si="55"/>
        <v>4.3665353638234079E-4</v>
      </c>
      <c r="F604" s="11">
        <f t="shared" si="58"/>
        <v>0.97868783055797726</v>
      </c>
      <c r="G604" s="10">
        <f t="shared" si="56"/>
        <v>1.511831330758959E-3</v>
      </c>
      <c r="H604" s="11">
        <f t="shared" si="59"/>
        <v>0.88103221395748288</v>
      </c>
      <c r="I604">
        <f t="shared" si="57"/>
        <v>1.0448932327955518E-3</v>
      </c>
    </row>
    <row r="605" spans="1:9">
      <c r="A605" s="3" t="s">
        <v>610</v>
      </c>
      <c r="B605">
        <v>10.34</v>
      </c>
      <c r="C605" s="4">
        <v>401</v>
      </c>
      <c r="D605">
        <f t="shared" si="54"/>
        <v>38.781431334622823</v>
      </c>
      <c r="E605" s="10">
        <f t="shared" si="55"/>
        <v>4.1006573323025449E-4</v>
      </c>
      <c r="F605" s="11">
        <f t="shared" si="58"/>
        <v>0.97909789629120747</v>
      </c>
      <c r="G605" s="10">
        <f t="shared" si="56"/>
        <v>1.4367955845632017E-3</v>
      </c>
      <c r="H605" s="11">
        <f t="shared" si="59"/>
        <v>0.8824690095420461</v>
      </c>
      <c r="I605">
        <f t="shared" si="57"/>
        <v>1.4632976097082029E-3</v>
      </c>
    </row>
    <row r="606" spans="1:9">
      <c r="A606" s="3" t="s">
        <v>503</v>
      </c>
      <c r="B606">
        <v>14.47</v>
      </c>
      <c r="C606" s="4">
        <v>560</v>
      </c>
      <c r="D606">
        <f t="shared" si="54"/>
        <v>38.700760193503797</v>
      </c>
      <c r="E606" s="10">
        <f t="shared" si="55"/>
        <v>5.7266037558339773E-4</v>
      </c>
      <c r="F606" s="11">
        <f t="shared" si="58"/>
        <v>0.97967055666679081</v>
      </c>
      <c r="G606" s="10">
        <f t="shared" si="56"/>
        <v>2.0106800878751962E-3</v>
      </c>
      <c r="H606" s="11">
        <f t="shared" si="59"/>
        <v>0.8844796896299213</v>
      </c>
      <c r="I606">
        <f t="shared" si="57"/>
        <v>2.1024915801395316E-3</v>
      </c>
    </row>
    <row r="607" spans="1:9">
      <c r="A607" s="3" t="s">
        <v>360</v>
      </c>
      <c r="B607">
        <v>20.78</v>
      </c>
      <c r="C607" s="4">
        <v>803</v>
      </c>
      <c r="D607">
        <f t="shared" si="54"/>
        <v>38.642925890279109</v>
      </c>
      <c r="E607" s="10">
        <f t="shared" si="55"/>
        <v>8.2115407427405071E-4</v>
      </c>
      <c r="F607" s="11">
        <f t="shared" si="58"/>
        <v>0.98049171074106489</v>
      </c>
      <c r="G607" s="10">
        <f t="shared" si="56"/>
        <v>2.8874866776811732E-3</v>
      </c>
      <c r="H607" s="11">
        <f t="shared" si="59"/>
        <v>0.88736717630760242</v>
      </c>
      <c r="I607">
        <f t="shared" si="57"/>
        <v>5.0290792570706344E-4</v>
      </c>
    </row>
    <row r="608" spans="1:9">
      <c r="A608" s="3" t="s">
        <v>201</v>
      </c>
      <c r="B608">
        <v>4.97</v>
      </c>
      <c r="C608" s="4">
        <v>192</v>
      </c>
      <c r="D608">
        <f t="shared" si="54"/>
        <v>38.631790744466805</v>
      </c>
      <c r="E608" s="10">
        <f t="shared" si="55"/>
        <v>1.9634070020002208E-4</v>
      </c>
      <c r="F608" s="11">
        <f t="shared" si="58"/>
        <v>0.98068805144126492</v>
      </c>
      <c r="G608" s="10">
        <f t="shared" si="56"/>
        <v>6.9060677517206116E-4</v>
      </c>
      <c r="H608" s="11">
        <f t="shared" si="59"/>
        <v>0.8880577830827745</v>
      </c>
      <c r="I608">
        <f t="shared" si="57"/>
        <v>7.8457149776067769E-4</v>
      </c>
    </row>
    <row r="609" spans="1:9">
      <c r="A609" s="3" t="s">
        <v>646</v>
      </c>
      <c r="B609">
        <v>7.73</v>
      </c>
      <c r="C609" s="4">
        <v>296</v>
      </c>
      <c r="D609">
        <f t="shared" si="54"/>
        <v>38.292367399741266</v>
      </c>
      <c r="E609" s="10">
        <f t="shared" si="55"/>
        <v>3.0269191280836736E-4</v>
      </c>
      <c r="F609" s="11">
        <f t="shared" si="58"/>
        <v>0.98099074335407332</v>
      </c>
      <c r="G609" s="10">
        <f t="shared" si="56"/>
        <v>1.0741228112837089E-3</v>
      </c>
      <c r="H609" s="11">
        <f t="shared" si="59"/>
        <v>0.88913190589405822</v>
      </c>
      <c r="I609">
        <f t="shared" si="57"/>
        <v>9.6992525244743444E-4</v>
      </c>
    </row>
    <row r="610" spans="1:9">
      <c r="A610" s="3" t="s">
        <v>99</v>
      </c>
      <c r="B610">
        <v>9.5500000000000007</v>
      </c>
      <c r="C610" s="4">
        <v>365</v>
      </c>
      <c r="D610">
        <f t="shared" si="54"/>
        <v>38.21989528795811</v>
      </c>
      <c r="E610" s="10">
        <f t="shared" si="55"/>
        <v>3.7325185194275035E-4</v>
      </c>
      <c r="F610" s="11">
        <f t="shared" si="58"/>
        <v>0.98136399520601603</v>
      </c>
      <c r="G610" s="10">
        <f t="shared" si="56"/>
        <v>1.3270210669805199E-3</v>
      </c>
      <c r="H610" s="11">
        <f t="shared" si="59"/>
        <v>0.89045892696103879</v>
      </c>
      <c r="I610">
        <f t="shared" si="57"/>
        <v>2.4527613716730512E-3</v>
      </c>
    </row>
    <row r="611" spans="1:9">
      <c r="A611" s="3" t="s">
        <v>421</v>
      </c>
      <c r="B611">
        <v>24.11</v>
      </c>
      <c r="C611" s="4">
        <v>917</v>
      </c>
      <c r="D611">
        <f t="shared" si="54"/>
        <v>38.034010783907092</v>
      </c>
      <c r="E611" s="10">
        <f t="shared" si="55"/>
        <v>9.3773136501781385E-4</v>
      </c>
      <c r="F611" s="11">
        <f t="shared" si="58"/>
        <v>0.98230172657103387</v>
      </c>
      <c r="G611" s="10">
        <f t="shared" si="56"/>
        <v>3.3502071125550087E-3</v>
      </c>
      <c r="H611" s="11">
        <f t="shared" si="59"/>
        <v>0.89380913407359375</v>
      </c>
      <c r="I611">
        <f t="shared" si="57"/>
        <v>3.2664160671547204E-4</v>
      </c>
    </row>
    <row r="612" spans="1:9">
      <c r="A612" s="3" t="s">
        <v>27</v>
      </c>
      <c r="B612">
        <v>3.21</v>
      </c>
      <c r="C612" s="4">
        <v>122</v>
      </c>
      <c r="D612">
        <f t="shared" si="54"/>
        <v>38.006230529595015</v>
      </c>
      <c r="E612" s="10">
        <f t="shared" si="55"/>
        <v>1.2475815325209736E-4</v>
      </c>
      <c r="F612" s="11">
        <f t="shared" si="58"/>
        <v>0.98242648472428595</v>
      </c>
      <c r="G612" s="10">
        <f t="shared" si="56"/>
        <v>4.4604582460811194E-4</v>
      </c>
      <c r="H612" s="11">
        <f t="shared" si="59"/>
        <v>0.89425517989820191</v>
      </c>
      <c r="I612">
        <f t="shared" si="57"/>
        <v>5.7605291239026801E-4</v>
      </c>
    </row>
    <row r="613" spans="1:9">
      <c r="A613" s="3" t="s">
        <v>614</v>
      </c>
      <c r="B613">
        <v>5.66</v>
      </c>
      <c r="C613" s="4">
        <v>215</v>
      </c>
      <c r="D613">
        <f t="shared" si="54"/>
        <v>37.985865724381625</v>
      </c>
      <c r="E613" s="10">
        <f t="shared" si="55"/>
        <v>2.1986067991148307E-4</v>
      </c>
      <c r="F613" s="11">
        <f t="shared" si="58"/>
        <v>0.98264634540419749</v>
      </c>
      <c r="G613" s="10">
        <f t="shared" si="56"/>
        <v>7.8648578419997304E-4</v>
      </c>
      <c r="H613" s="11">
        <f t="shared" si="59"/>
        <v>0.89504166568240184</v>
      </c>
      <c r="I613">
        <f t="shared" si="57"/>
        <v>9.3677057062724334E-4</v>
      </c>
    </row>
    <row r="614" spans="1:9">
      <c r="A614" s="3" t="s">
        <v>384</v>
      </c>
      <c r="B614">
        <v>9.1999999999999993</v>
      </c>
      <c r="C614" s="4">
        <v>349</v>
      </c>
      <c r="D614">
        <f t="shared" si="54"/>
        <v>37.934782608695656</v>
      </c>
      <c r="E614" s="10">
        <f t="shared" si="55"/>
        <v>3.5689012692608179E-4</v>
      </c>
      <c r="F614" s="11">
        <f t="shared" si="58"/>
        <v>0.98300323553112356</v>
      </c>
      <c r="G614" s="10">
        <f t="shared" si="56"/>
        <v>1.2783867870388254E-3</v>
      </c>
      <c r="H614" s="11">
        <f t="shared" si="59"/>
        <v>0.89632005246944069</v>
      </c>
      <c r="I614">
        <f t="shared" si="57"/>
        <v>3.8025467574043237E-4</v>
      </c>
    </row>
    <row r="615" spans="1:9">
      <c r="A615" s="3" t="s">
        <v>60</v>
      </c>
      <c r="B615">
        <v>3.73</v>
      </c>
      <c r="C615" s="4">
        <v>141</v>
      </c>
      <c r="D615">
        <f t="shared" si="54"/>
        <v>37.801608579088473</v>
      </c>
      <c r="E615" s="10">
        <f t="shared" si="55"/>
        <v>1.4418770170939122E-4</v>
      </c>
      <c r="F615" s="11">
        <f t="shared" si="58"/>
        <v>0.983147423232833</v>
      </c>
      <c r="G615" s="10">
        <f t="shared" si="56"/>
        <v>5.1830246909291512E-4</v>
      </c>
      <c r="H615" s="11">
        <f t="shared" si="59"/>
        <v>0.89683835493853359</v>
      </c>
      <c r="I615">
        <f t="shared" si="57"/>
        <v>5.4017887051438507E-4</v>
      </c>
    </row>
    <row r="616" spans="1:9">
      <c r="A616" s="3" t="s">
        <v>36</v>
      </c>
      <c r="B616">
        <v>5.29</v>
      </c>
      <c r="C616" s="4">
        <v>199</v>
      </c>
      <c r="D616">
        <f t="shared" si="54"/>
        <v>37.618147448015122</v>
      </c>
      <c r="E616" s="10">
        <f t="shared" si="55"/>
        <v>2.0349895489481457E-4</v>
      </c>
      <c r="F616" s="11">
        <f t="shared" si="58"/>
        <v>0.98335092218772779</v>
      </c>
      <c r="G616" s="10">
        <f t="shared" si="56"/>
        <v>7.3507240254732471E-4</v>
      </c>
      <c r="H616" s="11">
        <f t="shared" si="59"/>
        <v>0.89757342734108092</v>
      </c>
      <c r="I616">
        <f t="shared" si="57"/>
        <v>9.7317088699266918E-4</v>
      </c>
    </row>
    <row r="617" spans="1:9">
      <c r="A617" s="3" t="s">
        <v>632</v>
      </c>
      <c r="B617">
        <v>9.5</v>
      </c>
      <c r="C617" s="4">
        <v>354</v>
      </c>
      <c r="D617">
        <f t="shared" si="54"/>
        <v>37.263157894736842</v>
      </c>
      <c r="E617" s="10">
        <f t="shared" si="55"/>
        <v>3.6200316599379072E-4</v>
      </c>
      <c r="F617" s="11">
        <f t="shared" si="58"/>
        <v>0.98371292535372157</v>
      </c>
      <c r="G617" s="10">
        <f t="shared" si="56"/>
        <v>1.320073312703135E-3</v>
      </c>
      <c r="H617" s="11">
        <f t="shared" si="59"/>
        <v>0.89889350065378404</v>
      </c>
      <c r="I617">
        <f t="shared" si="57"/>
        <v>4.4934996456846843E-4</v>
      </c>
    </row>
    <row r="618" spans="1:9">
      <c r="A618" s="3" t="s">
        <v>40</v>
      </c>
      <c r="B618">
        <v>4.37</v>
      </c>
      <c r="C618" s="4">
        <v>161</v>
      </c>
      <c r="D618">
        <f t="shared" si="54"/>
        <v>36.842105263157897</v>
      </c>
      <c r="E618" s="10">
        <f t="shared" si="55"/>
        <v>1.6463985798022686E-4</v>
      </c>
      <c r="F618" s="11">
        <f t="shared" si="58"/>
        <v>0.98387756521170178</v>
      </c>
      <c r="G618" s="10">
        <f t="shared" si="56"/>
        <v>6.072337238434421E-4</v>
      </c>
      <c r="H618" s="11">
        <f t="shared" si="59"/>
        <v>0.89950073437762745</v>
      </c>
      <c r="I618">
        <f t="shared" si="57"/>
        <v>4.048326765693222E-4</v>
      </c>
    </row>
    <row r="619" spans="1:9">
      <c r="A619" s="3" t="s">
        <v>220</v>
      </c>
      <c r="B619">
        <v>3.93</v>
      </c>
      <c r="C619" s="4">
        <v>144</v>
      </c>
      <c r="D619">
        <f t="shared" si="54"/>
        <v>36.641221374045799</v>
      </c>
      <c r="E619" s="10">
        <f t="shared" si="55"/>
        <v>1.4725552515001657E-4</v>
      </c>
      <c r="F619" s="11">
        <f t="shared" si="58"/>
        <v>0.98402482073685182</v>
      </c>
      <c r="G619" s="10">
        <f t="shared" si="56"/>
        <v>5.4609348620245481E-4</v>
      </c>
      <c r="H619" s="11">
        <f t="shared" si="59"/>
        <v>0.90004682786382995</v>
      </c>
      <c r="I619">
        <f t="shared" si="57"/>
        <v>5.084337126415317E-4</v>
      </c>
    </row>
    <row r="620" spans="1:9">
      <c r="A620" s="3" t="s">
        <v>224</v>
      </c>
      <c r="B620">
        <v>4.93</v>
      </c>
      <c r="C620" s="4">
        <v>180</v>
      </c>
      <c r="D620">
        <f t="shared" si="54"/>
        <v>36.511156186612581</v>
      </c>
      <c r="E620" s="10">
        <f t="shared" si="55"/>
        <v>1.8406940643752071E-4</v>
      </c>
      <c r="F620" s="11">
        <f t="shared" si="58"/>
        <v>0.98420889014328938</v>
      </c>
      <c r="G620" s="10">
        <f t="shared" si="56"/>
        <v>6.8504857175015314E-4</v>
      </c>
      <c r="H620" s="11">
        <f t="shared" si="59"/>
        <v>0.90073187643558006</v>
      </c>
      <c r="I620">
        <f t="shared" si="57"/>
        <v>1.0618862203420898E-3</v>
      </c>
    </row>
    <row r="621" spans="1:9">
      <c r="A621" s="3" t="s">
        <v>184</v>
      </c>
      <c r="B621">
        <v>10.27</v>
      </c>
      <c r="C621" s="4">
        <v>372</v>
      </c>
      <c r="D621">
        <f t="shared" si="54"/>
        <v>36.222005842259009</v>
      </c>
      <c r="E621" s="10">
        <f t="shared" si="55"/>
        <v>3.8041010663754279E-4</v>
      </c>
      <c r="F621" s="11">
        <f t="shared" si="58"/>
        <v>0.98458930024992697</v>
      </c>
      <c r="G621" s="10">
        <f t="shared" si="56"/>
        <v>1.4270687285748629E-3</v>
      </c>
      <c r="H621" s="11">
        <f t="shared" si="59"/>
        <v>0.90215894516415496</v>
      </c>
      <c r="I621">
        <f t="shared" si="57"/>
        <v>2.5374137111924266E-3</v>
      </c>
    </row>
    <row r="622" spans="1:9">
      <c r="A622" s="3" t="s">
        <v>395</v>
      </c>
      <c r="B622">
        <v>24.44</v>
      </c>
      <c r="C622" s="4">
        <v>874</v>
      </c>
      <c r="D622">
        <f t="shared" si="54"/>
        <v>35.761047463175117</v>
      </c>
      <c r="E622" s="10">
        <f t="shared" si="55"/>
        <v>8.9375922903551716E-4</v>
      </c>
      <c r="F622" s="11">
        <f t="shared" si="58"/>
        <v>0.98548305947896253</v>
      </c>
      <c r="G622" s="10">
        <f t="shared" si="56"/>
        <v>3.3960622907857497E-3</v>
      </c>
      <c r="H622" s="11">
        <f t="shared" si="59"/>
        <v>0.90555500745494066</v>
      </c>
      <c r="I622">
        <f t="shared" si="57"/>
        <v>6.3026495392393134E-4</v>
      </c>
    </row>
    <row r="623" spans="1:9">
      <c r="A623" s="3" t="s">
        <v>531</v>
      </c>
      <c r="B623">
        <v>6.07</v>
      </c>
      <c r="C623" s="4">
        <v>217</v>
      </c>
      <c r="D623">
        <f t="shared" si="54"/>
        <v>35.749588138385498</v>
      </c>
      <c r="E623" s="10">
        <f t="shared" si="55"/>
        <v>2.2190589553856664E-4</v>
      </c>
      <c r="F623" s="11">
        <f t="shared" si="58"/>
        <v>0.98570496537450114</v>
      </c>
      <c r="G623" s="10">
        <f t="shared" si="56"/>
        <v>8.4345736927452951E-4</v>
      </c>
      <c r="H623" s="11">
        <f t="shared" si="59"/>
        <v>0.90639846482421516</v>
      </c>
      <c r="I623">
        <f t="shared" si="57"/>
        <v>2.5942497574669154E-3</v>
      </c>
    </row>
    <row r="624" spans="1:9">
      <c r="A624" s="3" t="s">
        <v>635</v>
      </c>
      <c r="B624">
        <v>24.97</v>
      </c>
      <c r="C624" s="4">
        <v>891</v>
      </c>
      <c r="D624">
        <f t="shared" si="54"/>
        <v>35.682819383259911</v>
      </c>
      <c r="E624" s="10">
        <f t="shared" si="55"/>
        <v>9.1114356186572756E-4</v>
      </c>
      <c r="F624" s="11">
        <f t="shared" si="58"/>
        <v>0.98661610893636686</v>
      </c>
      <c r="G624" s="10">
        <f t="shared" si="56"/>
        <v>3.4697084861260294E-3</v>
      </c>
      <c r="H624" s="11">
        <f t="shared" si="59"/>
        <v>0.9098681733103412</v>
      </c>
      <c r="I624">
        <f t="shared" si="57"/>
        <v>1.3243730948135912E-3</v>
      </c>
    </row>
    <row r="625" spans="1:9">
      <c r="A625" s="3" t="s">
        <v>542</v>
      </c>
      <c r="B625">
        <v>12.66</v>
      </c>
      <c r="C625" s="4">
        <v>442</v>
      </c>
      <c r="D625">
        <f t="shared" si="54"/>
        <v>34.913112164296997</v>
      </c>
      <c r="E625" s="10">
        <f t="shared" si="55"/>
        <v>4.519926535854675E-4</v>
      </c>
      <c r="F625" s="11">
        <f t="shared" si="58"/>
        <v>0.98706810158995228</v>
      </c>
      <c r="G625" s="10">
        <f t="shared" si="56"/>
        <v>1.7591713830338621E-3</v>
      </c>
      <c r="H625" s="11">
        <f t="shared" si="59"/>
        <v>0.91162734469337503</v>
      </c>
      <c r="I625">
        <f t="shared" si="57"/>
        <v>7.2814050056180246E-4</v>
      </c>
    </row>
    <row r="626" spans="1:9">
      <c r="A626" s="3" t="s">
        <v>119</v>
      </c>
      <c r="B626">
        <v>6.94</v>
      </c>
      <c r="C626" s="4">
        <v>240</v>
      </c>
      <c r="D626">
        <f t="shared" si="54"/>
        <v>34.582132564841494</v>
      </c>
      <c r="E626" s="10">
        <f t="shared" si="55"/>
        <v>2.4542587525002764E-4</v>
      </c>
      <c r="F626" s="11">
        <f t="shared" si="58"/>
        <v>0.98731352746520229</v>
      </c>
      <c r="G626" s="10">
        <f t="shared" si="56"/>
        <v>9.6434829370102711E-4</v>
      </c>
      <c r="H626" s="11">
        <f t="shared" si="59"/>
        <v>0.9125916929870761</v>
      </c>
      <c r="I626">
        <f t="shared" si="57"/>
        <v>5.1633782221327529E-4</v>
      </c>
    </row>
    <row r="627" spans="1:9">
      <c r="A627" s="3" t="s">
        <v>619</v>
      </c>
      <c r="B627">
        <v>4.92</v>
      </c>
      <c r="C627" s="4">
        <v>170</v>
      </c>
      <c r="D627">
        <f t="shared" si="54"/>
        <v>34.552845528455286</v>
      </c>
      <c r="E627" s="10">
        <f t="shared" si="55"/>
        <v>1.7384332830210289E-4</v>
      </c>
      <c r="F627" s="11">
        <f t="shared" si="58"/>
        <v>0.98748737079350435</v>
      </c>
      <c r="G627" s="10">
        <f t="shared" si="56"/>
        <v>6.8365902089467627E-4</v>
      </c>
      <c r="H627" s="11">
        <f t="shared" si="59"/>
        <v>0.91327535200797072</v>
      </c>
      <c r="I627">
        <f t="shared" si="57"/>
        <v>1.3835773052421896E-3</v>
      </c>
    </row>
    <row r="628" spans="1:9">
      <c r="A628" s="3" t="s">
        <v>34</v>
      </c>
      <c r="B628">
        <v>13.18</v>
      </c>
      <c r="C628" s="4">
        <v>455</v>
      </c>
      <c r="D628">
        <f t="shared" si="54"/>
        <v>34.522003034901367</v>
      </c>
      <c r="E628" s="10">
        <f t="shared" si="55"/>
        <v>4.6528655516151065E-4</v>
      </c>
      <c r="F628" s="11">
        <f t="shared" si="58"/>
        <v>0.98795265734866589</v>
      </c>
      <c r="G628" s="10">
        <f t="shared" si="56"/>
        <v>1.8314280275186653E-3</v>
      </c>
      <c r="H628" s="11">
        <f t="shared" si="59"/>
        <v>0.9151067800354894</v>
      </c>
      <c r="I628">
        <f t="shared" si="57"/>
        <v>4.6591414165364498E-4</v>
      </c>
    </row>
    <row r="629" spans="1:9">
      <c r="A629" s="3" t="s">
        <v>640</v>
      </c>
      <c r="B629">
        <v>4.43</v>
      </c>
      <c r="C629" s="4">
        <v>152</v>
      </c>
      <c r="D629">
        <f t="shared" si="54"/>
        <v>34.311512415349888</v>
      </c>
      <c r="E629" s="10">
        <f t="shared" si="55"/>
        <v>1.5543638765835082E-4</v>
      </c>
      <c r="F629" s="11">
        <f t="shared" si="58"/>
        <v>0.98810809373632424</v>
      </c>
      <c r="G629" s="10">
        <f t="shared" si="56"/>
        <v>6.1557102897630397E-4</v>
      </c>
      <c r="H629" s="11">
        <f t="shared" si="59"/>
        <v>0.91572235106446576</v>
      </c>
      <c r="I629">
        <f t="shared" si="57"/>
        <v>6.8233464830846913E-4</v>
      </c>
    </row>
    <row r="630" spans="1:9">
      <c r="A630" s="3" t="s">
        <v>42</v>
      </c>
      <c r="B630">
        <v>6.47</v>
      </c>
      <c r="C630" s="4">
        <v>220</v>
      </c>
      <c r="D630">
        <f t="shared" si="54"/>
        <v>34.003091190108194</v>
      </c>
      <c r="E630" s="10">
        <f t="shared" si="55"/>
        <v>2.2497371897919197E-4</v>
      </c>
      <c r="F630" s="11">
        <f t="shared" si="58"/>
        <v>0.98833306745530347</v>
      </c>
      <c r="G630" s="10">
        <f t="shared" si="56"/>
        <v>8.9903940349360877E-4</v>
      </c>
      <c r="H630" s="11">
        <f t="shared" si="59"/>
        <v>0.91662139046795932</v>
      </c>
      <c r="I630">
        <f t="shared" si="57"/>
        <v>1.2742464685256971E-3</v>
      </c>
    </row>
    <row r="631" spans="1:9">
      <c r="A631" s="3" t="s">
        <v>536</v>
      </c>
      <c r="B631">
        <v>12.07</v>
      </c>
      <c r="C631" s="4">
        <v>409</v>
      </c>
      <c r="D631">
        <f t="shared" si="54"/>
        <v>33.885666942833474</v>
      </c>
      <c r="E631" s="10">
        <f t="shared" si="55"/>
        <v>4.1824659573858872E-4</v>
      </c>
      <c r="F631" s="11">
        <f t="shared" si="58"/>
        <v>0.98875131405104211</v>
      </c>
      <c r="G631" s="10">
        <f t="shared" si="56"/>
        <v>1.6771878825607199E-3</v>
      </c>
      <c r="H631" s="11">
        <f t="shared" si="59"/>
        <v>0.91829857835052009</v>
      </c>
      <c r="I631">
        <f t="shared" si="57"/>
        <v>1.1215461386894221E-3</v>
      </c>
    </row>
    <row r="632" spans="1:9">
      <c r="A632" s="3" t="s">
        <v>499</v>
      </c>
      <c r="B632">
        <v>10.61</v>
      </c>
      <c r="C632" s="4">
        <v>358</v>
      </c>
      <c r="D632">
        <f t="shared" si="54"/>
        <v>33.741753063147975</v>
      </c>
      <c r="E632" s="10">
        <f t="shared" si="55"/>
        <v>3.6609359724795786E-4</v>
      </c>
      <c r="F632" s="11">
        <f t="shared" si="58"/>
        <v>0.98911740764829004</v>
      </c>
      <c r="G632" s="10">
        <f t="shared" si="56"/>
        <v>1.4743134576610801E-3</v>
      </c>
      <c r="H632" s="11">
        <f t="shared" si="59"/>
        <v>0.91977289180818111</v>
      </c>
      <c r="I632">
        <f t="shared" si="57"/>
        <v>1.2871204150975979E-3</v>
      </c>
    </row>
    <row r="633" spans="1:9">
      <c r="A633" s="3" t="s">
        <v>270</v>
      </c>
      <c r="B633">
        <v>12.15</v>
      </c>
      <c r="C633" s="4">
        <v>407</v>
      </c>
      <c r="D633">
        <f t="shared" si="54"/>
        <v>33.497942386831276</v>
      </c>
      <c r="E633" s="10">
        <f t="shared" si="55"/>
        <v>4.1620138011150515E-4</v>
      </c>
      <c r="F633" s="11">
        <f t="shared" si="58"/>
        <v>0.9895336090284016</v>
      </c>
      <c r="G633" s="10">
        <f t="shared" si="56"/>
        <v>1.688304289404536E-3</v>
      </c>
      <c r="H633" s="11">
        <f t="shared" si="59"/>
        <v>0.9214611960975857</v>
      </c>
      <c r="I633">
        <f t="shared" si="57"/>
        <v>6.5752663720530791E-4</v>
      </c>
    </row>
    <row r="634" spans="1:9">
      <c r="A634" s="3" t="s">
        <v>612</v>
      </c>
      <c r="B634">
        <v>6.18</v>
      </c>
      <c r="C634" s="4">
        <v>204</v>
      </c>
      <c r="D634">
        <f t="shared" si="54"/>
        <v>33.009708737864081</v>
      </c>
      <c r="E634" s="10">
        <f t="shared" si="55"/>
        <v>2.0861199396252347E-4</v>
      </c>
      <c r="F634" s="11">
        <f t="shared" si="58"/>
        <v>0.98974222102236409</v>
      </c>
      <c r="G634" s="10">
        <f t="shared" si="56"/>
        <v>8.5874242868477617E-4</v>
      </c>
      <c r="H634" s="11">
        <f t="shared" si="59"/>
        <v>0.92231993852627048</v>
      </c>
      <c r="I634">
        <f t="shared" si="57"/>
        <v>7.7124030152253553E-4</v>
      </c>
    </row>
    <row r="635" spans="1:9">
      <c r="A635" s="3" t="s">
        <v>338</v>
      </c>
      <c r="B635">
        <v>7.24</v>
      </c>
      <c r="C635" s="4">
        <v>238</v>
      </c>
      <c r="D635">
        <f t="shared" si="54"/>
        <v>32.872928176795583</v>
      </c>
      <c r="E635" s="10">
        <f t="shared" si="55"/>
        <v>2.4338065962294404E-4</v>
      </c>
      <c r="F635" s="11">
        <f t="shared" si="58"/>
        <v>0.98998560168198702</v>
      </c>
      <c r="G635" s="10">
        <f t="shared" si="56"/>
        <v>1.0060348193653367E-3</v>
      </c>
      <c r="H635" s="11">
        <f t="shared" si="59"/>
        <v>0.92332597334563582</v>
      </c>
      <c r="I635">
        <f t="shared" si="57"/>
        <v>5.2797903568901905E-4</v>
      </c>
    </row>
    <row r="636" spans="1:9">
      <c r="A636" s="3" t="s">
        <v>221</v>
      </c>
      <c r="B636">
        <v>4.95</v>
      </c>
      <c r="C636" s="4">
        <v>162</v>
      </c>
      <c r="D636">
        <f t="shared" si="54"/>
        <v>32.727272727272727</v>
      </c>
      <c r="E636" s="10">
        <f t="shared" si="55"/>
        <v>1.6566246579376864E-4</v>
      </c>
      <c r="F636" s="11">
        <f t="shared" si="58"/>
        <v>0.99015126414778076</v>
      </c>
      <c r="G636" s="10">
        <f t="shared" si="56"/>
        <v>6.8782767346110721E-4</v>
      </c>
      <c r="H636" s="11">
        <f t="shared" si="59"/>
        <v>0.92401380101909691</v>
      </c>
      <c r="I636">
        <f t="shared" si="57"/>
        <v>1.327249848119938E-3</v>
      </c>
    </row>
    <row r="637" spans="1:9">
      <c r="A637" s="3" t="s">
        <v>564</v>
      </c>
      <c r="B637">
        <v>12.38</v>
      </c>
      <c r="C637" s="4">
        <v>398</v>
      </c>
      <c r="D637">
        <f t="shared" si="54"/>
        <v>32.148626817447493</v>
      </c>
      <c r="E637" s="10">
        <f t="shared" si="55"/>
        <v>4.0699790978962914E-4</v>
      </c>
      <c r="F637" s="11">
        <f t="shared" si="58"/>
        <v>0.99055826205757036</v>
      </c>
      <c r="G637" s="10">
        <f t="shared" si="56"/>
        <v>1.7202639590805065E-3</v>
      </c>
      <c r="H637" s="11">
        <f t="shared" si="59"/>
        <v>0.92573406497817745</v>
      </c>
      <c r="I637">
        <f t="shared" si="57"/>
        <v>4.5804325567777582E-4</v>
      </c>
    </row>
    <row r="638" spans="1:9">
      <c r="A638" s="3" t="s">
        <v>280</v>
      </c>
      <c r="B638">
        <v>4.2699999999999996</v>
      </c>
      <c r="C638" s="4">
        <v>137</v>
      </c>
      <c r="D638">
        <f t="shared" si="54"/>
        <v>32.084309133489462</v>
      </c>
      <c r="E638" s="10">
        <f t="shared" si="55"/>
        <v>1.400972704552241E-4</v>
      </c>
      <c r="F638" s="11">
        <f t="shared" si="58"/>
        <v>0.99069835932802564</v>
      </c>
      <c r="G638" s="10">
        <f t="shared" si="56"/>
        <v>5.933382152886722E-4</v>
      </c>
      <c r="H638" s="11">
        <f t="shared" si="59"/>
        <v>0.92632740319346607</v>
      </c>
      <c r="I638">
        <f t="shared" si="57"/>
        <v>2.8651707346661892E-3</v>
      </c>
    </row>
    <row r="639" spans="1:9">
      <c r="A639" s="3" t="s">
        <v>350</v>
      </c>
      <c r="B639">
        <v>26.6</v>
      </c>
      <c r="C639" s="4">
        <v>841</v>
      </c>
      <c r="D639">
        <f t="shared" si="54"/>
        <v>31.616541353383457</v>
      </c>
      <c r="E639" s="10">
        <f t="shared" si="55"/>
        <v>8.6001317118863843E-4</v>
      </c>
      <c r="F639" s="11">
        <f t="shared" si="58"/>
        <v>0.9915583724992143</v>
      </c>
      <c r="G639" s="10">
        <f t="shared" si="56"/>
        <v>3.6962052755687784E-3</v>
      </c>
      <c r="H639" s="11">
        <f t="shared" si="59"/>
        <v>0.93002360846903487</v>
      </c>
      <c r="I639">
        <f t="shared" si="57"/>
        <v>1.074728543325465E-3</v>
      </c>
    </row>
    <row r="640" spans="1:9">
      <c r="A640" s="3" t="s">
        <v>544</v>
      </c>
      <c r="B640">
        <v>9.94</v>
      </c>
      <c r="C640" s="4">
        <v>310</v>
      </c>
      <c r="D640">
        <f t="shared" si="54"/>
        <v>31.187122736418512</v>
      </c>
      <c r="E640" s="10">
        <f t="shared" si="55"/>
        <v>3.1700842219795235E-4</v>
      </c>
      <c r="F640" s="11">
        <f t="shared" si="58"/>
        <v>0.99187538092141225</v>
      </c>
      <c r="G640" s="10">
        <f t="shared" si="56"/>
        <v>1.3812135503441223E-3</v>
      </c>
      <c r="H640" s="11">
        <f t="shared" si="59"/>
        <v>0.93140482201937902</v>
      </c>
      <c r="I640">
        <f t="shared" si="57"/>
        <v>8.2099438190119667E-4</v>
      </c>
    </row>
    <row r="641" spans="1:9">
      <c r="A641" s="3" t="s">
        <v>91</v>
      </c>
      <c r="B641">
        <v>7.56</v>
      </c>
      <c r="C641" s="4">
        <v>232</v>
      </c>
      <c r="D641">
        <f t="shared" si="54"/>
        <v>30.68783068783069</v>
      </c>
      <c r="E641" s="10">
        <f t="shared" si="55"/>
        <v>2.3724501274169336E-4</v>
      </c>
      <c r="F641" s="11">
        <f t="shared" si="58"/>
        <v>0.99211262593415395</v>
      </c>
      <c r="G641" s="10">
        <f t="shared" si="56"/>
        <v>1.0505004467406E-3</v>
      </c>
      <c r="H641" s="11">
        <f t="shared" si="59"/>
        <v>0.93245532246611962</v>
      </c>
      <c r="I641">
        <f t="shared" si="57"/>
        <v>8.2746228179220171E-4</v>
      </c>
    </row>
    <row r="642" spans="1:9">
      <c r="A642" s="3" t="s">
        <v>591</v>
      </c>
      <c r="B642">
        <v>7.6</v>
      </c>
      <c r="C642" s="4">
        <v>231</v>
      </c>
      <c r="D642">
        <f t="shared" ref="D642:D673" si="60">C642/B642</f>
        <v>30.394736842105264</v>
      </c>
      <c r="E642" s="10">
        <f t="shared" si="55"/>
        <v>2.3622240492815157E-4</v>
      </c>
      <c r="F642" s="11">
        <f t="shared" si="58"/>
        <v>0.9923488483390821</v>
      </c>
      <c r="G642" s="10">
        <f t="shared" si="56"/>
        <v>1.0560586501625079E-3</v>
      </c>
      <c r="H642" s="11">
        <f t="shared" si="59"/>
        <v>0.93351138111628218</v>
      </c>
      <c r="I642">
        <f t="shared" si="57"/>
        <v>7.3157373240162471E-4</v>
      </c>
    </row>
    <row r="643" spans="1:9">
      <c r="A643" s="3" t="s">
        <v>171</v>
      </c>
      <c r="B643">
        <v>6.69</v>
      </c>
      <c r="C643" s="4">
        <v>200</v>
      </c>
      <c r="D643">
        <f t="shared" si="60"/>
        <v>29.895366218236173</v>
      </c>
      <c r="E643" s="10">
        <f t="shared" ref="E643:E673" si="61">C643/977892</f>
        <v>2.0452156270835635E-4</v>
      </c>
      <c r="F643" s="11">
        <f t="shared" si="58"/>
        <v>0.99255336990179044</v>
      </c>
      <c r="G643" s="10">
        <f t="shared" ref="G643:G673" si="62">B643/7196.57</f>
        <v>9.2960952231410253E-4</v>
      </c>
      <c r="H643" s="11">
        <f t="shared" si="59"/>
        <v>0.93444099063859631</v>
      </c>
      <c r="I643">
        <f t="shared" ref="I643:I673" si="63">F643*H644-F644*H643</f>
        <v>4.2259063382155126E-4</v>
      </c>
    </row>
    <row r="644" spans="1:9">
      <c r="A644" s="3" t="s">
        <v>577</v>
      </c>
      <c r="B644">
        <v>3.84</v>
      </c>
      <c r="C644" s="4">
        <v>112</v>
      </c>
      <c r="D644">
        <f t="shared" si="60"/>
        <v>29.166666666666668</v>
      </c>
      <c r="E644" s="10">
        <f t="shared" si="61"/>
        <v>1.1453207511667955E-4</v>
      </c>
      <c r="F644" s="11">
        <f t="shared" ref="F644:F673" si="64">F643+E644</f>
        <v>0.99266790197690713</v>
      </c>
      <c r="G644" s="10">
        <f t="shared" si="62"/>
        <v>5.3358752850316189E-4</v>
      </c>
      <c r="H644" s="11">
        <f t="shared" ref="H644:H673" si="65">H643+G644</f>
        <v>0.9349745781670995</v>
      </c>
      <c r="I644">
        <f t="shared" si="63"/>
        <v>7.9967750130061077E-4</v>
      </c>
    </row>
    <row r="645" spans="1:9">
      <c r="A645" s="3" t="s">
        <v>141</v>
      </c>
      <c r="B645">
        <v>7.26</v>
      </c>
      <c r="C645" s="4">
        <v>211</v>
      </c>
      <c r="D645">
        <f t="shared" si="60"/>
        <v>29.0633608815427</v>
      </c>
      <c r="E645" s="10">
        <f t="shared" si="61"/>
        <v>2.1577024865731593E-4</v>
      </c>
      <c r="F645" s="11">
        <f t="shared" si="64"/>
        <v>0.9928836722255644</v>
      </c>
      <c r="G645" s="10">
        <f t="shared" si="62"/>
        <v>1.0088139210762904E-3</v>
      </c>
      <c r="H645" s="11">
        <f t="shared" si="65"/>
        <v>0.93598339208817583</v>
      </c>
      <c r="I645">
        <f t="shared" si="63"/>
        <v>1.6244993363593307E-3</v>
      </c>
    </row>
    <row r="646" spans="1:9">
      <c r="A646" s="3" t="s">
        <v>656</v>
      </c>
      <c r="B646">
        <v>14.73</v>
      </c>
      <c r="C646" s="4">
        <v>426</v>
      </c>
      <c r="D646">
        <f t="shared" si="60"/>
        <v>28.920570264765782</v>
      </c>
      <c r="E646" s="10">
        <f t="shared" si="61"/>
        <v>4.35630928568799E-4</v>
      </c>
      <c r="F646" s="11">
        <f t="shared" si="64"/>
        <v>0.99331930315413319</v>
      </c>
      <c r="G646" s="10">
        <f t="shared" si="62"/>
        <v>2.0468084101175977E-3</v>
      </c>
      <c r="H646" s="11">
        <f t="shared" si="65"/>
        <v>0.93803020049829344</v>
      </c>
      <c r="I646">
        <f t="shared" si="63"/>
        <v>6.653941753862469E-4</v>
      </c>
    </row>
    <row r="647" spans="1:9">
      <c r="A647" s="3" t="s">
        <v>653</v>
      </c>
      <c r="B647">
        <v>6.03</v>
      </c>
      <c r="C647" s="4">
        <v>174</v>
      </c>
      <c r="D647">
        <f t="shared" si="60"/>
        <v>28.855721393034823</v>
      </c>
      <c r="E647" s="10">
        <f t="shared" si="61"/>
        <v>1.7793375955627E-4</v>
      </c>
      <c r="F647" s="11">
        <f t="shared" si="64"/>
        <v>0.99349723691368941</v>
      </c>
      <c r="G647" s="10">
        <f t="shared" si="62"/>
        <v>8.3789916585262148E-4</v>
      </c>
      <c r="H647" s="11">
        <f t="shared" si="65"/>
        <v>0.93886809966414608</v>
      </c>
      <c r="I647">
        <f t="shared" si="63"/>
        <v>2.0978070389209291E-3</v>
      </c>
    </row>
    <row r="648" spans="1:9">
      <c r="A648" s="3" t="s">
        <v>566</v>
      </c>
      <c r="B648">
        <v>19</v>
      </c>
      <c r="C648" s="4">
        <v>547</v>
      </c>
      <c r="D648">
        <f t="shared" si="60"/>
        <v>28.789473684210527</v>
      </c>
      <c r="E648" s="10">
        <f t="shared" si="61"/>
        <v>5.5936647400735458E-4</v>
      </c>
      <c r="F648" s="11">
        <f t="shared" si="64"/>
        <v>0.99405660338769675</v>
      </c>
      <c r="G648" s="10">
        <f t="shared" si="62"/>
        <v>2.6401466254062701E-3</v>
      </c>
      <c r="H648" s="11">
        <f t="shared" si="65"/>
        <v>0.94150824628955232</v>
      </c>
      <c r="I648">
        <f t="shared" si="63"/>
        <v>5.9168389449903991E-4</v>
      </c>
    </row>
    <row r="649" spans="1:9">
      <c r="A649" s="3" t="s">
        <v>300</v>
      </c>
      <c r="B649">
        <v>5.35</v>
      </c>
      <c r="C649" s="4">
        <v>153</v>
      </c>
      <c r="D649">
        <f t="shared" si="60"/>
        <v>28.598130841121499</v>
      </c>
      <c r="E649" s="10">
        <f t="shared" si="61"/>
        <v>1.5645899547189261E-4</v>
      </c>
      <c r="F649" s="11">
        <f t="shared" si="64"/>
        <v>0.99421306238316864</v>
      </c>
      <c r="G649" s="10">
        <f t="shared" si="62"/>
        <v>7.4340970768018648E-4</v>
      </c>
      <c r="H649" s="11">
        <f t="shared" si="65"/>
        <v>0.94225165599723248</v>
      </c>
      <c r="I649">
        <f t="shared" si="63"/>
        <v>6.5983084938348036E-4</v>
      </c>
    </row>
    <row r="650" spans="1:9">
      <c r="A650" s="3" t="s">
        <v>650</v>
      </c>
      <c r="B650">
        <v>5.92</v>
      </c>
      <c r="C650" s="4">
        <v>164</v>
      </c>
      <c r="D650">
        <f t="shared" si="60"/>
        <v>27.702702702702702</v>
      </c>
      <c r="E650" s="10">
        <f t="shared" si="61"/>
        <v>1.6770768142085221E-4</v>
      </c>
      <c r="F650" s="11">
        <f t="shared" si="64"/>
        <v>0.99438077006458947</v>
      </c>
      <c r="G650" s="10">
        <f t="shared" si="62"/>
        <v>8.226141064423746E-4</v>
      </c>
      <c r="H650" s="11">
        <f t="shared" si="65"/>
        <v>0.94307427010367484</v>
      </c>
      <c r="I650">
        <f t="shared" si="63"/>
        <v>2.2436763311701746E-3</v>
      </c>
    </row>
    <row r="651" spans="1:9">
      <c r="A651" s="3" t="s">
        <v>178</v>
      </c>
      <c r="B651">
        <v>20</v>
      </c>
      <c r="C651" s="4">
        <v>539</v>
      </c>
      <c r="D651">
        <f t="shared" si="60"/>
        <v>26.95</v>
      </c>
      <c r="E651" s="10">
        <f t="shared" si="61"/>
        <v>5.511856114990203E-4</v>
      </c>
      <c r="F651" s="11">
        <f t="shared" si="64"/>
        <v>0.9949319556760885</v>
      </c>
      <c r="G651" s="10">
        <f t="shared" si="62"/>
        <v>2.7791017109539684E-3</v>
      </c>
      <c r="H651" s="11">
        <f t="shared" si="65"/>
        <v>0.94585337181462881</v>
      </c>
      <c r="I651">
        <f t="shared" si="63"/>
        <v>1.0288527895133681E-3</v>
      </c>
    </row>
    <row r="652" spans="1:9">
      <c r="A652" s="3" t="s">
        <v>85</v>
      </c>
      <c r="B652">
        <v>9.17</v>
      </c>
      <c r="C652" s="4">
        <v>247</v>
      </c>
      <c r="D652">
        <f t="shared" si="60"/>
        <v>26.93565976008724</v>
      </c>
      <c r="E652" s="10">
        <f t="shared" si="61"/>
        <v>2.5258412994482007E-4</v>
      </c>
      <c r="F652" s="11">
        <f t="shared" si="64"/>
        <v>0.99518453980603327</v>
      </c>
      <c r="G652" s="10">
        <f t="shared" si="62"/>
        <v>1.2742181344723945E-3</v>
      </c>
      <c r="H652" s="11">
        <f t="shared" si="65"/>
        <v>0.94712758994910118</v>
      </c>
      <c r="I652">
        <f t="shared" si="63"/>
        <v>4.3900136794039479E-4</v>
      </c>
    </row>
    <row r="653" spans="1:9">
      <c r="A653" s="3" t="s">
        <v>44</v>
      </c>
      <c r="B653">
        <v>3.91</v>
      </c>
      <c r="C653" s="4">
        <v>105</v>
      </c>
      <c r="D653">
        <f t="shared" si="60"/>
        <v>26.854219948849103</v>
      </c>
      <c r="E653" s="10">
        <f t="shared" si="61"/>
        <v>1.0737382042188707E-4</v>
      </c>
      <c r="F653" s="11">
        <f t="shared" si="64"/>
        <v>0.99529191362645519</v>
      </c>
      <c r="G653" s="10">
        <f t="shared" si="62"/>
        <v>5.4331438449150085E-4</v>
      </c>
      <c r="H653" s="11">
        <f t="shared" si="65"/>
        <v>0.94767090433359269</v>
      </c>
      <c r="I653">
        <f t="shared" si="63"/>
        <v>8.4979727427159091E-4</v>
      </c>
    </row>
    <row r="654" spans="1:9">
      <c r="A654" s="3" t="s">
        <v>202</v>
      </c>
      <c r="B654">
        <v>7.56</v>
      </c>
      <c r="C654" s="4">
        <v>202</v>
      </c>
      <c r="D654">
        <f t="shared" si="60"/>
        <v>26.719576719576722</v>
      </c>
      <c r="E654" s="10">
        <f t="shared" si="61"/>
        <v>2.065667783354399E-4</v>
      </c>
      <c r="F654" s="11">
        <f t="shared" si="64"/>
        <v>0.99549848040479061</v>
      </c>
      <c r="G654" s="10">
        <f t="shared" si="62"/>
        <v>1.0505004467406E-3</v>
      </c>
      <c r="H654" s="11">
        <f t="shared" si="65"/>
        <v>0.94872140478033329</v>
      </c>
      <c r="I654">
        <f t="shared" si="63"/>
        <v>1.3358301326800159E-3</v>
      </c>
    </row>
    <row r="655" spans="1:9">
      <c r="A655" s="3" t="s">
        <v>570</v>
      </c>
      <c r="B655">
        <v>11.81</v>
      </c>
      <c r="C655" s="4">
        <v>307</v>
      </c>
      <c r="D655">
        <f t="shared" si="60"/>
        <v>25.994919559695173</v>
      </c>
      <c r="E655" s="10">
        <f t="shared" si="61"/>
        <v>3.13940598757327E-4</v>
      </c>
      <c r="F655" s="11">
        <f t="shared" si="64"/>
        <v>0.99581242100354794</v>
      </c>
      <c r="G655" s="10">
        <f t="shared" si="62"/>
        <v>1.6410595603183185E-3</v>
      </c>
      <c r="H655" s="11">
        <f t="shared" si="65"/>
        <v>0.95036246434065164</v>
      </c>
      <c r="I655">
        <f t="shared" si="63"/>
        <v>5.0856129119269955E-4</v>
      </c>
    </row>
    <row r="656" spans="1:9">
      <c r="A656" s="3" t="s">
        <v>660</v>
      </c>
      <c r="B656">
        <v>4.49</v>
      </c>
      <c r="C656" s="4">
        <v>116</v>
      </c>
      <c r="D656">
        <f t="shared" si="60"/>
        <v>25.835189309576837</v>
      </c>
      <c r="E656" s="10">
        <f t="shared" si="61"/>
        <v>1.1862250637084668E-4</v>
      </c>
      <c r="F656" s="11">
        <f t="shared" si="64"/>
        <v>0.99593104350991879</v>
      </c>
      <c r="G656" s="10">
        <f t="shared" si="62"/>
        <v>6.2390833410916596E-4</v>
      </c>
      <c r="H656" s="11">
        <f t="shared" si="65"/>
        <v>0.95098637267476083</v>
      </c>
      <c r="I656">
        <f t="shared" si="63"/>
        <v>5.9843941913417797E-4</v>
      </c>
    </row>
    <row r="657" spans="1:9">
      <c r="A657" s="3" t="s">
        <v>59</v>
      </c>
      <c r="B657">
        <v>5.28</v>
      </c>
      <c r="C657" s="4">
        <v>136</v>
      </c>
      <c r="D657">
        <f t="shared" si="60"/>
        <v>25.757575757575758</v>
      </c>
      <c r="E657" s="10">
        <f t="shared" si="61"/>
        <v>1.3907466264168232E-4</v>
      </c>
      <c r="F657" s="11">
        <f t="shared" si="64"/>
        <v>0.99607011817256053</v>
      </c>
      <c r="G657" s="10">
        <f t="shared" si="62"/>
        <v>7.3368285169184773E-4</v>
      </c>
      <c r="H657" s="11">
        <f t="shared" si="65"/>
        <v>0.95172005552645267</v>
      </c>
      <c r="I657">
        <f t="shared" si="63"/>
        <v>1.3785820897971313E-3</v>
      </c>
    </row>
    <row r="658" spans="1:9">
      <c r="A658" s="3" t="s">
        <v>626</v>
      </c>
      <c r="B658">
        <v>12.14</v>
      </c>
      <c r="C658" s="4">
        <v>310</v>
      </c>
      <c r="D658">
        <f t="shared" si="60"/>
        <v>25.535420098846785</v>
      </c>
      <c r="E658" s="10">
        <f t="shared" si="61"/>
        <v>3.1700842219795235E-4</v>
      </c>
      <c r="F658" s="11">
        <f t="shared" si="64"/>
        <v>0.99638712659475848</v>
      </c>
      <c r="G658" s="10">
        <f t="shared" si="62"/>
        <v>1.686914738549059E-3</v>
      </c>
      <c r="H658" s="11">
        <f t="shared" si="65"/>
        <v>0.95340697026500176</v>
      </c>
      <c r="I658">
        <f t="shared" si="63"/>
        <v>1.3995058716427256E-3</v>
      </c>
    </row>
    <row r="659" spans="1:9">
      <c r="A659" s="3" t="s">
        <v>621</v>
      </c>
      <c r="B659">
        <v>12.27</v>
      </c>
      <c r="C659" s="4">
        <v>307</v>
      </c>
      <c r="D659">
        <f t="shared" si="60"/>
        <v>25.02037489812551</v>
      </c>
      <c r="E659" s="10">
        <f t="shared" si="61"/>
        <v>3.13940598757327E-4</v>
      </c>
      <c r="F659" s="11">
        <f t="shared" si="64"/>
        <v>0.99670106719351581</v>
      </c>
      <c r="G659" s="10">
        <f t="shared" si="62"/>
        <v>1.7049788996702595E-3</v>
      </c>
      <c r="H659" s="11">
        <f t="shared" si="65"/>
        <v>0.95511194916467201</v>
      </c>
      <c r="I659">
        <f t="shared" si="63"/>
        <v>2.1351517133685327E-3</v>
      </c>
    </row>
    <row r="660" spans="1:9">
      <c r="A660" s="3" t="s">
        <v>502</v>
      </c>
      <c r="B660">
        <v>18.71</v>
      </c>
      <c r="C660" s="4">
        <v>467</v>
      </c>
      <c r="D660">
        <f t="shared" si="60"/>
        <v>24.959914484233028</v>
      </c>
      <c r="E660" s="10">
        <f t="shared" si="61"/>
        <v>4.7755784892401207E-4</v>
      </c>
      <c r="F660" s="11">
        <f t="shared" si="64"/>
        <v>0.99717862504243981</v>
      </c>
      <c r="G660" s="10">
        <f t="shared" si="62"/>
        <v>2.5998496505974375E-3</v>
      </c>
      <c r="H660" s="11">
        <f t="shared" si="65"/>
        <v>0.95771179881526947</v>
      </c>
      <c r="I660">
        <f t="shared" si="63"/>
        <v>2.9994963257806706E-4</v>
      </c>
    </row>
    <row r="661" spans="1:9">
      <c r="A661" s="3" t="s">
        <v>260</v>
      </c>
      <c r="B661">
        <v>2.61</v>
      </c>
      <c r="C661" s="4">
        <v>63</v>
      </c>
      <c r="D661">
        <f t="shared" si="60"/>
        <v>24.137931034482758</v>
      </c>
      <c r="E661" s="10">
        <f t="shared" si="61"/>
        <v>6.442429225313225E-5</v>
      </c>
      <c r="F661" s="11">
        <f t="shared" si="64"/>
        <v>0.99724304933469299</v>
      </c>
      <c r="G661" s="10">
        <f t="shared" si="62"/>
        <v>3.6267277327949287E-4</v>
      </c>
      <c r="H661" s="11">
        <f t="shared" si="65"/>
        <v>0.95807447158854897</v>
      </c>
      <c r="I661">
        <f t="shared" si="63"/>
        <v>2.1629409471661809E-3</v>
      </c>
    </row>
    <row r="662" spans="1:9">
      <c r="A662" s="3" t="s">
        <v>627</v>
      </c>
      <c r="B662">
        <v>18.55</v>
      </c>
      <c r="C662" s="4">
        <v>416</v>
      </c>
      <c r="D662">
        <f t="shared" si="60"/>
        <v>22.425876010781671</v>
      </c>
      <c r="E662" s="10">
        <f t="shared" si="61"/>
        <v>4.2540485043338121E-4</v>
      </c>
      <c r="F662" s="11">
        <f t="shared" si="64"/>
        <v>0.9976684541851264</v>
      </c>
      <c r="G662" s="10">
        <f t="shared" si="62"/>
        <v>2.5776168369098058E-3</v>
      </c>
      <c r="H662" s="11">
        <f t="shared" si="65"/>
        <v>0.96065208842545879</v>
      </c>
      <c r="I662">
        <f t="shared" si="63"/>
        <v>1.8047230657560753E-3</v>
      </c>
    </row>
    <row r="663" spans="1:9">
      <c r="A663" s="3" t="s">
        <v>579</v>
      </c>
      <c r="B663">
        <v>15.47</v>
      </c>
      <c r="C663" s="4">
        <v>346</v>
      </c>
      <c r="D663">
        <f t="shared" si="60"/>
        <v>22.365869424692953</v>
      </c>
      <c r="E663" s="10">
        <f t="shared" si="61"/>
        <v>3.5382230348545649E-4</v>
      </c>
      <c r="F663" s="11">
        <f t="shared" si="64"/>
        <v>0.99802227648861186</v>
      </c>
      <c r="G663" s="10">
        <f t="shared" si="62"/>
        <v>2.1496351734228945E-3</v>
      </c>
      <c r="H663" s="11">
        <f t="shared" si="65"/>
        <v>0.96280172359888172</v>
      </c>
      <c r="I663">
        <f t="shared" si="63"/>
        <v>1.7648239541996347E-3</v>
      </c>
    </row>
    <row r="664" spans="1:9">
      <c r="A664" s="3" t="s">
        <v>586</v>
      </c>
      <c r="B664">
        <v>15.09</v>
      </c>
      <c r="C664" s="4">
        <v>333</v>
      </c>
      <c r="D664">
        <f t="shared" si="60"/>
        <v>22.067594433399602</v>
      </c>
      <c r="E664" s="10">
        <f t="shared" si="61"/>
        <v>3.4052840190941329E-4</v>
      </c>
      <c r="F664" s="11">
        <f t="shared" si="64"/>
        <v>0.99836280489052132</v>
      </c>
      <c r="G664" s="10">
        <f t="shared" si="62"/>
        <v>2.0968322409147693E-3</v>
      </c>
      <c r="H664" s="11">
        <f t="shared" si="65"/>
        <v>0.96489855583979645</v>
      </c>
      <c r="I664">
        <f t="shared" si="63"/>
        <v>1.6735761390802573E-3</v>
      </c>
    </row>
    <row r="665" spans="1:9">
      <c r="A665" s="3" t="s">
        <v>592</v>
      </c>
      <c r="B665">
        <v>14.29</v>
      </c>
      <c r="C665" s="4">
        <v>313</v>
      </c>
      <c r="D665">
        <f t="shared" si="60"/>
        <v>21.90342897130861</v>
      </c>
      <c r="E665" s="10">
        <f t="shared" si="61"/>
        <v>3.2007624563857765E-4</v>
      </c>
      <c r="F665" s="11">
        <f t="shared" si="64"/>
        <v>0.99868288113615988</v>
      </c>
      <c r="G665" s="10">
        <f t="shared" si="62"/>
        <v>1.9856681724766101E-3</v>
      </c>
      <c r="H665" s="11">
        <f t="shared" si="65"/>
        <v>0.96688422401227303</v>
      </c>
      <c r="I665">
        <f t="shared" si="63"/>
        <v>1.3387706759724338E-3</v>
      </c>
    </row>
    <row r="666" spans="1:9">
      <c r="A666" s="3" t="s">
        <v>535</v>
      </c>
      <c r="B666">
        <v>11.4</v>
      </c>
      <c r="C666" s="4">
        <v>246</v>
      </c>
      <c r="D666">
        <f t="shared" si="60"/>
        <v>21.578947368421051</v>
      </c>
      <c r="E666" s="10">
        <f t="shared" si="61"/>
        <v>2.5156152213127829E-4</v>
      </c>
      <c r="F666" s="11">
        <f t="shared" si="64"/>
        <v>0.99893444265829112</v>
      </c>
      <c r="G666" s="10">
        <f t="shared" si="62"/>
        <v>1.5840879752437621E-3</v>
      </c>
      <c r="H666" s="11">
        <f t="shared" si="65"/>
        <v>0.96846831198751682</v>
      </c>
      <c r="I666">
        <f t="shared" si="63"/>
        <v>7.1877101741246729E-4</v>
      </c>
    </row>
    <row r="667" spans="1:9">
      <c r="A667" s="3" t="s">
        <v>608</v>
      </c>
      <c r="B667">
        <v>6.12</v>
      </c>
      <c r="C667" s="4">
        <v>132</v>
      </c>
      <c r="D667">
        <f t="shared" si="60"/>
        <v>21.56862745098039</v>
      </c>
      <c r="E667" s="10">
        <f t="shared" si="61"/>
        <v>1.3498423138751518E-4</v>
      </c>
      <c r="F667" s="11">
        <f t="shared" si="64"/>
        <v>0.99906942688967859</v>
      </c>
      <c r="G667" s="10">
        <f t="shared" si="62"/>
        <v>8.504051235519144E-4</v>
      </c>
      <c r="H667" s="11">
        <f t="shared" si="65"/>
        <v>0.96931871711106876</v>
      </c>
      <c r="I667">
        <f t="shared" si="63"/>
        <v>1.0164710000477584E-3</v>
      </c>
    </row>
    <row r="668" spans="1:9">
      <c r="A668" s="3" t="s">
        <v>75</v>
      </c>
      <c r="B668">
        <v>8.6</v>
      </c>
      <c r="C668" s="4">
        <v>179</v>
      </c>
      <c r="D668">
        <f t="shared" si="60"/>
        <v>20.813953488372093</v>
      </c>
      <c r="E668" s="10">
        <f t="shared" si="61"/>
        <v>1.8304679862397893E-4</v>
      </c>
      <c r="F668" s="11">
        <f t="shared" si="64"/>
        <v>0.99925247368830261</v>
      </c>
      <c r="G668" s="10">
        <f t="shared" si="62"/>
        <v>1.1950137357102065E-3</v>
      </c>
      <c r="H668" s="11">
        <f t="shared" si="65"/>
        <v>0.97051373084677894</v>
      </c>
      <c r="I668">
        <f t="shared" si="63"/>
        <v>2.5401218655138891E-3</v>
      </c>
    </row>
    <row r="669" spans="1:9">
      <c r="A669" s="3" t="s">
        <v>561</v>
      </c>
      <c r="B669">
        <v>21.11</v>
      </c>
      <c r="C669" s="4">
        <v>394</v>
      </c>
      <c r="D669">
        <f t="shared" si="60"/>
        <v>18.664140217906205</v>
      </c>
      <c r="E669" s="10">
        <f t="shared" si="61"/>
        <v>4.02907478535462E-4</v>
      </c>
      <c r="F669" s="11">
        <f t="shared" si="64"/>
        <v>0.99965538116683805</v>
      </c>
      <c r="G669" s="10">
        <f t="shared" si="62"/>
        <v>2.9333418559119137E-3</v>
      </c>
      <c r="H669" s="11">
        <f t="shared" si="65"/>
        <v>0.97344707270269082</v>
      </c>
      <c r="I669">
        <f t="shared" si="63"/>
        <v>1.6774084093111874E-3</v>
      </c>
    </row>
    <row r="670" spans="1:9">
      <c r="A670" s="3" t="s">
        <v>613</v>
      </c>
      <c r="B670">
        <v>13.81</v>
      </c>
      <c r="C670" s="4">
        <v>242</v>
      </c>
      <c r="D670">
        <f t="shared" si="60"/>
        <v>17.523533671252714</v>
      </c>
      <c r="E670" s="10">
        <f t="shared" si="61"/>
        <v>2.4747109087711115E-4</v>
      </c>
      <c r="F670" s="11">
        <f t="shared" si="64"/>
        <v>0.99990285225771514</v>
      </c>
      <c r="G670" s="10">
        <f t="shared" si="62"/>
        <v>1.9189697314137154E-3</v>
      </c>
      <c r="H670" s="11">
        <f t="shared" si="65"/>
        <v>0.97536604243410452</v>
      </c>
      <c r="I670">
        <f t="shared" si="63"/>
        <v>6.8053944304635738E-4</v>
      </c>
    </row>
    <row r="671" spans="1:9">
      <c r="A671" s="3" t="s">
        <v>607</v>
      </c>
      <c r="B671">
        <v>5.58</v>
      </c>
      <c r="C671" s="4">
        <v>95</v>
      </c>
      <c r="D671">
        <f t="shared" si="60"/>
        <v>17.025089605734767</v>
      </c>
      <c r="E671" s="10">
        <f t="shared" si="61"/>
        <v>9.7147742286469267E-5</v>
      </c>
      <c r="F671" s="11">
        <f t="shared" si="64"/>
        <v>1.0000000000000016</v>
      </c>
      <c r="G671" s="10">
        <f t="shared" si="62"/>
        <v>7.7536937735615721E-4</v>
      </c>
      <c r="H671" s="11">
        <f t="shared" si="65"/>
        <v>0.97614141181146064</v>
      </c>
      <c r="I671">
        <f t="shared" si="63"/>
        <v>2.1984084084501365E-2</v>
      </c>
    </row>
    <row r="672" spans="1:9">
      <c r="A672" s="3" t="s">
        <v>26</v>
      </c>
      <c r="B672">
        <v>158.21</v>
      </c>
      <c r="C672" s="4">
        <v>0</v>
      </c>
      <c r="D672">
        <f t="shared" si="60"/>
        <v>0</v>
      </c>
      <c r="E672" s="10">
        <f t="shared" si="61"/>
        <v>0</v>
      </c>
      <c r="F672" s="11">
        <f t="shared" si="64"/>
        <v>1.0000000000000016</v>
      </c>
      <c r="G672" s="10">
        <f t="shared" si="62"/>
        <v>2.1984084084501369E-2</v>
      </c>
      <c r="H672" s="11">
        <f t="shared" si="65"/>
        <v>0.998125495895962</v>
      </c>
      <c r="I672">
        <f t="shared" si="63"/>
        <v>1.8745041040384436E-3</v>
      </c>
    </row>
    <row r="673" spans="1:9">
      <c r="A673" s="3" t="s">
        <v>648</v>
      </c>
      <c r="B673">
        <v>13.49</v>
      </c>
      <c r="C673" s="4">
        <v>0</v>
      </c>
      <c r="D673">
        <f t="shared" si="60"/>
        <v>0</v>
      </c>
      <c r="E673" s="10">
        <f t="shared" si="61"/>
        <v>0</v>
      </c>
      <c r="F673" s="11">
        <f t="shared" si="64"/>
        <v>1.0000000000000016</v>
      </c>
      <c r="G673" s="10">
        <f t="shared" si="62"/>
        <v>1.8745041040384518E-3</v>
      </c>
      <c r="H673" s="11">
        <f t="shared" si="65"/>
        <v>1.0000000000000004</v>
      </c>
      <c r="I673">
        <f t="shared" si="63"/>
        <v>0</v>
      </c>
    </row>
    <row r="674" spans="1:9">
      <c r="B674">
        <v>7196.5700000000024</v>
      </c>
      <c r="C674" s="5">
        <v>977892</v>
      </c>
      <c r="E674" s="10"/>
      <c r="F674" s="11"/>
      <c r="G674" s="10"/>
      <c r="H674" s="11"/>
    </row>
    <row r="675" spans="1:9">
      <c r="E675" s="10"/>
      <c r="F675" s="11"/>
      <c r="G675" s="10"/>
      <c r="H675" s="11"/>
    </row>
    <row r="676" spans="1:9">
      <c r="E676" s="10"/>
      <c r="F676" s="11"/>
      <c r="G676" s="10"/>
      <c r="H676" s="11"/>
    </row>
    <row r="677" spans="1:9">
      <c r="E677" s="10"/>
      <c r="F677" s="11"/>
      <c r="G677" s="10"/>
      <c r="H677" s="11"/>
    </row>
    <row r="678" spans="1:9">
      <c r="E678" s="10"/>
      <c r="F678" s="11"/>
      <c r="G678" s="10"/>
      <c r="H678" s="11"/>
    </row>
    <row r="679" spans="1:9">
      <c r="E679" s="10"/>
      <c r="F679" s="11"/>
      <c r="G679" s="10"/>
      <c r="H679" s="11"/>
    </row>
    <row r="680" spans="1:9">
      <c r="E680" s="10"/>
      <c r="F680" s="11"/>
      <c r="G680" s="10"/>
      <c r="H680" s="11"/>
    </row>
    <row r="681" spans="1:9">
      <c r="E681" s="10"/>
      <c r="F681" s="11"/>
      <c r="G681" s="10"/>
      <c r="H681" s="11"/>
    </row>
    <row r="682" spans="1:9">
      <c r="E682" s="10"/>
      <c r="F682" s="11"/>
      <c r="G682" s="10"/>
      <c r="H682" s="11"/>
    </row>
    <row r="683" spans="1:9">
      <c r="E683" s="10"/>
      <c r="F683" s="11"/>
      <c r="G683" s="10"/>
      <c r="H683" s="11"/>
    </row>
    <row r="684" spans="1:9">
      <c r="E684" s="10"/>
      <c r="F684" s="11"/>
      <c r="G684" s="10"/>
      <c r="H684" s="11"/>
    </row>
    <row r="685" spans="1:9">
      <c r="E685" s="10"/>
      <c r="F685" s="11"/>
      <c r="G685" s="10"/>
      <c r="H685" s="11"/>
    </row>
    <row r="686" spans="1:9">
      <c r="E686" s="10"/>
      <c r="F686" s="11"/>
      <c r="G686" s="10"/>
      <c r="H686" s="11"/>
    </row>
    <row r="687" spans="1:9">
      <c r="E687" s="10"/>
      <c r="F687" s="11"/>
      <c r="G687" s="10"/>
      <c r="H687" s="11"/>
    </row>
    <row r="688" spans="1:9">
      <c r="E688" s="10"/>
      <c r="F688" s="11"/>
      <c r="G688" s="10"/>
      <c r="H688" s="11"/>
    </row>
    <row r="689" spans="5:8">
      <c r="E689" s="10"/>
      <c r="F689" s="11"/>
      <c r="G689" s="10"/>
      <c r="H689" s="11"/>
    </row>
    <row r="690" spans="5:8">
      <c r="E690" s="10"/>
      <c r="F690" s="11"/>
      <c r="G690" s="10"/>
      <c r="H690" s="11"/>
    </row>
    <row r="691" spans="5:8">
      <c r="E691" s="10"/>
      <c r="F691" s="11"/>
      <c r="G691" s="10"/>
      <c r="H691" s="11"/>
    </row>
    <row r="692" spans="5:8">
      <c r="E692" s="10"/>
      <c r="F692" s="11"/>
      <c r="G692" s="10"/>
      <c r="H692" s="11"/>
    </row>
    <row r="693" spans="5:8">
      <c r="E693" s="10"/>
      <c r="F693" s="11"/>
      <c r="G693" s="10"/>
      <c r="H693" s="11"/>
    </row>
    <row r="694" spans="5:8">
      <c r="E694" s="10"/>
      <c r="F694" s="11"/>
      <c r="G694" s="10"/>
      <c r="H694" s="11"/>
    </row>
    <row r="695" spans="5:8">
      <c r="E695" s="10"/>
      <c r="F695" s="11"/>
      <c r="G695" s="10"/>
      <c r="H695" s="11"/>
    </row>
    <row r="696" spans="5:8">
      <c r="E696" s="10"/>
      <c r="F696" s="11"/>
      <c r="G696" s="10"/>
      <c r="H696" s="11"/>
    </row>
    <row r="697" spans="5:8">
      <c r="E697" s="10"/>
      <c r="F697" s="11"/>
      <c r="G697" s="10"/>
      <c r="H697" s="11"/>
    </row>
    <row r="698" spans="5:8">
      <c r="E698" s="10"/>
      <c r="F698" s="11"/>
      <c r="G698" s="10"/>
      <c r="H698" s="11"/>
    </row>
    <row r="699" spans="5:8">
      <c r="E699" s="10"/>
      <c r="F699" s="11"/>
      <c r="G699" s="10"/>
      <c r="H699" s="11"/>
    </row>
    <row r="700" spans="5:8">
      <c r="E700" s="10"/>
      <c r="F700" s="11"/>
      <c r="G700" s="10"/>
      <c r="H700" s="11"/>
    </row>
    <row r="701" spans="5:8">
      <c r="E701" s="10"/>
      <c r="F701" s="11"/>
      <c r="G701" s="10"/>
      <c r="H701" s="11"/>
    </row>
    <row r="702" spans="5:8">
      <c r="E702" s="10"/>
      <c r="F702" s="11"/>
      <c r="G702" s="10"/>
      <c r="H702" s="11"/>
    </row>
    <row r="703" spans="5:8">
      <c r="E703" s="10"/>
      <c r="F703" s="11"/>
      <c r="G703" s="10"/>
      <c r="H703" s="11"/>
    </row>
    <row r="704" spans="5:8">
      <c r="E704" s="10"/>
      <c r="F704" s="11"/>
      <c r="G704" s="10"/>
      <c r="H704" s="11"/>
    </row>
    <row r="705" spans="5:8">
      <c r="E705" s="10"/>
      <c r="F705" s="11"/>
      <c r="G705" s="10"/>
      <c r="H705" s="11"/>
    </row>
    <row r="706" spans="5:8">
      <c r="E706" s="10"/>
      <c r="F706" s="11"/>
      <c r="G706" s="10"/>
      <c r="H706" s="11"/>
    </row>
    <row r="707" spans="5:8">
      <c r="E707" s="10"/>
      <c r="F707" s="11"/>
      <c r="G707" s="10"/>
      <c r="H707" s="11"/>
    </row>
    <row r="708" spans="5:8">
      <c r="E708" s="10"/>
      <c r="F708" s="11"/>
      <c r="G708" s="10"/>
      <c r="H708" s="11"/>
    </row>
    <row r="709" spans="5:8">
      <c r="E709" s="10"/>
      <c r="F709" s="11"/>
      <c r="G709" s="10"/>
      <c r="H709" s="11"/>
    </row>
    <row r="710" spans="5:8">
      <c r="E710" s="10"/>
      <c r="F710" s="11"/>
      <c r="G710" s="10"/>
      <c r="H710" s="11"/>
    </row>
    <row r="711" spans="5:8">
      <c r="E711" s="10"/>
      <c r="F711" s="11"/>
      <c r="G711" s="10"/>
      <c r="H711" s="11"/>
    </row>
    <row r="712" spans="5:8">
      <c r="E712" s="10"/>
      <c r="F712" s="11"/>
      <c r="G712" s="10"/>
      <c r="H712" s="11"/>
    </row>
    <row r="713" spans="5:8">
      <c r="E713" s="10"/>
      <c r="F713" s="11"/>
      <c r="G713" s="10"/>
      <c r="H713" s="11"/>
    </row>
    <row r="714" spans="5:8">
      <c r="E714" s="10"/>
      <c r="F714" s="11"/>
      <c r="G714" s="10"/>
      <c r="H714" s="11"/>
    </row>
    <row r="715" spans="5:8">
      <c r="E715" s="10"/>
      <c r="F715" s="11"/>
      <c r="G715" s="10"/>
      <c r="H715" s="11"/>
    </row>
    <row r="716" spans="5:8">
      <c r="E716" s="10"/>
      <c r="F716" s="11"/>
      <c r="G716" s="10"/>
      <c r="H716" s="11"/>
    </row>
    <row r="717" spans="5:8">
      <c r="E717" s="10"/>
      <c r="F717" s="11"/>
      <c r="G717" s="10"/>
      <c r="H717" s="11"/>
    </row>
    <row r="718" spans="5:8">
      <c r="E718" s="10"/>
      <c r="F718" s="11"/>
      <c r="G718" s="10"/>
      <c r="H718" s="11"/>
    </row>
    <row r="719" spans="5:8">
      <c r="E719" s="10"/>
      <c r="F719" s="11"/>
      <c r="G719" s="10"/>
      <c r="H719" s="11"/>
    </row>
    <row r="720" spans="5:8">
      <c r="E720" s="10"/>
      <c r="F720" s="11"/>
      <c r="G720" s="10"/>
      <c r="H720" s="11"/>
    </row>
    <row r="721" spans="5:8">
      <c r="E721" s="10"/>
      <c r="F721" s="11"/>
      <c r="G721" s="10"/>
      <c r="H721" s="11"/>
    </row>
    <row r="722" spans="5:8">
      <c r="E722" s="10"/>
      <c r="F722" s="11"/>
      <c r="G722" s="10"/>
      <c r="H722" s="11"/>
    </row>
    <row r="723" spans="5:8">
      <c r="E723" s="10"/>
      <c r="F723" s="11"/>
      <c r="G723" s="10"/>
      <c r="H723" s="11"/>
    </row>
    <row r="724" spans="5:8">
      <c r="E724" s="10"/>
      <c r="F724" s="11"/>
      <c r="G724" s="10"/>
      <c r="H724" s="11"/>
    </row>
    <row r="725" spans="5:8">
      <c r="E725" s="10"/>
      <c r="F725" s="11"/>
      <c r="G725" s="10"/>
      <c r="H725" s="11"/>
    </row>
    <row r="726" spans="5:8">
      <c r="E726" s="10"/>
      <c r="F726" s="11"/>
      <c r="G726" s="10"/>
      <c r="H726" s="11"/>
    </row>
    <row r="727" spans="5:8">
      <c r="E727" s="10"/>
      <c r="F727" s="11"/>
      <c r="G727" s="10"/>
      <c r="H727" s="11"/>
    </row>
    <row r="728" spans="5:8">
      <c r="E728" s="10"/>
      <c r="F728" s="11"/>
      <c r="G728" s="10"/>
      <c r="H728" s="11"/>
    </row>
    <row r="729" spans="5:8">
      <c r="E729" s="10"/>
      <c r="F729" s="11"/>
      <c r="G729" s="10"/>
      <c r="H729" s="11"/>
    </row>
    <row r="730" spans="5:8">
      <c r="E730" s="10"/>
      <c r="F730" s="11"/>
      <c r="G730" s="10"/>
      <c r="H730" s="11"/>
    </row>
    <row r="731" spans="5:8">
      <c r="E731" s="10"/>
      <c r="F731" s="11"/>
      <c r="G731" s="10"/>
      <c r="H731" s="11"/>
    </row>
    <row r="732" spans="5:8">
      <c r="E732" s="10"/>
      <c r="F732" s="11"/>
      <c r="G732" s="10"/>
      <c r="H732" s="11"/>
    </row>
    <row r="733" spans="5:8">
      <c r="E733" s="10"/>
      <c r="F733" s="11"/>
      <c r="G733" s="10"/>
      <c r="H733" s="11"/>
    </row>
    <row r="734" spans="5:8">
      <c r="E734" s="10"/>
      <c r="F734" s="11"/>
      <c r="G734" s="10"/>
      <c r="H734" s="11"/>
    </row>
    <row r="735" spans="5:8">
      <c r="E735" s="10"/>
      <c r="F735" s="11"/>
      <c r="G735" s="10"/>
      <c r="H735" s="11"/>
    </row>
    <row r="736" spans="5:8">
      <c r="E736" s="10"/>
      <c r="F736" s="11"/>
      <c r="G736" s="10"/>
      <c r="H736" s="11"/>
    </row>
    <row r="737" spans="5:8">
      <c r="E737" s="10"/>
      <c r="F737" s="11"/>
      <c r="G737" s="10"/>
      <c r="H737" s="11"/>
    </row>
    <row r="738" spans="5:8">
      <c r="E738" s="10"/>
      <c r="F738" s="11"/>
      <c r="G738" s="10"/>
      <c r="H738" s="11"/>
    </row>
    <row r="739" spans="5:8">
      <c r="E739" s="10"/>
      <c r="F739" s="11"/>
      <c r="G739" s="10"/>
      <c r="H739" s="11"/>
    </row>
    <row r="740" spans="5:8">
      <c r="E740" s="10"/>
      <c r="F740" s="11"/>
      <c r="G740" s="10"/>
      <c r="H740" s="11"/>
    </row>
    <row r="741" spans="5:8">
      <c r="E741" s="10"/>
      <c r="F741" s="11"/>
      <c r="G741" s="10"/>
      <c r="H741" s="11"/>
    </row>
    <row r="742" spans="5:8">
      <c r="E742" s="10"/>
      <c r="F742" s="11"/>
      <c r="G742" s="10"/>
      <c r="H742" s="11"/>
    </row>
    <row r="743" spans="5:8">
      <c r="E743" s="10"/>
      <c r="F743" s="11"/>
      <c r="G743" s="10"/>
      <c r="H743" s="11"/>
    </row>
    <row r="744" spans="5:8">
      <c r="E744" s="10"/>
      <c r="F744" s="11"/>
      <c r="G744" s="10"/>
      <c r="H744" s="11"/>
    </row>
    <row r="745" spans="5:8">
      <c r="E745" s="10"/>
      <c r="F745" s="11"/>
      <c r="G745" s="10"/>
      <c r="H745" s="11"/>
    </row>
    <row r="746" spans="5:8">
      <c r="E746" s="10"/>
      <c r="F746" s="11"/>
      <c r="G746" s="10"/>
      <c r="H746" s="11"/>
    </row>
    <row r="747" spans="5:8">
      <c r="E747" s="10"/>
      <c r="F747" s="11"/>
      <c r="G747" s="10"/>
      <c r="H747" s="11"/>
    </row>
    <row r="748" spans="5:8">
      <c r="E748" s="10"/>
      <c r="F748" s="11"/>
      <c r="G748" s="10"/>
      <c r="H748" s="11"/>
    </row>
    <row r="749" spans="5:8">
      <c r="E749" s="10"/>
      <c r="F749" s="11"/>
      <c r="G749" s="10"/>
      <c r="H749" s="11"/>
    </row>
    <row r="750" spans="5:8">
      <c r="E750" s="10"/>
      <c r="F750" s="11"/>
      <c r="G750" s="10"/>
      <c r="H750" s="11"/>
    </row>
    <row r="751" spans="5:8">
      <c r="E751" s="10"/>
      <c r="F751" s="11"/>
      <c r="G751" s="10"/>
      <c r="H751" s="11"/>
    </row>
    <row r="752" spans="5:8">
      <c r="E752" s="10"/>
      <c r="F752" s="11"/>
      <c r="G752" s="10"/>
      <c r="H752" s="11"/>
    </row>
    <row r="753" spans="5:8">
      <c r="E753" s="10"/>
      <c r="F753" s="11"/>
      <c r="G753" s="10"/>
      <c r="H753" s="11"/>
    </row>
    <row r="754" spans="5:8">
      <c r="E754" s="10"/>
      <c r="F754" s="11"/>
      <c r="G754" s="10"/>
      <c r="H754" s="11"/>
    </row>
    <row r="755" spans="5:8">
      <c r="E755" s="10"/>
      <c r="F755" s="11"/>
      <c r="G755" s="10"/>
      <c r="H755" s="11"/>
    </row>
    <row r="756" spans="5:8">
      <c r="E756" s="10"/>
      <c r="F756" s="11"/>
      <c r="G756" s="10"/>
      <c r="H756" s="11"/>
    </row>
    <row r="757" spans="5:8">
      <c r="E757" s="10"/>
      <c r="F757" s="11"/>
      <c r="G757" s="10"/>
      <c r="H757" s="11"/>
    </row>
    <row r="758" spans="5:8">
      <c r="E758" s="10"/>
      <c r="F758" s="11"/>
      <c r="G758" s="10"/>
      <c r="H758" s="11"/>
    </row>
    <row r="759" spans="5:8">
      <c r="E759" s="10"/>
      <c r="F759" s="11"/>
      <c r="G759" s="10"/>
      <c r="H759" s="11"/>
    </row>
    <row r="760" spans="5:8">
      <c r="E760" s="10"/>
      <c r="F760" s="11"/>
      <c r="G760" s="10"/>
      <c r="H760" s="11"/>
    </row>
    <row r="761" spans="5:8">
      <c r="E761" s="10"/>
      <c r="F761" s="11"/>
      <c r="G761" s="10"/>
      <c r="H761" s="11"/>
    </row>
    <row r="762" spans="5:8">
      <c r="E762" s="10"/>
      <c r="F762" s="11"/>
      <c r="G762" s="10"/>
      <c r="H762" s="11"/>
    </row>
    <row r="763" spans="5:8">
      <c r="E763" s="10"/>
      <c r="F763" s="11"/>
      <c r="G763" s="10"/>
      <c r="H763" s="11"/>
    </row>
    <row r="764" spans="5:8">
      <c r="E764" s="10"/>
      <c r="F764" s="11"/>
      <c r="G764" s="10"/>
      <c r="H764" s="11"/>
    </row>
    <row r="765" spans="5:8">
      <c r="E765" s="10"/>
      <c r="F765" s="11"/>
      <c r="G765" s="10"/>
      <c r="H765" s="11"/>
    </row>
    <row r="766" spans="5:8">
      <c r="E766" s="10"/>
      <c r="F766" s="11"/>
      <c r="G766" s="10"/>
      <c r="H766" s="11"/>
    </row>
    <row r="767" spans="5:8">
      <c r="E767" s="10"/>
      <c r="F767" s="11"/>
      <c r="G767" s="10"/>
      <c r="H767" s="11"/>
    </row>
    <row r="768" spans="5:8">
      <c r="E768" s="10"/>
      <c r="F768" s="11"/>
      <c r="G768" s="10"/>
      <c r="H768" s="11"/>
    </row>
    <row r="769" spans="5:8">
      <c r="E769" s="10"/>
      <c r="F769" s="11"/>
      <c r="G769" s="10"/>
      <c r="H769" s="11"/>
    </row>
    <row r="770" spans="5:8">
      <c r="E770" s="10"/>
      <c r="F770" s="11"/>
      <c r="G770" s="10"/>
      <c r="H770" s="11"/>
    </row>
    <row r="771" spans="5:8">
      <c r="E771" s="10"/>
      <c r="F771" s="11"/>
      <c r="G771" s="10"/>
      <c r="H771" s="11"/>
    </row>
    <row r="772" spans="5:8">
      <c r="E772" s="10"/>
      <c r="F772" s="11"/>
      <c r="G772" s="10"/>
      <c r="H772" s="11"/>
    </row>
    <row r="773" spans="5:8">
      <c r="E773" s="10"/>
      <c r="F773" s="11"/>
      <c r="G773" s="10"/>
      <c r="H773" s="11"/>
    </row>
    <row r="774" spans="5:8">
      <c r="E774" s="10"/>
      <c r="F774" s="11"/>
      <c r="G774" s="10"/>
      <c r="H774" s="11"/>
    </row>
    <row r="775" spans="5:8">
      <c r="E775" s="10"/>
      <c r="F775" s="11"/>
      <c r="G775" s="10"/>
      <c r="H775" s="11"/>
    </row>
    <row r="776" spans="5:8">
      <c r="E776" s="10"/>
      <c r="F776" s="11"/>
      <c r="G776" s="10"/>
      <c r="H776" s="11"/>
    </row>
    <row r="777" spans="5:8">
      <c r="E777" s="10"/>
      <c r="F777" s="11"/>
      <c r="G777" s="10"/>
      <c r="H777" s="11"/>
    </row>
    <row r="778" spans="5:8">
      <c r="E778" s="10"/>
      <c r="F778" s="11"/>
      <c r="G778" s="10"/>
      <c r="H778" s="11"/>
    </row>
    <row r="779" spans="5:8">
      <c r="E779" s="10"/>
      <c r="F779" s="11"/>
      <c r="G779" s="10"/>
      <c r="H779" s="11"/>
    </row>
    <row r="780" spans="5:8">
      <c r="E780" s="10"/>
      <c r="F780" s="11"/>
      <c r="G780" s="10"/>
      <c r="H780" s="11"/>
    </row>
    <row r="781" spans="5:8">
      <c r="E781" s="10"/>
      <c r="F781" s="11"/>
      <c r="G781" s="10"/>
      <c r="H781" s="11"/>
    </row>
    <row r="782" spans="5:8">
      <c r="E782" s="10"/>
      <c r="F782" s="11"/>
      <c r="G782" s="10"/>
      <c r="H782" s="11"/>
    </row>
    <row r="783" spans="5:8">
      <c r="E783" s="10"/>
      <c r="F783" s="11"/>
      <c r="G783" s="10"/>
      <c r="H783" s="11"/>
    </row>
    <row r="784" spans="5:8">
      <c r="E784" s="10"/>
      <c r="F784" s="11"/>
      <c r="G784" s="10"/>
      <c r="H784" s="11"/>
    </row>
    <row r="785" spans="5:8">
      <c r="E785" s="10"/>
      <c r="F785" s="11"/>
      <c r="G785" s="10"/>
      <c r="H785" s="11"/>
    </row>
    <row r="786" spans="5:8">
      <c r="E786" s="10"/>
      <c r="F786" s="11"/>
      <c r="G786" s="10"/>
      <c r="H786" s="11"/>
    </row>
    <row r="787" spans="5:8">
      <c r="E787" s="10"/>
      <c r="F787" s="11"/>
      <c r="G787" s="10"/>
      <c r="H787" s="11"/>
    </row>
    <row r="788" spans="5:8">
      <c r="E788" s="10"/>
      <c r="F788" s="11"/>
      <c r="G788" s="10"/>
      <c r="H788" s="11"/>
    </row>
    <row r="789" spans="5:8">
      <c r="E789" s="10"/>
      <c r="F789" s="11"/>
      <c r="G789" s="10"/>
      <c r="H789" s="11"/>
    </row>
    <row r="790" spans="5:8">
      <c r="E790" s="10"/>
      <c r="F790" s="11"/>
      <c r="G790" s="10"/>
      <c r="H790" s="11"/>
    </row>
    <row r="791" spans="5:8">
      <c r="E791" s="10"/>
      <c r="F791" s="11"/>
      <c r="G791" s="10"/>
      <c r="H791" s="11"/>
    </row>
    <row r="792" spans="5:8">
      <c r="E792" s="10"/>
      <c r="F792" s="11"/>
      <c r="G792" s="10"/>
      <c r="H792" s="11"/>
    </row>
    <row r="793" spans="5:8">
      <c r="E793" s="10"/>
      <c r="F793" s="11"/>
      <c r="G793" s="10"/>
      <c r="H793" s="11"/>
    </row>
    <row r="794" spans="5:8">
      <c r="E794" s="10"/>
      <c r="F794" s="11"/>
      <c r="G794" s="10"/>
      <c r="H794" s="11"/>
    </row>
    <row r="795" spans="5:8">
      <c r="E795" s="10"/>
      <c r="F795" s="11"/>
      <c r="G795" s="10"/>
      <c r="H795" s="11"/>
    </row>
    <row r="796" spans="5:8">
      <c r="E796" s="10"/>
      <c r="F796" s="11"/>
      <c r="G796" s="10"/>
      <c r="H796" s="11"/>
    </row>
    <row r="797" spans="5:8">
      <c r="E797" s="10"/>
      <c r="F797" s="11"/>
      <c r="G797" s="10"/>
      <c r="H797" s="11"/>
    </row>
    <row r="798" spans="5:8">
      <c r="E798" s="10"/>
      <c r="F798" s="11"/>
      <c r="G798" s="10"/>
      <c r="H798" s="11"/>
    </row>
    <row r="799" spans="5:8">
      <c r="E799" s="10"/>
      <c r="F799" s="11"/>
      <c r="G799" s="10"/>
      <c r="H799" s="11"/>
    </row>
    <row r="800" spans="5:8">
      <c r="E800" s="10"/>
      <c r="F800" s="11"/>
      <c r="G800" s="10"/>
      <c r="H800" s="11"/>
    </row>
    <row r="801" spans="5:8">
      <c r="E801" s="10"/>
      <c r="F801" s="11"/>
      <c r="G801" s="10"/>
      <c r="H801" s="11"/>
    </row>
    <row r="802" spans="5:8">
      <c r="E802" s="10"/>
      <c r="F802" s="11"/>
      <c r="G802" s="10"/>
      <c r="H802" s="11"/>
    </row>
    <row r="803" spans="5:8">
      <c r="E803" s="10"/>
      <c r="F803" s="11"/>
      <c r="G803" s="10"/>
      <c r="H803" s="11"/>
    </row>
    <row r="804" spans="5:8">
      <c r="E804" s="10"/>
      <c r="F804" s="11"/>
      <c r="G804" s="10"/>
      <c r="H804" s="11"/>
    </row>
    <row r="805" spans="5:8">
      <c r="E805" s="10"/>
      <c r="F805" s="11"/>
      <c r="G805" s="10"/>
      <c r="H805" s="11"/>
    </row>
    <row r="806" spans="5:8">
      <c r="E806" s="10"/>
      <c r="F806" s="11"/>
      <c r="G806" s="10"/>
      <c r="H806" s="11"/>
    </row>
    <row r="807" spans="5:8">
      <c r="E807" s="10"/>
      <c r="F807" s="11"/>
      <c r="G807" s="10"/>
      <c r="H807" s="11"/>
    </row>
    <row r="808" spans="5:8">
      <c r="E808" s="10"/>
      <c r="F808" s="11"/>
      <c r="G808" s="10"/>
      <c r="H808" s="11"/>
    </row>
    <row r="809" spans="5:8">
      <c r="E809" s="10"/>
      <c r="F809" s="11"/>
      <c r="G809" s="10"/>
      <c r="H809" s="11"/>
    </row>
    <row r="810" spans="5:8">
      <c r="E810" s="10"/>
      <c r="F810" s="11"/>
      <c r="G810" s="10"/>
      <c r="H810" s="11"/>
    </row>
    <row r="811" spans="5:8">
      <c r="E811" s="10"/>
      <c r="F811" s="11"/>
      <c r="G811" s="10"/>
      <c r="H811" s="11"/>
    </row>
    <row r="812" spans="5:8">
      <c r="E812" s="10"/>
      <c r="F812" s="11"/>
      <c r="G812" s="10"/>
      <c r="H812" s="11"/>
    </row>
    <row r="813" spans="5:8">
      <c r="E813" s="10"/>
      <c r="F813" s="11"/>
      <c r="G813" s="10"/>
      <c r="H813" s="11"/>
    </row>
    <row r="814" spans="5:8">
      <c r="E814" s="10"/>
      <c r="F814" s="11"/>
      <c r="G814" s="10"/>
      <c r="H814" s="11"/>
    </row>
    <row r="815" spans="5:8">
      <c r="E815" s="10"/>
      <c r="F815" s="11"/>
      <c r="G815" s="10"/>
      <c r="H815" s="11"/>
    </row>
    <row r="816" spans="5:8">
      <c r="E816" s="10"/>
      <c r="F816" s="11"/>
      <c r="G816" s="10"/>
      <c r="H816" s="11"/>
    </row>
    <row r="817" spans="5:8">
      <c r="E817" s="10"/>
      <c r="F817" s="11"/>
      <c r="G817" s="10"/>
      <c r="H817" s="11"/>
    </row>
    <row r="818" spans="5:8">
      <c r="E818" s="10"/>
      <c r="F818" s="11"/>
      <c r="G818" s="10"/>
      <c r="H818" s="11"/>
    </row>
    <row r="819" spans="5:8">
      <c r="E819" s="10"/>
      <c r="F819" s="11"/>
      <c r="G819" s="10"/>
      <c r="H819" s="11"/>
    </row>
    <row r="820" spans="5:8">
      <c r="E820" s="10"/>
      <c r="F820" s="11"/>
      <c r="G820" s="10"/>
      <c r="H820" s="11"/>
    </row>
    <row r="821" spans="5:8">
      <c r="E821" s="10"/>
      <c r="F821" s="11"/>
      <c r="G821" s="10"/>
      <c r="H821" s="11"/>
    </row>
    <row r="822" spans="5:8">
      <c r="E822" s="10"/>
      <c r="F822" s="11"/>
      <c r="G822" s="10"/>
      <c r="H822" s="11"/>
    </row>
    <row r="823" spans="5:8">
      <c r="E823" s="10"/>
      <c r="F823" s="11"/>
      <c r="G823" s="10"/>
      <c r="H823" s="11"/>
    </row>
    <row r="824" spans="5:8">
      <c r="E824" s="10"/>
      <c r="F824" s="11"/>
      <c r="G824" s="10"/>
      <c r="H824" s="11"/>
    </row>
    <row r="825" spans="5:8">
      <c r="E825" s="10"/>
      <c r="F825" s="11"/>
      <c r="G825" s="10"/>
      <c r="H825" s="11"/>
    </row>
    <row r="826" spans="5:8">
      <c r="E826" s="10"/>
      <c r="F826" s="11"/>
      <c r="G826" s="10"/>
      <c r="H826" s="11"/>
    </row>
    <row r="827" spans="5:8">
      <c r="E827" s="10"/>
      <c r="F827" s="11"/>
      <c r="G827" s="10"/>
      <c r="H827" s="11"/>
    </row>
    <row r="828" spans="5:8">
      <c r="E828" s="10"/>
      <c r="F828" s="11"/>
      <c r="G828" s="10"/>
      <c r="H828" s="11"/>
    </row>
    <row r="829" spans="5:8">
      <c r="E829" s="10"/>
      <c r="F829" s="11"/>
      <c r="G829" s="10"/>
      <c r="H829" s="11"/>
    </row>
    <row r="830" spans="5:8">
      <c r="E830" s="10"/>
      <c r="F830" s="11"/>
      <c r="G830" s="10"/>
      <c r="H830" s="11"/>
    </row>
    <row r="831" spans="5:8">
      <c r="E831" s="10"/>
      <c r="F831" s="11"/>
      <c r="G831" s="10"/>
      <c r="H831" s="11"/>
    </row>
    <row r="832" spans="5:8">
      <c r="E832" s="10"/>
      <c r="F832" s="11"/>
      <c r="G832" s="10"/>
      <c r="H832" s="11"/>
    </row>
    <row r="833" spans="5:8">
      <c r="E833" s="10"/>
      <c r="F833" s="11"/>
      <c r="G833" s="10"/>
      <c r="H833" s="11"/>
    </row>
    <row r="834" spans="5:8">
      <c r="E834" s="10"/>
      <c r="F834" s="11"/>
      <c r="G834" s="10"/>
      <c r="H834" s="11"/>
    </row>
    <row r="835" spans="5:8">
      <c r="E835" s="10"/>
      <c r="F835" s="11"/>
      <c r="G835" s="10"/>
      <c r="H835" s="11"/>
    </row>
    <row r="836" spans="5:8">
      <c r="E836" s="10"/>
      <c r="F836" s="11"/>
      <c r="G836" s="10"/>
      <c r="H836" s="11"/>
    </row>
    <row r="837" spans="5:8">
      <c r="E837" s="10"/>
      <c r="F837" s="11"/>
      <c r="G837" s="10"/>
      <c r="H837" s="11"/>
    </row>
    <row r="838" spans="5:8">
      <c r="E838" s="10"/>
      <c r="F838" s="11"/>
      <c r="G838" s="10"/>
      <c r="H838" s="11"/>
    </row>
    <row r="839" spans="5:8">
      <c r="E839" s="10"/>
      <c r="F839" s="11"/>
      <c r="G839" s="10"/>
      <c r="H839" s="11"/>
    </row>
    <row r="840" spans="5:8">
      <c r="E840" s="10"/>
      <c r="F840" s="11"/>
      <c r="G840" s="10"/>
      <c r="H840" s="11"/>
    </row>
    <row r="841" spans="5:8">
      <c r="E841" s="10"/>
      <c r="F841" s="11"/>
      <c r="G841" s="10"/>
      <c r="H841" s="11"/>
    </row>
    <row r="842" spans="5:8">
      <c r="E842" s="10"/>
      <c r="F842" s="11"/>
      <c r="G842" s="10"/>
      <c r="H842" s="11"/>
    </row>
    <row r="843" spans="5:8">
      <c r="E843" s="10"/>
      <c r="F843" s="11"/>
      <c r="G843" s="10"/>
      <c r="H843" s="11"/>
    </row>
    <row r="844" spans="5:8">
      <c r="E844" s="10"/>
      <c r="F844" s="11"/>
      <c r="G844" s="10"/>
      <c r="H844" s="11"/>
    </row>
    <row r="845" spans="5:8">
      <c r="E845" s="10"/>
      <c r="F845" s="11"/>
      <c r="G845" s="10"/>
      <c r="H845" s="11"/>
    </row>
    <row r="846" spans="5:8">
      <c r="E846" s="10"/>
      <c r="F846" s="11"/>
      <c r="G846" s="10"/>
      <c r="H846" s="11"/>
    </row>
    <row r="847" spans="5:8">
      <c r="E847" s="10"/>
      <c r="F847" s="11"/>
      <c r="G847" s="10"/>
      <c r="H847" s="11"/>
    </row>
    <row r="848" spans="5:8">
      <c r="E848" s="10"/>
      <c r="F848" s="11"/>
      <c r="G848" s="10"/>
      <c r="H848" s="11"/>
    </row>
    <row r="849" spans="5:8">
      <c r="E849" s="10"/>
      <c r="F849" s="11"/>
      <c r="G849" s="10"/>
      <c r="H849" s="11"/>
    </row>
    <row r="850" spans="5:8">
      <c r="E850" s="10"/>
      <c r="F850" s="11"/>
      <c r="G850" s="10"/>
      <c r="H850" s="11"/>
    </row>
    <row r="851" spans="5:8">
      <c r="E851" s="10"/>
      <c r="F851" s="11"/>
      <c r="G851" s="10"/>
      <c r="H851" s="11"/>
    </row>
    <row r="852" spans="5:8">
      <c r="E852" s="10"/>
      <c r="F852" s="11"/>
      <c r="G852" s="10"/>
      <c r="H852" s="11"/>
    </row>
    <row r="853" spans="5:8">
      <c r="E853" s="10"/>
      <c r="F853" s="11"/>
      <c r="G853" s="10"/>
      <c r="H853" s="11"/>
    </row>
    <row r="854" spans="5:8">
      <c r="E854" s="10"/>
      <c r="F854" s="11"/>
      <c r="G854" s="10"/>
      <c r="H854" s="11"/>
    </row>
    <row r="855" spans="5:8">
      <c r="E855" s="10"/>
      <c r="F855" s="11"/>
      <c r="G855" s="10"/>
      <c r="H855" s="11"/>
    </row>
    <row r="856" spans="5:8">
      <c r="E856" s="10"/>
      <c r="F856" s="11"/>
      <c r="G856" s="10"/>
      <c r="H856" s="11"/>
    </row>
    <row r="857" spans="5:8">
      <c r="E857" s="10"/>
      <c r="F857" s="11"/>
      <c r="G857" s="10"/>
      <c r="H857" s="11"/>
    </row>
    <row r="858" spans="5:8">
      <c r="E858" s="10"/>
      <c r="F858" s="11"/>
      <c r="G858" s="10"/>
      <c r="H858" s="11"/>
    </row>
    <row r="859" spans="5:8">
      <c r="E859" s="10"/>
      <c r="F859" s="11"/>
      <c r="G859" s="10"/>
      <c r="H859" s="11"/>
    </row>
    <row r="860" spans="5:8">
      <c r="E860" s="10"/>
      <c r="F860" s="11"/>
      <c r="G860" s="10"/>
      <c r="H860" s="11"/>
    </row>
    <row r="861" spans="5:8">
      <c r="E861" s="10"/>
      <c r="F861" s="11"/>
      <c r="G861" s="10"/>
      <c r="H861" s="11"/>
    </row>
    <row r="862" spans="5:8">
      <c r="E862" s="10"/>
      <c r="F862" s="11"/>
      <c r="G862" s="10"/>
      <c r="H862" s="11"/>
    </row>
    <row r="863" spans="5:8">
      <c r="E863" s="10"/>
      <c r="F863" s="11"/>
      <c r="G863" s="10"/>
      <c r="H863" s="11"/>
    </row>
    <row r="864" spans="5:8">
      <c r="E864" s="10"/>
      <c r="F864" s="11"/>
      <c r="G864" s="10"/>
      <c r="H864" s="11"/>
    </row>
    <row r="865" spans="5:8">
      <c r="E865" s="10"/>
      <c r="F865" s="11"/>
      <c r="G865" s="10"/>
      <c r="H865" s="11"/>
    </row>
    <row r="866" spans="5:8">
      <c r="E866" s="10"/>
      <c r="F866" s="11"/>
      <c r="G866" s="10"/>
      <c r="H866" s="11"/>
    </row>
    <row r="867" spans="5:8">
      <c r="E867" s="10"/>
      <c r="F867" s="11"/>
      <c r="G867" s="10"/>
      <c r="H867" s="11"/>
    </row>
    <row r="868" spans="5:8">
      <c r="E868" s="10"/>
      <c r="F868" s="11"/>
      <c r="G868" s="10"/>
      <c r="H868" s="11"/>
    </row>
    <row r="869" spans="5:8">
      <c r="E869" s="10"/>
      <c r="F869" s="11"/>
      <c r="G869" s="10"/>
      <c r="H869" s="11"/>
    </row>
    <row r="870" spans="5:8">
      <c r="E870" s="10"/>
      <c r="F870" s="11"/>
      <c r="G870" s="10"/>
      <c r="H870" s="11"/>
    </row>
    <row r="871" spans="5:8">
      <c r="E871" s="10"/>
      <c r="F871" s="11"/>
      <c r="G871" s="10"/>
      <c r="H871" s="11"/>
    </row>
    <row r="872" spans="5:8">
      <c r="E872" s="10"/>
      <c r="F872" s="11"/>
      <c r="G872" s="10"/>
      <c r="H872" s="11"/>
    </row>
    <row r="873" spans="5:8">
      <c r="E873" s="10"/>
      <c r="F873" s="11"/>
      <c r="G873" s="10"/>
      <c r="H873" s="11"/>
    </row>
    <row r="874" spans="5:8">
      <c r="E874" s="10"/>
      <c r="F874" s="11"/>
      <c r="G874" s="10"/>
      <c r="H874" s="11"/>
    </row>
    <row r="875" spans="5:8">
      <c r="E875" s="10"/>
      <c r="F875" s="11"/>
      <c r="G875" s="10"/>
      <c r="H875" s="11"/>
    </row>
    <row r="876" spans="5:8">
      <c r="E876" s="10"/>
      <c r="F876" s="11"/>
      <c r="G876" s="10"/>
      <c r="H876" s="11"/>
    </row>
    <row r="877" spans="5:8">
      <c r="E877" s="10"/>
      <c r="F877" s="11"/>
      <c r="G877" s="10"/>
      <c r="H877" s="11"/>
    </row>
    <row r="878" spans="5:8">
      <c r="E878" s="10"/>
      <c r="F878" s="11"/>
      <c r="G878" s="10"/>
      <c r="H878" s="11"/>
    </row>
    <row r="879" spans="5:8">
      <c r="E879" s="10"/>
      <c r="F879" s="11"/>
      <c r="G879" s="10"/>
      <c r="H879" s="11"/>
    </row>
    <row r="880" spans="5:8">
      <c r="E880" s="10"/>
      <c r="F880" s="11"/>
      <c r="G880" s="10"/>
      <c r="H880" s="11"/>
    </row>
    <row r="881" spans="5:8">
      <c r="E881" s="10"/>
      <c r="F881" s="11"/>
      <c r="G881" s="10"/>
      <c r="H881" s="11"/>
    </row>
    <row r="882" spans="5:8">
      <c r="E882" s="10"/>
      <c r="F882" s="11"/>
      <c r="G882" s="10"/>
      <c r="H882" s="11"/>
    </row>
    <row r="883" spans="5:8">
      <c r="E883" s="10"/>
      <c r="F883" s="11"/>
      <c r="G883" s="10"/>
      <c r="H883" s="11"/>
    </row>
    <row r="884" spans="5:8">
      <c r="E884" s="10"/>
      <c r="F884" s="11"/>
      <c r="G884" s="10"/>
      <c r="H884" s="11"/>
    </row>
    <row r="885" spans="5:8">
      <c r="E885" s="10"/>
      <c r="F885" s="11"/>
      <c r="G885" s="10"/>
      <c r="H885" s="11"/>
    </row>
    <row r="886" spans="5:8">
      <c r="E886" s="10"/>
      <c r="F886" s="11"/>
      <c r="G886" s="10"/>
      <c r="H886" s="11"/>
    </row>
    <row r="887" spans="5:8">
      <c r="E887" s="10"/>
      <c r="F887" s="11"/>
      <c r="G887" s="10"/>
      <c r="H887" s="11"/>
    </row>
    <row r="888" spans="5:8">
      <c r="E888" s="10"/>
      <c r="F888" s="11"/>
      <c r="G888" s="10"/>
      <c r="H888" s="11"/>
    </row>
    <row r="889" spans="5:8">
      <c r="E889" s="10"/>
      <c r="F889" s="11"/>
      <c r="G889" s="10"/>
      <c r="H889" s="11"/>
    </row>
    <row r="890" spans="5:8">
      <c r="E890" s="10"/>
      <c r="F890" s="11"/>
      <c r="G890" s="10"/>
      <c r="H890" s="11"/>
    </row>
    <row r="891" spans="5:8">
      <c r="E891" s="10"/>
      <c r="F891" s="11"/>
      <c r="G891" s="10"/>
      <c r="H891" s="11"/>
    </row>
    <row r="892" spans="5:8">
      <c r="E892" s="10"/>
      <c r="F892" s="11"/>
      <c r="G892" s="10"/>
      <c r="H892" s="11"/>
    </row>
    <row r="893" spans="5:8">
      <c r="E893" s="10"/>
      <c r="F893" s="11"/>
      <c r="G893" s="10"/>
      <c r="H893" s="11"/>
    </row>
    <row r="894" spans="5:8">
      <c r="E894" s="10"/>
      <c r="F894" s="11"/>
      <c r="G894" s="10"/>
      <c r="H894" s="11"/>
    </row>
    <row r="895" spans="5:8">
      <c r="E895" s="10"/>
      <c r="F895" s="11"/>
      <c r="G895" s="10"/>
      <c r="H895" s="11"/>
    </row>
    <row r="896" spans="5:8">
      <c r="E896" s="10"/>
      <c r="F896" s="11"/>
      <c r="G896" s="10"/>
      <c r="H896" s="11"/>
    </row>
    <row r="897" spans="5:8">
      <c r="E897" s="10"/>
      <c r="F897" s="11"/>
      <c r="G897" s="10"/>
      <c r="H897" s="11"/>
    </row>
    <row r="898" spans="5:8">
      <c r="E898" s="10"/>
      <c r="F898" s="11"/>
      <c r="G898" s="10"/>
      <c r="H898" s="11"/>
    </row>
    <row r="899" spans="5:8">
      <c r="E899" s="10"/>
      <c r="F899" s="11"/>
      <c r="G899" s="10"/>
      <c r="H899" s="11"/>
    </row>
    <row r="900" spans="5:8">
      <c r="E900" s="10"/>
      <c r="F900" s="11"/>
      <c r="G900" s="10"/>
      <c r="H900" s="11"/>
    </row>
    <row r="901" spans="5:8">
      <c r="E901" s="10"/>
      <c r="F901" s="11"/>
      <c r="G901" s="10"/>
      <c r="H901" s="11"/>
    </row>
    <row r="902" spans="5:8">
      <c r="E902" s="10"/>
      <c r="F902" s="11"/>
      <c r="G902" s="10"/>
      <c r="H902" s="11"/>
    </row>
    <row r="903" spans="5:8">
      <c r="E903" s="10"/>
      <c r="F903" s="11"/>
      <c r="G903" s="10"/>
      <c r="H903" s="11"/>
    </row>
    <row r="904" spans="5:8">
      <c r="E904" s="10"/>
      <c r="F904" s="11"/>
      <c r="G904" s="10"/>
      <c r="H904" s="11"/>
    </row>
    <row r="905" spans="5:8">
      <c r="E905" s="10"/>
      <c r="F905" s="11"/>
      <c r="G905" s="10"/>
      <c r="H905" s="11"/>
    </row>
    <row r="906" spans="5:8">
      <c r="E906" s="10"/>
      <c r="F906" s="11"/>
      <c r="G906" s="10"/>
      <c r="H906" s="11"/>
    </row>
    <row r="907" spans="5:8">
      <c r="E907" s="10"/>
      <c r="F907" s="11"/>
      <c r="G907" s="10"/>
      <c r="H907" s="11"/>
    </row>
    <row r="908" spans="5:8">
      <c r="E908" s="10"/>
      <c r="F908" s="11"/>
      <c r="G908" s="10"/>
      <c r="H908" s="11"/>
    </row>
    <row r="909" spans="5:8">
      <c r="E909" s="10"/>
      <c r="F909" s="11"/>
      <c r="G909" s="10"/>
      <c r="H909" s="11"/>
    </row>
    <row r="910" spans="5:8">
      <c r="E910" s="10"/>
      <c r="F910" s="11"/>
      <c r="G910" s="10"/>
      <c r="H910" s="11"/>
    </row>
    <row r="911" spans="5:8">
      <c r="E911" s="10"/>
      <c r="F911" s="11"/>
      <c r="G911" s="10"/>
      <c r="H911" s="11"/>
    </row>
    <row r="912" spans="5:8">
      <c r="E912" s="10"/>
      <c r="F912" s="11"/>
      <c r="G912" s="10"/>
      <c r="H912" s="11"/>
    </row>
    <row r="913" spans="5:8">
      <c r="E913" s="10"/>
      <c r="F913" s="11"/>
      <c r="G913" s="10"/>
      <c r="H913" s="11"/>
    </row>
    <row r="914" spans="5:8">
      <c r="E914" s="10"/>
      <c r="F914" s="11"/>
      <c r="G914" s="10"/>
      <c r="H914" s="11"/>
    </row>
    <row r="915" spans="5:8">
      <c r="E915" s="10"/>
      <c r="F915" s="11"/>
      <c r="G915" s="10"/>
      <c r="H915" s="11"/>
    </row>
    <row r="916" spans="5:8">
      <c r="E916" s="10"/>
      <c r="F916" s="11"/>
      <c r="G916" s="10"/>
      <c r="H916" s="11"/>
    </row>
    <row r="917" spans="5:8">
      <c r="E917" s="10"/>
      <c r="F917" s="11"/>
      <c r="G917" s="10"/>
      <c r="H917" s="11"/>
    </row>
    <row r="918" spans="5:8">
      <c r="E918" s="10"/>
      <c r="F918" s="11"/>
      <c r="G918" s="10"/>
      <c r="H918" s="11"/>
    </row>
    <row r="919" spans="5:8">
      <c r="E919" s="10"/>
      <c r="F919" s="11"/>
      <c r="G919" s="10"/>
      <c r="H919" s="11"/>
    </row>
    <row r="920" spans="5:8">
      <c r="E920" s="10"/>
      <c r="F920" s="11"/>
      <c r="G920" s="10"/>
      <c r="H920" s="11"/>
    </row>
    <row r="921" spans="5:8">
      <c r="E921" s="10"/>
      <c r="F921" s="11"/>
      <c r="G921" s="10"/>
      <c r="H921" s="11"/>
    </row>
    <row r="922" spans="5:8">
      <c r="E922" s="10"/>
      <c r="F922" s="11"/>
      <c r="G922" s="10"/>
      <c r="H922" s="11"/>
    </row>
    <row r="923" spans="5:8">
      <c r="E923" s="10"/>
      <c r="F923" s="11"/>
      <c r="G923" s="10"/>
      <c r="H923" s="11"/>
    </row>
    <row r="924" spans="5:8">
      <c r="E924" s="10"/>
      <c r="F924" s="11"/>
      <c r="G924" s="10"/>
      <c r="H924" s="11"/>
    </row>
    <row r="925" spans="5:8">
      <c r="E925" s="10"/>
      <c r="F925" s="11"/>
      <c r="G925" s="10"/>
      <c r="H925" s="11"/>
    </row>
    <row r="926" spans="5:8">
      <c r="E926" s="10"/>
      <c r="F926" s="11"/>
      <c r="G926" s="10"/>
      <c r="H926" s="11"/>
    </row>
    <row r="927" spans="5:8">
      <c r="E927" s="10"/>
      <c r="F927" s="11"/>
      <c r="G927" s="10"/>
      <c r="H927" s="11"/>
    </row>
    <row r="928" spans="5:8">
      <c r="E928" s="10"/>
      <c r="F928" s="11"/>
      <c r="G928" s="10"/>
      <c r="H928" s="11"/>
    </row>
    <row r="929" spans="5:8">
      <c r="E929" s="10"/>
      <c r="F929" s="11"/>
      <c r="G929" s="10"/>
      <c r="H929" s="11"/>
    </row>
    <row r="930" spans="5:8">
      <c r="E930" s="10"/>
      <c r="F930" s="11"/>
      <c r="G930" s="10"/>
      <c r="H930" s="11"/>
    </row>
    <row r="931" spans="5:8">
      <c r="E931" s="10"/>
      <c r="F931" s="11"/>
      <c r="G931" s="10"/>
      <c r="H931" s="11"/>
    </row>
    <row r="932" spans="5:8">
      <c r="E932" s="10"/>
      <c r="F932" s="11"/>
      <c r="G932" s="10"/>
      <c r="H932" s="11"/>
    </row>
    <row r="933" spans="5:8">
      <c r="E933" s="10"/>
      <c r="F933" s="11"/>
      <c r="G933" s="10"/>
      <c r="H933" s="11"/>
    </row>
    <row r="934" spans="5:8">
      <c r="E934" s="10"/>
      <c r="F934" s="11"/>
      <c r="G934" s="10"/>
      <c r="H934" s="11"/>
    </row>
    <row r="935" spans="5:8">
      <c r="E935" s="10"/>
      <c r="F935" s="11"/>
      <c r="G935" s="10"/>
      <c r="H935" s="11"/>
    </row>
    <row r="936" spans="5:8">
      <c r="E936" s="10"/>
      <c r="F936" s="11"/>
      <c r="G936" s="10"/>
      <c r="H936" s="11"/>
    </row>
    <row r="937" spans="5:8">
      <c r="E937" s="10"/>
      <c r="F937" s="11"/>
      <c r="G937" s="10"/>
      <c r="H937" s="11"/>
    </row>
    <row r="938" spans="5:8">
      <c r="E938" s="10"/>
      <c r="F938" s="11"/>
      <c r="G938" s="10"/>
      <c r="H938" s="11"/>
    </row>
    <row r="939" spans="5:8">
      <c r="E939" s="10"/>
      <c r="F939" s="11"/>
      <c r="G939" s="10"/>
      <c r="H939" s="11"/>
    </row>
    <row r="940" spans="5:8">
      <c r="E940" s="10"/>
      <c r="F940" s="11"/>
      <c r="G940" s="10"/>
      <c r="H940" s="11"/>
    </row>
    <row r="941" spans="5:8">
      <c r="E941" s="10"/>
      <c r="F941" s="11"/>
      <c r="G941" s="10"/>
      <c r="H941" s="11"/>
    </row>
    <row r="942" spans="5:8">
      <c r="E942" s="10"/>
      <c r="F942" s="11"/>
      <c r="G942" s="10"/>
      <c r="H942" s="11"/>
    </row>
    <row r="943" spans="5:8">
      <c r="E943" s="10"/>
      <c r="F943" s="11"/>
      <c r="G943" s="10"/>
      <c r="H943" s="11"/>
    </row>
    <row r="944" spans="5:8">
      <c r="E944" s="10"/>
      <c r="F944" s="11"/>
      <c r="G944" s="10"/>
      <c r="H944" s="11"/>
    </row>
    <row r="945" spans="5:8">
      <c r="E945" s="10"/>
      <c r="F945" s="11"/>
      <c r="G945" s="10"/>
      <c r="H945" s="11"/>
    </row>
    <row r="946" spans="5:8">
      <c r="E946" s="10"/>
      <c r="F946" s="11"/>
      <c r="G946" s="10"/>
      <c r="H946" s="11"/>
    </row>
    <row r="947" spans="5:8">
      <c r="E947" s="10"/>
      <c r="F947" s="11"/>
      <c r="G947" s="10"/>
      <c r="H947" s="11"/>
    </row>
    <row r="948" spans="5:8">
      <c r="E948" s="10"/>
      <c r="F948" s="11"/>
      <c r="G948" s="10"/>
      <c r="H948" s="11"/>
    </row>
    <row r="949" spans="5:8">
      <c r="E949" s="10"/>
      <c r="F949" s="11"/>
      <c r="G949" s="10"/>
      <c r="H949" s="11"/>
    </row>
    <row r="950" spans="5:8">
      <c r="E950" s="10"/>
      <c r="F950" s="11"/>
      <c r="G950" s="10"/>
      <c r="H950" s="11"/>
    </row>
    <row r="951" spans="5:8">
      <c r="E951" s="10"/>
      <c r="F951" s="11"/>
      <c r="G951" s="10"/>
      <c r="H951" s="11"/>
    </row>
    <row r="952" spans="5:8">
      <c r="E952" s="10"/>
      <c r="F952" s="11"/>
      <c r="G952" s="10"/>
      <c r="H952" s="11"/>
    </row>
    <row r="953" spans="5:8">
      <c r="E953" s="10"/>
      <c r="F953" s="11"/>
      <c r="G953" s="10"/>
      <c r="H953" s="11"/>
    </row>
    <row r="954" spans="5:8">
      <c r="E954" s="10"/>
      <c r="F954" s="11"/>
      <c r="G954" s="10"/>
      <c r="H954" s="11"/>
    </row>
    <row r="955" spans="5:8">
      <c r="E955" s="10"/>
      <c r="F955" s="11"/>
      <c r="G955" s="10"/>
      <c r="H955" s="11"/>
    </row>
    <row r="956" spans="5:8">
      <c r="E956" s="10"/>
      <c r="F956" s="11"/>
      <c r="G956" s="10"/>
      <c r="H956" s="11"/>
    </row>
    <row r="957" spans="5:8">
      <c r="E957" s="10"/>
      <c r="F957" s="11"/>
      <c r="G957" s="10"/>
      <c r="H957" s="11"/>
    </row>
    <row r="958" spans="5:8">
      <c r="E958" s="10"/>
      <c r="F958" s="11"/>
      <c r="G958" s="10"/>
      <c r="H958" s="11"/>
    </row>
    <row r="959" spans="5:8">
      <c r="E959" s="10"/>
      <c r="F959" s="11"/>
      <c r="G959" s="10"/>
      <c r="H959" s="11"/>
    </row>
    <row r="960" spans="5:8">
      <c r="E960" s="10"/>
      <c r="F960" s="11"/>
      <c r="G960" s="10"/>
      <c r="H960" s="11"/>
    </row>
    <row r="961" spans="5:8">
      <c r="E961" s="10"/>
      <c r="F961" s="11"/>
      <c r="G961" s="10"/>
      <c r="H961" s="11"/>
    </row>
    <row r="962" spans="5:8">
      <c r="E962" s="10"/>
      <c r="F962" s="11"/>
      <c r="G962" s="10"/>
      <c r="H962" s="11"/>
    </row>
    <row r="963" spans="5:8">
      <c r="E963" s="10"/>
      <c r="F963" s="11"/>
      <c r="G963" s="10"/>
      <c r="H963" s="11"/>
    </row>
    <row r="964" spans="5:8">
      <c r="E964" s="10"/>
      <c r="F964" s="11"/>
      <c r="G964" s="10"/>
      <c r="H964" s="11"/>
    </row>
    <row r="965" spans="5:8">
      <c r="E965" s="10"/>
      <c r="F965" s="11"/>
      <c r="G965" s="10"/>
      <c r="H965" s="11"/>
    </row>
    <row r="966" spans="5:8">
      <c r="E966" s="10"/>
      <c r="F966" s="11"/>
      <c r="G966" s="10"/>
      <c r="H966" s="11"/>
    </row>
    <row r="967" spans="5:8">
      <c r="E967" s="10"/>
      <c r="F967" s="11"/>
      <c r="G967" s="10"/>
      <c r="H967" s="11"/>
    </row>
    <row r="968" spans="5:8">
      <c r="E968" s="10"/>
      <c r="F968" s="11"/>
      <c r="G968" s="10"/>
      <c r="H968" s="11"/>
    </row>
    <row r="969" spans="5:8">
      <c r="E969" s="10"/>
      <c r="F969" s="11"/>
      <c r="G969" s="10"/>
      <c r="H969" s="11"/>
    </row>
    <row r="970" spans="5:8">
      <c r="E970" s="10"/>
      <c r="F970" s="11"/>
      <c r="G970" s="10"/>
      <c r="H970" s="11"/>
    </row>
    <row r="971" spans="5:8">
      <c r="E971" s="10"/>
      <c r="F971" s="11"/>
      <c r="G971" s="10"/>
      <c r="H971" s="11"/>
    </row>
    <row r="972" spans="5:8">
      <c r="E972" s="10"/>
      <c r="F972" s="11"/>
      <c r="G972" s="10"/>
      <c r="H972" s="11"/>
    </row>
    <row r="973" spans="5:8">
      <c r="E973" s="10"/>
      <c r="F973" s="11"/>
      <c r="G973" s="10"/>
      <c r="H973" s="11"/>
    </row>
    <row r="974" spans="5:8">
      <c r="E974" s="10"/>
      <c r="F974" s="11"/>
      <c r="G974" s="10"/>
      <c r="H974" s="11"/>
    </row>
    <row r="975" spans="5:8">
      <c r="E975" s="10"/>
      <c r="F975" s="11"/>
      <c r="G975" s="10"/>
      <c r="H975" s="11"/>
    </row>
    <row r="976" spans="5:8">
      <c r="E976" s="10"/>
      <c r="F976" s="11"/>
      <c r="G976" s="10"/>
      <c r="H976" s="11"/>
    </row>
    <row r="977" spans="5:8">
      <c r="E977" s="10"/>
      <c r="F977" s="11"/>
      <c r="G977" s="10"/>
      <c r="H977" s="11"/>
    </row>
    <row r="978" spans="5:8">
      <c r="E978" s="10"/>
      <c r="F978" s="11"/>
      <c r="G978" s="10"/>
      <c r="H978" s="11"/>
    </row>
    <row r="979" spans="5:8">
      <c r="E979" s="10"/>
      <c r="F979" s="11"/>
      <c r="G979" s="10"/>
      <c r="H979" s="11"/>
    </row>
    <row r="980" spans="5:8">
      <c r="E980" s="10"/>
      <c r="F980" s="11"/>
      <c r="G980" s="10"/>
      <c r="H980" s="11"/>
    </row>
    <row r="981" spans="5:8">
      <c r="E981" s="10"/>
      <c r="F981" s="11"/>
      <c r="G981" s="10"/>
      <c r="H981" s="11"/>
    </row>
    <row r="982" spans="5:8">
      <c r="E982" s="10"/>
      <c r="F982" s="11"/>
      <c r="G982" s="10"/>
      <c r="H982" s="11"/>
    </row>
    <row r="983" spans="5:8">
      <c r="E983" s="10"/>
      <c r="F983" s="11"/>
      <c r="G983" s="10"/>
      <c r="H983" s="11"/>
    </row>
    <row r="984" spans="5:8">
      <c r="E984" s="10"/>
      <c r="F984" s="11"/>
      <c r="G984" s="10"/>
      <c r="H984" s="11"/>
    </row>
    <row r="985" spans="5:8">
      <c r="E985" s="10"/>
      <c r="F985" s="11"/>
      <c r="G985" s="10"/>
      <c r="H985" s="11"/>
    </row>
    <row r="986" spans="5:8">
      <c r="E986" s="10"/>
      <c r="F986" s="11"/>
      <c r="G986" s="10"/>
      <c r="H986" s="11"/>
    </row>
    <row r="987" spans="5:8">
      <c r="E987" s="10"/>
      <c r="F987" s="11"/>
      <c r="G987" s="10"/>
      <c r="H987" s="11"/>
    </row>
    <row r="988" spans="5:8">
      <c r="E988" s="10"/>
      <c r="F988" s="11"/>
      <c r="G988" s="10"/>
      <c r="H988" s="11"/>
    </row>
    <row r="989" spans="5:8">
      <c r="E989" s="10"/>
      <c r="F989" s="11"/>
      <c r="G989" s="10"/>
      <c r="H989" s="11"/>
    </row>
    <row r="990" spans="5:8">
      <c r="E990" s="10"/>
      <c r="F990" s="11"/>
      <c r="G990" s="10"/>
      <c r="H990" s="11"/>
    </row>
    <row r="991" spans="5:8">
      <c r="E991" s="10"/>
      <c r="F991" s="11"/>
      <c r="G991" s="10"/>
      <c r="H991" s="11"/>
    </row>
    <row r="992" spans="5:8">
      <c r="E992" s="10"/>
      <c r="F992" s="11"/>
      <c r="G992" s="10"/>
      <c r="H992" s="11"/>
    </row>
    <row r="993" spans="5:8">
      <c r="E993" s="10"/>
      <c r="F993" s="11"/>
      <c r="G993" s="10"/>
      <c r="H993" s="11"/>
    </row>
    <row r="994" spans="5:8">
      <c r="E994" s="10"/>
      <c r="F994" s="11"/>
      <c r="G994" s="10"/>
      <c r="H994" s="11"/>
    </row>
    <row r="995" spans="5:8">
      <c r="E995" s="10"/>
      <c r="F995" s="11"/>
      <c r="G995" s="10"/>
      <c r="H995" s="11"/>
    </row>
    <row r="996" spans="5:8">
      <c r="E996" s="10"/>
      <c r="F996" s="11"/>
      <c r="G996" s="10"/>
      <c r="H996" s="11"/>
    </row>
    <row r="997" spans="5:8">
      <c r="E997" s="10"/>
      <c r="F997" s="11"/>
      <c r="G997" s="10"/>
      <c r="H997" s="11"/>
    </row>
    <row r="998" spans="5:8">
      <c r="E998" s="10"/>
      <c r="F998" s="11"/>
      <c r="G998" s="10"/>
      <c r="H998" s="11"/>
    </row>
    <row r="999" spans="5:8">
      <c r="E999" s="10"/>
      <c r="F999" s="11"/>
      <c r="G999" s="10"/>
      <c r="H999" s="11"/>
    </row>
    <row r="1000" spans="5:8">
      <c r="E1000" s="10"/>
      <c r="F1000" s="11"/>
      <c r="G1000" s="10"/>
      <c r="H1000" s="11"/>
    </row>
    <row r="1001" spans="5:8">
      <c r="E1001" s="10"/>
      <c r="F1001" s="11"/>
      <c r="G1001" s="10"/>
      <c r="H1001" s="11"/>
    </row>
    <row r="1002" spans="5:8">
      <c r="E1002" s="10"/>
      <c r="F1002" s="11"/>
      <c r="G1002" s="10"/>
      <c r="H1002" s="11"/>
    </row>
    <row r="1003" spans="5:8">
      <c r="E1003" s="10"/>
      <c r="F1003" s="11"/>
      <c r="G1003" s="10"/>
      <c r="H1003" s="11"/>
    </row>
    <row r="1004" spans="5:8">
      <c r="E1004" s="10"/>
      <c r="F1004" s="11"/>
      <c r="G1004" s="10"/>
      <c r="H1004" s="11"/>
    </row>
    <row r="1005" spans="5:8">
      <c r="E1005" s="10"/>
      <c r="F1005" s="11"/>
      <c r="G1005" s="10"/>
      <c r="H1005" s="11"/>
    </row>
    <row r="1006" spans="5:8">
      <c r="E1006" s="10"/>
      <c r="F1006" s="11"/>
      <c r="G1006" s="10"/>
      <c r="H1006" s="11"/>
    </row>
    <row r="1007" spans="5:8">
      <c r="E1007" s="10"/>
      <c r="F1007" s="11"/>
      <c r="G1007" s="10"/>
      <c r="H1007" s="11"/>
    </row>
    <row r="1008" spans="5:8">
      <c r="E1008" s="10"/>
      <c r="F1008" s="11"/>
      <c r="G1008" s="10"/>
      <c r="H1008" s="11"/>
    </row>
    <row r="1009" spans="5:8">
      <c r="E1009" s="10"/>
      <c r="F1009" s="11"/>
      <c r="G1009" s="10"/>
      <c r="H1009" s="11"/>
    </row>
    <row r="1010" spans="5:8">
      <c r="E1010" s="10"/>
      <c r="F1010" s="11"/>
      <c r="G1010" s="10"/>
      <c r="H1010" s="11"/>
    </row>
    <row r="1011" spans="5:8">
      <c r="E1011" s="10"/>
      <c r="F1011" s="11"/>
      <c r="G1011" s="10"/>
      <c r="H1011" s="11"/>
    </row>
    <row r="1012" spans="5:8">
      <c r="E1012" s="10"/>
      <c r="F1012" s="11"/>
      <c r="G1012" s="10"/>
      <c r="H1012" s="11"/>
    </row>
    <row r="1013" spans="5:8">
      <c r="E1013" s="10"/>
      <c r="F1013" s="11"/>
      <c r="G1013" s="10"/>
      <c r="H1013" s="11"/>
    </row>
    <row r="1014" spans="5:8">
      <c r="E1014" s="10"/>
      <c r="F1014" s="11"/>
      <c r="G1014" s="10"/>
      <c r="H1014" s="11"/>
    </row>
    <row r="1015" spans="5:8">
      <c r="E1015" s="10"/>
      <c r="F1015" s="11"/>
      <c r="G1015" s="10"/>
      <c r="H1015" s="11"/>
    </row>
    <row r="1016" spans="5:8">
      <c r="E1016" s="10"/>
      <c r="F1016" s="11"/>
      <c r="G1016" s="10"/>
      <c r="H1016" s="11"/>
    </row>
    <row r="1017" spans="5:8">
      <c r="E1017" s="10"/>
      <c r="F1017" s="11"/>
      <c r="G1017" s="10"/>
      <c r="H1017" s="11"/>
    </row>
    <row r="1018" spans="5:8">
      <c r="E1018" s="10"/>
      <c r="F1018" s="11"/>
      <c r="G1018" s="10"/>
      <c r="H1018" s="11"/>
    </row>
    <row r="1019" spans="5:8">
      <c r="E1019" s="10"/>
      <c r="F1019" s="11"/>
      <c r="G1019" s="10"/>
      <c r="H1019" s="11"/>
    </row>
    <row r="1020" spans="5:8">
      <c r="E1020" s="10"/>
      <c r="F1020" s="11"/>
      <c r="G1020" s="10"/>
      <c r="H1020" s="11"/>
    </row>
    <row r="1021" spans="5:8">
      <c r="E1021" s="10"/>
      <c r="F1021" s="11"/>
      <c r="G1021" s="10"/>
      <c r="H1021" s="11"/>
    </row>
    <row r="1022" spans="5:8">
      <c r="E1022" s="10"/>
      <c r="F1022" s="11"/>
      <c r="G1022" s="10"/>
      <c r="H1022" s="11"/>
    </row>
    <row r="1023" spans="5:8">
      <c r="E1023" s="10"/>
      <c r="F1023" s="11"/>
      <c r="G1023" s="10"/>
      <c r="H1023" s="11"/>
    </row>
    <row r="1024" spans="5:8">
      <c r="E1024" s="10"/>
      <c r="F1024" s="11"/>
      <c r="G1024" s="10"/>
      <c r="H1024" s="11"/>
    </row>
    <row r="1025" spans="5:8">
      <c r="E1025" s="10"/>
      <c r="F1025" s="11"/>
      <c r="G1025" s="10"/>
      <c r="H1025" s="11"/>
    </row>
    <row r="1026" spans="5:8">
      <c r="E1026" s="10"/>
      <c r="F1026" s="11"/>
      <c r="G1026" s="10"/>
      <c r="H1026" s="11"/>
    </row>
    <row r="1027" spans="5:8">
      <c r="E1027" s="10"/>
      <c r="F1027" s="11"/>
      <c r="G1027" s="10"/>
      <c r="H1027" s="11"/>
    </row>
    <row r="1028" spans="5:8">
      <c r="E1028" s="10"/>
      <c r="F1028" s="11"/>
      <c r="G1028" s="10"/>
      <c r="H1028" s="11"/>
    </row>
    <row r="1029" spans="5:8">
      <c r="E1029" s="10"/>
      <c r="F1029" s="11"/>
      <c r="G1029" s="10"/>
      <c r="H1029" s="11"/>
    </row>
    <row r="1030" spans="5:8">
      <c r="E1030" s="10"/>
      <c r="F1030" s="11"/>
      <c r="G1030" s="10"/>
      <c r="H1030" s="11"/>
    </row>
    <row r="1031" spans="5:8">
      <c r="E1031" s="10"/>
      <c r="F1031" s="11"/>
      <c r="G1031" s="10"/>
      <c r="H1031" s="11"/>
    </row>
    <row r="1032" spans="5:8">
      <c r="E1032" s="10"/>
      <c r="F1032" s="11"/>
      <c r="G1032" s="10"/>
      <c r="H1032" s="11"/>
    </row>
    <row r="1033" spans="5:8">
      <c r="E1033" s="10"/>
      <c r="F1033" s="11"/>
      <c r="G1033" s="10"/>
      <c r="H1033" s="11"/>
    </row>
    <row r="1034" spans="5:8">
      <c r="E1034" s="10"/>
      <c r="F1034" s="11"/>
      <c r="G1034" s="10"/>
      <c r="H1034" s="11"/>
    </row>
    <row r="1035" spans="5:8">
      <c r="E1035" s="10"/>
      <c r="F1035" s="11"/>
      <c r="G1035" s="10"/>
      <c r="H1035" s="11"/>
    </row>
    <row r="1036" spans="5:8">
      <c r="E1036" s="10"/>
      <c r="F1036" s="11"/>
      <c r="G1036" s="10"/>
      <c r="H1036" s="11"/>
    </row>
    <row r="1037" spans="5:8">
      <c r="E1037" s="10"/>
      <c r="F1037" s="11"/>
      <c r="G1037" s="10"/>
      <c r="H1037" s="11"/>
    </row>
    <row r="1038" spans="5:8">
      <c r="E1038" s="10"/>
      <c r="F1038" s="11"/>
      <c r="G1038" s="10"/>
      <c r="H1038" s="11"/>
    </row>
    <row r="1039" spans="5:8">
      <c r="E1039" s="10"/>
      <c r="F1039" s="11"/>
      <c r="G1039" s="10"/>
      <c r="H1039" s="11"/>
    </row>
    <row r="1040" spans="5:8">
      <c r="E1040" s="10"/>
      <c r="F1040" s="11"/>
      <c r="G1040" s="10"/>
      <c r="H1040" s="11"/>
    </row>
    <row r="1041" spans="5:8">
      <c r="E1041" s="10"/>
      <c r="F1041" s="11"/>
      <c r="G1041" s="10"/>
      <c r="H1041" s="11"/>
    </row>
    <row r="1042" spans="5:8">
      <c r="E1042" s="10"/>
      <c r="F1042" s="11"/>
      <c r="G1042" s="10"/>
      <c r="H1042" s="11"/>
    </row>
    <row r="1043" spans="5:8">
      <c r="E1043" s="10"/>
      <c r="F1043" s="11"/>
      <c r="G1043" s="10"/>
      <c r="H1043" s="11"/>
    </row>
    <row r="1044" spans="5:8">
      <c r="E1044" s="10"/>
      <c r="F1044" s="11"/>
      <c r="G1044" s="10"/>
      <c r="H1044" s="11"/>
    </row>
    <row r="1045" spans="5:8">
      <c r="E1045" s="10"/>
      <c r="F1045" s="11"/>
      <c r="G1045" s="10"/>
      <c r="H1045" s="11"/>
    </row>
    <row r="1046" spans="5:8">
      <c r="E1046" s="10"/>
      <c r="F1046" s="11"/>
      <c r="G1046" s="10"/>
      <c r="H1046" s="11"/>
    </row>
    <row r="1047" spans="5:8">
      <c r="E1047" s="10"/>
      <c r="F1047" s="11"/>
      <c r="G1047" s="10"/>
      <c r="H1047" s="11"/>
    </row>
    <row r="1048" spans="5:8">
      <c r="E1048" s="10"/>
      <c r="F1048" s="11"/>
      <c r="G1048" s="10"/>
      <c r="H1048" s="11"/>
    </row>
    <row r="1049" spans="5:8">
      <c r="E1049" s="10"/>
      <c r="F1049" s="11"/>
      <c r="G1049" s="10"/>
      <c r="H1049" s="11"/>
    </row>
    <row r="1050" spans="5:8">
      <c r="E1050" s="10"/>
      <c r="F1050" s="11"/>
      <c r="G1050" s="10"/>
      <c r="H1050" s="11"/>
    </row>
    <row r="1051" spans="5:8">
      <c r="E1051" s="10"/>
      <c r="F1051" s="11"/>
      <c r="G1051" s="10"/>
      <c r="H1051" s="11"/>
    </row>
    <row r="1052" spans="5:8">
      <c r="E1052" s="10"/>
      <c r="F1052" s="11"/>
      <c r="G1052" s="10"/>
      <c r="H1052" s="11"/>
    </row>
    <row r="1053" spans="5:8">
      <c r="E1053" s="10"/>
      <c r="F1053" s="11"/>
      <c r="G1053" s="10"/>
      <c r="H1053" s="11"/>
    </row>
    <row r="1054" spans="5:8">
      <c r="E1054" s="10"/>
      <c r="F1054" s="11"/>
      <c r="G1054" s="10"/>
      <c r="H1054" s="11"/>
    </row>
    <row r="1055" spans="5:8">
      <c r="E1055" s="10"/>
      <c r="F1055" s="11"/>
      <c r="G1055" s="10"/>
      <c r="H1055" s="11"/>
    </row>
    <row r="1056" spans="5:8">
      <c r="E1056" s="10"/>
      <c r="F1056" s="11"/>
      <c r="G1056" s="10"/>
      <c r="H1056" s="11"/>
    </row>
    <row r="1057" spans="5:8">
      <c r="E1057" s="10"/>
      <c r="F1057" s="11"/>
      <c r="G1057" s="10"/>
      <c r="H1057" s="11"/>
    </row>
    <row r="1058" spans="5:8">
      <c r="E1058" s="10"/>
      <c r="F1058" s="11"/>
      <c r="G1058" s="10"/>
      <c r="H1058" s="11"/>
    </row>
    <row r="1059" spans="5:8">
      <c r="E1059" s="10"/>
      <c r="F1059" s="11"/>
      <c r="G1059" s="10"/>
      <c r="H1059" s="11"/>
    </row>
    <row r="1060" spans="5:8">
      <c r="E1060" s="10"/>
      <c r="F1060" s="11"/>
      <c r="G1060" s="10"/>
      <c r="H1060" s="11"/>
    </row>
    <row r="1061" spans="5:8">
      <c r="E1061" s="10"/>
      <c r="F1061" s="11"/>
      <c r="G1061" s="10"/>
      <c r="H1061" s="11"/>
    </row>
    <row r="1062" spans="5:8">
      <c r="E1062" s="10"/>
      <c r="F1062" s="11"/>
      <c r="G1062" s="10"/>
      <c r="H1062" s="11"/>
    </row>
    <row r="1063" spans="5:8">
      <c r="E1063" s="10"/>
      <c r="F1063" s="11"/>
      <c r="G1063" s="10"/>
      <c r="H1063" s="11"/>
    </row>
    <row r="1064" spans="5:8">
      <c r="E1064" s="10"/>
      <c r="F1064" s="11"/>
      <c r="G1064" s="10"/>
      <c r="H1064" s="11"/>
    </row>
    <row r="1065" spans="5:8">
      <c r="E1065" s="10"/>
      <c r="F1065" s="11"/>
      <c r="G1065" s="10"/>
      <c r="H1065" s="11"/>
    </row>
    <row r="1066" spans="5:8">
      <c r="E1066" s="10"/>
      <c r="F1066" s="11"/>
      <c r="G1066" s="10"/>
      <c r="H1066" s="11"/>
    </row>
    <row r="1067" spans="5:8">
      <c r="E1067" s="10"/>
      <c r="F1067" s="11"/>
      <c r="G1067" s="10"/>
      <c r="H1067" s="11"/>
    </row>
    <row r="1068" spans="5:8">
      <c r="E1068" s="10"/>
      <c r="F1068" s="11"/>
      <c r="G1068" s="10"/>
      <c r="H1068" s="11"/>
    </row>
    <row r="1069" spans="5:8">
      <c r="E1069" s="10"/>
      <c r="F1069" s="11"/>
      <c r="G1069" s="10"/>
      <c r="H1069" s="11"/>
    </row>
    <row r="1070" spans="5:8">
      <c r="E1070" s="10"/>
      <c r="F1070" s="11"/>
      <c r="G1070" s="10"/>
      <c r="H1070" s="11"/>
    </row>
    <row r="1071" spans="5:8">
      <c r="E1071" s="10"/>
      <c r="F1071" s="11"/>
      <c r="G1071" s="10"/>
      <c r="H1071" s="11"/>
    </row>
    <row r="1072" spans="5:8">
      <c r="E1072" s="10"/>
      <c r="F1072" s="11"/>
      <c r="G1072" s="10"/>
      <c r="H1072" s="11"/>
    </row>
    <row r="1073" spans="5:8">
      <c r="E1073" s="10"/>
      <c r="F1073" s="11"/>
      <c r="G1073" s="10"/>
      <c r="H1073" s="11"/>
    </row>
    <row r="1074" spans="5:8">
      <c r="E1074" s="10"/>
      <c r="F1074" s="11"/>
      <c r="G1074" s="10"/>
      <c r="H1074" s="11"/>
    </row>
    <row r="1075" spans="5:8">
      <c r="E1075" s="10"/>
      <c r="F1075" s="11"/>
      <c r="G1075" s="10"/>
      <c r="H1075" s="11"/>
    </row>
    <row r="1076" spans="5:8">
      <c r="E1076" s="10"/>
      <c r="F1076" s="11"/>
      <c r="G1076" s="10"/>
      <c r="H1076" s="11"/>
    </row>
    <row r="1077" spans="5:8">
      <c r="E1077" s="10"/>
      <c r="F1077" s="11"/>
      <c r="G1077" s="10"/>
      <c r="H1077" s="11"/>
    </row>
    <row r="1078" spans="5:8">
      <c r="E1078" s="10"/>
      <c r="F1078" s="11"/>
      <c r="G1078" s="10"/>
      <c r="H1078" s="11"/>
    </row>
    <row r="1079" spans="5:8">
      <c r="E1079" s="10"/>
      <c r="F1079" s="11"/>
      <c r="G1079" s="10"/>
      <c r="H1079" s="11"/>
    </row>
    <row r="1080" spans="5:8">
      <c r="E1080" s="10"/>
      <c r="F1080" s="11"/>
      <c r="G1080" s="10"/>
      <c r="H1080" s="11"/>
    </row>
    <row r="1081" spans="5:8">
      <c r="E1081" s="10"/>
      <c r="F1081" s="11"/>
      <c r="G1081" s="10"/>
      <c r="H1081" s="11"/>
    </row>
    <row r="1082" spans="5:8">
      <c r="E1082" s="10"/>
      <c r="F1082" s="11"/>
      <c r="G1082" s="10"/>
      <c r="H1082" s="11"/>
    </row>
    <row r="1083" spans="5:8">
      <c r="E1083" s="10"/>
      <c r="F1083" s="11"/>
      <c r="G1083" s="10"/>
      <c r="H1083" s="11"/>
    </row>
    <row r="1084" spans="5:8">
      <c r="E1084" s="10"/>
      <c r="F1084" s="11"/>
      <c r="G1084" s="10"/>
      <c r="H1084" s="11"/>
    </row>
    <row r="1085" spans="5:8">
      <c r="E1085" s="10"/>
      <c r="F1085" s="11"/>
      <c r="G1085" s="10"/>
      <c r="H1085" s="11"/>
    </row>
    <row r="1086" spans="5:8">
      <c r="E1086" s="10"/>
      <c r="F1086" s="11"/>
      <c r="G1086" s="10"/>
      <c r="H1086" s="11"/>
    </row>
    <row r="1087" spans="5:8">
      <c r="E1087" s="10"/>
      <c r="F1087" s="11"/>
      <c r="G1087" s="10"/>
      <c r="H1087" s="11"/>
    </row>
    <row r="1088" spans="5:8">
      <c r="E1088" s="10"/>
      <c r="F1088" s="11"/>
      <c r="G1088" s="10"/>
      <c r="H1088" s="11"/>
    </row>
    <row r="1089" spans="5:8">
      <c r="E1089" s="10"/>
      <c r="F1089" s="11"/>
      <c r="G1089" s="10"/>
      <c r="H1089" s="11"/>
    </row>
    <row r="1090" spans="5:8">
      <c r="E1090" s="10"/>
      <c r="F1090" s="11"/>
      <c r="G1090" s="10"/>
      <c r="H1090" s="11"/>
    </row>
    <row r="1091" spans="5:8">
      <c r="E1091" s="10"/>
      <c r="F1091" s="11"/>
      <c r="G1091" s="10"/>
      <c r="H1091" s="11"/>
    </row>
    <row r="1092" spans="5:8">
      <c r="E1092" s="10"/>
      <c r="F1092" s="11"/>
      <c r="G1092" s="10"/>
      <c r="H1092" s="11"/>
    </row>
    <row r="1093" spans="5:8">
      <c r="E1093" s="10"/>
      <c r="F1093" s="11"/>
      <c r="G1093" s="10"/>
      <c r="H1093" s="11"/>
    </row>
    <row r="1094" spans="5:8">
      <c r="E1094" s="10"/>
      <c r="F1094" s="11"/>
      <c r="G1094" s="10"/>
      <c r="H1094" s="11"/>
    </row>
    <row r="1095" spans="5:8">
      <c r="E1095" s="10"/>
      <c r="F1095" s="11"/>
      <c r="G1095" s="10"/>
      <c r="H1095" s="11"/>
    </row>
    <row r="1096" spans="5:8">
      <c r="E1096" s="10"/>
      <c r="F1096" s="11"/>
      <c r="G1096" s="10"/>
      <c r="H1096" s="11"/>
    </row>
    <row r="1097" spans="5:8">
      <c r="E1097" s="10"/>
      <c r="F1097" s="11"/>
      <c r="G1097" s="10"/>
      <c r="H1097" s="11"/>
    </row>
    <row r="1098" spans="5:8">
      <c r="E1098" s="10"/>
      <c r="F1098" s="11"/>
      <c r="G1098" s="10"/>
      <c r="H1098" s="11"/>
    </row>
    <row r="1099" spans="5:8">
      <c r="E1099" s="10"/>
      <c r="F1099" s="11"/>
      <c r="G1099" s="10"/>
      <c r="H1099" s="11"/>
    </row>
    <row r="1100" spans="5:8">
      <c r="E1100" s="10"/>
      <c r="F1100" s="11"/>
      <c r="G1100" s="10"/>
      <c r="H1100" s="11"/>
    </row>
    <row r="1101" spans="5:8">
      <c r="E1101" s="10"/>
      <c r="F1101" s="11"/>
      <c r="G1101" s="10"/>
      <c r="H1101" s="11"/>
    </row>
    <row r="1102" spans="5:8">
      <c r="E1102" s="10"/>
      <c r="F1102" s="11"/>
      <c r="G1102" s="10"/>
      <c r="H1102" s="11"/>
    </row>
    <row r="1103" spans="5:8">
      <c r="E1103" s="10"/>
      <c r="F1103" s="11"/>
      <c r="G1103" s="10"/>
      <c r="H1103" s="11"/>
    </row>
    <row r="1104" spans="5:8">
      <c r="E1104" s="10"/>
      <c r="F1104" s="11"/>
      <c r="G1104" s="10"/>
      <c r="H1104" s="11"/>
    </row>
    <row r="1105" spans="5:8">
      <c r="E1105" s="10"/>
      <c r="F1105" s="11"/>
      <c r="G1105" s="10"/>
      <c r="H1105" s="11"/>
    </row>
    <row r="1106" spans="5:8">
      <c r="E1106" s="10"/>
      <c r="F1106" s="11"/>
      <c r="G1106" s="10"/>
      <c r="H1106" s="11"/>
    </row>
    <row r="1107" spans="5:8">
      <c r="E1107" s="10"/>
      <c r="F1107" s="11"/>
      <c r="G1107" s="10"/>
      <c r="H1107" s="11"/>
    </row>
    <row r="1108" spans="5:8">
      <c r="E1108" s="10"/>
      <c r="F1108" s="11"/>
      <c r="G1108" s="10"/>
      <c r="H1108" s="11"/>
    </row>
    <row r="1109" spans="5:8">
      <c r="E1109" s="10"/>
      <c r="F1109" s="11"/>
      <c r="G1109" s="10"/>
      <c r="H1109" s="11"/>
    </row>
    <row r="1110" spans="5:8">
      <c r="E1110" s="10"/>
      <c r="F1110" s="11"/>
      <c r="G1110" s="10"/>
      <c r="H1110" s="11"/>
    </row>
    <row r="1111" spans="5:8">
      <c r="E1111" s="10"/>
      <c r="F1111" s="11"/>
      <c r="G1111" s="10"/>
      <c r="H1111" s="11"/>
    </row>
    <row r="1112" spans="5:8">
      <c r="E1112" s="10"/>
      <c r="F1112" s="11"/>
      <c r="G1112" s="10"/>
      <c r="H1112" s="11"/>
    </row>
    <row r="1113" spans="5:8">
      <c r="E1113" s="10"/>
      <c r="F1113" s="11"/>
      <c r="G1113" s="10"/>
      <c r="H1113" s="11"/>
    </row>
    <row r="1114" spans="5:8">
      <c r="E1114" s="10"/>
      <c r="F1114" s="11"/>
      <c r="G1114" s="10"/>
      <c r="H1114" s="11"/>
    </row>
    <row r="1115" spans="5:8">
      <c r="E1115" s="10"/>
      <c r="F1115" s="11"/>
      <c r="G1115" s="10"/>
      <c r="H1115" s="11"/>
    </row>
    <row r="1116" spans="5:8">
      <c r="E1116" s="10"/>
      <c r="F1116" s="11"/>
      <c r="G1116" s="10"/>
      <c r="H1116" s="11"/>
    </row>
    <row r="1117" spans="5:8">
      <c r="E1117" s="10"/>
      <c r="F1117" s="11"/>
      <c r="G1117" s="10"/>
      <c r="H1117" s="11"/>
    </row>
    <row r="1118" spans="5:8">
      <c r="E1118" s="10"/>
      <c r="F1118" s="11"/>
      <c r="G1118" s="10"/>
      <c r="H1118" s="11"/>
    </row>
    <row r="1119" spans="5:8">
      <c r="E1119" s="10"/>
      <c r="F1119" s="11"/>
      <c r="G1119" s="10"/>
      <c r="H1119" s="11"/>
    </row>
    <row r="1120" spans="5:8">
      <c r="E1120" s="10"/>
      <c r="F1120" s="11"/>
      <c r="G1120" s="10"/>
      <c r="H1120" s="11"/>
    </row>
    <row r="1121" spans="5:8">
      <c r="E1121" s="10"/>
      <c r="F1121" s="11"/>
      <c r="G1121" s="10"/>
      <c r="H1121" s="11"/>
    </row>
    <row r="1122" spans="5:8">
      <c r="E1122" s="10"/>
      <c r="F1122" s="11"/>
      <c r="G1122" s="10"/>
      <c r="H1122" s="11"/>
    </row>
    <row r="1123" spans="5:8">
      <c r="E1123" s="10"/>
      <c r="F1123" s="11"/>
      <c r="G1123" s="10"/>
      <c r="H1123" s="11"/>
    </row>
    <row r="1124" spans="5:8">
      <c r="E1124" s="10"/>
      <c r="F1124" s="11"/>
      <c r="G1124" s="10"/>
      <c r="H1124" s="11"/>
    </row>
    <row r="1125" spans="5:8">
      <c r="E1125" s="10"/>
      <c r="F1125" s="11"/>
      <c r="G1125" s="10"/>
      <c r="H1125" s="11"/>
    </row>
    <row r="1126" spans="5:8">
      <c r="E1126" s="10"/>
      <c r="F1126" s="11"/>
      <c r="G1126" s="10"/>
      <c r="H1126" s="11"/>
    </row>
    <row r="1127" spans="5:8">
      <c r="E1127" s="10"/>
      <c r="F1127" s="11"/>
      <c r="G1127" s="10"/>
      <c r="H1127" s="11"/>
    </row>
    <row r="1128" spans="5:8">
      <c r="E1128" s="10"/>
      <c r="F1128" s="11"/>
      <c r="G1128" s="10"/>
      <c r="H1128" s="11"/>
    </row>
    <row r="1129" spans="5:8">
      <c r="E1129" s="10"/>
      <c r="F1129" s="11"/>
      <c r="G1129" s="10"/>
      <c r="H1129" s="11"/>
    </row>
    <row r="1130" spans="5:8">
      <c r="E1130" s="10"/>
      <c r="F1130" s="11"/>
      <c r="G1130" s="10"/>
      <c r="H1130" s="11"/>
    </row>
    <row r="1131" spans="5:8">
      <c r="E1131" s="10"/>
      <c r="F1131" s="11"/>
      <c r="G1131" s="10"/>
      <c r="H1131" s="11"/>
    </row>
    <row r="1132" spans="5:8">
      <c r="E1132" s="10"/>
      <c r="F1132" s="11"/>
      <c r="G1132" s="10"/>
      <c r="H1132" s="11"/>
    </row>
    <row r="1133" spans="5:8">
      <c r="E1133" s="10"/>
      <c r="F1133" s="11"/>
      <c r="G1133" s="10"/>
      <c r="H1133" s="11"/>
    </row>
    <row r="1134" spans="5:8">
      <c r="E1134" s="10"/>
      <c r="F1134" s="11"/>
      <c r="G1134" s="10"/>
      <c r="H1134" s="11"/>
    </row>
    <row r="1135" spans="5:8">
      <c r="E1135" s="10"/>
      <c r="F1135" s="11"/>
      <c r="G1135" s="10"/>
      <c r="H1135" s="11"/>
    </row>
    <row r="1136" spans="5:8">
      <c r="E1136" s="10"/>
      <c r="F1136" s="11"/>
      <c r="G1136" s="10"/>
      <c r="H1136" s="11"/>
    </row>
    <row r="1137" spans="5:8">
      <c r="E1137" s="10"/>
      <c r="F1137" s="11"/>
      <c r="G1137" s="10"/>
      <c r="H1137" s="11"/>
    </row>
    <row r="1138" spans="5:8">
      <c r="E1138" s="10"/>
      <c r="F1138" s="11"/>
      <c r="G1138" s="10"/>
      <c r="H1138" s="11"/>
    </row>
    <row r="1139" spans="5:8">
      <c r="E1139" s="10"/>
      <c r="F1139" s="11"/>
      <c r="G1139" s="10"/>
      <c r="H1139" s="11"/>
    </row>
    <row r="1140" spans="5:8">
      <c r="E1140" s="10"/>
      <c r="F1140" s="11"/>
      <c r="G1140" s="10"/>
      <c r="H1140" s="11"/>
    </row>
    <row r="1141" spans="5:8">
      <c r="E1141" s="10"/>
      <c r="F1141" s="11"/>
      <c r="G1141" s="10"/>
      <c r="H1141" s="11"/>
    </row>
    <row r="1142" spans="5:8">
      <c r="E1142" s="10"/>
      <c r="F1142" s="11"/>
      <c r="G1142" s="10"/>
      <c r="H1142" s="11"/>
    </row>
    <row r="1143" spans="5:8">
      <c r="E1143" s="10"/>
      <c r="F1143" s="11"/>
      <c r="G1143" s="10"/>
      <c r="H1143" s="11"/>
    </row>
    <row r="1144" spans="5:8">
      <c r="E1144" s="10"/>
      <c r="F1144" s="11"/>
      <c r="G1144" s="10"/>
      <c r="H1144" s="11"/>
    </row>
    <row r="1145" spans="5:8">
      <c r="E1145" s="10"/>
      <c r="F1145" s="11"/>
      <c r="G1145" s="10"/>
      <c r="H1145" s="11"/>
    </row>
    <row r="1146" spans="5:8">
      <c r="E1146" s="10"/>
      <c r="F1146" s="11"/>
      <c r="G1146" s="10"/>
      <c r="H1146" s="11"/>
    </row>
    <row r="1147" spans="5:8">
      <c r="E1147" s="10"/>
      <c r="F1147" s="11"/>
      <c r="G1147" s="10"/>
      <c r="H1147" s="11"/>
    </row>
    <row r="1148" spans="5:8">
      <c r="E1148" s="10"/>
      <c r="F1148" s="11"/>
      <c r="G1148" s="10"/>
      <c r="H1148" s="11"/>
    </row>
  </sheetData>
  <sortState ref="A2:D674">
    <sortCondition descending="1" ref="D1"/>
  </sortState>
  <pageMargins left="0.7" right="0.7" top="0.78740157499999996" bottom="0.78740157499999996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>
  <dimension ref="A1:J1148"/>
  <sheetViews>
    <sheetView workbookViewId="0">
      <selection sqref="A1:I1"/>
    </sheetView>
  </sheetViews>
  <sheetFormatPr defaultRowHeight="15"/>
  <cols>
    <col min="5" max="5" width="9.28515625" customWidth="1"/>
    <col min="6" max="6" width="12.140625" customWidth="1"/>
  </cols>
  <sheetData>
    <row r="1" spans="1:10">
      <c r="A1" s="23" t="s">
        <v>0</v>
      </c>
      <c r="B1" s="24" t="s">
        <v>663</v>
      </c>
      <c r="C1" s="25" t="s">
        <v>1</v>
      </c>
      <c r="D1" s="26" t="s">
        <v>664</v>
      </c>
      <c r="E1" s="21" t="s">
        <v>665</v>
      </c>
      <c r="F1" s="21" t="s">
        <v>666</v>
      </c>
      <c r="G1" s="21" t="s">
        <v>667</v>
      </c>
      <c r="H1" s="21" t="s">
        <v>668</v>
      </c>
      <c r="I1" s="22" t="s">
        <v>669</v>
      </c>
    </row>
    <row r="2" spans="1:10">
      <c r="A2" s="3" t="s">
        <v>301</v>
      </c>
      <c r="B2">
        <v>1.2</v>
      </c>
      <c r="C2" s="4">
        <v>2022</v>
      </c>
      <c r="D2">
        <f t="shared" ref="D2:D65" si="0">C2/B2</f>
        <v>1685</v>
      </c>
      <c r="E2" s="10">
        <f>C2/1062238</f>
        <v>1.903528211191842E-3</v>
      </c>
      <c r="F2" s="11">
        <f>E2</f>
        <v>1.903528211191842E-3</v>
      </c>
      <c r="G2" s="10">
        <f>B2/7196.57</f>
        <v>1.667461026572381E-4</v>
      </c>
      <c r="H2" s="11">
        <f>G2</f>
        <v>1.667461026572381E-4</v>
      </c>
      <c r="I2">
        <f>F2*H3-F3*H2</f>
        <v>1.0035968322061858E-5</v>
      </c>
      <c r="J2" s="13" t="s">
        <v>680</v>
      </c>
    </row>
    <row r="3" spans="1:10">
      <c r="A3" s="3" t="s">
        <v>149</v>
      </c>
      <c r="B3">
        <v>230.33</v>
      </c>
      <c r="C3" s="4">
        <v>324173</v>
      </c>
      <c r="D3">
        <f t="shared" si="0"/>
        <v>1407.4284721920721</v>
      </c>
      <c r="E3" s="10">
        <f t="shared" ref="E3:E66" si="1">C3/1062238</f>
        <v>0.30517925361359693</v>
      </c>
      <c r="F3" s="11">
        <f>F2+E3</f>
        <v>0.30708278182478876</v>
      </c>
      <c r="G3" s="10">
        <f t="shared" ref="G3:G66" si="2">B3/7196.57</f>
        <v>3.2005524854201377E-2</v>
      </c>
      <c r="H3" s="11">
        <f>H2+G3</f>
        <v>3.2172270956858616E-2</v>
      </c>
      <c r="I3">
        <f t="shared" ref="I3:I66" si="3">F3*H4-F4*H3</f>
        <v>6.5796905719239102E-5</v>
      </c>
    </row>
    <row r="4" spans="1:10">
      <c r="A4" s="3" t="s">
        <v>14</v>
      </c>
      <c r="B4">
        <v>3.77</v>
      </c>
      <c r="C4" s="4">
        <v>3139</v>
      </c>
      <c r="D4">
        <f t="shared" si="0"/>
        <v>832.62599469496024</v>
      </c>
      <c r="E4" s="10">
        <f t="shared" si="1"/>
        <v>2.9550816295406492E-3</v>
      </c>
      <c r="F4" s="11">
        <f t="shared" ref="F4:F67" si="4">F3+E4</f>
        <v>0.31003786345432943</v>
      </c>
      <c r="G4" s="10">
        <f t="shared" si="2"/>
        <v>5.2386067251482303E-4</v>
      </c>
      <c r="H4" s="11">
        <f t="shared" ref="H4:H67" si="5">H3+G4</f>
        <v>3.2696131629373439E-2</v>
      </c>
      <c r="I4">
        <f t="shared" si="3"/>
        <v>1.3976783514309081E-4</v>
      </c>
    </row>
    <row r="5" spans="1:10">
      <c r="A5" s="3" t="s">
        <v>303</v>
      </c>
      <c r="B5">
        <v>6.01</v>
      </c>
      <c r="C5" s="4">
        <v>3871</v>
      </c>
      <c r="D5">
        <f t="shared" si="0"/>
        <v>644.09317803660565</v>
      </c>
      <c r="E5" s="10">
        <f t="shared" si="1"/>
        <v>3.6441927327020875E-3</v>
      </c>
      <c r="F5" s="11">
        <f t="shared" si="4"/>
        <v>0.31368205618703154</v>
      </c>
      <c r="G5" s="10">
        <f t="shared" si="2"/>
        <v>8.3512006414166752E-4</v>
      </c>
      <c r="H5" s="11">
        <f t="shared" si="5"/>
        <v>3.3531251693515104E-2</v>
      </c>
      <c r="I5">
        <f t="shared" si="3"/>
        <v>4.218011775623462E-5</v>
      </c>
    </row>
    <row r="6" spans="1:10">
      <c r="A6" s="3" t="s">
        <v>257</v>
      </c>
      <c r="B6">
        <v>1.5</v>
      </c>
      <c r="C6" s="4">
        <v>735</v>
      </c>
      <c r="D6">
        <f t="shared" si="0"/>
        <v>490</v>
      </c>
      <c r="E6" s="10">
        <f t="shared" si="1"/>
        <v>6.919353289940672E-4</v>
      </c>
      <c r="F6" s="11">
        <f t="shared" si="4"/>
        <v>0.31437399151602563</v>
      </c>
      <c r="G6" s="10">
        <f t="shared" si="2"/>
        <v>2.0843262832154764E-4</v>
      </c>
      <c r="H6" s="11">
        <f t="shared" si="5"/>
        <v>3.3739684321836654E-2</v>
      </c>
      <c r="I6">
        <f t="shared" si="3"/>
        <v>1.706811275200993E-4</v>
      </c>
    </row>
    <row r="7" spans="1:10">
      <c r="A7" s="3" t="s">
        <v>309</v>
      </c>
      <c r="B7">
        <v>5.93</v>
      </c>
      <c r="C7" s="4">
        <v>2782</v>
      </c>
      <c r="D7">
        <f t="shared" si="0"/>
        <v>469.13996627318721</v>
      </c>
      <c r="E7" s="10">
        <f t="shared" si="1"/>
        <v>2.6189987554578165E-3</v>
      </c>
      <c r="F7" s="11">
        <f t="shared" si="4"/>
        <v>0.31699299027148342</v>
      </c>
      <c r="G7" s="10">
        <f t="shared" si="2"/>
        <v>8.2400365729785158E-4</v>
      </c>
      <c r="H7" s="11">
        <f t="shared" si="5"/>
        <v>3.4563687979134505E-2</v>
      </c>
      <c r="I7">
        <f t="shared" si="3"/>
        <v>1.261059281291825E-5</v>
      </c>
    </row>
    <row r="8" spans="1:10">
      <c r="A8" s="3" t="s">
        <v>142</v>
      </c>
      <c r="B8">
        <v>0.42</v>
      </c>
      <c r="C8" s="4">
        <v>181</v>
      </c>
      <c r="D8">
        <f t="shared" si="0"/>
        <v>430.95238095238096</v>
      </c>
      <c r="E8" s="10">
        <f t="shared" si="1"/>
        <v>1.7039495856860704E-4</v>
      </c>
      <c r="F8" s="11">
        <f t="shared" si="4"/>
        <v>0.31716338523005205</v>
      </c>
      <c r="G8" s="10">
        <f t="shared" si="2"/>
        <v>5.8361135930033335E-5</v>
      </c>
      <c r="H8" s="11">
        <f t="shared" si="5"/>
        <v>3.4622049115064536E-2</v>
      </c>
      <c r="I8">
        <f t="shared" si="3"/>
        <v>2.0107447058267374E-3</v>
      </c>
    </row>
    <row r="9" spans="1:10">
      <c r="A9" s="3" t="s">
        <v>661</v>
      </c>
      <c r="B9">
        <v>65.930000000000007</v>
      </c>
      <c r="C9" s="4">
        <v>27456</v>
      </c>
      <c r="D9">
        <f t="shared" si="0"/>
        <v>416.4416805703018</v>
      </c>
      <c r="E9" s="10">
        <f t="shared" si="1"/>
        <v>2.5847314820219198E-2</v>
      </c>
      <c r="F9" s="11">
        <f t="shared" si="4"/>
        <v>0.34301070005027123</v>
      </c>
      <c r="G9" s="10">
        <f t="shared" si="2"/>
        <v>9.1613087901597588E-3</v>
      </c>
      <c r="H9" s="11">
        <f t="shared" si="5"/>
        <v>4.3783357905224293E-2</v>
      </c>
      <c r="I9">
        <f t="shared" si="3"/>
        <v>4.0859796682736656E-4</v>
      </c>
    </row>
    <row r="10" spans="1:10">
      <c r="A10" s="3" t="s">
        <v>255</v>
      </c>
      <c r="B10">
        <v>12.74</v>
      </c>
      <c r="C10" s="4">
        <v>4819</v>
      </c>
      <c r="D10">
        <f t="shared" si="0"/>
        <v>378.25745682888538</v>
      </c>
      <c r="E10" s="10">
        <f t="shared" si="1"/>
        <v>4.5366480958128029E-3</v>
      </c>
      <c r="F10" s="11">
        <f t="shared" si="4"/>
        <v>0.34754734814608401</v>
      </c>
      <c r="G10" s="10">
        <f t="shared" si="2"/>
        <v>1.770287789877678E-3</v>
      </c>
      <c r="H10" s="11">
        <f t="shared" si="5"/>
        <v>4.5553645695101973E-2</v>
      </c>
      <c r="I10">
        <f t="shared" si="3"/>
        <v>4.7599711309458809E-4</v>
      </c>
    </row>
    <row r="11" spans="1:10">
      <c r="A11" s="3" t="s">
        <v>274</v>
      </c>
      <c r="B11">
        <v>14.64</v>
      </c>
      <c r="C11" s="4">
        <v>5387</v>
      </c>
      <c r="D11">
        <f t="shared" si="0"/>
        <v>367.96448087431691</v>
      </c>
      <c r="E11" s="10">
        <f t="shared" si="1"/>
        <v>5.0713681867905307E-3</v>
      </c>
      <c r="F11" s="11">
        <f t="shared" si="4"/>
        <v>0.35261871633287456</v>
      </c>
      <c r="G11" s="10">
        <f t="shared" si="2"/>
        <v>2.0343024524183051E-3</v>
      </c>
      <c r="H11" s="11">
        <f t="shared" si="5"/>
        <v>4.7587948147520279E-2</v>
      </c>
      <c r="I11">
        <f t="shared" si="3"/>
        <v>4.9974586049803676E-5</v>
      </c>
    </row>
    <row r="12" spans="1:10">
      <c r="A12" s="3" t="s">
        <v>193</v>
      </c>
      <c r="B12">
        <v>1.51</v>
      </c>
      <c r="C12" s="4">
        <v>536</v>
      </c>
      <c r="D12">
        <f t="shared" si="0"/>
        <v>354.96688741721852</v>
      </c>
      <c r="E12" s="10">
        <f t="shared" si="1"/>
        <v>5.0459501542968709E-4</v>
      </c>
      <c r="F12" s="11">
        <f t="shared" si="4"/>
        <v>0.35312331134830427</v>
      </c>
      <c r="G12" s="10">
        <f t="shared" si="2"/>
        <v>2.0982217917702461E-4</v>
      </c>
      <c r="H12" s="11">
        <f t="shared" si="5"/>
        <v>4.7797770326697304E-2</v>
      </c>
      <c r="I12">
        <f t="shared" si="3"/>
        <v>5.8485247213700339E-4</v>
      </c>
    </row>
    <row r="13" spans="1:10">
      <c r="A13" s="3" t="s">
        <v>196</v>
      </c>
      <c r="B13">
        <v>17.37</v>
      </c>
      <c r="C13" s="4">
        <v>5944</v>
      </c>
      <c r="D13">
        <f t="shared" si="0"/>
        <v>342.19919401266549</v>
      </c>
      <c r="E13" s="10">
        <f t="shared" si="1"/>
        <v>5.5957327830486198E-3</v>
      </c>
      <c r="F13" s="11">
        <f t="shared" si="4"/>
        <v>0.35871904413135292</v>
      </c>
      <c r="G13" s="10">
        <f t="shared" si="2"/>
        <v>2.4136498359635218E-3</v>
      </c>
      <c r="H13" s="11">
        <f t="shared" si="5"/>
        <v>5.0211420162660829E-2</v>
      </c>
      <c r="I13">
        <f t="shared" si="3"/>
        <v>2.5524894053294972E-4</v>
      </c>
    </row>
    <row r="14" spans="1:10">
      <c r="A14" s="3" t="s">
        <v>408</v>
      </c>
      <c r="B14">
        <v>7.52</v>
      </c>
      <c r="C14" s="4">
        <v>2530</v>
      </c>
      <c r="D14">
        <f t="shared" si="0"/>
        <v>336.436170212766</v>
      </c>
      <c r="E14" s="10">
        <f t="shared" si="1"/>
        <v>2.3817637855169933E-3</v>
      </c>
      <c r="F14" s="11">
        <f t="shared" si="4"/>
        <v>0.36110080791686988</v>
      </c>
      <c r="G14" s="10">
        <f t="shared" si="2"/>
        <v>1.0449422433186921E-3</v>
      </c>
      <c r="H14" s="11">
        <f t="shared" si="5"/>
        <v>5.1256362405979521E-2</v>
      </c>
      <c r="I14">
        <f t="shared" si="3"/>
        <v>5.8250696359161275E-4</v>
      </c>
    </row>
    <row r="15" spans="1:10">
      <c r="A15" s="3" t="s">
        <v>279</v>
      </c>
      <c r="B15">
        <v>17.13</v>
      </c>
      <c r="C15" s="4">
        <v>5741</v>
      </c>
      <c r="D15">
        <f t="shared" si="0"/>
        <v>335.14302393461764</v>
      </c>
      <c r="E15" s="10">
        <f t="shared" si="1"/>
        <v>5.4046268350407345E-3</v>
      </c>
      <c r="F15" s="11">
        <f t="shared" si="4"/>
        <v>0.36650543475191061</v>
      </c>
      <c r="G15" s="10">
        <f t="shared" si="2"/>
        <v>2.3803006154320739E-3</v>
      </c>
      <c r="H15" s="11">
        <f t="shared" si="5"/>
        <v>5.3636663021411596E-2</v>
      </c>
      <c r="I15">
        <f t="shared" si="3"/>
        <v>5.2167542491364863E-4</v>
      </c>
    </row>
    <row r="16" spans="1:10">
      <c r="A16" s="3" t="s">
        <v>517</v>
      </c>
      <c r="B16">
        <v>14.95</v>
      </c>
      <c r="C16" s="4">
        <v>4747</v>
      </c>
      <c r="D16">
        <f t="shared" si="0"/>
        <v>317.52508361204013</v>
      </c>
      <c r="E16" s="10">
        <f t="shared" si="1"/>
        <v>4.4688666758297101E-3</v>
      </c>
      <c r="F16" s="11">
        <f t="shared" si="4"/>
        <v>0.37097430142774029</v>
      </c>
      <c r="G16" s="10">
        <f t="shared" si="2"/>
        <v>2.0773785289380912E-3</v>
      </c>
      <c r="H16" s="11">
        <f t="shared" si="5"/>
        <v>5.5714041550349688E-2</v>
      </c>
      <c r="I16">
        <f t="shared" si="3"/>
        <v>1.0639815917163724E-3</v>
      </c>
    </row>
    <row r="17" spans="1:9">
      <c r="A17" s="3" t="s">
        <v>404</v>
      </c>
      <c r="B17">
        <v>29.88</v>
      </c>
      <c r="C17" s="4">
        <v>9081</v>
      </c>
      <c r="D17">
        <f t="shared" si="0"/>
        <v>303.91566265060243</v>
      </c>
      <c r="E17" s="10">
        <f t="shared" si="1"/>
        <v>8.5489315953675166E-3</v>
      </c>
      <c r="F17" s="11">
        <f t="shared" si="4"/>
        <v>0.37952323302310781</v>
      </c>
      <c r="G17" s="10">
        <f t="shared" si="2"/>
        <v>4.1519779561652289E-3</v>
      </c>
      <c r="H17" s="11">
        <f t="shared" si="5"/>
        <v>5.986601950651492E-2</v>
      </c>
      <c r="I17">
        <f t="shared" si="3"/>
        <v>3.2307838346518764E-4</v>
      </c>
    </row>
    <row r="18" spans="1:9">
      <c r="A18" s="3" t="s">
        <v>167</v>
      </c>
      <c r="B18">
        <v>8.9700000000000006</v>
      </c>
      <c r="C18" s="4">
        <v>2661</v>
      </c>
      <c r="D18">
        <f t="shared" si="0"/>
        <v>296.65551839464882</v>
      </c>
      <c r="E18" s="10">
        <f t="shared" si="1"/>
        <v>2.5050883135417862E-3</v>
      </c>
      <c r="F18" s="11">
        <f t="shared" si="4"/>
        <v>0.3820283213366496</v>
      </c>
      <c r="G18" s="10">
        <f t="shared" si="2"/>
        <v>1.2464271173628549E-3</v>
      </c>
      <c r="H18" s="11">
        <f t="shared" si="5"/>
        <v>6.1112446623877777E-2</v>
      </c>
      <c r="I18">
        <f t="shared" si="3"/>
        <v>1.0035751367848782E-3</v>
      </c>
    </row>
    <row r="19" spans="1:9">
      <c r="A19" s="3" t="s">
        <v>23</v>
      </c>
      <c r="B19">
        <v>27.83</v>
      </c>
      <c r="C19" s="4">
        <v>8235</v>
      </c>
      <c r="D19">
        <f t="shared" si="0"/>
        <v>295.90370104204101</v>
      </c>
      <c r="E19" s="10">
        <f t="shared" si="1"/>
        <v>7.7524999105661819E-3</v>
      </c>
      <c r="F19" s="11">
        <f t="shared" si="4"/>
        <v>0.3897808212472158</v>
      </c>
      <c r="G19" s="10">
        <f t="shared" si="2"/>
        <v>3.8671200307924471E-3</v>
      </c>
      <c r="H19" s="11">
        <f t="shared" si="5"/>
        <v>6.4979566654670223E-2</v>
      </c>
      <c r="I19">
        <f t="shared" si="3"/>
        <v>8.2983298480899734E-4</v>
      </c>
    </row>
    <row r="20" spans="1:9">
      <c r="A20" s="3" t="s">
        <v>390</v>
      </c>
      <c r="B20">
        <v>22.57</v>
      </c>
      <c r="C20" s="4">
        <v>6418</v>
      </c>
      <c r="D20">
        <f t="shared" si="0"/>
        <v>284.35976960567126</v>
      </c>
      <c r="E20" s="10">
        <f t="shared" si="1"/>
        <v>6.0419604646039776E-3</v>
      </c>
      <c r="F20" s="11">
        <f t="shared" si="4"/>
        <v>0.39582278171181978</v>
      </c>
      <c r="G20" s="10">
        <f t="shared" si="2"/>
        <v>3.1362162808115535E-3</v>
      </c>
      <c r="H20" s="11">
        <f t="shared" si="5"/>
        <v>6.8115782935481775E-2</v>
      </c>
      <c r="I20">
        <f t="shared" si="3"/>
        <v>2.3364581103822238E-3</v>
      </c>
    </row>
    <row r="21" spans="1:9">
      <c r="A21" s="3" t="s">
        <v>41</v>
      </c>
      <c r="B21">
        <v>63.49</v>
      </c>
      <c r="C21" s="4">
        <v>18021</v>
      </c>
      <c r="D21">
        <f t="shared" si="0"/>
        <v>283.83997479918094</v>
      </c>
      <c r="E21" s="10">
        <f t="shared" si="1"/>
        <v>1.6965124576601476E-2</v>
      </c>
      <c r="F21" s="11">
        <f t="shared" si="4"/>
        <v>0.41278790628842127</v>
      </c>
      <c r="G21" s="10">
        <f t="shared" si="2"/>
        <v>8.8222583814233733E-3</v>
      </c>
      <c r="H21" s="11">
        <f t="shared" si="5"/>
        <v>7.6938041316905154E-2</v>
      </c>
      <c r="I21">
        <f t="shared" si="3"/>
        <v>6.903383563062887E-4</v>
      </c>
    </row>
    <row r="22" spans="1:9">
      <c r="A22" s="3" t="s">
        <v>234</v>
      </c>
      <c r="B22">
        <v>18.68</v>
      </c>
      <c r="C22" s="4">
        <v>5262</v>
      </c>
      <c r="D22">
        <f t="shared" si="0"/>
        <v>281.69164882226983</v>
      </c>
      <c r="E22" s="10">
        <f t="shared" si="1"/>
        <v>4.9536921104309959E-3</v>
      </c>
      <c r="F22" s="11">
        <f t="shared" si="4"/>
        <v>0.41774159839885228</v>
      </c>
      <c r="G22" s="10">
        <f t="shared" si="2"/>
        <v>2.5956809980310063E-3</v>
      </c>
      <c r="H22" s="11">
        <f t="shared" si="5"/>
        <v>7.9533722314936162E-2</v>
      </c>
      <c r="I22">
        <f t="shared" si="3"/>
        <v>1.6626741127107186E-3</v>
      </c>
    </row>
    <row r="23" spans="1:9">
      <c r="A23" s="3" t="s">
        <v>19</v>
      </c>
      <c r="B23">
        <v>44.99</v>
      </c>
      <c r="C23" s="4">
        <v>12673</v>
      </c>
      <c r="D23">
        <f t="shared" si="0"/>
        <v>281.68481884863303</v>
      </c>
      <c r="E23" s="10">
        <f t="shared" si="1"/>
        <v>1.1930471325635121E-2</v>
      </c>
      <c r="F23" s="11">
        <f t="shared" si="4"/>
        <v>0.4296720697244874</v>
      </c>
      <c r="G23" s="10">
        <f t="shared" si="2"/>
        <v>6.2515892987909522E-3</v>
      </c>
      <c r="H23" s="11">
        <f t="shared" si="5"/>
        <v>8.5785311613727114E-2</v>
      </c>
      <c r="I23">
        <f t="shared" si="3"/>
        <v>8.4136138881536759E-5</v>
      </c>
    </row>
    <row r="24" spans="1:9">
      <c r="A24" s="3" t="s">
        <v>289</v>
      </c>
      <c r="B24">
        <v>2.2599999999999998</v>
      </c>
      <c r="C24" s="4">
        <v>629</v>
      </c>
      <c r="D24">
        <f t="shared" si="0"/>
        <v>278.31858407079648</v>
      </c>
      <c r="E24" s="10">
        <f t="shared" si="1"/>
        <v>5.9214601624118135E-4</v>
      </c>
      <c r="F24" s="11">
        <f t="shared" si="4"/>
        <v>0.43026421574072859</v>
      </c>
      <c r="G24" s="10">
        <f t="shared" si="2"/>
        <v>3.1403849333779839E-4</v>
      </c>
      <c r="H24" s="11">
        <f t="shared" si="5"/>
        <v>8.6099350107064918E-2</v>
      </c>
      <c r="I24">
        <f t="shared" si="3"/>
        <v>3.7496401498494925E-4</v>
      </c>
    </row>
    <row r="25" spans="1:9">
      <c r="A25" s="3" t="s">
        <v>212</v>
      </c>
      <c r="B25">
        <v>10.050000000000001</v>
      </c>
      <c r="C25" s="4">
        <v>2787</v>
      </c>
      <c r="D25">
        <f t="shared" si="0"/>
        <v>277.31343283582089</v>
      </c>
      <c r="E25" s="10">
        <f t="shared" si="1"/>
        <v>2.6237057985121978E-3</v>
      </c>
      <c r="F25" s="11">
        <f t="shared" si="4"/>
        <v>0.43288792153924077</v>
      </c>
      <c r="G25" s="10">
        <f t="shared" si="2"/>
        <v>1.3964986097543693E-3</v>
      </c>
      <c r="H25" s="11">
        <f t="shared" si="5"/>
        <v>8.7495848716819286E-2</v>
      </c>
      <c r="I25">
        <f t="shared" si="3"/>
        <v>1.8849136731404065E-3</v>
      </c>
    </row>
    <row r="26" spans="1:9">
      <c r="A26" s="3" t="s">
        <v>526</v>
      </c>
      <c r="B26">
        <v>50.4</v>
      </c>
      <c r="C26" s="4">
        <v>13922</v>
      </c>
      <c r="D26">
        <f t="shared" si="0"/>
        <v>276.23015873015873</v>
      </c>
      <c r="E26" s="10">
        <f t="shared" si="1"/>
        <v>1.3106290680619597E-2</v>
      </c>
      <c r="F26" s="11">
        <f t="shared" si="4"/>
        <v>0.44599421221986035</v>
      </c>
      <c r="G26" s="10">
        <f t="shared" si="2"/>
        <v>7.0033363116040002E-3</v>
      </c>
      <c r="H26" s="11">
        <f t="shared" si="5"/>
        <v>9.4499185028423291E-2</v>
      </c>
      <c r="I26">
        <f t="shared" si="3"/>
        <v>3.5647038001572484E-4</v>
      </c>
    </row>
    <row r="27" spans="1:9">
      <c r="A27" s="3" t="s">
        <v>251</v>
      </c>
      <c r="B27">
        <v>9.48</v>
      </c>
      <c r="C27" s="4">
        <v>2597</v>
      </c>
      <c r="D27">
        <f t="shared" si="0"/>
        <v>273.94514767932486</v>
      </c>
      <c r="E27" s="10">
        <f t="shared" si="1"/>
        <v>2.4448381624457044E-3</v>
      </c>
      <c r="F27" s="11">
        <f t="shared" si="4"/>
        <v>0.44843905038230608</v>
      </c>
      <c r="G27" s="10">
        <f t="shared" si="2"/>
        <v>1.3172942109921811E-3</v>
      </c>
      <c r="H27" s="11">
        <f t="shared" si="5"/>
        <v>9.581647923941547E-2</v>
      </c>
      <c r="I27">
        <f t="shared" si="3"/>
        <v>1.2445860139544129E-4</v>
      </c>
    </row>
    <row r="28" spans="1:9">
      <c r="A28" s="3" t="s">
        <v>381</v>
      </c>
      <c r="B28">
        <v>3.29</v>
      </c>
      <c r="C28" s="4">
        <v>893</v>
      </c>
      <c r="D28">
        <f t="shared" si="0"/>
        <v>271.42857142857144</v>
      </c>
      <c r="E28" s="10">
        <f t="shared" si="1"/>
        <v>8.4067788951251981E-4</v>
      </c>
      <c r="F28" s="11">
        <f t="shared" si="4"/>
        <v>0.44927972827181861</v>
      </c>
      <c r="G28" s="10">
        <f t="shared" si="2"/>
        <v>4.5716223145192783E-4</v>
      </c>
      <c r="H28" s="11">
        <f t="shared" si="5"/>
        <v>9.6273641470867394E-2</v>
      </c>
      <c r="I28">
        <f t="shared" si="3"/>
        <v>7.6199706529972433E-5</v>
      </c>
    </row>
    <row r="29" spans="1:9">
      <c r="A29" s="3" t="s">
        <v>164</v>
      </c>
      <c r="B29">
        <v>1.99</v>
      </c>
      <c r="C29" s="4">
        <v>530</v>
      </c>
      <c r="D29">
        <f t="shared" si="0"/>
        <v>266.3316582914573</v>
      </c>
      <c r="E29" s="10">
        <f t="shared" si="1"/>
        <v>4.9894656376442946E-4</v>
      </c>
      <c r="F29" s="11">
        <f t="shared" si="4"/>
        <v>0.44977867483558304</v>
      </c>
      <c r="G29" s="10">
        <f t="shared" si="2"/>
        <v>2.7652062023991985E-4</v>
      </c>
      <c r="H29" s="11">
        <f t="shared" si="5"/>
        <v>9.6550162091107311E-2</v>
      </c>
      <c r="I29">
        <f t="shared" si="3"/>
        <v>1.8216325232144059E-4</v>
      </c>
    </row>
    <row r="30" spans="1:9">
      <c r="A30" s="3" t="s">
        <v>292</v>
      </c>
      <c r="B30">
        <v>4.75</v>
      </c>
      <c r="C30" s="4">
        <v>1262</v>
      </c>
      <c r="D30">
        <f t="shared" si="0"/>
        <v>265.68421052631578</v>
      </c>
      <c r="E30" s="10">
        <f t="shared" si="1"/>
        <v>1.1880576669258678E-3</v>
      </c>
      <c r="F30" s="11">
        <f t="shared" si="4"/>
        <v>0.4509667325025089</v>
      </c>
      <c r="G30" s="10">
        <f t="shared" si="2"/>
        <v>6.6003665635156752E-4</v>
      </c>
      <c r="H30" s="11">
        <f t="shared" si="5"/>
        <v>9.7210198747458884E-2</v>
      </c>
      <c r="I30">
        <f t="shared" si="3"/>
        <v>4.8389547217288914E-4</v>
      </c>
    </row>
    <row r="31" spans="1:9">
      <c r="A31" s="3" t="s">
        <v>422</v>
      </c>
      <c r="B31">
        <v>12.61</v>
      </c>
      <c r="C31" s="4">
        <v>3347</v>
      </c>
      <c r="D31">
        <f t="shared" si="0"/>
        <v>265.4242664551943</v>
      </c>
      <c r="E31" s="10">
        <f t="shared" si="1"/>
        <v>3.1508946206029158E-3</v>
      </c>
      <c r="F31" s="11">
        <f t="shared" si="4"/>
        <v>0.45411762712311182</v>
      </c>
      <c r="G31" s="10">
        <f t="shared" si="2"/>
        <v>1.752223628756477E-3</v>
      </c>
      <c r="H31" s="11">
        <f t="shared" si="5"/>
        <v>9.8962422376215359E-2</v>
      </c>
      <c r="I31">
        <f t="shared" si="3"/>
        <v>2.3805690787744721E-4</v>
      </c>
    </row>
    <row r="32" spans="1:9">
      <c r="A32" s="3" t="s">
        <v>282</v>
      </c>
      <c r="B32">
        <v>6.03</v>
      </c>
      <c r="C32" s="4">
        <v>1529</v>
      </c>
      <c r="D32">
        <f t="shared" si="0"/>
        <v>253.56550580431175</v>
      </c>
      <c r="E32" s="10">
        <f t="shared" si="1"/>
        <v>1.4394137660298351E-3</v>
      </c>
      <c r="F32" s="11">
        <f t="shared" si="4"/>
        <v>0.45555704088914167</v>
      </c>
      <c r="G32" s="10">
        <f t="shared" si="2"/>
        <v>8.3789916585262148E-4</v>
      </c>
      <c r="H32" s="11">
        <f t="shared" si="5"/>
        <v>9.9800321542067985E-2</v>
      </c>
      <c r="I32">
        <f t="shared" si="3"/>
        <v>3.2839178640128863E-4</v>
      </c>
    </row>
    <row r="33" spans="1:9">
      <c r="A33" s="3" t="s">
        <v>118</v>
      </c>
      <c r="B33">
        <v>8.26</v>
      </c>
      <c r="C33" s="4">
        <v>2070</v>
      </c>
      <c r="D33">
        <f t="shared" si="0"/>
        <v>250.60532687651332</v>
      </c>
      <c r="E33" s="10">
        <f t="shared" si="1"/>
        <v>1.9487158245139037E-3</v>
      </c>
      <c r="F33" s="11">
        <f t="shared" si="4"/>
        <v>0.45750575671365556</v>
      </c>
      <c r="G33" s="10">
        <f t="shared" si="2"/>
        <v>1.147769006623989E-3</v>
      </c>
      <c r="H33" s="11">
        <f t="shared" si="5"/>
        <v>0.10094809054869197</v>
      </c>
      <c r="I33">
        <f t="shared" si="3"/>
        <v>1.5265469824889133E-4</v>
      </c>
    </row>
    <row r="34" spans="1:9">
      <c r="A34" s="3" t="s">
        <v>437</v>
      </c>
      <c r="B34">
        <v>3.79</v>
      </c>
      <c r="C34" s="4">
        <v>929</v>
      </c>
      <c r="D34">
        <f t="shared" si="0"/>
        <v>245.11873350923483</v>
      </c>
      <c r="E34" s="10">
        <f t="shared" si="1"/>
        <v>8.745685995040659E-4</v>
      </c>
      <c r="F34" s="11">
        <f t="shared" si="4"/>
        <v>0.45838032531315964</v>
      </c>
      <c r="G34" s="10">
        <f t="shared" si="2"/>
        <v>5.2663977422577699E-4</v>
      </c>
      <c r="H34" s="11">
        <f t="shared" si="5"/>
        <v>0.10147473032291775</v>
      </c>
      <c r="I34">
        <f t="shared" si="3"/>
        <v>1.4287675827518581E-4</v>
      </c>
    </row>
    <row r="35" spans="1:9">
      <c r="A35" s="3" t="s">
        <v>176</v>
      </c>
      <c r="B35">
        <v>3.53</v>
      </c>
      <c r="C35" s="4">
        <v>858</v>
      </c>
      <c r="D35">
        <f t="shared" si="0"/>
        <v>243.05949008498584</v>
      </c>
      <c r="E35" s="10">
        <f t="shared" si="1"/>
        <v>8.0772858813184993E-4</v>
      </c>
      <c r="F35" s="11">
        <f t="shared" si="4"/>
        <v>0.45918805390129147</v>
      </c>
      <c r="G35" s="10">
        <f t="shared" si="2"/>
        <v>4.9051145198337543E-4</v>
      </c>
      <c r="H35" s="11">
        <f t="shared" si="5"/>
        <v>0.10196524177490113</v>
      </c>
      <c r="I35">
        <f t="shared" si="3"/>
        <v>5.3672928190286878E-4</v>
      </c>
    </row>
    <row r="36" spans="1:9">
      <c r="A36" s="3" t="s">
        <v>284</v>
      </c>
      <c r="B36">
        <v>13.08</v>
      </c>
      <c r="C36" s="4">
        <v>3103</v>
      </c>
      <c r="D36">
        <f t="shared" si="0"/>
        <v>237.23241590214067</v>
      </c>
      <c r="E36" s="10">
        <f t="shared" si="1"/>
        <v>2.9211909195491028E-3</v>
      </c>
      <c r="F36" s="11">
        <f t="shared" si="4"/>
        <v>0.46210924482084059</v>
      </c>
      <c r="G36" s="10">
        <f t="shared" si="2"/>
        <v>1.8175325189638955E-3</v>
      </c>
      <c r="H36" s="11">
        <f t="shared" si="5"/>
        <v>0.10378277429386502</v>
      </c>
      <c r="I36">
        <f t="shared" si="3"/>
        <v>1.5825312421010457E-4</v>
      </c>
    </row>
    <row r="37" spans="1:9">
      <c r="A37" s="3" t="s">
        <v>235</v>
      </c>
      <c r="B37">
        <v>3.84</v>
      </c>
      <c r="C37" s="4">
        <v>904</v>
      </c>
      <c r="D37">
        <f t="shared" si="0"/>
        <v>235.41666666666669</v>
      </c>
      <c r="E37" s="10">
        <f t="shared" si="1"/>
        <v>8.5103338423215885E-4</v>
      </c>
      <c r="F37" s="11">
        <f t="shared" si="4"/>
        <v>0.46296027820507274</v>
      </c>
      <c r="G37" s="10">
        <f t="shared" si="2"/>
        <v>5.3358752850316189E-4</v>
      </c>
      <c r="H37" s="11">
        <f t="shared" si="5"/>
        <v>0.10431636182236818</v>
      </c>
      <c r="I37">
        <f t="shared" si="3"/>
        <v>2.2563225600968212E-4</v>
      </c>
    </row>
    <row r="38" spans="1:9">
      <c r="A38" s="3" t="s">
        <v>252</v>
      </c>
      <c r="B38">
        <v>5.44</v>
      </c>
      <c r="C38" s="4">
        <v>1266</v>
      </c>
      <c r="D38">
        <f t="shared" si="0"/>
        <v>232.72058823529409</v>
      </c>
      <c r="E38" s="10">
        <f t="shared" si="1"/>
        <v>1.1918233013693729E-3</v>
      </c>
      <c r="F38" s="11">
        <f t="shared" si="4"/>
        <v>0.46415210150644209</v>
      </c>
      <c r="G38" s="10">
        <f t="shared" si="2"/>
        <v>7.559156653794795E-4</v>
      </c>
      <c r="H38" s="11">
        <f t="shared" si="5"/>
        <v>0.10507227748774767</v>
      </c>
      <c r="I38">
        <f t="shared" si="3"/>
        <v>2.5702230870375958E-4</v>
      </c>
    </row>
    <row r="39" spans="1:9">
      <c r="A39" s="3" t="s">
        <v>276</v>
      </c>
      <c r="B39">
        <v>6.1</v>
      </c>
      <c r="C39" s="4">
        <v>1379</v>
      </c>
      <c r="D39">
        <f t="shared" si="0"/>
        <v>226.06557377049182</v>
      </c>
      <c r="E39" s="10">
        <f t="shared" si="1"/>
        <v>1.2982024743983928E-3</v>
      </c>
      <c r="F39" s="11">
        <f t="shared" si="4"/>
        <v>0.46545030398084047</v>
      </c>
      <c r="G39" s="10">
        <f t="shared" si="2"/>
        <v>8.4762602184096033E-4</v>
      </c>
      <c r="H39" s="11">
        <f t="shared" si="5"/>
        <v>0.10591990350958863</v>
      </c>
      <c r="I39">
        <f t="shared" si="3"/>
        <v>3.7301209029184934E-4</v>
      </c>
    </row>
    <row r="40" spans="1:9">
      <c r="A40" s="3" t="s">
        <v>480</v>
      </c>
      <c r="B40">
        <v>8.84</v>
      </c>
      <c r="C40" s="4">
        <v>1993</v>
      </c>
      <c r="D40">
        <f t="shared" si="0"/>
        <v>225.45248868778282</v>
      </c>
      <c r="E40" s="10">
        <f t="shared" si="1"/>
        <v>1.87622736147643E-3</v>
      </c>
      <c r="F40" s="11">
        <f t="shared" si="4"/>
        <v>0.46732653134231689</v>
      </c>
      <c r="G40" s="10">
        <f t="shared" si="2"/>
        <v>1.228362956241654E-3</v>
      </c>
      <c r="H40" s="11">
        <f t="shared" si="5"/>
        <v>0.10714826646583028</v>
      </c>
      <c r="I40">
        <f t="shared" si="3"/>
        <v>1.6630565355539584E-4</v>
      </c>
    </row>
    <row r="41" spans="1:9">
      <c r="A41" s="3" t="s">
        <v>298</v>
      </c>
      <c r="B41">
        <v>3.9</v>
      </c>
      <c r="C41" s="4">
        <v>862</v>
      </c>
      <c r="D41">
        <f t="shared" si="0"/>
        <v>221.02564102564102</v>
      </c>
      <c r="E41" s="10">
        <f t="shared" si="1"/>
        <v>8.1149422257535502E-4</v>
      </c>
      <c r="F41" s="11">
        <f t="shared" si="4"/>
        <v>0.46813802556489226</v>
      </c>
      <c r="G41" s="10">
        <f t="shared" si="2"/>
        <v>5.4192483363602387E-4</v>
      </c>
      <c r="H41" s="11">
        <f t="shared" si="5"/>
        <v>0.1076901912994663</v>
      </c>
      <c r="I41">
        <f t="shared" si="3"/>
        <v>3.8844362159379253E-4</v>
      </c>
    </row>
    <row r="42" spans="1:9">
      <c r="A42" s="3" t="s">
        <v>180</v>
      </c>
      <c r="B42">
        <v>9.09</v>
      </c>
      <c r="C42" s="4">
        <v>2001</v>
      </c>
      <c r="D42">
        <f t="shared" si="0"/>
        <v>220.13201320132015</v>
      </c>
      <c r="E42" s="10">
        <f t="shared" si="1"/>
        <v>1.8837586303634402E-3</v>
      </c>
      <c r="F42" s="11">
        <f t="shared" si="4"/>
        <v>0.4700217841952557</v>
      </c>
      <c r="G42" s="10">
        <f t="shared" si="2"/>
        <v>1.2631017276285787E-3</v>
      </c>
      <c r="H42" s="11">
        <f t="shared" si="5"/>
        <v>0.10895329302709489</v>
      </c>
      <c r="I42">
        <f t="shared" si="3"/>
        <v>6.7127871350004115E-4</v>
      </c>
    </row>
    <row r="43" spans="1:9">
      <c r="A43" s="3" t="s">
        <v>97</v>
      </c>
      <c r="B43">
        <v>15.66</v>
      </c>
      <c r="C43" s="4">
        <v>3427</v>
      </c>
      <c r="D43">
        <f t="shared" si="0"/>
        <v>218.83780332056193</v>
      </c>
      <c r="E43" s="10">
        <f t="shared" si="1"/>
        <v>3.2262073094730184E-3</v>
      </c>
      <c r="F43" s="11">
        <f t="shared" si="4"/>
        <v>0.47324799150472874</v>
      </c>
      <c r="G43" s="10">
        <f t="shared" si="2"/>
        <v>2.1760366396769574E-3</v>
      </c>
      <c r="H43" s="11">
        <f t="shared" si="5"/>
        <v>0.11112932966677184</v>
      </c>
      <c r="I43">
        <f t="shared" si="3"/>
        <v>2.6885522956508062E-4</v>
      </c>
    </row>
    <row r="44" spans="1:9">
      <c r="A44" s="3" t="s">
        <v>68</v>
      </c>
      <c r="B44">
        <v>6.26</v>
      </c>
      <c r="C44" s="4">
        <v>1365</v>
      </c>
      <c r="D44">
        <f t="shared" si="0"/>
        <v>218.05111821086263</v>
      </c>
      <c r="E44" s="10">
        <f t="shared" si="1"/>
        <v>1.2850227538461249E-3</v>
      </c>
      <c r="F44" s="11">
        <f t="shared" si="4"/>
        <v>0.47453301425857486</v>
      </c>
      <c r="G44" s="10">
        <f t="shared" si="2"/>
        <v>8.6985883552859211E-4</v>
      </c>
      <c r="H44" s="11">
        <f t="shared" si="5"/>
        <v>0.11199918850230044</v>
      </c>
      <c r="I44">
        <f t="shared" si="3"/>
        <v>2.820462367073423E-4</v>
      </c>
    </row>
    <row r="45" spans="1:9">
      <c r="A45" s="3" t="s">
        <v>219</v>
      </c>
      <c r="B45">
        <v>6.54</v>
      </c>
      <c r="C45" s="4">
        <v>1415</v>
      </c>
      <c r="D45">
        <f t="shared" si="0"/>
        <v>216.36085626911316</v>
      </c>
      <c r="E45" s="10">
        <f t="shared" si="1"/>
        <v>1.332093184389939E-3</v>
      </c>
      <c r="F45" s="11">
        <f t="shared" si="4"/>
        <v>0.47586510744296479</v>
      </c>
      <c r="G45" s="10">
        <f t="shared" si="2"/>
        <v>9.0876625948194774E-4</v>
      </c>
      <c r="H45" s="11">
        <f t="shared" si="5"/>
        <v>0.11290795476178238</v>
      </c>
      <c r="I45">
        <f t="shared" si="3"/>
        <v>1.0028968360111037E-3</v>
      </c>
    </row>
    <row r="46" spans="1:9">
      <c r="A46" s="3" t="s">
        <v>514</v>
      </c>
      <c r="B46">
        <v>23.05</v>
      </c>
      <c r="C46" s="4">
        <v>4904</v>
      </c>
      <c r="D46">
        <f t="shared" si="0"/>
        <v>212.75488069414317</v>
      </c>
      <c r="E46" s="10">
        <f t="shared" si="1"/>
        <v>4.6166678277372863E-3</v>
      </c>
      <c r="F46" s="11">
        <f t="shared" si="4"/>
        <v>0.48048177527070207</v>
      </c>
      <c r="G46" s="10">
        <f t="shared" si="2"/>
        <v>3.202914721874449E-3</v>
      </c>
      <c r="H46" s="11">
        <f t="shared" si="5"/>
        <v>0.11611086948365683</v>
      </c>
      <c r="I46">
        <f t="shared" si="3"/>
        <v>2.1840973056228008E-4</v>
      </c>
    </row>
    <row r="47" spans="1:9">
      <c r="A47" s="3" t="s">
        <v>98</v>
      </c>
      <c r="B47">
        <v>5.01</v>
      </c>
      <c r="C47" s="4">
        <v>1062</v>
      </c>
      <c r="D47">
        <f t="shared" si="0"/>
        <v>211.97604790419163</v>
      </c>
      <c r="E47" s="10">
        <f t="shared" si="1"/>
        <v>9.9977594475061135E-4</v>
      </c>
      <c r="F47" s="11">
        <f t="shared" si="4"/>
        <v>0.48148155121545266</v>
      </c>
      <c r="G47" s="10">
        <f t="shared" si="2"/>
        <v>6.9616497859396908E-4</v>
      </c>
      <c r="H47" s="11">
        <f t="shared" si="5"/>
        <v>0.1168070344622508</v>
      </c>
      <c r="I47">
        <f t="shared" si="3"/>
        <v>3.8024588911707291E-3</v>
      </c>
    </row>
    <row r="48" spans="1:9">
      <c r="A48" s="3" t="s">
        <v>316</v>
      </c>
      <c r="B48">
        <v>87.17</v>
      </c>
      <c r="C48" s="4">
        <v>18457</v>
      </c>
      <c r="D48">
        <f t="shared" si="0"/>
        <v>211.73568888379029</v>
      </c>
      <c r="E48" s="10">
        <f t="shared" si="1"/>
        <v>1.7375578730943537E-2</v>
      </c>
      <c r="F48" s="11">
        <f t="shared" si="4"/>
        <v>0.49885712994639619</v>
      </c>
      <c r="G48" s="10">
        <f t="shared" si="2"/>
        <v>1.2112714807192872E-2</v>
      </c>
      <c r="H48" s="11">
        <f t="shared" si="5"/>
        <v>0.12891974926944366</v>
      </c>
      <c r="I48">
        <f t="shared" si="3"/>
        <v>1.5615105098069071E-3</v>
      </c>
    </row>
    <row r="49" spans="1:9">
      <c r="A49" s="3" t="s">
        <v>442</v>
      </c>
      <c r="B49">
        <v>35.46</v>
      </c>
      <c r="C49" s="4">
        <v>7387</v>
      </c>
      <c r="D49">
        <f t="shared" si="0"/>
        <v>208.31923293852228</v>
      </c>
      <c r="E49" s="10">
        <f t="shared" si="1"/>
        <v>6.9541854085430951E-3</v>
      </c>
      <c r="F49" s="11">
        <f t="shared" si="4"/>
        <v>0.50581131535493928</v>
      </c>
      <c r="G49" s="10">
        <f t="shared" si="2"/>
        <v>4.9273473335213862E-3</v>
      </c>
      <c r="H49" s="11">
        <f t="shared" si="5"/>
        <v>0.13384709660296504</v>
      </c>
      <c r="I49">
        <f t="shared" si="3"/>
        <v>1.78107580770831E-4</v>
      </c>
    </row>
    <row r="50" spans="1:9">
      <c r="A50" s="3" t="s">
        <v>485</v>
      </c>
      <c r="B50">
        <v>4.04</v>
      </c>
      <c r="C50" s="4">
        <v>840</v>
      </c>
      <c r="D50">
        <f t="shared" si="0"/>
        <v>207.92079207920793</v>
      </c>
      <c r="E50" s="10">
        <f t="shared" si="1"/>
        <v>7.9078323313607683E-4</v>
      </c>
      <c r="F50" s="11">
        <f t="shared" si="4"/>
        <v>0.50660209858807537</v>
      </c>
      <c r="G50" s="10">
        <f t="shared" si="2"/>
        <v>5.6137854561270168E-4</v>
      </c>
      <c r="H50" s="11">
        <f t="shared" si="5"/>
        <v>0.13440847514857773</v>
      </c>
      <c r="I50">
        <f t="shared" si="3"/>
        <v>1.2532222959900363E-4</v>
      </c>
    </row>
    <row r="51" spans="1:9">
      <c r="A51" s="3" t="s">
        <v>256</v>
      </c>
      <c r="B51">
        <v>2.83</v>
      </c>
      <c r="C51" s="4">
        <v>584</v>
      </c>
      <c r="D51">
        <f t="shared" si="0"/>
        <v>206.36042402826854</v>
      </c>
      <c r="E51" s="10">
        <f t="shared" si="1"/>
        <v>5.4978262875174865E-4</v>
      </c>
      <c r="F51" s="11">
        <f t="shared" si="4"/>
        <v>0.50715188121682708</v>
      </c>
      <c r="G51" s="10">
        <f t="shared" si="2"/>
        <v>3.9324289209998652E-4</v>
      </c>
      <c r="H51" s="11">
        <f t="shared" si="5"/>
        <v>0.13480171804067773</v>
      </c>
      <c r="I51">
        <f t="shared" si="3"/>
        <v>1.8207972004388728E-4</v>
      </c>
    </row>
    <row r="52" spans="1:9">
      <c r="A52" s="3" t="s">
        <v>182</v>
      </c>
      <c r="B52">
        <v>4.0999999999999996</v>
      </c>
      <c r="C52" s="4">
        <v>842</v>
      </c>
      <c r="D52">
        <f t="shared" si="0"/>
        <v>205.36585365853659</v>
      </c>
      <c r="E52" s="10">
        <f t="shared" si="1"/>
        <v>7.9266605035782937E-4</v>
      </c>
      <c r="F52" s="11">
        <f t="shared" si="4"/>
        <v>0.50794454726718496</v>
      </c>
      <c r="G52" s="10">
        <f t="shared" si="2"/>
        <v>5.6971585074556345E-4</v>
      </c>
      <c r="H52" s="11">
        <f t="shared" si="5"/>
        <v>0.13537143389142328</v>
      </c>
      <c r="I52">
        <f t="shared" si="3"/>
        <v>2.2289917710924256E-4</v>
      </c>
    </row>
    <row r="53" spans="1:9">
      <c r="A53" s="3" t="s">
        <v>104</v>
      </c>
      <c r="B53">
        <v>4.96</v>
      </c>
      <c r="C53" s="4">
        <v>998</v>
      </c>
      <c r="D53">
        <f t="shared" si="0"/>
        <v>201.20967741935485</v>
      </c>
      <c r="E53" s="10">
        <f t="shared" si="1"/>
        <v>9.3952579365452944E-4</v>
      </c>
      <c r="F53" s="11">
        <f t="shared" si="4"/>
        <v>0.50888407306083949</v>
      </c>
      <c r="G53" s="10">
        <f t="shared" si="2"/>
        <v>6.8921722431658419E-4</v>
      </c>
      <c r="H53" s="11">
        <f t="shared" si="5"/>
        <v>0.13606065111573987</v>
      </c>
      <c r="I53">
        <f t="shared" si="3"/>
        <v>1.6427132681354206E-4</v>
      </c>
    </row>
    <row r="54" spans="1:9">
      <c r="A54" s="3" t="s">
        <v>491</v>
      </c>
      <c r="B54">
        <v>3.64</v>
      </c>
      <c r="C54" s="4">
        <v>727</v>
      </c>
      <c r="D54">
        <f t="shared" si="0"/>
        <v>199.72527472527472</v>
      </c>
      <c r="E54" s="10">
        <f t="shared" si="1"/>
        <v>6.8440406010705703E-4</v>
      </c>
      <c r="F54" s="11">
        <f t="shared" si="4"/>
        <v>0.50956847712094655</v>
      </c>
      <c r="G54" s="10">
        <f t="shared" si="2"/>
        <v>5.0579651139362231E-4</v>
      </c>
      <c r="H54" s="11">
        <f t="shared" si="5"/>
        <v>0.13656644762713349</v>
      </c>
      <c r="I54">
        <f t="shared" si="3"/>
        <v>2.1380773206783332E-4</v>
      </c>
    </row>
    <row r="55" spans="1:9">
      <c r="A55" s="3" t="s">
        <v>243</v>
      </c>
      <c r="B55">
        <v>4.71</v>
      </c>
      <c r="C55" s="4">
        <v>931</v>
      </c>
      <c r="D55">
        <f t="shared" si="0"/>
        <v>197.66454352441613</v>
      </c>
      <c r="E55" s="10">
        <f t="shared" si="1"/>
        <v>8.7645141672581855E-4</v>
      </c>
      <c r="F55" s="11">
        <f t="shared" si="4"/>
        <v>0.51044492853767232</v>
      </c>
      <c r="G55" s="10">
        <f t="shared" si="2"/>
        <v>6.544784529296596E-4</v>
      </c>
      <c r="H55" s="11">
        <f t="shared" si="5"/>
        <v>0.13722092608006314</v>
      </c>
      <c r="I55">
        <f t="shared" si="3"/>
        <v>2.5046925804232678E-4</v>
      </c>
    </row>
    <row r="56" spans="1:9">
      <c r="A56" s="3" t="s">
        <v>427</v>
      </c>
      <c r="B56">
        <v>5.46</v>
      </c>
      <c r="C56" s="4">
        <v>1059</v>
      </c>
      <c r="D56">
        <f t="shared" si="0"/>
        <v>193.95604395604397</v>
      </c>
      <c r="E56" s="10">
        <f t="shared" si="1"/>
        <v>9.969517189179827E-4</v>
      </c>
      <c r="F56" s="11">
        <f t="shared" si="4"/>
        <v>0.51144188025659032</v>
      </c>
      <c r="G56" s="10">
        <f t="shared" si="2"/>
        <v>7.5869476709043335E-4</v>
      </c>
      <c r="H56" s="11">
        <f t="shared" si="5"/>
        <v>0.13797962084715357</v>
      </c>
      <c r="I56">
        <f t="shared" si="3"/>
        <v>7.4922954859529822E-5</v>
      </c>
    </row>
    <row r="57" spans="1:9">
      <c r="A57" s="3" t="s">
        <v>419</v>
      </c>
      <c r="B57">
        <v>1.63</v>
      </c>
      <c r="C57" s="4">
        <v>315</v>
      </c>
      <c r="D57">
        <f t="shared" si="0"/>
        <v>193.2515337423313</v>
      </c>
      <c r="E57" s="10">
        <f t="shared" si="1"/>
        <v>2.9654371242602884E-4</v>
      </c>
      <c r="F57" s="11">
        <f t="shared" si="4"/>
        <v>0.51173842396901636</v>
      </c>
      <c r="G57" s="10">
        <f t="shared" si="2"/>
        <v>2.2649678944274842E-4</v>
      </c>
      <c r="H57" s="11">
        <f t="shared" si="5"/>
        <v>0.13820611763659632</v>
      </c>
      <c r="I57">
        <f t="shared" si="3"/>
        <v>3.2620812164363411E-4</v>
      </c>
    </row>
    <row r="58" spans="1:9">
      <c r="A58" s="3" t="s">
        <v>388</v>
      </c>
      <c r="B58">
        <v>7.01</v>
      </c>
      <c r="C58" s="4">
        <v>1324</v>
      </c>
      <c r="D58">
        <f t="shared" si="0"/>
        <v>188.87303851640513</v>
      </c>
      <c r="E58" s="10">
        <f t="shared" si="1"/>
        <v>1.2464250008001974E-3</v>
      </c>
      <c r="F58" s="11">
        <f t="shared" si="4"/>
        <v>0.51298484896981655</v>
      </c>
      <c r="G58" s="10">
        <f t="shared" si="2"/>
        <v>9.7407514968936596E-4</v>
      </c>
      <c r="H58" s="11">
        <f t="shared" si="5"/>
        <v>0.13918019278628568</v>
      </c>
      <c r="I58">
        <f t="shared" si="3"/>
        <v>1.4592355545317015E-3</v>
      </c>
    </row>
    <row r="59" spans="1:9">
      <c r="A59" s="3" t="s">
        <v>458</v>
      </c>
      <c r="B59">
        <v>31.32</v>
      </c>
      <c r="C59" s="4">
        <v>5902</v>
      </c>
      <c r="D59">
        <f t="shared" si="0"/>
        <v>188.44189016602809</v>
      </c>
      <c r="E59" s="10">
        <f t="shared" si="1"/>
        <v>5.5561936213918165E-3</v>
      </c>
      <c r="F59" s="11">
        <f t="shared" si="4"/>
        <v>0.51854104259120837</v>
      </c>
      <c r="G59" s="10">
        <f t="shared" si="2"/>
        <v>4.3520732793539147E-3</v>
      </c>
      <c r="H59" s="11">
        <f t="shared" si="5"/>
        <v>0.1435322660656396</v>
      </c>
      <c r="I59">
        <f t="shared" si="3"/>
        <v>2.2141164431546678E-4</v>
      </c>
    </row>
    <row r="60" spans="1:9">
      <c r="A60" s="3" t="s">
        <v>548</v>
      </c>
      <c r="B60">
        <v>4.74</v>
      </c>
      <c r="C60" s="4">
        <v>889</v>
      </c>
      <c r="D60">
        <f t="shared" si="0"/>
        <v>187.55274261603375</v>
      </c>
      <c r="E60" s="10">
        <f t="shared" si="1"/>
        <v>8.3691225506901462E-4</v>
      </c>
      <c r="F60" s="11">
        <f t="shared" si="4"/>
        <v>0.51937795484627736</v>
      </c>
      <c r="G60" s="10">
        <f t="shared" si="2"/>
        <v>6.5864710549609054E-4</v>
      </c>
      <c r="H60" s="11">
        <f t="shared" si="5"/>
        <v>0.14419091317113569</v>
      </c>
      <c r="I60">
        <f t="shared" si="3"/>
        <v>2.0498211316831438E-4</v>
      </c>
    </row>
    <row r="61" spans="1:9">
      <c r="A61" s="3" t="s">
        <v>250</v>
      </c>
      <c r="B61">
        <v>4.3600000000000003</v>
      </c>
      <c r="C61" s="4">
        <v>808</v>
      </c>
      <c r="D61">
        <f t="shared" si="0"/>
        <v>185.32110091743118</v>
      </c>
      <c r="E61" s="10">
        <f t="shared" si="1"/>
        <v>7.6065815758803582E-4</v>
      </c>
      <c r="F61" s="11">
        <f t="shared" si="4"/>
        <v>0.52013861300386544</v>
      </c>
      <c r="G61" s="10">
        <f t="shared" si="2"/>
        <v>6.0584417298796512E-4</v>
      </c>
      <c r="H61" s="11">
        <f t="shared" si="5"/>
        <v>0.14479675734412364</v>
      </c>
      <c r="I61">
        <f t="shared" si="3"/>
        <v>3.1775657445268224E-4</v>
      </c>
    </row>
    <row r="62" spans="1:9">
      <c r="A62" s="3" t="s">
        <v>338</v>
      </c>
      <c r="B62">
        <v>6.72</v>
      </c>
      <c r="C62" s="4">
        <v>1232</v>
      </c>
      <c r="D62">
        <f t="shared" si="0"/>
        <v>183.33333333333334</v>
      </c>
      <c r="E62" s="10">
        <f t="shared" si="1"/>
        <v>1.1598154085995793E-3</v>
      </c>
      <c r="F62" s="11">
        <f t="shared" si="4"/>
        <v>0.52129842841246499</v>
      </c>
      <c r="G62" s="10">
        <f t="shared" si="2"/>
        <v>9.3377817488053336E-4</v>
      </c>
      <c r="H62" s="11">
        <f t="shared" si="5"/>
        <v>0.14573053551900417</v>
      </c>
      <c r="I62">
        <f t="shared" si="3"/>
        <v>1.4168001084180482E-4</v>
      </c>
    </row>
    <row r="63" spans="1:9">
      <c r="A63" s="3" t="s">
        <v>107</v>
      </c>
      <c r="B63">
        <v>2.99</v>
      </c>
      <c r="C63" s="4">
        <v>546</v>
      </c>
      <c r="D63">
        <f t="shared" si="0"/>
        <v>182.60869565217391</v>
      </c>
      <c r="E63" s="10">
        <f t="shared" si="1"/>
        <v>5.1400910153844991E-4</v>
      </c>
      <c r="F63" s="11">
        <f t="shared" si="4"/>
        <v>0.52181243751400341</v>
      </c>
      <c r="G63" s="10">
        <f t="shared" si="2"/>
        <v>4.1547570578761829E-4</v>
      </c>
      <c r="H63" s="11">
        <f t="shared" si="5"/>
        <v>0.14614601122479179</v>
      </c>
      <c r="I63">
        <f t="shared" si="3"/>
        <v>5.9104172779952946E-4</v>
      </c>
    </row>
    <row r="64" spans="1:9">
      <c r="A64" s="3" t="s">
        <v>336</v>
      </c>
      <c r="B64">
        <v>12.47</v>
      </c>
      <c r="C64" s="4">
        <v>2276</v>
      </c>
      <c r="D64">
        <f t="shared" si="0"/>
        <v>182.51804330392943</v>
      </c>
      <c r="E64" s="10">
        <f t="shared" si="1"/>
        <v>2.1426459983544177E-3</v>
      </c>
      <c r="F64" s="11">
        <f t="shared" si="4"/>
        <v>0.52395508351235787</v>
      </c>
      <c r="G64" s="10">
        <f t="shared" si="2"/>
        <v>1.7327699167797993E-3</v>
      </c>
      <c r="H64" s="11">
        <f t="shared" si="5"/>
        <v>0.14787878114157157</v>
      </c>
      <c r="I64">
        <f t="shared" si="3"/>
        <v>2.8197824638340196E-4</v>
      </c>
    </row>
    <row r="65" spans="1:9">
      <c r="A65" s="3" t="s">
        <v>156</v>
      </c>
      <c r="B65">
        <v>5.94</v>
      </c>
      <c r="C65" s="4">
        <v>1081</v>
      </c>
      <c r="D65">
        <f t="shared" si="0"/>
        <v>181.98653198653199</v>
      </c>
      <c r="E65" s="10">
        <f t="shared" si="1"/>
        <v>1.0176627083572608E-3</v>
      </c>
      <c r="F65" s="11">
        <f t="shared" si="4"/>
        <v>0.5249727462207151</v>
      </c>
      <c r="G65" s="10">
        <f t="shared" si="2"/>
        <v>8.2539320815332867E-4</v>
      </c>
      <c r="H65" s="11">
        <f t="shared" si="5"/>
        <v>0.14870417434972491</v>
      </c>
      <c r="I65">
        <f t="shared" si="3"/>
        <v>1.5687234570888053E-4</v>
      </c>
    </row>
    <row r="66" spans="1:9">
      <c r="A66" s="3" t="s">
        <v>110</v>
      </c>
      <c r="B66">
        <v>3.3</v>
      </c>
      <c r="C66" s="4">
        <v>599</v>
      </c>
      <c r="D66">
        <f t="shared" ref="D66:D129" si="6">C66/B66</f>
        <v>181.51515151515153</v>
      </c>
      <c r="E66" s="10">
        <f t="shared" si="1"/>
        <v>5.6390375791489289E-4</v>
      </c>
      <c r="F66" s="11">
        <f t="shared" si="4"/>
        <v>0.52553664997863003</v>
      </c>
      <c r="G66" s="10">
        <f t="shared" si="2"/>
        <v>4.5855178230740475E-4</v>
      </c>
      <c r="H66" s="11">
        <f t="shared" si="5"/>
        <v>0.14916272613203232</v>
      </c>
      <c r="I66">
        <f t="shared" si="3"/>
        <v>7.0054651314876981E-4</v>
      </c>
    </row>
    <row r="67" spans="1:9">
      <c r="A67" s="3" t="s">
        <v>270</v>
      </c>
      <c r="B67">
        <v>14.71</v>
      </c>
      <c r="C67" s="4">
        <v>2661</v>
      </c>
      <c r="D67">
        <f t="shared" si="6"/>
        <v>180.89734874235214</v>
      </c>
      <c r="E67" s="10">
        <f t="shared" ref="E67:E130" si="7">C67/1062238</f>
        <v>2.5050883135417862E-3</v>
      </c>
      <c r="F67" s="11">
        <f t="shared" si="4"/>
        <v>0.52804173829217183</v>
      </c>
      <c r="G67" s="10">
        <f t="shared" ref="G67:G130" si="8">B67/7196.57</f>
        <v>2.0440293084066441E-3</v>
      </c>
      <c r="H67" s="11">
        <f t="shared" si="5"/>
        <v>0.15120675544043896</v>
      </c>
      <c r="I67">
        <f t="shared" ref="I67:I130" si="9">F67*H68-F68*H67</f>
        <v>5.7124458063932682E-4</v>
      </c>
    </row>
    <row r="68" spans="1:9">
      <c r="A68" s="3" t="s">
        <v>38</v>
      </c>
      <c r="B68">
        <v>11.97</v>
      </c>
      <c r="C68" s="4">
        <v>2157</v>
      </c>
      <c r="D68">
        <f t="shared" si="6"/>
        <v>180.20050125313281</v>
      </c>
      <c r="E68" s="10">
        <f t="shared" si="7"/>
        <v>2.0306183736601402E-3</v>
      </c>
      <c r="F68" s="11">
        <f t="shared" ref="F68:F131" si="10">F67+E68</f>
        <v>0.53007235666583197</v>
      </c>
      <c r="G68" s="10">
        <f t="shared" si="8"/>
        <v>1.6632923740059502E-3</v>
      </c>
      <c r="H68" s="11">
        <f t="shared" ref="H68:H131" si="11">H67+G68</f>
        <v>0.15287004781444491</v>
      </c>
      <c r="I68">
        <f t="shared" si="9"/>
        <v>2.6649604446679631E-4</v>
      </c>
    </row>
    <row r="69" spans="1:9">
      <c r="A69" s="3" t="s">
        <v>448</v>
      </c>
      <c r="B69">
        <v>5.57</v>
      </c>
      <c r="C69" s="4">
        <v>999</v>
      </c>
      <c r="D69">
        <f t="shared" si="6"/>
        <v>179.35368043087971</v>
      </c>
      <c r="E69" s="10">
        <f t="shared" si="7"/>
        <v>9.4046720226540566E-4</v>
      </c>
      <c r="F69" s="11">
        <f t="shared" si="10"/>
        <v>0.53101282386809734</v>
      </c>
      <c r="G69" s="10">
        <f t="shared" si="8"/>
        <v>7.7397982650068023E-4</v>
      </c>
      <c r="H69" s="11">
        <f t="shared" si="11"/>
        <v>0.15364402764094559</v>
      </c>
      <c r="I69">
        <f t="shared" si="9"/>
        <v>2.1709493701381477E-4</v>
      </c>
    </row>
    <row r="70" spans="1:9">
      <c r="A70" s="3" t="s">
        <v>186</v>
      </c>
      <c r="B70">
        <v>4.53</v>
      </c>
      <c r="C70" s="4">
        <v>810</v>
      </c>
      <c r="D70">
        <f t="shared" si="6"/>
        <v>178.80794701986753</v>
      </c>
      <c r="E70" s="10">
        <f t="shared" si="7"/>
        <v>7.6254097480978836E-4</v>
      </c>
      <c r="F70" s="11">
        <f t="shared" si="10"/>
        <v>0.53177536484290711</v>
      </c>
      <c r="G70" s="10">
        <f t="shared" si="8"/>
        <v>6.2946653753107387E-4</v>
      </c>
      <c r="H70" s="11">
        <f t="shared" si="11"/>
        <v>0.15427349417847666</v>
      </c>
      <c r="I70">
        <f t="shared" si="9"/>
        <v>3.4881955150127542E-4</v>
      </c>
    </row>
    <row r="71" spans="1:9">
      <c r="A71" s="3" t="s">
        <v>162</v>
      </c>
      <c r="B71">
        <v>7.26</v>
      </c>
      <c r="C71" s="4">
        <v>1292</v>
      </c>
      <c r="D71">
        <f t="shared" si="6"/>
        <v>177.96143250688706</v>
      </c>
      <c r="E71" s="10">
        <f t="shared" si="7"/>
        <v>1.2162999252521563E-3</v>
      </c>
      <c r="F71" s="11">
        <f t="shared" si="10"/>
        <v>0.53299166476815929</v>
      </c>
      <c r="G71" s="10">
        <f t="shared" si="8"/>
        <v>1.0088139210762904E-3</v>
      </c>
      <c r="H71" s="11">
        <f t="shared" si="11"/>
        <v>0.15528230809955296</v>
      </c>
      <c r="I71">
        <f t="shared" si="9"/>
        <v>8.1191467290715746E-4</v>
      </c>
    </row>
    <row r="72" spans="1:9">
      <c r="A72" s="3" t="s">
        <v>445</v>
      </c>
      <c r="B72">
        <v>16.89</v>
      </c>
      <c r="C72" s="4">
        <v>3003</v>
      </c>
      <c r="D72">
        <f t="shared" si="6"/>
        <v>177.797513321492</v>
      </c>
      <c r="E72" s="10">
        <f t="shared" si="7"/>
        <v>2.8270500584614746E-3</v>
      </c>
      <c r="F72" s="11">
        <f t="shared" si="10"/>
        <v>0.5358187148266208</v>
      </c>
      <c r="G72" s="10">
        <f t="shared" si="8"/>
        <v>2.3469513949006264E-3</v>
      </c>
      <c r="H72" s="11">
        <f t="shared" si="11"/>
        <v>0.15762925949445358</v>
      </c>
      <c r="I72">
        <f t="shared" si="9"/>
        <v>2.2513312788983997E-4</v>
      </c>
    </row>
    <row r="73" spans="1:9">
      <c r="A73" s="3" t="s">
        <v>468</v>
      </c>
      <c r="B73">
        <v>4.68</v>
      </c>
      <c r="C73" s="4">
        <v>831</v>
      </c>
      <c r="D73">
        <f t="shared" si="6"/>
        <v>177.56410256410257</v>
      </c>
      <c r="E73" s="10">
        <f t="shared" si="7"/>
        <v>7.8231055563819033E-4</v>
      </c>
      <c r="F73" s="11">
        <f t="shared" si="10"/>
        <v>0.53660102538225896</v>
      </c>
      <c r="G73" s="10">
        <f t="shared" si="8"/>
        <v>6.5030980036322856E-4</v>
      </c>
      <c r="H73" s="11">
        <f t="shared" si="11"/>
        <v>0.15827956929481682</v>
      </c>
      <c r="I73">
        <f t="shared" si="9"/>
        <v>3.5582630005721871E-4</v>
      </c>
    </row>
    <row r="74" spans="1:9">
      <c r="A74" s="3" t="s">
        <v>357</v>
      </c>
      <c r="B74">
        <v>7.39</v>
      </c>
      <c r="C74" s="4">
        <v>1310</v>
      </c>
      <c r="D74">
        <f t="shared" si="6"/>
        <v>177.26657645466847</v>
      </c>
      <c r="E74" s="10">
        <f t="shared" si="7"/>
        <v>1.2332452802479295E-3</v>
      </c>
      <c r="F74" s="11">
        <f t="shared" si="10"/>
        <v>0.53783427066250689</v>
      </c>
      <c r="G74" s="10">
        <f t="shared" si="8"/>
        <v>1.0268780821974914E-3</v>
      </c>
      <c r="H74" s="11">
        <f t="shared" si="11"/>
        <v>0.1593064473770143</v>
      </c>
      <c r="I74">
        <f t="shared" si="9"/>
        <v>1.4039244351002345E-4</v>
      </c>
    </row>
    <row r="75" spans="1:9">
      <c r="A75" s="3" t="s">
        <v>244</v>
      </c>
      <c r="B75">
        <v>2.91</v>
      </c>
      <c r="C75" s="4">
        <v>514</v>
      </c>
      <c r="D75">
        <f t="shared" si="6"/>
        <v>176.63230240549828</v>
      </c>
      <c r="E75" s="10">
        <f t="shared" si="7"/>
        <v>4.8388402599040895E-4</v>
      </c>
      <c r="F75" s="11">
        <f t="shared" si="10"/>
        <v>0.53831815468849731</v>
      </c>
      <c r="G75" s="10">
        <f t="shared" si="8"/>
        <v>4.0435929894380241E-4</v>
      </c>
      <c r="H75" s="11">
        <f t="shared" si="11"/>
        <v>0.15971080667595811</v>
      </c>
      <c r="I75">
        <f t="shared" si="9"/>
        <v>4.1998574107354747E-4</v>
      </c>
    </row>
    <row r="76" spans="1:9">
      <c r="A76" s="3" t="s">
        <v>504</v>
      </c>
      <c r="B76">
        <v>8.6999999999999993</v>
      </c>
      <c r="C76" s="4">
        <v>1535</v>
      </c>
      <c r="D76">
        <f t="shared" si="6"/>
        <v>176.43678160919541</v>
      </c>
      <c r="E76" s="10">
        <f t="shared" si="7"/>
        <v>1.4450622176950929E-3</v>
      </c>
      <c r="F76" s="11">
        <f t="shared" si="10"/>
        <v>0.53976321690619244</v>
      </c>
      <c r="G76" s="10">
        <f t="shared" si="8"/>
        <v>1.2089092442649763E-3</v>
      </c>
      <c r="H76" s="11">
        <f t="shared" si="11"/>
        <v>0.16091971592022308</v>
      </c>
      <c r="I76">
        <f t="shared" si="9"/>
        <v>2.4572537266986938E-4</v>
      </c>
    </row>
    <row r="77" spans="1:9">
      <c r="A77" s="3" t="s">
        <v>191</v>
      </c>
      <c r="B77">
        <v>5.09</v>
      </c>
      <c r="C77" s="4">
        <v>898</v>
      </c>
      <c r="D77">
        <f t="shared" si="6"/>
        <v>176.42436149312377</v>
      </c>
      <c r="E77" s="10">
        <f t="shared" si="7"/>
        <v>8.4538493256690122E-4</v>
      </c>
      <c r="F77" s="11">
        <f t="shared" si="10"/>
        <v>0.54060860183875936</v>
      </c>
      <c r="G77" s="10">
        <f t="shared" si="8"/>
        <v>7.0728138543778491E-4</v>
      </c>
      <c r="H77" s="11">
        <f t="shared" si="11"/>
        <v>0.16162699730566088</v>
      </c>
      <c r="I77">
        <f t="shared" si="9"/>
        <v>3.5122109139915092E-4</v>
      </c>
    </row>
    <row r="78" spans="1:9">
      <c r="A78" s="3" t="s">
        <v>246</v>
      </c>
      <c r="B78">
        <v>7.26</v>
      </c>
      <c r="C78" s="4">
        <v>1276</v>
      </c>
      <c r="D78">
        <f t="shared" si="6"/>
        <v>175.75757575757575</v>
      </c>
      <c r="E78" s="10">
        <f t="shared" si="7"/>
        <v>1.2012373874781357E-3</v>
      </c>
      <c r="F78" s="11">
        <f t="shared" si="10"/>
        <v>0.54180983922623749</v>
      </c>
      <c r="G78" s="10">
        <f t="shared" si="8"/>
        <v>1.0088139210762904E-3</v>
      </c>
      <c r="H78" s="11">
        <f t="shared" si="11"/>
        <v>0.16263581122673718</v>
      </c>
      <c r="I78">
        <f t="shared" si="9"/>
        <v>2.4947384961288011E-4</v>
      </c>
    </row>
    <row r="79" spans="1:9">
      <c r="A79" s="3" t="s">
        <v>299</v>
      </c>
      <c r="B79">
        <v>5.15</v>
      </c>
      <c r="C79" s="4">
        <v>903</v>
      </c>
      <c r="D79">
        <f t="shared" si="6"/>
        <v>175.33980582524271</v>
      </c>
      <c r="E79" s="10">
        <f t="shared" si="7"/>
        <v>8.5009197562128263E-4</v>
      </c>
      <c r="F79" s="11">
        <f t="shared" si="10"/>
        <v>0.54265993120185874</v>
      </c>
      <c r="G79" s="10">
        <f t="shared" si="8"/>
        <v>7.156186905706469E-4</v>
      </c>
      <c r="H79" s="11">
        <f t="shared" si="11"/>
        <v>0.16335142991730783</v>
      </c>
      <c r="I79">
        <f t="shared" si="9"/>
        <v>8.4833093662417536E-4</v>
      </c>
    </row>
    <row r="80" spans="1:9">
      <c r="A80" s="3" t="s">
        <v>423</v>
      </c>
      <c r="B80">
        <v>17.45</v>
      </c>
      <c r="C80" s="4">
        <v>3040</v>
      </c>
      <c r="D80">
        <f t="shared" si="6"/>
        <v>174.21203438395415</v>
      </c>
      <c r="E80" s="10">
        <f t="shared" si="7"/>
        <v>2.861882177063897E-3</v>
      </c>
      <c r="F80" s="11">
        <f t="shared" si="10"/>
        <v>0.54552181337892258</v>
      </c>
      <c r="G80" s="10">
        <f t="shared" si="8"/>
        <v>2.4247662428073372E-3</v>
      </c>
      <c r="H80" s="11">
        <f t="shared" si="11"/>
        <v>0.16577619616011516</v>
      </c>
      <c r="I80">
        <f t="shared" si="9"/>
        <v>3.5534028337590173E-4</v>
      </c>
    </row>
    <row r="81" spans="1:9">
      <c r="A81" s="3" t="s">
        <v>200</v>
      </c>
      <c r="B81">
        <v>7.29</v>
      </c>
      <c r="C81" s="4">
        <v>1264</v>
      </c>
      <c r="D81">
        <f t="shared" si="6"/>
        <v>173.38820301783264</v>
      </c>
      <c r="E81" s="10">
        <f t="shared" si="7"/>
        <v>1.1899404841476204E-3</v>
      </c>
      <c r="F81" s="11">
        <f t="shared" si="10"/>
        <v>0.54671175386307025</v>
      </c>
      <c r="G81" s="10">
        <f t="shared" si="8"/>
        <v>1.0129825736427216E-3</v>
      </c>
      <c r="H81" s="11">
        <f t="shared" si="11"/>
        <v>0.16678917873375787</v>
      </c>
      <c r="I81">
        <f t="shared" si="9"/>
        <v>2.9982565212807732E-4</v>
      </c>
    </row>
    <row r="82" spans="1:9">
      <c r="A82" s="3" t="s">
        <v>232</v>
      </c>
      <c r="B82">
        <v>6.15</v>
      </c>
      <c r="C82" s="4">
        <v>1066</v>
      </c>
      <c r="D82">
        <f t="shared" si="6"/>
        <v>173.33333333333331</v>
      </c>
      <c r="E82" s="10">
        <f t="shared" si="7"/>
        <v>1.0035415791941167E-3</v>
      </c>
      <c r="F82" s="11">
        <f t="shared" si="10"/>
        <v>0.54771529544226438</v>
      </c>
      <c r="G82" s="10">
        <f t="shared" si="8"/>
        <v>8.5457377611834534E-4</v>
      </c>
      <c r="H82" s="11">
        <f t="shared" si="11"/>
        <v>0.1676437525098762</v>
      </c>
      <c r="I82">
        <f t="shared" si="9"/>
        <v>1.5349976898571399E-3</v>
      </c>
    </row>
    <row r="83" spans="1:9">
      <c r="A83" s="3" t="s">
        <v>429</v>
      </c>
      <c r="B83">
        <v>31.41</v>
      </c>
      <c r="C83" s="4">
        <v>5421</v>
      </c>
      <c r="D83">
        <f t="shared" si="6"/>
        <v>172.58834765998088</v>
      </c>
      <c r="E83" s="10">
        <f t="shared" si="7"/>
        <v>5.1033760795603242E-3</v>
      </c>
      <c r="F83" s="11">
        <f t="shared" si="10"/>
        <v>0.55281867152182473</v>
      </c>
      <c r="G83" s="10">
        <f t="shared" si="8"/>
        <v>4.3645792370532073E-3</v>
      </c>
      <c r="H83" s="11">
        <f t="shared" si="11"/>
        <v>0.17200833174692942</v>
      </c>
      <c r="I83">
        <f t="shared" si="9"/>
        <v>1.1255469196445878E-4</v>
      </c>
    </row>
    <row r="84" spans="1:9">
      <c r="A84" s="3" t="s">
        <v>405</v>
      </c>
      <c r="B84">
        <v>2.2999999999999998</v>
      </c>
      <c r="C84" s="4">
        <v>396</v>
      </c>
      <c r="D84">
        <f t="shared" si="6"/>
        <v>172.17391304347828</v>
      </c>
      <c r="E84" s="10">
        <f t="shared" si="7"/>
        <v>3.7279780990700763E-4</v>
      </c>
      <c r="F84" s="11">
        <f t="shared" si="10"/>
        <v>0.55319146933173169</v>
      </c>
      <c r="G84" s="10">
        <f t="shared" si="8"/>
        <v>3.1959669675970636E-4</v>
      </c>
      <c r="H84" s="11">
        <f t="shared" si="11"/>
        <v>0.17232792844368913</v>
      </c>
      <c r="I84">
        <f t="shared" si="9"/>
        <v>6.8025710165378617E-4</v>
      </c>
    </row>
    <row r="85" spans="1:9">
      <c r="A85" s="3" t="s">
        <v>379</v>
      </c>
      <c r="B85">
        <v>13.9</v>
      </c>
      <c r="C85" s="4">
        <v>2393</v>
      </c>
      <c r="D85">
        <f t="shared" si="6"/>
        <v>172.15827338129495</v>
      </c>
      <c r="E85" s="10">
        <f t="shared" si="7"/>
        <v>2.2527908058269427E-3</v>
      </c>
      <c r="F85" s="11">
        <f t="shared" si="10"/>
        <v>0.55544426013755865</v>
      </c>
      <c r="G85" s="10">
        <f t="shared" si="8"/>
        <v>1.9314756891130082E-3</v>
      </c>
      <c r="H85" s="11">
        <f t="shared" si="11"/>
        <v>0.17425940413280214</v>
      </c>
      <c r="I85">
        <f t="shared" si="9"/>
        <v>1.0989230991954868E-4</v>
      </c>
    </row>
    <row r="86" spans="1:9">
      <c r="A86" s="3" t="s">
        <v>398</v>
      </c>
      <c r="B86">
        <v>2.2400000000000002</v>
      </c>
      <c r="C86" s="4">
        <v>384</v>
      </c>
      <c r="D86">
        <f t="shared" si="6"/>
        <v>171.42857142857142</v>
      </c>
      <c r="E86" s="10">
        <f t="shared" si="7"/>
        <v>3.6150090657649227E-4</v>
      </c>
      <c r="F86" s="11">
        <f t="shared" si="10"/>
        <v>0.55580576104413515</v>
      </c>
      <c r="G86" s="10">
        <f t="shared" si="8"/>
        <v>3.1125939162684449E-4</v>
      </c>
      <c r="H86" s="11">
        <f t="shared" si="11"/>
        <v>0.17457066352442899</v>
      </c>
      <c r="I86">
        <f t="shared" si="9"/>
        <v>2.3338806786333682E-3</v>
      </c>
    </row>
    <row r="87" spans="1:9">
      <c r="A87" s="3" t="s">
        <v>183</v>
      </c>
      <c r="B87">
        <v>47.57</v>
      </c>
      <c r="C87" s="4">
        <v>8154</v>
      </c>
      <c r="D87">
        <f t="shared" si="6"/>
        <v>171.41055286945553</v>
      </c>
      <c r="E87" s="10">
        <f t="shared" si="7"/>
        <v>7.6762458130852033E-3</v>
      </c>
      <c r="F87" s="11">
        <f t="shared" si="10"/>
        <v>0.56348200685722039</v>
      </c>
      <c r="G87" s="10">
        <f t="shared" si="8"/>
        <v>6.610093419504014E-3</v>
      </c>
      <c r="H87" s="11">
        <f t="shared" si="11"/>
        <v>0.18118075694393301</v>
      </c>
      <c r="I87">
        <f t="shared" si="9"/>
        <v>2.7048214546621097E-4</v>
      </c>
    </row>
    <row r="88" spans="1:9">
      <c r="A88" s="3" t="s">
        <v>463</v>
      </c>
      <c r="B88">
        <v>5.5</v>
      </c>
      <c r="C88" s="4">
        <v>939</v>
      </c>
      <c r="D88">
        <f t="shared" si="6"/>
        <v>170.72727272727272</v>
      </c>
      <c r="E88" s="10">
        <f t="shared" si="7"/>
        <v>8.8398268561282873E-4</v>
      </c>
      <c r="F88" s="11">
        <f t="shared" si="10"/>
        <v>0.56436598954283324</v>
      </c>
      <c r="G88" s="10">
        <f t="shared" si="8"/>
        <v>7.6425297051234138E-4</v>
      </c>
      <c r="H88" s="11">
        <f t="shared" si="11"/>
        <v>0.18194500991444534</v>
      </c>
      <c r="I88">
        <f t="shared" si="9"/>
        <v>5.6001887910450687E-4</v>
      </c>
    </row>
    <row r="89" spans="1:9">
      <c r="A89" s="3" t="s">
        <v>268</v>
      </c>
      <c r="B89">
        <v>11.35</v>
      </c>
      <c r="C89" s="4">
        <v>1927</v>
      </c>
      <c r="D89">
        <f t="shared" si="6"/>
        <v>169.77973568281939</v>
      </c>
      <c r="E89" s="10">
        <f t="shared" si="7"/>
        <v>1.8140943931585953E-3</v>
      </c>
      <c r="F89" s="11">
        <f t="shared" si="10"/>
        <v>0.56618008393599184</v>
      </c>
      <c r="G89" s="10">
        <f t="shared" si="8"/>
        <v>1.577140220966377E-3</v>
      </c>
      <c r="H89" s="11">
        <f t="shared" si="11"/>
        <v>0.18352215013541173</v>
      </c>
      <c r="I89">
        <f t="shared" si="9"/>
        <v>2.5090750293647879E-4</v>
      </c>
    </row>
    <row r="90" spans="1:9">
      <c r="A90" s="3" t="s">
        <v>401</v>
      </c>
      <c r="B90">
        <v>5.08</v>
      </c>
      <c r="C90" s="4">
        <v>861</v>
      </c>
      <c r="D90">
        <f t="shared" si="6"/>
        <v>169.48818897637796</v>
      </c>
      <c r="E90" s="10">
        <f t="shared" si="7"/>
        <v>8.105528139644788E-4</v>
      </c>
      <c r="F90" s="11">
        <f t="shared" si="10"/>
        <v>0.56699063674995631</v>
      </c>
      <c r="G90" s="10">
        <f t="shared" si="8"/>
        <v>7.0589183458230804E-4</v>
      </c>
      <c r="H90" s="11">
        <f t="shared" si="11"/>
        <v>0.18422804196999404</v>
      </c>
      <c r="I90">
        <f t="shared" si="9"/>
        <v>3.4615793079104118E-4</v>
      </c>
    </row>
    <row r="91" spans="1:9">
      <c r="A91" s="3" t="s">
        <v>452</v>
      </c>
      <c r="B91">
        <v>7</v>
      </c>
      <c r="C91" s="4">
        <v>1184</v>
      </c>
      <c r="D91">
        <f t="shared" si="6"/>
        <v>169.14285714285714</v>
      </c>
      <c r="E91" s="10">
        <f t="shared" si="7"/>
        <v>1.1146277952775179E-3</v>
      </c>
      <c r="F91" s="11">
        <f t="shared" si="10"/>
        <v>0.5681052645452338</v>
      </c>
      <c r="G91" s="10">
        <f t="shared" si="8"/>
        <v>9.7268559883388899E-4</v>
      </c>
      <c r="H91" s="11">
        <f t="shared" si="11"/>
        <v>0.18520072756882794</v>
      </c>
      <c r="I91">
        <f t="shared" si="9"/>
        <v>6.7636789160796518E-4</v>
      </c>
    </row>
    <row r="92" spans="1:9">
      <c r="A92" s="3" t="s">
        <v>290</v>
      </c>
      <c r="B92">
        <v>13.65</v>
      </c>
      <c r="C92" s="4">
        <v>2301</v>
      </c>
      <c r="D92">
        <f t="shared" si="6"/>
        <v>168.57142857142856</v>
      </c>
      <c r="E92" s="10">
        <f t="shared" si="7"/>
        <v>2.1661812136263246E-3</v>
      </c>
      <c r="F92" s="11">
        <f t="shared" si="10"/>
        <v>0.57027144575886013</v>
      </c>
      <c r="G92" s="10">
        <f t="shared" si="8"/>
        <v>1.8967369177260835E-3</v>
      </c>
      <c r="H92" s="11">
        <f t="shared" si="11"/>
        <v>0.18709746448655401</v>
      </c>
      <c r="I92">
        <f t="shared" si="9"/>
        <v>1.1963876177228938E-4</v>
      </c>
    </row>
    <row r="93" spans="1:9">
      <c r="A93" s="3" t="s">
        <v>46</v>
      </c>
      <c r="B93">
        <v>2.41</v>
      </c>
      <c r="C93" s="4">
        <v>405</v>
      </c>
      <c r="D93">
        <f t="shared" si="6"/>
        <v>168.04979253112032</v>
      </c>
      <c r="E93" s="10">
        <f t="shared" si="7"/>
        <v>3.8127048740489418E-4</v>
      </c>
      <c r="F93" s="11">
        <f t="shared" si="10"/>
        <v>0.57065271624626501</v>
      </c>
      <c r="G93" s="10">
        <f t="shared" si="8"/>
        <v>3.3488175616995324E-4</v>
      </c>
      <c r="H93" s="11">
        <f t="shared" si="11"/>
        <v>0.18743234624272395</v>
      </c>
      <c r="I93">
        <f t="shared" si="9"/>
        <v>1.8275959450425594E-4</v>
      </c>
    </row>
    <row r="94" spans="1:9">
      <c r="A94" s="3" t="s">
        <v>497</v>
      </c>
      <c r="B94">
        <v>3.68</v>
      </c>
      <c r="C94" s="4">
        <v>618</v>
      </c>
      <c r="D94">
        <f t="shared" si="6"/>
        <v>167.93478260869566</v>
      </c>
      <c r="E94" s="10">
        <f t="shared" si="7"/>
        <v>5.817905215215422E-4</v>
      </c>
      <c r="F94" s="11">
        <f t="shared" si="10"/>
        <v>0.57123450676778653</v>
      </c>
      <c r="G94" s="10">
        <f t="shared" si="8"/>
        <v>5.1135471481553022E-4</v>
      </c>
      <c r="H94" s="11">
        <f t="shared" si="11"/>
        <v>0.18794370095753948</v>
      </c>
      <c r="I94">
        <f t="shared" si="9"/>
        <v>6.084065114735776E-4</v>
      </c>
    </row>
    <row r="95" spans="1:9">
      <c r="A95" s="3" t="s">
        <v>365</v>
      </c>
      <c r="B95">
        <v>12.25</v>
      </c>
      <c r="C95" s="4">
        <v>2057</v>
      </c>
      <c r="D95">
        <f t="shared" si="6"/>
        <v>167.91836734693877</v>
      </c>
      <c r="E95" s="10">
        <f t="shared" si="7"/>
        <v>1.936477512572512E-3</v>
      </c>
      <c r="F95" s="11">
        <f t="shared" si="10"/>
        <v>0.57317098428035906</v>
      </c>
      <c r="G95" s="10">
        <f t="shared" si="8"/>
        <v>1.7021997979593058E-3</v>
      </c>
      <c r="H95" s="11">
        <f t="shared" si="11"/>
        <v>0.18964590075549878</v>
      </c>
      <c r="I95">
        <f t="shared" si="9"/>
        <v>8.3456970814160814E-5</v>
      </c>
    </row>
    <row r="96" spans="1:9">
      <c r="A96" s="3" t="s">
        <v>123</v>
      </c>
      <c r="B96">
        <v>1.68</v>
      </c>
      <c r="C96" s="4">
        <v>282</v>
      </c>
      <c r="D96">
        <f t="shared" si="6"/>
        <v>167.85714285714286</v>
      </c>
      <c r="E96" s="10">
        <f t="shared" si="7"/>
        <v>2.654772282671115E-4</v>
      </c>
      <c r="F96" s="11">
        <f t="shared" si="10"/>
        <v>0.57343646150862615</v>
      </c>
      <c r="G96" s="10">
        <f t="shared" si="8"/>
        <v>2.3344454372013334E-4</v>
      </c>
      <c r="H96" s="11">
        <f t="shared" si="11"/>
        <v>0.1898793452992189</v>
      </c>
      <c r="I96">
        <f t="shared" si="9"/>
        <v>2.7194259724633296E-4</v>
      </c>
    </row>
    <row r="97" spans="1:9">
      <c r="A97" s="3" t="s">
        <v>328</v>
      </c>
      <c r="B97">
        <v>5.47</v>
      </c>
      <c r="C97" s="4">
        <v>917</v>
      </c>
      <c r="D97">
        <f t="shared" si="6"/>
        <v>167.64168190127972</v>
      </c>
      <c r="E97" s="10">
        <f t="shared" si="7"/>
        <v>8.6327169617355054E-4</v>
      </c>
      <c r="F97" s="11">
        <f t="shared" si="10"/>
        <v>0.57429973320479966</v>
      </c>
      <c r="G97" s="10">
        <f t="shared" si="8"/>
        <v>7.6008431794591033E-4</v>
      </c>
      <c r="H97" s="11">
        <f t="shared" si="11"/>
        <v>0.19063942961716482</v>
      </c>
      <c r="I97">
        <f t="shared" si="9"/>
        <v>7.3248959828743632E-4</v>
      </c>
    </row>
    <row r="98" spans="1:9">
      <c r="A98" s="3" t="s">
        <v>154</v>
      </c>
      <c r="B98">
        <v>14.7</v>
      </c>
      <c r="C98" s="4">
        <v>2455</v>
      </c>
      <c r="D98">
        <f t="shared" si="6"/>
        <v>167.00680272108843</v>
      </c>
      <c r="E98" s="10">
        <f t="shared" si="7"/>
        <v>2.311158139701272E-3</v>
      </c>
      <c r="F98" s="11">
        <f t="shared" si="10"/>
        <v>0.57661089134450094</v>
      </c>
      <c r="G98" s="10">
        <f t="shared" si="8"/>
        <v>2.0426397575511669E-3</v>
      </c>
      <c r="H98" s="11">
        <f t="shared" si="11"/>
        <v>0.19268206937471599</v>
      </c>
      <c r="I98">
        <f t="shared" si="9"/>
        <v>3.294158940076175E-4</v>
      </c>
    </row>
    <row r="99" spans="1:9">
      <c r="A99" s="3" t="s">
        <v>525</v>
      </c>
      <c r="B99">
        <v>6.57</v>
      </c>
      <c r="C99" s="4">
        <v>1086</v>
      </c>
      <c r="D99">
        <f t="shared" si="6"/>
        <v>165.29680365296804</v>
      </c>
      <c r="E99" s="10">
        <f t="shared" si="7"/>
        <v>1.0223697514116423E-3</v>
      </c>
      <c r="F99" s="11">
        <f t="shared" si="10"/>
        <v>0.57763326109591262</v>
      </c>
      <c r="G99" s="10">
        <f t="shared" si="8"/>
        <v>9.1293491204837867E-4</v>
      </c>
      <c r="H99" s="11">
        <f t="shared" si="11"/>
        <v>0.19359500428676438</v>
      </c>
      <c r="I99">
        <f t="shared" si="9"/>
        <v>2.8184756629910657E-4</v>
      </c>
    </row>
    <row r="100" spans="1:9">
      <c r="A100" s="3" t="s">
        <v>51</v>
      </c>
      <c r="B100">
        <v>5.58</v>
      </c>
      <c r="C100" s="4">
        <v>911</v>
      </c>
      <c r="D100">
        <f t="shared" si="6"/>
        <v>163.26164874551972</v>
      </c>
      <c r="E100" s="10">
        <f t="shared" si="7"/>
        <v>8.5762324450829291E-4</v>
      </c>
      <c r="F100" s="11">
        <f t="shared" si="10"/>
        <v>0.57849088434042095</v>
      </c>
      <c r="G100" s="10">
        <f t="shared" si="8"/>
        <v>7.7536937735615721E-4</v>
      </c>
      <c r="H100" s="11">
        <f t="shared" si="11"/>
        <v>0.19437037366412052</v>
      </c>
      <c r="I100">
        <f t="shared" si="9"/>
        <v>4.5633737768208116E-4</v>
      </c>
    </row>
    <row r="101" spans="1:9">
      <c r="A101" s="3" t="s">
        <v>313</v>
      </c>
      <c r="B101">
        <v>9.0299999999999994</v>
      </c>
      <c r="C101" s="4">
        <v>1473</v>
      </c>
      <c r="D101">
        <f t="shared" si="6"/>
        <v>163.12292358803987</v>
      </c>
      <c r="E101" s="10">
        <f t="shared" si="7"/>
        <v>1.3866948838207633E-3</v>
      </c>
      <c r="F101" s="11">
        <f t="shared" si="10"/>
        <v>0.57987757922424177</v>
      </c>
      <c r="G101" s="10">
        <f t="shared" si="8"/>
        <v>1.2547644224957166E-3</v>
      </c>
      <c r="H101" s="11">
        <f t="shared" si="11"/>
        <v>0.19562513808661625</v>
      </c>
      <c r="I101">
        <f t="shared" si="9"/>
        <v>4.1503401526553352E-4</v>
      </c>
    </row>
    <row r="102" spans="1:9">
      <c r="A102" s="3" t="s">
        <v>304</v>
      </c>
      <c r="B102">
        <v>8.17</v>
      </c>
      <c r="C102" s="4">
        <v>1321</v>
      </c>
      <c r="D102">
        <f t="shared" si="6"/>
        <v>161.68910648714811</v>
      </c>
      <c r="E102" s="10">
        <f t="shared" si="7"/>
        <v>1.2436007749675685E-3</v>
      </c>
      <c r="F102" s="11">
        <f t="shared" si="10"/>
        <v>0.58112117999920931</v>
      </c>
      <c r="G102" s="10">
        <f t="shared" si="8"/>
        <v>1.1352630489246962E-3</v>
      </c>
      <c r="H102" s="11">
        <f t="shared" si="11"/>
        <v>0.19676040113554094</v>
      </c>
      <c r="I102">
        <f t="shared" si="9"/>
        <v>1.898055792656228E-4</v>
      </c>
    </row>
    <row r="103" spans="1:9">
      <c r="A103" s="3" t="s">
        <v>287</v>
      </c>
      <c r="B103">
        <v>3.72</v>
      </c>
      <c r="C103" s="4">
        <v>597</v>
      </c>
      <c r="D103">
        <f t="shared" si="6"/>
        <v>160.48387096774192</v>
      </c>
      <c r="E103" s="10">
        <f t="shared" si="7"/>
        <v>5.6202094069314034E-4</v>
      </c>
      <c r="F103" s="11">
        <f t="shared" si="10"/>
        <v>0.58168320093990245</v>
      </c>
      <c r="G103" s="10">
        <f t="shared" si="8"/>
        <v>5.1691291823743814E-4</v>
      </c>
      <c r="H103" s="11">
        <f t="shared" si="11"/>
        <v>0.19727731405377838</v>
      </c>
      <c r="I103">
        <f t="shared" si="9"/>
        <v>7.6263065532249097E-4</v>
      </c>
    </row>
    <row r="104" spans="1:9">
      <c r="A104" s="3" t="s">
        <v>412</v>
      </c>
      <c r="B104">
        <v>14.89</v>
      </c>
      <c r="C104" s="4">
        <v>2374</v>
      </c>
      <c r="D104">
        <f t="shared" si="6"/>
        <v>159.43586299529886</v>
      </c>
      <c r="E104" s="10">
        <f t="shared" si="7"/>
        <v>2.2349040422202935E-3</v>
      </c>
      <c r="F104" s="11">
        <f t="shared" si="10"/>
        <v>0.58391810498212271</v>
      </c>
      <c r="G104" s="10">
        <f t="shared" si="8"/>
        <v>2.0690412238052298E-3</v>
      </c>
      <c r="H104" s="11">
        <f t="shared" si="11"/>
        <v>0.1993463552775836</v>
      </c>
      <c r="I104">
        <f t="shared" si="9"/>
        <v>4.5913934036274917E-4</v>
      </c>
    </row>
    <row r="105" spans="1:9">
      <c r="A105" s="3" t="s">
        <v>302</v>
      </c>
      <c r="B105">
        <v>8.9499999999999993</v>
      </c>
      <c r="C105" s="4">
        <v>1423</v>
      </c>
      <c r="D105">
        <f t="shared" si="6"/>
        <v>158.99441340782124</v>
      </c>
      <c r="E105" s="10">
        <f t="shared" si="7"/>
        <v>1.3396244532769492E-3</v>
      </c>
      <c r="F105" s="11">
        <f t="shared" si="10"/>
        <v>0.58525772943539967</v>
      </c>
      <c r="G105" s="10">
        <f t="shared" si="8"/>
        <v>1.2436480156519008E-3</v>
      </c>
      <c r="H105" s="11">
        <f t="shared" si="11"/>
        <v>0.20059000329323551</v>
      </c>
      <c r="I105">
        <f t="shared" si="9"/>
        <v>4.0511069046042514E-4</v>
      </c>
    </row>
    <row r="106" spans="1:9">
      <c r="A106" s="3" t="s">
        <v>574</v>
      </c>
      <c r="B106">
        <v>7.87</v>
      </c>
      <c r="C106" s="4">
        <v>1244</v>
      </c>
      <c r="D106">
        <f t="shared" si="6"/>
        <v>158.06861499364675</v>
      </c>
      <c r="E106" s="10">
        <f t="shared" si="7"/>
        <v>1.1711123119300948E-3</v>
      </c>
      <c r="F106" s="11">
        <f t="shared" si="10"/>
        <v>0.58642884174732979</v>
      </c>
      <c r="G106" s="10">
        <f t="shared" si="8"/>
        <v>1.0935765232603866E-3</v>
      </c>
      <c r="H106" s="11">
        <f t="shared" si="11"/>
        <v>0.2016835798164959</v>
      </c>
      <c r="I106">
        <f t="shared" si="9"/>
        <v>3.6547381895743469E-4</v>
      </c>
    </row>
    <row r="107" spans="1:9">
      <c r="A107" s="3" t="s">
        <v>217</v>
      </c>
      <c r="B107">
        <v>7.09</v>
      </c>
      <c r="C107" s="4">
        <v>1118</v>
      </c>
      <c r="D107">
        <f t="shared" si="6"/>
        <v>157.68688293370946</v>
      </c>
      <c r="E107" s="10">
        <f t="shared" si="7"/>
        <v>1.0524948269596832E-3</v>
      </c>
      <c r="F107" s="11">
        <f t="shared" si="10"/>
        <v>0.58748133657428947</v>
      </c>
      <c r="G107" s="10">
        <f t="shared" si="8"/>
        <v>9.851915565331818E-4</v>
      </c>
      <c r="H107" s="11">
        <f t="shared" si="11"/>
        <v>0.20266877137302908</v>
      </c>
      <c r="I107">
        <f t="shared" si="9"/>
        <v>1.1067803841385282E-3</v>
      </c>
    </row>
    <row r="108" spans="1:9">
      <c r="A108" s="3" t="s">
        <v>472</v>
      </c>
      <c r="B108">
        <v>21.46</v>
      </c>
      <c r="C108" s="4">
        <v>3381</v>
      </c>
      <c r="D108">
        <f t="shared" si="6"/>
        <v>157.54892823858341</v>
      </c>
      <c r="E108" s="10">
        <f t="shared" si="7"/>
        <v>3.1829025133727094E-3</v>
      </c>
      <c r="F108" s="11">
        <f t="shared" si="10"/>
        <v>0.59066423908766219</v>
      </c>
      <c r="G108" s="10">
        <f t="shared" si="8"/>
        <v>2.9819761358536082E-3</v>
      </c>
      <c r="H108" s="11">
        <f t="shared" si="11"/>
        <v>0.20565074750888268</v>
      </c>
      <c r="I108">
        <f t="shared" si="9"/>
        <v>2.9205019365438623E-4</v>
      </c>
    </row>
    <row r="109" spans="1:9">
      <c r="A109" s="3" t="s">
        <v>512</v>
      </c>
      <c r="B109">
        <v>5.66</v>
      </c>
      <c r="C109" s="4">
        <v>891</v>
      </c>
      <c r="D109">
        <f t="shared" si="6"/>
        <v>157.42049469964664</v>
      </c>
      <c r="E109" s="10">
        <f t="shared" si="7"/>
        <v>8.3879507229076727E-4</v>
      </c>
      <c r="F109" s="11">
        <f t="shared" si="10"/>
        <v>0.59150303415995298</v>
      </c>
      <c r="G109" s="10">
        <f t="shared" si="8"/>
        <v>7.8648578419997304E-4</v>
      </c>
      <c r="H109" s="11">
        <f t="shared" si="11"/>
        <v>0.20643723329308267</v>
      </c>
      <c r="I109">
        <f t="shared" si="9"/>
        <v>2.4794503730658779E-4</v>
      </c>
    </row>
    <row r="110" spans="1:9">
      <c r="A110" s="3" t="s">
        <v>481</v>
      </c>
      <c r="B110">
        <v>4.79</v>
      </c>
      <c r="C110" s="4">
        <v>750</v>
      </c>
      <c r="D110">
        <f t="shared" si="6"/>
        <v>156.57620041753654</v>
      </c>
      <c r="E110" s="10">
        <f t="shared" si="7"/>
        <v>7.0605645815721143E-4</v>
      </c>
      <c r="F110" s="11">
        <f t="shared" si="10"/>
        <v>0.59220909061811022</v>
      </c>
      <c r="G110" s="10">
        <f t="shared" si="8"/>
        <v>6.6559485977347543E-4</v>
      </c>
      <c r="H110" s="11">
        <f t="shared" si="11"/>
        <v>0.20710282815285613</v>
      </c>
      <c r="I110">
        <f t="shared" si="9"/>
        <v>4.6456179336856751E-4</v>
      </c>
    </row>
    <row r="111" spans="1:9">
      <c r="A111" s="3" t="s">
        <v>325</v>
      </c>
      <c r="B111">
        <v>8.9600000000000009</v>
      </c>
      <c r="C111" s="4">
        <v>1399</v>
      </c>
      <c r="D111">
        <f t="shared" si="6"/>
        <v>156.13839285714283</v>
      </c>
      <c r="E111" s="10">
        <f t="shared" si="7"/>
        <v>1.3170306466159184E-3</v>
      </c>
      <c r="F111" s="11">
        <f t="shared" si="10"/>
        <v>0.59352612126472615</v>
      </c>
      <c r="G111" s="10">
        <f t="shared" si="8"/>
        <v>1.245037566507378E-3</v>
      </c>
      <c r="H111" s="11">
        <f t="shared" si="11"/>
        <v>0.20834786571936351</v>
      </c>
      <c r="I111">
        <f t="shared" si="9"/>
        <v>7.3348902007551453E-4</v>
      </c>
    </row>
    <row r="112" spans="1:9">
      <c r="A112" s="3" t="s">
        <v>420</v>
      </c>
      <c r="B112">
        <v>14.14</v>
      </c>
      <c r="C112" s="4">
        <v>2206</v>
      </c>
      <c r="D112">
        <f t="shared" si="6"/>
        <v>156.01131541725601</v>
      </c>
      <c r="E112" s="10">
        <f t="shared" si="7"/>
        <v>2.0767473955930781E-3</v>
      </c>
      <c r="F112" s="11">
        <f t="shared" si="10"/>
        <v>0.5956028686603192</v>
      </c>
      <c r="G112" s="10">
        <f t="shared" si="8"/>
        <v>1.9648249096444557E-3</v>
      </c>
      <c r="H112" s="11">
        <f t="shared" si="11"/>
        <v>0.21031269062900795</v>
      </c>
      <c r="I112">
        <f t="shared" si="9"/>
        <v>7.078045714709047E-5</v>
      </c>
    </row>
    <row r="113" spans="1:9">
      <c r="A113" s="3" t="s">
        <v>163</v>
      </c>
      <c r="B113">
        <v>1.36</v>
      </c>
      <c r="C113" s="4">
        <v>211</v>
      </c>
      <c r="D113">
        <f t="shared" si="6"/>
        <v>155.14705882352939</v>
      </c>
      <c r="E113" s="10">
        <f t="shared" si="7"/>
        <v>1.9863721689489551E-4</v>
      </c>
      <c r="F113" s="11">
        <f t="shared" si="10"/>
        <v>0.59580150587721414</v>
      </c>
      <c r="G113" s="10">
        <f t="shared" si="8"/>
        <v>1.8897891634486988E-4</v>
      </c>
      <c r="H113" s="11">
        <f t="shared" si="11"/>
        <v>0.21050166954535282</v>
      </c>
      <c r="I113">
        <f t="shared" si="9"/>
        <v>4.88862075401858E-4</v>
      </c>
    </row>
    <row r="114" spans="1:9">
      <c r="A114" s="3" t="s">
        <v>376</v>
      </c>
      <c r="B114">
        <v>9.39</v>
      </c>
      <c r="C114" s="4">
        <v>1456</v>
      </c>
      <c r="D114">
        <f t="shared" si="6"/>
        <v>155.05857294994675</v>
      </c>
      <c r="E114" s="10">
        <f t="shared" si="7"/>
        <v>1.3706909374358665E-3</v>
      </c>
      <c r="F114" s="11">
        <f t="shared" si="10"/>
        <v>0.59717219681465006</v>
      </c>
      <c r="G114" s="10">
        <f t="shared" si="8"/>
        <v>1.3047882532928883E-3</v>
      </c>
      <c r="H114" s="11">
        <f t="shared" si="11"/>
        <v>0.21180645779864571</v>
      </c>
      <c r="I114">
        <f t="shared" si="9"/>
        <v>1.1413106152374786E-4</v>
      </c>
    </row>
    <row r="115" spans="1:9">
      <c r="A115" s="3" t="s">
        <v>148</v>
      </c>
      <c r="B115">
        <v>2.19</v>
      </c>
      <c r="C115" s="4">
        <v>339</v>
      </c>
      <c r="D115">
        <f t="shared" si="6"/>
        <v>154.79452054794521</v>
      </c>
      <c r="E115" s="10">
        <f t="shared" si="7"/>
        <v>3.1913751908705957E-4</v>
      </c>
      <c r="F115" s="11">
        <f t="shared" si="10"/>
        <v>0.59749133433373713</v>
      </c>
      <c r="G115" s="10">
        <f t="shared" si="8"/>
        <v>3.0431163734945954E-4</v>
      </c>
      <c r="H115" s="11">
        <f t="shared" si="11"/>
        <v>0.21211076943599516</v>
      </c>
      <c r="I115">
        <f t="shared" si="9"/>
        <v>1.2580690674993122E-4</v>
      </c>
    </row>
    <row r="116" spans="1:9">
      <c r="A116" s="3" t="s">
        <v>239</v>
      </c>
      <c r="B116">
        <v>2.41</v>
      </c>
      <c r="C116" s="4">
        <v>372</v>
      </c>
      <c r="D116">
        <f t="shared" si="6"/>
        <v>154.35684647302904</v>
      </c>
      <c r="E116" s="10">
        <f t="shared" si="7"/>
        <v>3.502040032459769E-4</v>
      </c>
      <c r="F116" s="11">
        <f t="shared" si="10"/>
        <v>0.59784153833698306</v>
      </c>
      <c r="G116" s="10">
        <f t="shared" si="8"/>
        <v>3.3488175616995324E-4</v>
      </c>
      <c r="H116" s="11">
        <f t="shared" si="11"/>
        <v>0.2124456511921651</v>
      </c>
      <c r="I116">
        <f t="shared" si="9"/>
        <v>3.6545235900045658E-4</v>
      </c>
    </row>
    <row r="117" spans="1:9">
      <c r="A117" s="3" t="s">
        <v>426</v>
      </c>
      <c r="B117">
        <v>6.98</v>
      </c>
      <c r="C117" s="4">
        <v>1072</v>
      </c>
      <c r="D117">
        <f t="shared" si="6"/>
        <v>153.58166189111748</v>
      </c>
      <c r="E117" s="10">
        <f t="shared" si="7"/>
        <v>1.0091900308593742E-3</v>
      </c>
      <c r="F117" s="11">
        <f t="shared" si="10"/>
        <v>0.59885072836784248</v>
      </c>
      <c r="G117" s="10">
        <f t="shared" si="8"/>
        <v>9.6990649712293503E-4</v>
      </c>
      <c r="H117" s="11">
        <f t="shared" si="11"/>
        <v>0.21341555768928805</v>
      </c>
      <c r="I117">
        <f t="shared" si="9"/>
        <v>2.4707789152766946E-4</v>
      </c>
    </row>
    <row r="118" spans="1:9">
      <c r="A118" s="3" t="s">
        <v>192</v>
      </c>
      <c r="B118">
        <v>4.71</v>
      </c>
      <c r="C118" s="4">
        <v>721</v>
      </c>
      <c r="D118">
        <f t="shared" si="6"/>
        <v>153.07855626326963</v>
      </c>
      <c r="E118" s="10">
        <f t="shared" si="7"/>
        <v>6.7875560844179929E-4</v>
      </c>
      <c r="F118" s="11">
        <f t="shared" si="10"/>
        <v>0.59952948397628425</v>
      </c>
      <c r="G118" s="10">
        <f t="shared" si="8"/>
        <v>6.544784529296596E-4</v>
      </c>
      <c r="H118" s="11">
        <f t="shared" si="11"/>
        <v>0.2140700361422177</v>
      </c>
      <c r="I118">
        <f t="shared" si="9"/>
        <v>1.2156623820449297E-3</v>
      </c>
    </row>
    <row r="119" spans="1:9">
      <c r="A119" s="3" t="s">
        <v>433</v>
      </c>
      <c r="B119">
        <v>23.11</v>
      </c>
      <c r="C119" s="4">
        <v>3521</v>
      </c>
      <c r="D119">
        <f t="shared" si="6"/>
        <v>152.35828645607961</v>
      </c>
      <c r="E119" s="10">
        <f t="shared" si="7"/>
        <v>3.3146997188953889E-3</v>
      </c>
      <c r="F119" s="11">
        <f t="shared" si="10"/>
        <v>0.60284418369517967</v>
      </c>
      <c r="G119" s="10">
        <f t="shared" si="8"/>
        <v>3.2112520270073104E-3</v>
      </c>
      <c r="H119" s="11">
        <f t="shared" si="11"/>
        <v>0.21728128816922501</v>
      </c>
      <c r="I119">
        <f t="shared" si="9"/>
        <v>2.1474867629073247E-4</v>
      </c>
    </row>
    <row r="120" spans="1:9">
      <c r="A120" s="3" t="s">
        <v>434</v>
      </c>
      <c r="B120">
        <v>4.08</v>
      </c>
      <c r="C120" s="4">
        <v>621</v>
      </c>
      <c r="D120">
        <f t="shared" si="6"/>
        <v>152.20588235294116</v>
      </c>
      <c r="E120" s="10">
        <f t="shared" si="7"/>
        <v>5.8461474735417107E-4</v>
      </c>
      <c r="F120" s="11">
        <f t="shared" si="10"/>
        <v>0.60342879844253383</v>
      </c>
      <c r="G120" s="10">
        <f t="shared" si="8"/>
        <v>5.669367490346096E-4</v>
      </c>
      <c r="H120" s="11">
        <f t="shared" si="11"/>
        <v>0.21784822491825961</v>
      </c>
      <c r="I120">
        <f t="shared" si="9"/>
        <v>5.7538370597934319E-4</v>
      </c>
    </row>
    <row r="121" spans="1:9">
      <c r="A121" s="3" t="s">
        <v>258</v>
      </c>
      <c r="B121">
        <v>10.91</v>
      </c>
      <c r="C121" s="4">
        <v>1655</v>
      </c>
      <c r="D121">
        <f t="shared" si="6"/>
        <v>151.69569202566453</v>
      </c>
      <c r="E121" s="10">
        <f t="shared" si="7"/>
        <v>1.5580312510002467E-3</v>
      </c>
      <c r="F121" s="11">
        <f t="shared" si="10"/>
        <v>0.60498682969353412</v>
      </c>
      <c r="G121" s="10">
        <f t="shared" si="8"/>
        <v>1.5159999833253897E-3</v>
      </c>
      <c r="H121" s="11">
        <f t="shared" si="11"/>
        <v>0.219364224901585</v>
      </c>
      <c r="I121">
        <f t="shared" si="9"/>
        <v>9.3975352559302894E-4</v>
      </c>
    </row>
    <row r="122" spans="1:9">
      <c r="A122" s="3" t="s">
        <v>353</v>
      </c>
      <c r="B122">
        <v>17.75</v>
      </c>
      <c r="C122" s="4">
        <v>2675</v>
      </c>
      <c r="D122">
        <f t="shared" si="6"/>
        <v>150.70422535211267</v>
      </c>
      <c r="E122" s="10">
        <f t="shared" si="7"/>
        <v>2.5182680340940541E-3</v>
      </c>
      <c r="F122" s="11">
        <f t="shared" si="10"/>
        <v>0.60750509772762817</v>
      </c>
      <c r="G122" s="10">
        <f t="shared" si="8"/>
        <v>2.466452768471647E-3</v>
      </c>
      <c r="H122" s="11">
        <f t="shared" si="11"/>
        <v>0.22183067767005665</v>
      </c>
      <c r="I122">
        <f t="shared" si="9"/>
        <v>8.2613011730570118E-5</v>
      </c>
    </row>
    <row r="123" spans="1:9">
      <c r="A123" s="3" t="s">
        <v>332</v>
      </c>
      <c r="B123">
        <v>1.56</v>
      </c>
      <c r="C123" s="4">
        <v>235</v>
      </c>
      <c r="D123">
        <f t="shared" si="6"/>
        <v>150.64102564102564</v>
      </c>
      <c r="E123" s="10">
        <f t="shared" si="7"/>
        <v>2.2123102355592626E-4</v>
      </c>
      <c r="F123" s="11">
        <f t="shared" si="10"/>
        <v>0.60772632875118415</v>
      </c>
      <c r="G123" s="10">
        <f t="shared" si="8"/>
        <v>2.1676993345440954E-4</v>
      </c>
      <c r="H123" s="11">
        <f t="shared" si="11"/>
        <v>0.22204744760351106</v>
      </c>
      <c r="I123">
        <f t="shared" si="9"/>
        <v>6.6259302712451396E-5</v>
      </c>
    </row>
    <row r="124" spans="1:9">
      <c r="A124" s="3" t="s">
        <v>237</v>
      </c>
      <c r="B124">
        <v>1.25</v>
      </c>
      <c r="C124" s="4">
        <v>188</v>
      </c>
      <c r="D124">
        <f t="shared" si="6"/>
        <v>150.4</v>
      </c>
      <c r="E124" s="10">
        <f t="shared" si="7"/>
        <v>1.7698481884474102E-4</v>
      </c>
      <c r="F124" s="11">
        <f t="shared" si="10"/>
        <v>0.60790331357002891</v>
      </c>
      <c r="G124" s="10">
        <f t="shared" si="8"/>
        <v>1.7369385693462303E-4</v>
      </c>
      <c r="H124" s="11">
        <f t="shared" si="11"/>
        <v>0.22222114146044569</v>
      </c>
      <c r="I124">
        <f t="shared" si="9"/>
        <v>3.1429153638309892E-4</v>
      </c>
    </row>
    <row r="125" spans="1:9">
      <c r="A125" s="3" t="s">
        <v>396</v>
      </c>
      <c r="B125">
        <v>5.91</v>
      </c>
      <c r="C125" s="4">
        <v>884</v>
      </c>
      <c r="D125">
        <f t="shared" si="6"/>
        <v>149.57698815566835</v>
      </c>
      <c r="E125" s="10">
        <f t="shared" si="7"/>
        <v>8.322052120146332E-4</v>
      </c>
      <c r="F125" s="11">
        <f t="shared" si="10"/>
        <v>0.60873551878204357</v>
      </c>
      <c r="G125" s="10">
        <f t="shared" si="8"/>
        <v>8.2122455558689773E-4</v>
      </c>
      <c r="H125" s="11">
        <f t="shared" si="11"/>
        <v>0.22304236601603258</v>
      </c>
      <c r="I125">
        <f t="shared" si="9"/>
        <v>1.3845601629394744E-4</v>
      </c>
    </row>
    <row r="126" spans="1:9">
      <c r="A126" s="3" t="s">
        <v>66</v>
      </c>
      <c r="B126">
        <v>2.6</v>
      </c>
      <c r="C126" s="4">
        <v>388</v>
      </c>
      <c r="D126">
        <f t="shared" si="6"/>
        <v>149.23076923076923</v>
      </c>
      <c r="E126" s="10">
        <f t="shared" si="7"/>
        <v>3.6526654101999741E-4</v>
      </c>
      <c r="F126" s="11">
        <f t="shared" si="10"/>
        <v>0.60910078532306355</v>
      </c>
      <c r="G126" s="10">
        <f t="shared" si="8"/>
        <v>3.612832224240159E-4</v>
      </c>
      <c r="H126" s="11">
        <f t="shared" si="11"/>
        <v>0.2234036492384566</v>
      </c>
      <c r="I126">
        <f t="shared" si="9"/>
        <v>5.4913059402347808E-4</v>
      </c>
    </row>
    <row r="127" spans="1:9">
      <c r="A127" s="3" t="s">
        <v>498</v>
      </c>
      <c r="B127">
        <v>10.27</v>
      </c>
      <c r="C127" s="4">
        <v>1522</v>
      </c>
      <c r="D127">
        <f t="shared" si="6"/>
        <v>148.19863680623175</v>
      </c>
      <c r="E127" s="10">
        <f t="shared" si="7"/>
        <v>1.4328239057537012E-3</v>
      </c>
      <c r="F127" s="11">
        <f t="shared" si="10"/>
        <v>0.61053360922881728</v>
      </c>
      <c r="G127" s="10">
        <f t="shared" si="8"/>
        <v>1.4270687285748629E-3</v>
      </c>
      <c r="H127" s="11">
        <f t="shared" si="11"/>
        <v>0.22483071796703147</v>
      </c>
      <c r="I127">
        <f t="shared" si="9"/>
        <v>3.1193776565618947E-4</v>
      </c>
    </row>
    <row r="128" spans="1:9">
      <c r="A128" s="3" t="s">
        <v>222</v>
      </c>
      <c r="B128">
        <v>5.83</v>
      </c>
      <c r="C128" s="4">
        <v>863</v>
      </c>
      <c r="D128">
        <f t="shared" si="6"/>
        <v>148.02744425385936</v>
      </c>
      <c r="E128" s="10">
        <f t="shared" si="7"/>
        <v>8.1243563118623134E-4</v>
      </c>
      <c r="F128" s="11">
        <f t="shared" si="10"/>
        <v>0.61134604486000355</v>
      </c>
      <c r="G128" s="10">
        <f t="shared" si="8"/>
        <v>8.1010814874308179E-4</v>
      </c>
      <c r="H128" s="11">
        <f t="shared" si="11"/>
        <v>0.22564082611577455</v>
      </c>
      <c r="I128">
        <f t="shared" si="9"/>
        <v>5.743993277453896E-4</v>
      </c>
    </row>
    <row r="129" spans="1:9">
      <c r="A129" s="3" t="s">
        <v>78</v>
      </c>
      <c r="B129">
        <v>10.7</v>
      </c>
      <c r="C129" s="4">
        <v>1575</v>
      </c>
      <c r="D129">
        <f t="shared" si="6"/>
        <v>147.196261682243</v>
      </c>
      <c r="E129" s="10">
        <f t="shared" si="7"/>
        <v>1.4827185621301441E-3</v>
      </c>
      <c r="F129" s="11">
        <f t="shared" si="10"/>
        <v>0.61282876342213366</v>
      </c>
      <c r="G129" s="10">
        <f t="shared" si="8"/>
        <v>1.486819415360373E-3</v>
      </c>
      <c r="H129" s="11">
        <f t="shared" si="11"/>
        <v>0.22712764553113493</v>
      </c>
      <c r="I129">
        <f t="shared" si="9"/>
        <v>7.4238049311428633E-4</v>
      </c>
    </row>
    <row r="130" spans="1:9">
      <c r="A130" s="3" t="s">
        <v>375</v>
      </c>
      <c r="B130">
        <v>13.79</v>
      </c>
      <c r="C130" s="4">
        <v>2020</v>
      </c>
      <c r="D130">
        <f t="shared" ref="D130:D193" si="12">C130/B130</f>
        <v>146.48295866569978</v>
      </c>
      <c r="E130" s="10">
        <f t="shared" si="7"/>
        <v>1.9016453939700896E-3</v>
      </c>
      <c r="F130" s="11">
        <f t="shared" si="10"/>
        <v>0.61473040881610375</v>
      </c>
      <c r="G130" s="10">
        <f t="shared" si="8"/>
        <v>1.9161906297027612E-3</v>
      </c>
      <c r="H130" s="11">
        <f t="shared" si="11"/>
        <v>0.2290438361608377</v>
      </c>
      <c r="I130">
        <f t="shared" si="9"/>
        <v>1.4567798185949332E-4</v>
      </c>
    </row>
    <row r="131" spans="1:9">
      <c r="A131" s="3" t="s">
        <v>223</v>
      </c>
      <c r="B131">
        <v>2.7</v>
      </c>
      <c r="C131" s="4">
        <v>394</v>
      </c>
      <c r="D131">
        <f t="shared" si="12"/>
        <v>145.92592592592592</v>
      </c>
      <c r="E131" s="10">
        <f t="shared" ref="E131:E194" si="13">C131/1062238</f>
        <v>3.7091499268525509E-4</v>
      </c>
      <c r="F131" s="11">
        <f t="shared" si="10"/>
        <v>0.61510132380878901</v>
      </c>
      <c r="G131" s="10">
        <f t="shared" ref="G131:G194" si="14">B131/7196.57</f>
        <v>3.7517873097878579E-4</v>
      </c>
      <c r="H131" s="11">
        <f t="shared" si="11"/>
        <v>0.22941901489181649</v>
      </c>
      <c r="I131">
        <f t="shared" ref="I131:I194" si="15">F131*H132-F132*H131</f>
        <v>5.0350394830991907E-4</v>
      </c>
    </row>
    <row r="132" spans="1:9">
      <c r="A132" s="3" t="s">
        <v>431</v>
      </c>
      <c r="B132">
        <v>9.33</v>
      </c>
      <c r="C132" s="4">
        <v>1361</v>
      </c>
      <c r="D132">
        <f t="shared" si="12"/>
        <v>145.87352625937834</v>
      </c>
      <c r="E132" s="10">
        <f t="shared" si="13"/>
        <v>1.2812571194026198E-3</v>
      </c>
      <c r="F132" s="11">
        <f t="shared" ref="F132:F195" si="16">F131+E132</f>
        <v>0.61638258092819165</v>
      </c>
      <c r="G132" s="10">
        <f t="shared" si="14"/>
        <v>1.2964509481600264E-3</v>
      </c>
      <c r="H132" s="11">
        <f t="shared" ref="H132:H195" si="17">H131+G132</f>
        <v>0.23071546583997651</v>
      </c>
      <c r="I132">
        <f t="shared" si="15"/>
        <v>3.9203264078757627E-4</v>
      </c>
    </row>
    <row r="133" spans="1:9">
      <c r="A133" s="3" t="s">
        <v>264</v>
      </c>
      <c r="B133">
        <v>7.25</v>
      </c>
      <c r="C133" s="4">
        <v>1054</v>
      </c>
      <c r="D133">
        <f t="shared" si="12"/>
        <v>145.37931034482759</v>
      </c>
      <c r="E133" s="10">
        <f t="shared" si="13"/>
        <v>9.9224467586360118E-4</v>
      </c>
      <c r="F133" s="11">
        <f t="shared" si="16"/>
        <v>0.61737482560405521</v>
      </c>
      <c r="G133" s="10">
        <f t="shared" si="14"/>
        <v>1.0074243702208135E-3</v>
      </c>
      <c r="H133" s="11">
        <f t="shared" si="17"/>
        <v>0.23172289021019732</v>
      </c>
      <c r="I133">
        <f t="shared" si="15"/>
        <v>1.2785229115813701E-4</v>
      </c>
    </row>
    <row r="134" spans="1:9">
      <c r="A134" s="3" t="s">
        <v>173</v>
      </c>
      <c r="B134">
        <v>2.36</v>
      </c>
      <c r="C134" s="4">
        <v>342</v>
      </c>
      <c r="D134">
        <f t="shared" si="12"/>
        <v>144.91525423728814</v>
      </c>
      <c r="E134" s="10">
        <f t="shared" si="13"/>
        <v>3.2196174491968844E-4</v>
      </c>
      <c r="F134" s="11">
        <f t="shared" si="16"/>
        <v>0.61769678734897493</v>
      </c>
      <c r="G134" s="10">
        <f t="shared" si="14"/>
        <v>3.2793400189256824E-4</v>
      </c>
      <c r="H134" s="11">
        <f t="shared" si="17"/>
        <v>0.23205082421208989</v>
      </c>
      <c r="I134">
        <f t="shared" si="15"/>
        <v>3.2515557387124971E-4</v>
      </c>
    </row>
    <row r="135" spans="1:9">
      <c r="A135" s="3" t="s">
        <v>263</v>
      </c>
      <c r="B135">
        <v>6</v>
      </c>
      <c r="C135" s="4">
        <v>869</v>
      </c>
      <c r="D135">
        <f t="shared" si="12"/>
        <v>144.83333333333334</v>
      </c>
      <c r="E135" s="10">
        <f t="shared" si="13"/>
        <v>8.1808408285148908E-4</v>
      </c>
      <c r="F135" s="11">
        <f t="shared" si="16"/>
        <v>0.61851487143182637</v>
      </c>
      <c r="G135" s="10">
        <f t="shared" si="14"/>
        <v>8.3373051328619054E-4</v>
      </c>
      <c r="H135" s="11">
        <f t="shared" si="17"/>
        <v>0.23288455472537609</v>
      </c>
      <c r="I135">
        <f t="shared" si="15"/>
        <v>4.177689674154661E-4</v>
      </c>
    </row>
    <row r="136" spans="1:9">
      <c r="A136" s="3" t="s">
        <v>249</v>
      </c>
      <c r="B136">
        <v>7.7</v>
      </c>
      <c r="C136" s="4">
        <v>1113</v>
      </c>
      <c r="D136">
        <f t="shared" si="12"/>
        <v>144.54545454545453</v>
      </c>
      <c r="E136" s="10">
        <f t="shared" si="13"/>
        <v>1.0477877839053019E-3</v>
      </c>
      <c r="F136" s="11">
        <f t="shared" si="16"/>
        <v>0.61956265921573173</v>
      </c>
      <c r="G136" s="10">
        <f t="shared" si="14"/>
        <v>1.0699541587172779E-3</v>
      </c>
      <c r="H136" s="11">
        <f t="shared" si="17"/>
        <v>0.23395450888409336</v>
      </c>
      <c r="I136">
        <f t="shared" si="15"/>
        <v>4.8065358364446364E-4</v>
      </c>
    </row>
    <row r="137" spans="1:9">
      <c r="A137" s="3" t="s">
        <v>92</v>
      </c>
      <c r="B137">
        <v>8.85</v>
      </c>
      <c r="C137" s="4">
        <v>1277</v>
      </c>
      <c r="D137">
        <f t="shared" si="12"/>
        <v>144.29378531073448</v>
      </c>
      <c r="E137" s="10">
        <f t="shared" si="13"/>
        <v>1.2021787960890121E-3</v>
      </c>
      <c r="F137" s="11">
        <f t="shared" si="16"/>
        <v>0.6207648380118207</v>
      </c>
      <c r="G137" s="10">
        <f t="shared" si="14"/>
        <v>1.229752507097131E-3</v>
      </c>
      <c r="H137" s="11">
        <f t="shared" si="17"/>
        <v>0.2351842613911905</v>
      </c>
      <c r="I137">
        <f t="shared" si="15"/>
        <v>1.1790422428500924E-4</v>
      </c>
    </row>
    <row r="138" spans="1:9">
      <c r="A138" s="3" t="s">
        <v>555</v>
      </c>
      <c r="B138">
        <v>2.16</v>
      </c>
      <c r="C138" s="4">
        <v>309</v>
      </c>
      <c r="D138">
        <f t="shared" si="12"/>
        <v>143.05555555555554</v>
      </c>
      <c r="E138" s="10">
        <f t="shared" si="13"/>
        <v>2.908952607607711E-4</v>
      </c>
      <c r="F138" s="11">
        <f t="shared" si="16"/>
        <v>0.62105573327258146</v>
      </c>
      <c r="G138" s="10">
        <f t="shared" si="14"/>
        <v>3.001429847830286E-4</v>
      </c>
      <c r="H138" s="11">
        <f t="shared" si="17"/>
        <v>0.23548440437597354</v>
      </c>
      <c r="I138">
        <f t="shared" si="15"/>
        <v>1.5999252534382169E-4</v>
      </c>
    </row>
    <row r="139" spans="1:9">
      <c r="A139" s="3" t="s">
        <v>402</v>
      </c>
      <c r="B139">
        <v>2.92</v>
      </c>
      <c r="C139" s="4">
        <v>415</v>
      </c>
      <c r="D139">
        <f t="shared" si="12"/>
        <v>142.12328767123287</v>
      </c>
      <c r="E139" s="10">
        <f t="shared" si="13"/>
        <v>3.90684573513657E-4</v>
      </c>
      <c r="F139" s="11">
        <f t="shared" si="16"/>
        <v>0.62144641784609511</v>
      </c>
      <c r="G139" s="10">
        <f t="shared" si="14"/>
        <v>4.0574884979927939E-4</v>
      </c>
      <c r="H139" s="11">
        <f t="shared" si="17"/>
        <v>0.23589015322577281</v>
      </c>
      <c r="I139">
        <f t="shared" si="15"/>
        <v>4.4899069058781937E-4</v>
      </c>
    </row>
    <row r="140" spans="1:9">
      <c r="A140" s="3" t="s">
        <v>215</v>
      </c>
      <c r="B140">
        <v>8.18</v>
      </c>
      <c r="C140" s="4">
        <v>1159</v>
      </c>
      <c r="D140">
        <f t="shared" si="12"/>
        <v>141.68704156479217</v>
      </c>
      <c r="E140" s="10">
        <f t="shared" si="13"/>
        <v>1.0910925800056107E-3</v>
      </c>
      <c r="F140" s="11">
        <f t="shared" si="16"/>
        <v>0.62253751042610073</v>
      </c>
      <c r="G140" s="10">
        <f t="shared" si="14"/>
        <v>1.1366525997801732E-3</v>
      </c>
      <c r="H140" s="11">
        <f t="shared" si="17"/>
        <v>0.23702680582555299</v>
      </c>
      <c r="I140">
        <f t="shared" si="15"/>
        <v>1.4173344227569051E-3</v>
      </c>
    </row>
    <row r="141" spans="1:9">
      <c r="A141" s="3" t="s">
        <v>370</v>
      </c>
      <c r="B141">
        <v>25.73</v>
      </c>
      <c r="C141" s="4">
        <v>3623</v>
      </c>
      <c r="D141">
        <f t="shared" si="12"/>
        <v>140.80839486980179</v>
      </c>
      <c r="E141" s="10">
        <f t="shared" si="13"/>
        <v>3.4107233972047696E-3</v>
      </c>
      <c r="F141" s="11">
        <f t="shared" si="16"/>
        <v>0.62594823382330544</v>
      </c>
      <c r="G141" s="10">
        <f t="shared" si="14"/>
        <v>3.5753143511422806E-3</v>
      </c>
      <c r="H141" s="11">
        <f t="shared" si="17"/>
        <v>0.24060212017669527</v>
      </c>
      <c r="I141">
        <f t="shared" si="15"/>
        <v>5.0085494456308943E-4</v>
      </c>
    </row>
    <row r="142" spans="1:9">
      <c r="A142" s="3" t="s">
        <v>392</v>
      </c>
      <c r="B142">
        <v>9.0500000000000007</v>
      </c>
      <c r="C142" s="4">
        <v>1264</v>
      </c>
      <c r="D142">
        <f t="shared" si="12"/>
        <v>139.66850828729281</v>
      </c>
      <c r="E142" s="10">
        <f t="shared" si="13"/>
        <v>1.1899404841476204E-3</v>
      </c>
      <c r="F142" s="11">
        <f t="shared" si="16"/>
        <v>0.62713817430745311</v>
      </c>
      <c r="G142" s="10">
        <f t="shared" si="14"/>
        <v>1.2575435242066708E-3</v>
      </c>
      <c r="H142" s="11">
        <f t="shared" si="17"/>
        <v>0.24185966370090195</v>
      </c>
      <c r="I142">
        <f t="shared" si="15"/>
        <v>3.4304413485555796E-4</v>
      </c>
    </row>
    <row r="143" spans="1:9">
      <c r="A143" s="3" t="s">
        <v>161</v>
      </c>
      <c r="B143">
        <v>6.16</v>
      </c>
      <c r="C143" s="4">
        <v>851</v>
      </c>
      <c r="D143">
        <f t="shared" si="12"/>
        <v>138.14935064935065</v>
      </c>
      <c r="E143" s="10">
        <f t="shared" si="13"/>
        <v>8.0113872785571598E-4</v>
      </c>
      <c r="F143" s="11">
        <f t="shared" si="16"/>
        <v>0.62793931303530881</v>
      </c>
      <c r="G143" s="10">
        <f t="shared" si="14"/>
        <v>8.5596332697382232E-4</v>
      </c>
      <c r="H143" s="11">
        <f t="shared" si="17"/>
        <v>0.24271562702787577</v>
      </c>
      <c r="I143">
        <f t="shared" si="15"/>
        <v>3.9112138469166169E-4</v>
      </c>
    </row>
    <row r="144" spans="1:9">
      <c r="A144" s="3" t="s">
        <v>524</v>
      </c>
      <c r="B144">
        <v>7.02</v>
      </c>
      <c r="C144" s="4">
        <v>969</v>
      </c>
      <c r="D144">
        <f t="shared" si="12"/>
        <v>138.03418803418805</v>
      </c>
      <c r="E144" s="10">
        <f t="shared" si="13"/>
        <v>9.1222494393911719E-4</v>
      </c>
      <c r="F144" s="11">
        <f t="shared" si="16"/>
        <v>0.62885153797924798</v>
      </c>
      <c r="G144" s="10">
        <f t="shared" si="14"/>
        <v>9.7546470054484284E-4</v>
      </c>
      <c r="H144" s="11">
        <f t="shared" si="17"/>
        <v>0.24369109172842063</v>
      </c>
      <c r="I144">
        <f t="shared" si="15"/>
        <v>1.1137102117319553E-3</v>
      </c>
    </row>
    <row r="145" spans="1:9">
      <c r="A145" s="3" t="s">
        <v>387</v>
      </c>
      <c r="B145">
        <v>19.91</v>
      </c>
      <c r="C145" s="4">
        <v>2729</v>
      </c>
      <c r="D145">
        <f t="shared" si="12"/>
        <v>137.06680060271219</v>
      </c>
      <c r="E145" s="10">
        <f t="shared" si="13"/>
        <v>2.5691040990813733E-3</v>
      </c>
      <c r="F145" s="11">
        <f t="shared" si="16"/>
        <v>0.63142064207832937</v>
      </c>
      <c r="G145" s="10">
        <f t="shared" si="14"/>
        <v>2.7665957532546758E-3</v>
      </c>
      <c r="H145" s="11">
        <f t="shared" si="17"/>
        <v>0.24645768748167529</v>
      </c>
      <c r="I145">
        <f t="shared" si="15"/>
        <v>3.9171976756532945E-4</v>
      </c>
    </row>
    <row r="146" spans="1:9">
      <c r="A146" s="3" t="s">
        <v>494</v>
      </c>
      <c r="B146">
        <v>6.99</v>
      </c>
      <c r="C146" s="4">
        <v>955</v>
      </c>
      <c r="D146">
        <f t="shared" si="12"/>
        <v>136.62374821173103</v>
      </c>
      <c r="E146" s="10">
        <f t="shared" si="13"/>
        <v>8.9904522338684928E-4</v>
      </c>
      <c r="F146" s="11">
        <f t="shared" si="16"/>
        <v>0.63231968730171617</v>
      </c>
      <c r="G146" s="10">
        <f t="shared" si="14"/>
        <v>9.7129604797841201E-4</v>
      </c>
      <c r="H146" s="11">
        <f t="shared" si="17"/>
        <v>0.2474289835296537</v>
      </c>
      <c r="I146">
        <f t="shared" si="15"/>
        <v>4.3920426735771789E-4</v>
      </c>
    </row>
    <row r="147" spans="1:9">
      <c r="A147" s="3" t="s">
        <v>245</v>
      </c>
      <c r="B147">
        <v>7.83</v>
      </c>
      <c r="C147" s="4">
        <v>1068</v>
      </c>
      <c r="D147">
        <f t="shared" si="12"/>
        <v>136.39846743295018</v>
      </c>
      <c r="E147" s="10">
        <f t="shared" si="13"/>
        <v>1.0054243964158691E-3</v>
      </c>
      <c r="F147" s="11">
        <f t="shared" si="16"/>
        <v>0.63332511169813199</v>
      </c>
      <c r="G147" s="10">
        <f t="shared" si="14"/>
        <v>1.0880183198384787E-3</v>
      </c>
      <c r="H147" s="11">
        <f t="shared" si="17"/>
        <v>0.24851700184949219</v>
      </c>
      <c r="I147">
        <f t="shared" si="15"/>
        <v>8.7174793310715315E-4</v>
      </c>
    </row>
    <row r="148" spans="1:9">
      <c r="A148" s="3" t="s">
        <v>242</v>
      </c>
      <c r="B148">
        <v>15.47</v>
      </c>
      <c r="C148" s="4">
        <v>2093</v>
      </c>
      <c r="D148">
        <f t="shared" si="12"/>
        <v>135.29411764705881</v>
      </c>
      <c r="E148" s="10">
        <f t="shared" si="13"/>
        <v>1.970368222564058E-3</v>
      </c>
      <c r="F148" s="11">
        <f t="shared" si="16"/>
        <v>0.63529547992069602</v>
      </c>
      <c r="G148" s="10">
        <f t="shared" si="14"/>
        <v>2.1496351734228945E-3</v>
      </c>
      <c r="H148" s="11">
        <f t="shared" si="17"/>
        <v>0.25066663702291508</v>
      </c>
      <c r="I148">
        <f t="shared" si="15"/>
        <v>2.1187100267253123E-4</v>
      </c>
    </row>
    <row r="149" spans="1:9">
      <c r="A149" s="3" t="s">
        <v>438</v>
      </c>
      <c r="B149">
        <v>3.75</v>
      </c>
      <c r="C149" s="4">
        <v>505</v>
      </c>
      <c r="D149">
        <f t="shared" si="12"/>
        <v>134.66666666666666</v>
      </c>
      <c r="E149" s="10">
        <f t="shared" si="13"/>
        <v>4.754113484925224E-4</v>
      </c>
      <c r="F149" s="11">
        <f t="shared" si="16"/>
        <v>0.63577089126918851</v>
      </c>
      <c r="G149" s="10">
        <f t="shared" si="14"/>
        <v>5.2108157080386908E-4</v>
      </c>
      <c r="H149" s="11">
        <f t="shared" si="17"/>
        <v>0.25118771859371897</v>
      </c>
      <c r="I149">
        <f t="shared" si="15"/>
        <v>3.6309205021409219E-4</v>
      </c>
    </row>
    <row r="150" spans="1:9">
      <c r="A150" s="3" t="s">
        <v>461</v>
      </c>
      <c r="B150">
        <v>6.42</v>
      </c>
      <c r="C150" s="4">
        <v>863</v>
      </c>
      <c r="D150">
        <f t="shared" si="12"/>
        <v>134.42367601246107</v>
      </c>
      <c r="E150" s="10">
        <f t="shared" si="13"/>
        <v>8.1243563118623134E-4</v>
      </c>
      <c r="F150" s="11">
        <f t="shared" si="16"/>
        <v>0.63658332690037478</v>
      </c>
      <c r="G150" s="10">
        <f t="shared" si="14"/>
        <v>8.9209164921622388E-4</v>
      </c>
      <c r="H150" s="11">
        <f t="shared" si="17"/>
        <v>0.25207981024293519</v>
      </c>
      <c r="I150">
        <f t="shared" si="15"/>
        <v>2.875134815685243E-4</v>
      </c>
    </row>
    <row r="151" spans="1:9">
      <c r="A151" s="3" t="s">
        <v>122</v>
      </c>
      <c r="B151">
        <v>5.08</v>
      </c>
      <c r="C151" s="4">
        <v>682</v>
      </c>
      <c r="D151">
        <f t="shared" si="12"/>
        <v>134.25196850393701</v>
      </c>
      <c r="E151" s="10">
        <f t="shared" si="13"/>
        <v>6.4204067261762433E-4</v>
      </c>
      <c r="F151" s="11">
        <f t="shared" si="16"/>
        <v>0.63722536757299242</v>
      </c>
      <c r="G151" s="10">
        <f t="shared" si="14"/>
        <v>7.0589183458230804E-4</v>
      </c>
      <c r="H151" s="11">
        <f t="shared" si="17"/>
        <v>0.25278570207751749</v>
      </c>
      <c r="I151">
        <f t="shared" si="15"/>
        <v>1.4805114307361866E-4</v>
      </c>
    </row>
    <row r="152" spans="1:9">
      <c r="A152" s="3" t="s">
        <v>399</v>
      </c>
      <c r="B152">
        <v>2.61</v>
      </c>
      <c r="C152" s="4">
        <v>349</v>
      </c>
      <c r="D152">
        <f t="shared" si="12"/>
        <v>133.71647509578546</v>
      </c>
      <c r="E152" s="10">
        <f t="shared" si="13"/>
        <v>3.2855160519582239E-4</v>
      </c>
      <c r="F152" s="11">
        <f t="shared" si="16"/>
        <v>0.63755391917818827</v>
      </c>
      <c r="G152" s="10">
        <f t="shared" si="14"/>
        <v>3.6267277327949287E-4</v>
      </c>
      <c r="H152" s="11">
        <f t="shared" si="17"/>
        <v>0.253148374850797</v>
      </c>
      <c r="I152">
        <f t="shared" si="15"/>
        <v>2.576179002786283E-3</v>
      </c>
    </row>
    <row r="153" spans="1:9">
      <c r="A153" s="3" t="s">
        <v>342</v>
      </c>
      <c r="B153">
        <v>45.33</v>
      </c>
      <c r="C153" s="4">
        <v>6041</v>
      </c>
      <c r="D153">
        <f t="shared" si="12"/>
        <v>133.26715199647035</v>
      </c>
      <c r="E153" s="10">
        <f t="shared" si="13"/>
        <v>5.6870494183036196E-3</v>
      </c>
      <c r="F153" s="11">
        <f t="shared" si="16"/>
        <v>0.64324096859649194</v>
      </c>
      <c r="G153" s="10">
        <f t="shared" si="14"/>
        <v>6.298834027877169E-3</v>
      </c>
      <c r="H153" s="11">
        <f t="shared" si="17"/>
        <v>0.25944720887867417</v>
      </c>
      <c r="I153">
        <f t="shared" si="15"/>
        <v>1.9390365924934483E-4</v>
      </c>
    </row>
    <row r="154" spans="1:9">
      <c r="A154" s="3" t="s">
        <v>58</v>
      </c>
      <c r="B154">
        <v>3.41</v>
      </c>
      <c r="C154" s="4">
        <v>454</v>
      </c>
      <c r="D154">
        <f t="shared" si="12"/>
        <v>133.13782991202345</v>
      </c>
      <c r="E154" s="10">
        <f t="shared" si="13"/>
        <v>4.2739950933783202E-4</v>
      </c>
      <c r="F154" s="11">
        <f t="shared" si="16"/>
        <v>0.64366836810582972</v>
      </c>
      <c r="G154" s="10">
        <f t="shared" si="14"/>
        <v>4.7383684171765163E-4</v>
      </c>
      <c r="H154" s="11">
        <f t="shared" si="17"/>
        <v>0.25992104572039182</v>
      </c>
      <c r="I154">
        <f t="shared" si="15"/>
        <v>9.8404840339652577E-4</v>
      </c>
    </row>
    <row r="155" spans="1:9">
      <c r="A155" s="3" t="s">
        <v>435</v>
      </c>
      <c r="B155">
        <v>17.3</v>
      </c>
      <c r="C155" s="4">
        <v>2302</v>
      </c>
      <c r="D155">
        <f t="shared" si="12"/>
        <v>133.06358381502889</v>
      </c>
      <c r="E155" s="10">
        <f t="shared" si="13"/>
        <v>2.1671226222372011E-3</v>
      </c>
      <c r="F155" s="11">
        <f t="shared" si="16"/>
        <v>0.6458354907280669</v>
      </c>
      <c r="G155" s="10">
        <f t="shared" si="14"/>
        <v>2.4039229799751828E-3</v>
      </c>
      <c r="H155" s="11">
        <f t="shared" si="17"/>
        <v>0.26232496870036698</v>
      </c>
      <c r="I155">
        <f t="shared" si="15"/>
        <v>4.8845875771602598E-4</v>
      </c>
    </row>
    <row r="156" spans="1:9">
      <c r="A156" s="3" t="s">
        <v>466</v>
      </c>
      <c r="B156">
        <v>8.58</v>
      </c>
      <c r="C156" s="4">
        <v>1140</v>
      </c>
      <c r="D156">
        <f t="shared" si="12"/>
        <v>132.86713286713285</v>
      </c>
      <c r="E156" s="10">
        <f t="shared" si="13"/>
        <v>1.0732058163989615E-3</v>
      </c>
      <c r="F156" s="11">
        <f t="shared" si="16"/>
        <v>0.64690869654446581</v>
      </c>
      <c r="G156" s="10">
        <f t="shared" si="14"/>
        <v>1.1922346339992525E-3</v>
      </c>
      <c r="H156" s="11">
        <f t="shared" si="17"/>
        <v>0.26351720333436623</v>
      </c>
      <c r="I156">
        <f t="shared" si="15"/>
        <v>3.5867414165355327E-4</v>
      </c>
    </row>
    <row r="157" spans="1:9">
      <c r="A157" s="3" t="s">
        <v>519</v>
      </c>
      <c r="B157">
        <v>6.3</v>
      </c>
      <c r="C157" s="4">
        <v>837</v>
      </c>
      <c r="D157">
        <f t="shared" si="12"/>
        <v>132.85714285714286</v>
      </c>
      <c r="E157" s="10">
        <f t="shared" si="13"/>
        <v>7.8795900730344796E-4</v>
      </c>
      <c r="F157" s="11">
        <f t="shared" si="16"/>
        <v>0.64769665555176925</v>
      </c>
      <c r="G157" s="10">
        <f t="shared" si="14"/>
        <v>8.7541703895050002E-4</v>
      </c>
      <c r="H157" s="11">
        <f t="shared" si="17"/>
        <v>0.26439262037331673</v>
      </c>
      <c r="I157">
        <f t="shared" si="15"/>
        <v>4.7061011447546708E-4</v>
      </c>
    </row>
    <row r="158" spans="1:9">
      <c r="A158" s="3" t="s">
        <v>272</v>
      </c>
      <c r="B158">
        <v>8.26</v>
      </c>
      <c r="C158" s="4">
        <v>1096</v>
      </c>
      <c r="D158">
        <f t="shared" si="12"/>
        <v>132.68765133171914</v>
      </c>
      <c r="E158" s="10">
        <f t="shared" si="13"/>
        <v>1.0317838375204051E-3</v>
      </c>
      <c r="F158" s="11">
        <f t="shared" si="16"/>
        <v>0.6487284393892897</v>
      </c>
      <c r="G158" s="10">
        <f t="shared" si="14"/>
        <v>1.147769006623989E-3</v>
      </c>
      <c r="H158" s="11">
        <f t="shared" si="17"/>
        <v>0.26554038937994073</v>
      </c>
      <c r="I158">
        <f t="shared" si="15"/>
        <v>7.1859588580219791E-4</v>
      </c>
    </row>
    <row r="159" spans="1:9">
      <c r="A159" s="3" t="s">
        <v>411</v>
      </c>
      <c r="B159">
        <v>12.6</v>
      </c>
      <c r="C159" s="4">
        <v>1669</v>
      </c>
      <c r="D159">
        <f t="shared" si="12"/>
        <v>132.46031746031747</v>
      </c>
      <c r="E159" s="10">
        <f t="shared" si="13"/>
        <v>1.5712109715525146E-3</v>
      </c>
      <c r="F159" s="11">
        <f t="shared" si="16"/>
        <v>0.65029965036084225</v>
      </c>
      <c r="G159" s="10">
        <f t="shared" si="14"/>
        <v>1.750834077901E-3</v>
      </c>
      <c r="H159" s="11">
        <f t="shared" si="17"/>
        <v>0.26729122345784173</v>
      </c>
      <c r="I159">
        <f t="shared" si="15"/>
        <v>3.0187614480403635E-4</v>
      </c>
    </row>
    <row r="160" spans="1:9">
      <c r="A160" s="3" t="s">
        <v>523</v>
      </c>
      <c r="B160">
        <v>5.29</v>
      </c>
      <c r="C160" s="4">
        <v>700</v>
      </c>
      <c r="D160">
        <f t="shared" si="12"/>
        <v>132.32514177693761</v>
      </c>
      <c r="E160" s="10">
        <f t="shared" si="13"/>
        <v>6.5898602761339732E-4</v>
      </c>
      <c r="F160" s="11">
        <f t="shared" si="16"/>
        <v>0.65095863638845564</v>
      </c>
      <c r="G160" s="10">
        <f t="shared" si="14"/>
        <v>7.3507240254732471E-4</v>
      </c>
      <c r="H160" s="11">
        <f t="shared" si="17"/>
        <v>0.26802629586038906</v>
      </c>
      <c r="I160">
        <f t="shared" si="15"/>
        <v>4.2233620091045032E-4</v>
      </c>
    </row>
    <row r="161" spans="1:9">
      <c r="A161" s="3" t="s">
        <v>467</v>
      </c>
      <c r="B161">
        <v>7.4</v>
      </c>
      <c r="C161" s="4">
        <v>979</v>
      </c>
      <c r="D161">
        <f t="shared" si="12"/>
        <v>132.29729729729729</v>
      </c>
      <c r="E161" s="10">
        <f t="shared" si="13"/>
        <v>9.2163903004788001E-4</v>
      </c>
      <c r="F161" s="11">
        <f t="shared" si="16"/>
        <v>0.65188027541850346</v>
      </c>
      <c r="G161" s="10">
        <f t="shared" si="14"/>
        <v>1.0282676330529684E-3</v>
      </c>
      <c r="H161" s="11">
        <f t="shared" si="17"/>
        <v>0.26905456349344203</v>
      </c>
      <c r="I161">
        <f t="shared" si="15"/>
        <v>7.1615866782653859E-4</v>
      </c>
    </row>
    <row r="162" spans="1:9">
      <c r="A162" s="3" t="s">
        <v>89</v>
      </c>
      <c r="B162">
        <v>12.52</v>
      </c>
      <c r="C162" s="4">
        <v>1650</v>
      </c>
      <c r="D162">
        <f t="shared" si="12"/>
        <v>131.7891373801917</v>
      </c>
      <c r="E162" s="10">
        <f t="shared" si="13"/>
        <v>1.5533242079458652E-3</v>
      </c>
      <c r="F162" s="11">
        <f t="shared" si="16"/>
        <v>0.65343359962644931</v>
      </c>
      <c r="G162" s="10">
        <f t="shared" si="14"/>
        <v>1.7397176710571842E-3</v>
      </c>
      <c r="H162" s="11">
        <f t="shared" si="17"/>
        <v>0.27079428116449922</v>
      </c>
      <c r="I162">
        <f t="shared" si="15"/>
        <v>4.0224599877536349E-4</v>
      </c>
    </row>
    <row r="163" spans="1:9">
      <c r="A163" s="3" t="s">
        <v>500</v>
      </c>
      <c r="B163">
        <v>7.03</v>
      </c>
      <c r="C163" s="4">
        <v>926</v>
      </c>
      <c r="D163">
        <f t="shared" si="12"/>
        <v>131.72119487908961</v>
      </c>
      <c r="E163" s="10">
        <f t="shared" si="13"/>
        <v>8.7174437367143714E-4</v>
      </c>
      <c r="F163" s="11">
        <f t="shared" si="16"/>
        <v>0.65430534400012075</v>
      </c>
      <c r="G163" s="10">
        <f t="shared" si="14"/>
        <v>9.7685425140031992E-4</v>
      </c>
      <c r="H163" s="11">
        <f t="shared" si="17"/>
        <v>0.27177113541589953</v>
      </c>
      <c r="I163">
        <f t="shared" si="15"/>
        <v>8.7655184356871807E-4</v>
      </c>
    </row>
    <row r="164" spans="1:9">
      <c r="A164" s="3" t="s">
        <v>410</v>
      </c>
      <c r="B164">
        <v>15.3</v>
      </c>
      <c r="C164" s="4">
        <v>2011</v>
      </c>
      <c r="D164">
        <f t="shared" si="12"/>
        <v>131.43790849673201</v>
      </c>
      <c r="E164" s="10">
        <f t="shared" si="13"/>
        <v>1.893172716472203E-3</v>
      </c>
      <c r="F164" s="11">
        <f t="shared" si="16"/>
        <v>0.65619851671659291</v>
      </c>
      <c r="G164" s="10">
        <f t="shared" si="14"/>
        <v>2.1260128088797861E-3</v>
      </c>
      <c r="H164" s="11">
        <f t="shared" si="17"/>
        <v>0.27389714822477934</v>
      </c>
      <c r="I164">
        <f t="shared" si="15"/>
        <v>4.0705896807274877E-4</v>
      </c>
    </row>
    <row r="165" spans="1:9">
      <c r="A165" s="3" t="s">
        <v>125</v>
      </c>
      <c r="B165">
        <v>7.08</v>
      </c>
      <c r="C165" s="4">
        <v>925</v>
      </c>
      <c r="D165">
        <f t="shared" si="12"/>
        <v>130.64971751412429</v>
      </c>
      <c r="E165" s="10">
        <f t="shared" si="13"/>
        <v>8.7080296506056082E-4</v>
      </c>
      <c r="F165" s="11">
        <f t="shared" si="16"/>
        <v>0.6570693196816535</v>
      </c>
      <c r="G165" s="10">
        <f t="shared" si="14"/>
        <v>9.8380200567770482E-4</v>
      </c>
      <c r="H165" s="11">
        <f t="shared" si="17"/>
        <v>0.27488095023045706</v>
      </c>
      <c r="I165">
        <f t="shared" si="15"/>
        <v>2.4978873997949513E-4</v>
      </c>
    </row>
    <row r="166" spans="1:9">
      <c r="A166" s="3" t="s">
        <v>511</v>
      </c>
      <c r="B166">
        <v>4.34</v>
      </c>
      <c r="C166" s="4">
        <v>566</v>
      </c>
      <c r="D166">
        <f t="shared" si="12"/>
        <v>130.41474654377882</v>
      </c>
      <c r="E166" s="10">
        <f t="shared" si="13"/>
        <v>5.3283727375597555E-4</v>
      </c>
      <c r="F166" s="11">
        <f t="shared" si="16"/>
        <v>0.65760215695540947</v>
      </c>
      <c r="G166" s="10">
        <f t="shared" si="14"/>
        <v>6.0306507127701116E-4</v>
      </c>
      <c r="H166" s="11">
        <f t="shared" si="17"/>
        <v>0.27548401530173405</v>
      </c>
      <c r="I166">
        <f t="shared" si="15"/>
        <v>8.1961081914733169E-4</v>
      </c>
    </row>
    <row r="167" spans="1:9">
      <c r="A167" s="3" t="s">
        <v>47</v>
      </c>
      <c r="B167">
        <v>14.24</v>
      </c>
      <c r="C167" s="4">
        <v>1857</v>
      </c>
      <c r="D167">
        <f t="shared" si="12"/>
        <v>130.40730337078651</v>
      </c>
      <c r="E167" s="10">
        <f t="shared" si="13"/>
        <v>1.7481957903972556E-3</v>
      </c>
      <c r="F167" s="11">
        <f t="shared" si="16"/>
        <v>0.65935035274580667</v>
      </c>
      <c r="G167" s="10">
        <f t="shared" si="14"/>
        <v>1.9787204181992255E-3</v>
      </c>
      <c r="H167" s="11">
        <f t="shared" si="17"/>
        <v>0.2774627357199333</v>
      </c>
      <c r="I167">
        <f t="shared" si="15"/>
        <v>4.7506945429218184E-4</v>
      </c>
    </row>
    <row r="168" spans="1:9">
      <c r="A168" s="3" t="s">
        <v>520</v>
      </c>
      <c r="B168">
        <v>8.25</v>
      </c>
      <c r="C168" s="4">
        <v>1075</v>
      </c>
      <c r="D168">
        <f t="shared" si="12"/>
        <v>130.30303030303031</v>
      </c>
      <c r="E168" s="10">
        <f t="shared" si="13"/>
        <v>1.012014256692003E-3</v>
      </c>
      <c r="F168" s="11">
        <f t="shared" si="16"/>
        <v>0.66036236700249862</v>
      </c>
      <c r="G168" s="10">
        <f t="shared" si="14"/>
        <v>1.146379455768512E-3</v>
      </c>
      <c r="H168" s="11">
        <f t="shared" si="17"/>
        <v>0.2786091151757018</v>
      </c>
      <c r="I168">
        <f t="shared" si="15"/>
        <v>1.3509024932987501E-3</v>
      </c>
    </row>
    <row r="169" spans="1:9">
      <c r="A169" s="3" t="s">
        <v>344</v>
      </c>
      <c r="B169">
        <v>23.42</v>
      </c>
      <c r="C169" s="4">
        <v>3043</v>
      </c>
      <c r="D169">
        <f t="shared" si="12"/>
        <v>129.93168232280101</v>
      </c>
      <c r="E169" s="10">
        <f t="shared" si="13"/>
        <v>2.8647064028965259E-3</v>
      </c>
      <c r="F169" s="11">
        <f t="shared" si="16"/>
        <v>0.66322707340539511</v>
      </c>
      <c r="G169" s="10">
        <f t="shared" si="14"/>
        <v>3.2543281035270974E-3</v>
      </c>
      <c r="H169" s="11">
        <f t="shared" si="17"/>
        <v>0.28186344327922891</v>
      </c>
      <c r="I169">
        <f t="shared" si="15"/>
        <v>3.7678112457859014E-4</v>
      </c>
    </row>
    <row r="170" spans="1:9">
      <c r="A170" s="3" t="s">
        <v>447</v>
      </c>
      <c r="B170">
        <v>6.53</v>
      </c>
      <c r="C170" s="4">
        <v>848</v>
      </c>
      <c r="D170">
        <f t="shared" si="12"/>
        <v>129.86217457886676</v>
      </c>
      <c r="E170" s="10">
        <f t="shared" si="13"/>
        <v>7.9831450202308711E-4</v>
      </c>
      <c r="F170" s="11">
        <f t="shared" si="16"/>
        <v>0.66402538790741816</v>
      </c>
      <c r="G170" s="10">
        <f t="shared" si="14"/>
        <v>9.0737670862647076E-4</v>
      </c>
      <c r="H170" s="11">
        <f t="shared" si="17"/>
        <v>0.28277081998785536</v>
      </c>
      <c r="I170">
        <f t="shared" si="15"/>
        <v>3.2882309294662848E-4</v>
      </c>
    </row>
    <row r="171" spans="1:9">
      <c r="A171" s="3" t="s">
        <v>153</v>
      </c>
      <c r="B171">
        <v>5.69</v>
      </c>
      <c r="C171" s="4">
        <v>737</v>
      </c>
      <c r="D171">
        <f t="shared" si="12"/>
        <v>129.52548330404218</v>
      </c>
      <c r="E171" s="10">
        <f t="shared" si="13"/>
        <v>6.9381814621581985E-4</v>
      </c>
      <c r="F171" s="11">
        <f t="shared" si="16"/>
        <v>0.66471920605363399</v>
      </c>
      <c r="G171" s="10">
        <f t="shared" si="14"/>
        <v>7.9065443676640409E-4</v>
      </c>
      <c r="H171" s="11">
        <f t="shared" si="17"/>
        <v>0.28356147442462176</v>
      </c>
      <c r="I171">
        <f t="shared" si="15"/>
        <v>1.4184503235141754E-3</v>
      </c>
    </row>
    <row r="172" spans="1:9">
      <c r="A172" s="3" t="s">
        <v>329</v>
      </c>
      <c r="B172">
        <v>24.53</v>
      </c>
      <c r="C172" s="4">
        <v>3174</v>
      </c>
      <c r="D172">
        <f t="shared" si="12"/>
        <v>129.39258051365675</v>
      </c>
      <c r="E172" s="10">
        <f t="shared" si="13"/>
        <v>2.9880309309213188E-3</v>
      </c>
      <c r="F172" s="11">
        <f t="shared" si="16"/>
        <v>0.66770723698455536</v>
      </c>
      <c r="G172" s="10">
        <f t="shared" si="14"/>
        <v>3.4085682484850423E-3</v>
      </c>
      <c r="H172" s="11">
        <f t="shared" si="17"/>
        <v>0.28697004267310683</v>
      </c>
      <c r="I172">
        <f t="shared" si="15"/>
        <v>2.5687946034641529E-4</v>
      </c>
    </row>
    <row r="173" spans="1:9">
      <c r="A173" s="3" t="s">
        <v>139</v>
      </c>
      <c r="B173">
        <v>4.4400000000000004</v>
      </c>
      <c r="C173" s="4">
        <v>574</v>
      </c>
      <c r="D173">
        <f t="shared" si="12"/>
        <v>129.27927927927928</v>
      </c>
      <c r="E173" s="10">
        <f t="shared" si="13"/>
        <v>5.4036854264298583E-4</v>
      </c>
      <c r="F173" s="11">
        <f t="shared" si="16"/>
        <v>0.66824760552719831</v>
      </c>
      <c r="G173" s="10">
        <f t="shared" si="14"/>
        <v>6.1696057983178106E-4</v>
      </c>
      <c r="H173" s="11">
        <f t="shared" si="17"/>
        <v>0.28758700325293862</v>
      </c>
      <c r="I173">
        <f t="shared" si="15"/>
        <v>5.8558295965407958E-4</v>
      </c>
    </row>
    <row r="174" spans="1:9">
      <c r="A174" s="3" t="s">
        <v>337</v>
      </c>
      <c r="B174">
        <v>10.119999999999999</v>
      </c>
      <c r="C174" s="4">
        <v>1308</v>
      </c>
      <c r="D174">
        <f t="shared" si="12"/>
        <v>129.24901185770753</v>
      </c>
      <c r="E174" s="10">
        <f t="shared" si="13"/>
        <v>1.2313624630261768E-3</v>
      </c>
      <c r="F174" s="11">
        <f t="shared" si="16"/>
        <v>0.66947896799022444</v>
      </c>
      <c r="G174" s="10">
        <f t="shared" si="14"/>
        <v>1.406225465742708E-3</v>
      </c>
      <c r="H174" s="11">
        <f t="shared" si="17"/>
        <v>0.28899322871868133</v>
      </c>
      <c r="I174">
        <f t="shared" si="15"/>
        <v>7.2700257703922633E-4</v>
      </c>
    </row>
    <row r="175" spans="1:9">
      <c r="A175" s="3" t="s">
        <v>509</v>
      </c>
      <c r="B175">
        <v>12.5</v>
      </c>
      <c r="C175" s="4">
        <v>1602</v>
      </c>
      <c r="D175">
        <f t="shared" si="12"/>
        <v>128.16</v>
      </c>
      <c r="E175" s="10">
        <f t="shared" si="13"/>
        <v>1.5081365946238037E-3</v>
      </c>
      <c r="F175" s="11">
        <f t="shared" si="16"/>
        <v>0.67098710458484823</v>
      </c>
      <c r="G175" s="10">
        <f t="shared" si="14"/>
        <v>1.7369385693462303E-3</v>
      </c>
      <c r="H175" s="11">
        <f t="shared" si="17"/>
        <v>0.29073016728802759</v>
      </c>
      <c r="I175">
        <f t="shared" si="15"/>
        <v>2.8854770105948835E-4</v>
      </c>
    </row>
    <row r="176" spans="1:9">
      <c r="A176" s="3" t="s">
        <v>428</v>
      </c>
      <c r="B176">
        <v>4.95</v>
      </c>
      <c r="C176" s="4">
        <v>632</v>
      </c>
      <c r="D176">
        <f t="shared" si="12"/>
        <v>127.67676767676767</v>
      </c>
      <c r="E176" s="10">
        <f t="shared" si="13"/>
        <v>5.9497024207381022E-4</v>
      </c>
      <c r="F176" s="11">
        <f t="shared" si="16"/>
        <v>0.671582074826922</v>
      </c>
      <c r="G176" s="10">
        <f t="shared" si="14"/>
        <v>6.8782767346110721E-4</v>
      </c>
      <c r="H176" s="11">
        <f t="shared" si="17"/>
        <v>0.29141799496148868</v>
      </c>
      <c r="I176">
        <f t="shared" si="15"/>
        <v>6.2497571090155968E-4</v>
      </c>
    </row>
    <row r="177" spans="1:9">
      <c r="A177" s="3" t="s">
        <v>37</v>
      </c>
      <c r="B177">
        <v>10.71</v>
      </c>
      <c r="C177" s="4">
        <v>1365</v>
      </c>
      <c r="D177">
        <f t="shared" si="12"/>
        <v>127.45098039215685</v>
      </c>
      <c r="E177" s="10">
        <f t="shared" si="13"/>
        <v>1.2850227538461249E-3</v>
      </c>
      <c r="F177" s="11">
        <f t="shared" si="16"/>
        <v>0.67286709758076813</v>
      </c>
      <c r="G177" s="10">
        <f t="shared" si="14"/>
        <v>1.4882089662158501E-3</v>
      </c>
      <c r="H177" s="11">
        <f t="shared" si="17"/>
        <v>0.29290620392770456</v>
      </c>
      <c r="I177">
        <f t="shared" si="15"/>
        <v>4.4427825147597133E-4</v>
      </c>
    </row>
    <row r="178" spans="1:9">
      <c r="A178" s="3" t="s">
        <v>647</v>
      </c>
      <c r="B178">
        <v>7.58</v>
      </c>
      <c r="C178" s="4">
        <v>959</v>
      </c>
      <c r="D178">
        <f t="shared" si="12"/>
        <v>126.51715039577836</v>
      </c>
      <c r="E178" s="10">
        <f t="shared" si="13"/>
        <v>9.0281085783035437E-4</v>
      </c>
      <c r="F178" s="11">
        <f t="shared" si="16"/>
        <v>0.67376990843859852</v>
      </c>
      <c r="G178" s="10">
        <f t="shared" si="14"/>
        <v>1.053279548451554E-3</v>
      </c>
      <c r="H178" s="11">
        <f t="shared" si="17"/>
        <v>0.29395948347615614</v>
      </c>
      <c r="I178">
        <f t="shared" si="15"/>
        <v>1.2214309335974727E-3</v>
      </c>
    </row>
    <row r="179" spans="1:9">
      <c r="A179" s="3" t="s">
        <v>450</v>
      </c>
      <c r="B179">
        <v>20.82</v>
      </c>
      <c r="C179" s="4">
        <v>2630</v>
      </c>
      <c r="D179">
        <f t="shared" si="12"/>
        <v>126.32084534101826</v>
      </c>
      <c r="E179" s="10">
        <f t="shared" si="13"/>
        <v>2.4759046466046215E-3</v>
      </c>
      <c r="F179" s="11">
        <f t="shared" si="16"/>
        <v>0.67624581308520315</v>
      </c>
      <c r="G179" s="10">
        <f t="shared" si="14"/>
        <v>2.8930448811030811E-3</v>
      </c>
      <c r="H179" s="11">
        <f t="shared" si="17"/>
        <v>0.29685252835725923</v>
      </c>
      <c r="I179">
        <f t="shared" si="15"/>
        <v>5.200944729569501E-4</v>
      </c>
    </row>
    <row r="180" spans="1:9">
      <c r="A180" s="3" t="s">
        <v>283</v>
      </c>
      <c r="B180">
        <v>8.83</v>
      </c>
      <c r="C180" s="4">
        <v>1108</v>
      </c>
      <c r="D180">
        <f t="shared" si="12"/>
        <v>125.48131370328426</v>
      </c>
      <c r="E180" s="10">
        <f t="shared" si="13"/>
        <v>1.0430807408509204E-3</v>
      </c>
      <c r="F180" s="11">
        <f t="shared" si="16"/>
        <v>0.67728889382605406</v>
      </c>
      <c r="G180" s="10">
        <f t="shared" si="14"/>
        <v>1.226973405386177E-3</v>
      </c>
      <c r="H180" s="11">
        <f t="shared" si="17"/>
        <v>0.29807950176264542</v>
      </c>
      <c r="I180">
        <f t="shared" si="15"/>
        <v>2.6524067295710663E-4</v>
      </c>
    </row>
    <row r="181" spans="1:9">
      <c r="A181" s="3" t="s">
        <v>218</v>
      </c>
      <c r="B181">
        <v>4.5</v>
      </c>
      <c r="C181" s="4">
        <v>564</v>
      </c>
      <c r="D181">
        <f t="shared" si="12"/>
        <v>125.33333333333333</v>
      </c>
      <c r="E181" s="10">
        <f t="shared" si="13"/>
        <v>5.3095445653422301E-4</v>
      </c>
      <c r="F181" s="11">
        <f t="shared" si="16"/>
        <v>0.67781984828258823</v>
      </c>
      <c r="G181" s="10">
        <f t="shared" si="14"/>
        <v>6.2529788496464293E-4</v>
      </c>
      <c r="H181" s="11">
        <f t="shared" si="17"/>
        <v>0.29870479964761004</v>
      </c>
      <c r="I181">
        <f t="shared" si="15"/>
        <v>5.8479456361060222E-4</v>
      </c>
    </row>
    <row r="182" spans="1:9">
      <c r="A182" s="3" t="s">
        <v>22</v>
      </c>
      <c r="B182">
        <v>9.92</v>
      </c>
      <c r="C182" s="4">
        <v>1243</v>
      </c>
      <c r="D182">
        <f t="shared" si="12"/>
        <v>125.3024193548387</v>
      </c>
      <c r="E182" s="10">
        <f t="shared" si="13"/>
        <v>1.1701709033192186E-3</v>
      </c>
      <c r="F182" s="11">
        <f t="shared" si="16"/>
        <v>0.6789900191859074</v>
      </c>
      <c r="G182" s="10">
        <f t="shared" si="14"/>
        <v>1.3784344486331684E-3</v>
      </c>
      <c r="H182" s="11">
        <f t="shared" si="17"/>
        <v>0.30008323409624321</v>
      </c>
      <c r="I182">
        <f t="shared" si="15"/>
        <v>2.1961577491208528E-4</v>
      </c>
    </row>
    <row r="183" spans="1:9">
      <c r="A183" s="3" t="s">
        <v>131</v>
      </c>
      <c r="B183">
        <v>3.72</v>
      </c>
      <c r="C183" s="4">
        <v>465</v>
      </c>
      <c r="D183">
        <f t="shared" si="12"/>
        <v>125</v>
      </c>
      <c r="E183" s="10">
        <f t="shared" si="13"/>
        <v>4.3775500405747111E-4</v>
      </c>
      <c r="F183" s="11">
        <f t="shared" si="16"/>
        <v>0.67942777418996492</v>
      </c>
      <c r="G183" s="10">
        <f t="shared" si="14"/>
        <v>5.1691291823743814E-4</v>
      </c>
      <c r="H183" s="11">
        <f t="shared" si="17"/>
        <v>0.30060014701448062</v>
      </c>
      <c r="I183">
        <f t="shared" si="15"/>
        <v>5.6533060370320132E-4</v>
      </c>
    </row>
    <row r="184" spans="1:9">
      <c r="A184" s="3" t="s">
        <v>75</v>
      </c>
      <c r="B184">
        <v>9.5399999999999991</v>
      </c>
      <c r="C184" s="4">
        <v>1185</v>
      </c>
      <c r="D184">
        <f t="shared" si="12"/>
        <v>124.21383647798743</v>
      </c>
      <c r="E184" s="10">
        <f t="shared" si="13"/>
        <v>1.1155692038883941E-3</v>
      </c>
      <c r="F184" s="11">
        <f t="shared" si="16"/>
        <v>0.68054334339385336</v>
      </c>
      <c r="G184" s="10">
        <f t="shared" si="14"/>
        <v>1.3256315161250427E-3</v>
      </c>
      <c r="H184" s="11">
        <f t="shared" si="17"/>
        <v>0.30192577853060565</v>
      </c>
      <c r="I184">
        <f t="shared" si="15"/>
        <v>3.0237878788298145E-3</v>
      </c>
    </row>
    <row r="185" spans="1:9">
      <c r="A185" s="3" t="s">
        <v>67</v>
      </c>
      <c r="B185">
        <v>51.02</v>
      </c>
      <c r="C185" s="4">
        <v>6336</v>
      </c>
      <c r="D185">
        <f t="shared" si="12"/>
        <v>124.18659349274793</v>
      </c>
      <c r="E185" s="10">
        <f t="shared" si="13"/>
        <v>5.9647649585121221E-3</v>
      </c>
      <c r="F185" s="11">
        <f t="shared" si="16"/>
        <v>0.68650810835236553</v>
      </c>
      <c r="G185" s="10">
        <f t="shared" si="14"/>
        <v>7.0894884646435742E-3</v>
      </c>
      <c r="H185" s="11">
        <f t="shared" si="17"/>
        <v>0.30901526699524923</v>
      </c>
      <c r="I185">
        <f t="shared" si="15"/>
        <v>1.8165025535282764E-4</v>
      </c>
    </row>
    <row r="186" spans="1:9">
      <c r="A186" s="3" t="s">
        <v>179</v>
      </c>
      <c r="B186">
        <v>3.06</v>
      </c>
      <c r="C186" s="4">
        <v>379</v>
      </c>
      <c r="D186">
        <f t="shared" si="12"/>
        <v>123.85620915032679</v>
      </c>
      <c r="E186" s="10">
        <f t="shared" si="13"/>
        <v>3.5679386352211086E-4</v>
      </c>
      <c r="F186" s="11">
        <f t="shared" si="16"/>
        <v>0.6868649022158877</v>
      </c>
      <c r="G186" s="10">
        <f t="shared" si="14"/>
        <v>4.252025617759572E-4</v>
      </c>
      <c r="H186" s="11">
        <f t="shared" si="17"/>
        <v>0.3094404695570252</v>
      </c>
      <c r="I186">
        <f t="shared" si="15"/>
        <v>4.1442245423850554E-4</v>
      </c>
    </row>
    <row r="187" spans="1:9">
      <c r="A187" s="3" t="s">
        <v>294</v>
      </c>
      <c r="B187">
        <v>6.97</v>
      </c>
      <c r="C187" s="4">
        <v>861</v>
      </c>
      <c r="D187">
        <f t="shared" si="12"/>
        <v>123.52941176470588</v>
      </c>
      <c r="E187" s="10">
        <f t="shared" si="13"/>
        <v>8.105528139644788E-4</v>
      </c>
      <c r="F187" s="11">
        <f t="shared" si="16"/>
        <v>0.68767545502985217</v>
      </c>
      <c r="G187" s="10">
        <f t="shared" si="14"/>
        <v>9.6851694626745794E-4</v>
      </c>
      <c r="H187" s="11">
        <f t="shared" si="17"/>
        <v>0.31040898650329268</v>
      </c>
      <c r="I187">
        <f t="shared" si="15"/>
        <v>8.7185082578480899E-4</v>
      </c>
    </row>
    <row r="188" spans="1:9">
      <c r="A188" s="3" t="s">
        <v>440</v>
      </c>
      <c r="B188">
        <v>14.65</v>
      </c>
      <c r="C188" s="4">
        <v>1807</v>
      </c>
      <c r="D188">
        <f t="shared" si="12"/>
        <v>123.34470989761091</v>
      </c>
      <c r="E188" s="10">
        <f t="shared" si="13"/>
        <v>1.7011253598534415E-3</v>
      </c>
      <c r="F188" s="11">
        <f t="shared" si="16"/>
        <v>0.68937658038970562</v>
      </c>
      <c r="G188" s="10">
        <f t="shared" si="14"/>
        <v>2.0356920032737818E-3</v>
      </c>
      <c r="H188" s="11">
        <f t="shared" si="17"/>
        <v>0.31244467850656649</v>
      </c>
      <c r="I188">
        <f t="shared" si="15"/>
        <v>7.101259527718673E-4</v>
      </c>
    </row>
    <row r="189" spans="1:9">
      <c r="A189" s="3" t="s">
        <v>364</v>
      </c>
      <c r="B189">
        <v>11.93</v>
      </c>
      <c r="C189" s="4">
        <v>1471</v>
      </c>
      <c r="D189">
        <f t="shared" si="12"/>
        <v>123.30259849119867</v>
      </c>
      <c r="E189" s="10">
        <f t="shared" si="13"/>
        <v>1.3848120665990108E-3</v>
      </c>
      <c r="F189" s="11">
        <f t="shared" si="16"/>
        <v>0.69076139245630463</v>
      </c>
      <c r="G189" s="10">
        <f t="shared" si="14"/>
        <v>1.6577341705840422E-3</v>
      </c>
      <c r="H189" s="11">
        <f t="shared" si="17"/>
        <v>0.31410241267715056</v>
      </c>
      <c r="I189">
        <f t="shared" si="15"/>
        <v>9.4725311929574896E-4</v>
      </c>
    </row>
    <row r="190" spans="1:9">
      <c r="A190" s="3" t="s">
        <v>328</v>
      </c>
      <c r="B190">
        <v>15.91</v>
      </c>
      <c r="C190" s="4">
        <v>1961</v>
      </c>
      <c r="D190">
        <f t="shared" si="12"/>
        <v>123.25581395348837</v>
      </c>
      <c r="E190" s="10">
        <f t="shared" si="13"/>
        <v>1.8461022859283889E-3</v>
      </c>
      <c r="F190" s="11">
        <f t="shared" si="16"/>
        <v>0.69260749474223304</v>
      </c>
      <c r="G190" s="10">
        <f t="shared" si="14"/>
        <v>2.210775411063882E-3</v>
      </c>
      <c r="H190" s="11">
        <f t="shared" si="17"/>
        <v>0.31631318808821446</v>
      </c>
      <c r="I190">
        <f t="shared" si="15"/>
        <v>6.554606060257262E-4</v>
      </c>
    </row>
    <row r="191" spans="1:9">
      <c r="A191" s="3" t="s">
        <v>484</v>
      </c>
      <c r="B191">
        <v>11</v>
      </c>
      <c r="C191" s="4">
        <v>1354</v>
      </c>
      <c r="D191">
        <f t="shared" si="12"/>
        <v>123.09090909090909</v>
      </c>
      <c r="E191" s="10">
        <f t="shared" si="13"/>
        <v>1.2746672591264858E-3</v>
      </c>
      <c r="F191" s="11">
        <f t="shared" si="16"/>
        <v>0.69388216200135955</v>
      </c>
      <c r="G191" s="10">
        <f t="shared" si="14"/>
        <v>1.5285059410246828E-3</v>
      </c>
      <c r="H191" s="11">
        <f t="shared" si="17"/>
        <v>0.31784169402923912</v>
      </c>
      <c r="I191">
        <f t="shared" si="15"/>
        <v>1.3855972603276645E-3</v>
      </c>
    </row>
    <row r="192" spans="1:9">
      <c r="A192" s="3" t="s">
        <v>373</v>
      </c>
      <c r="B192">
        <v>23.24</v>
      </c>
      <c r="C192" s="4">
        <v>2858</v>
      </c>
      <c r="D192">
        <f t="shared" si="12"/>
        <v>122.9776247848537</v>
      </c>
      <c r="E192" s="10">
        <f t="shared" si="13"/>
        <v>2.6905458098844138E-3</v>
      </c>
      <c r="F192" s="11">
        <f t="shared" si="16"/>
        <v>0.69657270781124392</v>
      </c>
      <c r="G192" s="10">
        <f t="shared" si="14"/>
        <v>3.2293161881285113E-3</v>
      </c>
      <c r="H192" s="11">
        <f t="shared" si="17"/>
        <v>0.32107101021736761</v>
      </c>
      <c r="I192">
        <f t="shared" si="15"/>
        <v>1.4077476170246128E-4</v>
      </c>
    </row>
    <row r="193" spans="1:9">
      <c r="A193" s="3" t="s">
        <v>308</v>
      </c>
      <c r="B193">
        <v>2.36</v>
      </c>
      <c r="C193" s="4">
        <v>290</v>
      </c>
      <c r="D193">
        <f t="shared" si="12"/>
        <v>122.88135593220339</v>
      </c>
      <c r="E193" s="10">
        <f t="shared" si="13"/>
        <v>2.7300849715412178E-4</v>
      </c>
      <c r="F193" s="11">
        <f t="shared" si="16"/>
        <v>0.69684571630839809</v>
      </c>
      <c r="G193" s="10">
        <f t="shared" si="14"/>
        <v>3.2793400189256824E-4</v>
      </c>
      <c r="H193" s="11">
        <f t="shared" si="17"/>
        <v>0.32139894421926019</v>
      </c>
      <c r="I193">
        <f t="shared" si="15"/>
        <v>1.2594679741373405E-4</v>
      </c>
    </row>
    <row r="194" spans="1:9">
      <c r="A194" s="3" t="s">
        <v>516</v>
      </c>
      <c r="B194">
        <v>2.11</v>
      </c>
      <c r="C194" s="4">
        <v>259</v>
      </c>
      <c r="D194">
        <f t="shared" ref="D194:D257" si="18">C194/B194</f>
        <v>122.74881516587678</v>
      </c>
      <c r="E194" s="10">
        <f t="shared" si="13"/>
        <v>2.4382483021695702E-4</v>
      </c>
      <c r="F194" s="11">
        <f t="shared" si="16"/>
        <v>0.6970895411386151</v>
      </c>
      <c r="G194" s="10">
        <f t="shared" si="14"/>
        <v>2.9319523050564365E-4</v>
      </c>
      <c r="H194" s="11">
        <f t="shared" si="17"/>
        <v>0.32169213944976582</v>
      </c>
      <c r="I194">
        <f t="shared" si="15"/>
        <v>1.3563091793514226E-4</v>
      </c>
    </row>
    <row r="195" spans="1:9">
      <c r="A195" s="3" t="s">
        <v>506</v>
      </c>
      <c r="B195">
        <v>2.2599999999999998</v>
      </c>
      <c r="C195" s="4">
        <v>275</v>
      </c>
      <c r="D195">
        <f t="shared" si="18"/>
        <v>121.68141592920355</v>
      </c>
      <c r="E195" s="10">
        <f t="shared" ref="E195:E258" si="19">C195/1062238</f>
        <v>2.5888736799097755E-4</v>
      </c>
      <c r="F195" s="11">
        <f t="shared" si="16"/>
        <v>0.69734842850660606</v>
      </c>
      <c r="G195" s="10">
        <f t="shared" ref="G195:G258" si="20">B195/7196.57</f>
        <v>3.1403849333779839E-4</v>
      </c>
      <c r="H195" s="11">
        <f t="shared" si="17"/>
        <v>0.3220061779431036</v>
      </c>
      <c r="I195">
        <f t="shared" ref="I195:I258" si="21">F195*H196-F196*H195</f>
        <v>4.9047774134081124E-4</v>
      </c>
    </row>
    <row r="196" spans="1:9">
      <c r="A196" s="3" t="s">
        <v>168</v>
      </c>
      <c r="B196">
        <v>8.14</v>
      </c>
      <c r="C196" s="4">
        <v>984</v>
      </c>
      <c r="D196">
        <f t="shared" si="18"/>
        <v>120.88452088452088</v>
      </c>
      <c r="E196" s="10">
        <f t="shared" si="19"/>
        <v>9.2634607310226142E-4</v>
      </c>
      <c r="F196" s="11">
        <f t="shared" ref="F196:F259" si="22">F195+E196</f>
        <v>0.69827477457970832</v>
      </c>
      <c r="G196" s="10">
        <f t="shared" si="20"/>
        <v>1.1310943963582652E-3</v>
      </c>
      <c r="H196" s="11">
        <f t="shared" ref="H196:H259" si="23">H195+G196</f>
        <v>0.32313727233946188</v>
      </c>
      <c r="I196">
        <f t="shared" si="21"/>
        <v>1.6450131920955902E-4</v>
      </c>
    </row>
    <row r="197" spans="1:9">
      <c r="A197" s="3" t="s">
        <v>28</v>
      </c>
      <c r="B197">
        <v>2.73</v>
      </c>
      <c r="C197" s="4">
        <v>330</v>
      </c>
      <c r="D197">
        <f t="shared" si="18"/>
        <v>120.87912087912088</v>
      </c>
      <c r="E197" s="10">
        <f t="shared" si="19"/>
        <v>3.1066484158917307E-4</v>
      </c>
      <c r="F197" s="11">
        <f t="shared" si="22"/>
        <v>0.69858543942129747</v>
      </c>
      <c r="G197" s="10">
        <f t="shared" si="20"/>
        <v>3.7934738354521668E-4</v>
      </c>
      <c r="H197" s="11">
        <f t="shared" si="23"/>
        <v>0.3235166197230071</v>
      </c>
      <c r="I197">
        <f t="shared" si="21"/>
        <v>7.3360404047401184E-4</v>
      </c>
    </row>
    <row r="198" spans="1:9">
      <c r="A198" s="3" t="s">
        <v>213</v>
      </c>
      <c r="B198">
        <v>12.16</v>
      </c>
      <c r="C198" s="4">
        <v>1467</v>
      </c>
      <c r="D198">
        <f t="shared" si="18"/>
        <v>120.64144736842105</v>
      </c>
      <c r="E198" s="10">
        <f t="shared" si="19"/>
        <v>1.3810464321555057E-3</v>
      </c>
      <c r="F198" s="11">
        <f t="shared" si="22"/>
        <v>0.699966485853453</v>
      </c>
      <c r="G198" s="10">
        <f t="shared" si="20"/>
        <v>1.6896938402600128E-3</v>
      </c>
      <c r="H198" s="11">
        <f t="shared" si="23"/>
        <v>0.32520631356326712</v>
      </c>
      <c r="I198">
        <f t="shared" si="21"/>
        <v>5.2257432044056085E-4</v>
      </c>
    </row>
    <row r="199" spans="1:9">
      <c r="A199" s="3" t="s">
        <v>444</v>
      </c>
      <c r="B199">
        <v>8.64</v>
      </c>
      <c r="C199" s="4">
        <v>1038</v>
      </c>
      <c r="D199">
        <f t="shared" si="18"/>
        <v>120.13888888888889</v>
      </c>
      <c r="E199" s="10">
        <f t="shared" si="19"/>
        <v>9.7718213808958062E-4</v>
      </c>
      <c r="F199" s="11">
        <f t="shared" si="22"/>
        <v>0.70094366799154262</v>
      </c>
      <c r="G199" s="10">
        <f t="shared" si="20"/>
        <v>1.2005719391321144E-3</v>
      </c>
      <c r="H199" s="11">
        <f t="shared" si="23"/>
        <v>0.32640688550239921</v>
      </c>
      <c r="I199">
        <f t="shared" si="21"/>
        <v>7.0604761516362968E-4</v>
      </c>
    </row>
    <row r="200" spans="1:9">
      <c r="A200" s="3" t="s">
        <v>94</v>
      </c>
      <c r="B200">
        <v>11.65</v>
      </c>
      <c r="C200" s="4">
        <v>1395</v>
      </c>
      <c r="D200">
        <f t="shared" si="18"/>
        <v>119.74248927038626</v>
      </c>
      <c r="E200" s="10">
        <f t="shared" si="19"/>
        <v>1.3132650121724133E-3</v>
      </c>
      <c r="F200" s="11">
        <f t="shared" si="22"/>
        <v>0.70225693300371506</v>
      </c>
      <c r="G200" s="10">
        <f t="shared" si="20"/>
        <v>1.6188267466306866E-3</v>
      </c>
      <c r="H200" s="11">
        <f t="shared" si="23"/>
        <v>0.32802571224902988</v>
      </c>
      <c r="I200">
        <f t="shared" si="21"/>
        <v>4.5958561459041869E-4</v>
      </c>
    </row>
    <row r="201" spans="1:9">
      <c r="A201" s="3" t="s">
        <v>584</v>
      </c>
      <c r="B201">
        <v>7.58</v>
      </c>
      <c r="C201" s="4">
        <v>907</v>
      </c>
      <c r="D201">
        <f t="shared" si="18"/>
        <v>119.65699208443272</v>
      </c>
      <c r="E201" s="10">
        <f t="shared" si="19"/>
        <v>8.5385761006478772E-4</v>
      </c>
      <c r="F201" s="11">
        <f t="shared" si="22"/>
        <v>0.70311079061377979</v>
      </c>
      <c r="G201" s="10">
        <f t="shared" si="20"/>
        <v>1.053279548451554E-3</v>
      </c>
      <c r="H201" s="11">
        <f t="shared" si="23"/>
        <v>0.32907899179748146</v>
      </c>
      <c r="I201">
        <f t="shared" si="21"/>
        <v>1.1957043251055177E-3</v>
      </c>
    </row>
    <row r="202" spans="1:9">
      <c r="A202" s="3" t="s">
        <v>233</v>
      </c>
      <c r="B202">
        <v>19.690000000000001</v>
      </c>
      <c r="C202" s="4">
        <v>2350</v>
      </c>
      <c r="D202">
        <f t="shared" si="18"/>
        <v>119.34992381919756</v>
      </c>
      <c r="E202" s="10">
        <f t="shared" si="19"/>
        <v>2.2123102355592625E-3</v>
      </c>
      <c r="F202" s="11">
        <f t="shared" si="22"/>
        <v>0.70532310084933902</v>
      </c>
      <c r="G202" s="10">
        <f t="shared" si="20"/>
        <v>2.7360256344341823E-3</v>
      </c>
      <c r="H202" s="11">
        <f t="shared" si="23"/>
        <v>0.33181501743191566</v>
      </c>
      <c r="I202">
        <f t="shared" si="21"/>
        <v>1.0134663861163518E-3</v>
      </c>
    </row>
    <row r="203" spans="1:9">
      <c r="A203" s="3" t="s">
        <v>157</v>
      </c>
      <c r="B203">
        <v>16.68</v>
      </c>
      <c r="C203" s="4">
        <v>1989</v>
      </c>
      <c r="D203">
        <f t="shared" si="18"/>
        <v>119.24460431654677</v>
      </c>
      <c r="E203" s="10">
        <f t="shared" si="19"/>
        <v>1.8724617270329249E-3</v>
      </c>
      <c r="F203" s="11">
        <f t="shared" si="22"/>
        <v>0.70719556257637195</v>
      </c>
      <c r="G203" s="10">
        <f t="shared" si="20"/>
        <v>2.3177708269356096E-3</v>
      </c>
      <c r="H203" s="11">
        <f t="shared" si="23"/>
        <v>0.33413278825885129</v>
      </c>
      <c r="I203">
        <f t="shared" si="21"/>
        <v>2.0840748727229963E-4</v>
      </c>
    </row>
    <row r="204" spans="1:9">
      <c r="A204" s="3" t="s">
        <v>150</v>
      </c>
      <c r="B204">
        <v>3.43</v>
      </c>
      <c r="C204" s="4">
        <v>409</v>
      </c>
      <c r="D204">
        <f t="shared" si="18"/>
        <v>119.24198250728863</v>
      </c>
      <c r="E204" s="10">
        <f t="shared" si="19"/>
        <v>3.8503612184839932E-4</v>
      </c>
      <c r="F204" s="11">
        <f t="shared" si="22"/>
        <v>0.70758059869822032</v>
      </c>
      <c r="G204" s="10">
        <f t="shared" si="20"/>
        <v>4.7661594342860564E-4</v>
      </c>
      <c r="H204" s="11">
        <f t="shared" si="23"/>
        <v>0.33460940420227991</v>
      </c>
      <c r="I204">
        <f t="shared" si="21"/>
        <v>2.9140962996312969E-4</v>
      </c>
    </row>
    <row r="205" spans="1:9">
      <c r="A205" s="3" t="s">
        <v>303</v>
      </c>
      <c r="B205">
        <v>4.79</v>
      </c>
      <c r="C205" s="4">
        <v>570</v>
      </c>
      <c r="D205">
        <f t="shared" si="18"/>
        <v>118.99791231732776</v>
      </c>
      <c r="E205" s="10">
        <f t="shared" si="19"/>
        <v>5.3660290819948075E-4</v>
      </c>
      <c r="F205" s="11">
        <f t="shared" si="22"/>
        <v>0.70811720160641978</v>
      </c>
      <c r="G205" s="10">
        <f t="shared" si="20"/>
        <v>6.6559485977347543E-4</v>
      </c>
      <c r="H205" s="11">
        <f t="shared" si="23"/>
        <v>0.33527499906205338</v>
      </c>
      <c r="I205">
        <f t="shared" si="21"/>
        <v>3.330317064253463E-4</v>
      </c>
    </row>
    <row r="206" spans="1:9">
      <c r="A206" s="3" t="s">
        <v>134</v>
      </c>
      <c r="B206">
        <v>5.46</v>
      </c>
      <c r="C206" s="4">
        <v>647</v>
      </c>
      <c r="D206">
        <f t="shared" si="18"/>
        <v>118.4981684981685</v>
      </c>
      <c r="E206" s="10">
        <f t="shared" si="19"/>
        <v>6.0909137123695445E-4</v>
      </c>
      <c r="F206" s="11">
        <f t="shared" si="22"/>
        <v>0.70872629297765677</v>
      </c>
      <c r="G206" s="10">
        <f t="shared" si="20"/>
        <v>7.5869476709043335E-4</v>
      </c>
      <c r="H206" s="11">
        <f t="shared" si="23"/>
        <v>0.33603369382914383</v>
      </c>
      <c r="I206">
        <f t="shared" si="21"/>
        <v>1.2829352540270345E-3</v>
      </c>
    </row>
    <row r="207" spans="1:9">
      <c r="A207" s="3" t="s">
        <v>391</v>
      </c>
      <c r="B207">
        <v>21</v>
      </c>
      <c r="C207" s="4">
        <v>2482</v>
      </c>
      <c r="D207">
        <f t="shared" si="18"/>
        <v>118.19047619047619</v>
      </c>
      <c r="E207" s="10">
        <f t="shared" si="19"/>
        <v>2.3365761721949319E-3</v>
      </c>
      <c r="F207" s="11">
        <f t="shared" si="22"/>
        <v>0.71106286914985173</v>
      </c>
      <c r="G207" s="10">
        <f t="shared" si="20"/>
        <v>2.9180567965016667E-3</v>
      </c>
      <c r="H207" s="11">
        <f t="shared" si="23"/>
        <v>0.33895175062564548</v>
      </c>
      <c r="I207">
        <f t="shared" si="21"/>
        <v>1.4848788492044518E-4</v>
      </c>
    </row>
    <row r="208" spans="1:9">
      <c r="A208" s="3" t="s">
        <v>501</v>
      </c>
      <c r="B208">
        <v>2.42</v>
      </c>
      <c r="C208" s="4">
        <v>284</v>
      </c>
      <c r="D208">
        <f t="shared" si="18"/>
        <v>117.35537190082646</v>
      </c>
      <c r="E208" s="10">
        <f t="shared" si="19"/>
        <v>2.673600454888641E-4</v>
      </c>
      <c r="F208" s="11">
        <f t="shared" si="22"/>
        <v>0.71133022919534061</v>
      </c>
      <c r="G208" s="10">
        <f t="shared" si="20"/>
        <v>3.3627130702543016E-4</v>
      </c>
      <c r="H208" s="11">
        <f t="shared" si="23"/>
        <v>0.33928802193267088</v>
      </c>
      <c r="I208">
        <f t="shared" si="21"/>
        <v>1.4208688142269832E-4</v>
      </c>
    </row>
    <row r="209" spans="1:9">
      <c r="A209" s="3" t="s">
        <v>453</v>
      </c>
      <c r="B209">
        <v>2.31</v>
      </c>
      <c r="C209" s="4">
        <v>270</v>
      </c>
      <c r="D209">
        <f t="shared" si="18"/>
        <v>116.88311688311688</v>
      </c>
      <c r="E209" s="10">
        <f t="shared" si="19"/>
        <v>2.5418032493659614E-4</v>
      </c>
      <c r="F209" s="11">
        <f t="shared" si="22"/>
        <v>0.71158440952027724</v>
      </c>
      <c r="G209" s="10">
        <f t="shared" si="20"/>
        <v>3.2098624761518334E-4</v>
      </c>
      <c r="H209" s="11">
        <f t="shared" si="23"/>
        <v>0.33960900818028605</v>
      </c>
      <c r="I209">
        <f t="shared" si="21"/>
        <v>3.0768022923136074E-4</v>
      </c>
    </row>
    <row r="210" spans="1:9">
      <c r="A210" s="3" t="s">
        <v>83</v>
      </c>
      <c r="B210">
        <v>5</v>
      </c>
      <c r="C210" s="4">
        <v>584</v>
      </c>
      <c r="D210">
        <f t="shared" si="18"/>
        <v>116.8</v>
      </c>
      <c r="E210" s="10">
        <f t="shared" si="19"/>
        <v>5.4978262875174865E-4</v>
      </c>
      <c r="F210" s="11">
        <f t="shared" si="22"/>
        <v>0.71213419214902896</v>
      </c>
      <c r="G210" s="10">
        <f t="shared" si="20"/>
        <v>6.947754277384921E-4</v>
      </c>
      <c r="H210" s="11">
        <f t="shared" si="23"/>
        <v>0.34030378360802455</v>
      </c>
      <c r="I210">
        <f t="shared" si="21"/>
        <v>6.4876264276975126E-4</v>
      </c>
    </row>
    <row r="211" spans="1:9">
      <c r="A211" s="3" t="s">
        <v>315</v>
      </c>
      <c r="B211">
        <v>10.48</v>
      </c>
      <c r="C211" s="4">
        <v>1212</v>
      </c>
      <c r="D211">
        <f t="shared" si="18"/>
        <v>115.64885496183206</v>
      </c>
      <c r="E211" s="10">
        <f t="shared" si="19"/>
        <v>1.1409872363820537E-3</v>
      </c>
      <c r="F211" s="11">
        <f t="shared" si="22"/>
        <v>0.71327517938541096</v>
      </c>
      <c r="G211" s="10">
        <f t="shared" si="20"/>
        <v>1.4562492965398796E-3</v>
      </c>
      <c r="H211" s="11">
        <f t="shared" si="23"/>
        <v>0.34176003290456441</v>
      </c>
      <c r="I211">
        <f t="shared" si="21"/>
        <v>4.9559586978750736E-4</v>
      </c>
    </row>
    <row r="212" spans="1:9">
      <c r="A212" s="3" t="s">
        <v>38</v>
      </c>
      <c r="B212">
        <v>7.99</v>
      </c>
      <c r="C212" s="4">
        <v>921</v>
      </c>
      <c r="D212">
        <f t="shared" si="18"/>
        <v>115.26908635794743</v>
      </c>
      <c r="E212" s="10">
        <f t="shared" si="19"/>
        <v>8.6703733061705573E-4</v>
      </c>
      <c r="F212" s="11">
        <f t="shared" si="22"/>
        <v>0.71414221671602807</v>
      </c>
      <c r="G212" s="10">
        <f t="shared" si="20"/>
        <v>1.1102511335261103E-3</v>
      </c>
      <c r="H212" s="11">
        <f t="shared" si="23"/>
        <v>0.3428702840380905</v>
      </c>
      <c r="I212">
        <f t="shared" si="21"/>
        <v>6.2268065843668063E-4</v>
      </c>
    </row>
    <row r="213" spans="1:9">
      <c r="A213" s="3" t="s">
        <v>307</v>
      </c>
      <c r="B213">
        <v>9.9700000000000006</v>
      </c>
      <c r="C213" s="4">
        <v>1136</v>
      </c>
      <c r="D213">
        <f t="shared" si="18"/>
        <v>113.94182547642929</v>
      </c>
      <c r="E213" s="10">
        <f t="shared" si="19"/>
        <v>1.0694401819554564E-3</v>
      </c>
      <c r="F213" s="11">
        <f t="shared" si="22"/>
        <v>0.71521165689798349</v>
      </c>
      <c r="G213" s="10">
        <f t="shared" si="20"/>
        <v>1.3853822029105533E-3</v>
      </c>
      <c r="H213" s="11">
        <f t="shared" si="23"/>
        <v>0.34425566624100107</v>
      </c>
      <c r="I213">
        <f t="shared" si="21"/>
        <v>1.0184076520757812E-3</v>
      </c>
    </row>
    <row r="214" spans="1:9">
      <c r="A214" s="3" t="s">
        <v>33</v>
      </c>
      <c r="B214">
        <v>16.29</v>
      </c>
      <c r="C214" s="4">
        <v>1853</v>
      </c>
      <c r="D214">
        <f t="shared" si="18"/>
        <v>113.75076734192757</v>
      </c>
      <c r="E214" s="10">
        <f t="shared" si="19"/>
        <v>1.7444301559537505E-3</v>
      </c>
      <c r="F214" s="11">
        <f t="shared" si="22"/>
        <v>0.71695608705393721</v>
      </c>
      <c r="G214" s="10">
        <f t="shared" si="20"/>
        <v>2.2635783435720072E-3</v>
      </c>
      <c r="H214" s="11">
        <f t="shared" si="23"/>
        <v>0.34651924458457306</v>
      </c>
      <c r="I214">
        <f t="shared" si="21"/>
        <v>1.6681061072543191E-4</v>
      </c>
    </row>
    <row r="215" spans="1:9">
      <c r="A215" s="3" t="s">
        <v>45</v>
      </c>
      <c r="B215">
        <v>2.66</v>
      </c>
      <c r="C215" s="4">
        <v>301</v>
      </c>
      <c r="D215">
        <f t="shared" si="18"/>
        <v>113.1578947368421</v>
      </c>
      <c r="E215" s="10">
        <f t="shared" si="19"/>
        <v>2.8336399187376088E-4</v>
      </c>
      <c r="F215" s="11">
        <f t="shared" si="22"/>
        <v>0.71723945104581099</v>
      </c>
      <c r="G215" s="10">
        <f t="shared" si="20"/>
        <v>3.6962052755687782E-4</v>
      </c>
      <c r="H215" s="11">
        <f t="shared" si="23"/>
        <v>0.34688886511212996</v>
      </c>
      <c r="I215">
        <f t="shared" si="21"/>
        <v>1.3280598400899069E-3</v>
      </c>
    </row>
    <row r="216" spans="1:9">
      <c r="A216" s="3" t="s">
        <v>335</v>
      </c>
      <c r="B216">
        <v>21.15</v>
      </c>
      <c r="C216" s="4">
        <v>2388</v>
      </c>
      <c r="D216">
        <f t="shared" si="18"/>
        <v>112.90780141843972</v>
      </c>
      <c r="E216" s="10">
        <f t="shared" si="19"/>
        <v>2.2480837627725614E-3</v>
      </c>
      <c r="F216" s="11">
        <f t="shared" si="22"/>
        <v>0.71948753480858352</v>
      </c>
      <c r="G216" s="10">
        <f t="shared" si="20"/>
        <v>2.9389000593338216E-3</v>
      </c>
      <c r="H216" s="11">
        <f t="shared" si="23"/>
        <v>0.3498277651714638</v>
      </c>
      <c r="I216">
        <f t="shared" si="21"/>
        <v>2.0361560576742654E-3</v>
      </c>
    </row>
    <row r="217" spans="1:9">
      <c r="A217" s="3" t="s">
        <v>413</v>
      </c>
      <c r="B217">
        <v>32.369999999999997</v>
      </c>
      <c r="C217" s="4">
        <v>3644</v>
      </c>
      <c r="D217">
        <f t="shared" si="18"/>
        <v>112.57337040469571</v>
      </c>
      <c r="E217" s="10">
        <f t="shared" si="19"/>
        <v>3.4304929780331716E-3</v>
      </c>
      <c r="F217" s="11">
        <f t="shared" si="22"/>
        <v>0.72291802778661673</v>
      </c>
      <c r="G217" s="10">
        <f t="shared" si="20"/>
        <v>4.4979761191789973E-3</v>
      </c>
      <c r="H217" s="11">
        <f t="shared" si="23"/>
        <v>0.35432574129064281</v>
      </c>
      <c r="I217">
        <f t="shared" si="21"/>
        <v>2.661396822917772E-4</v>
      </c>
    </row>
    <row r="218" spans="1:9">
      <c r="A218" s="3" t="s">
        <v>415</v>
      </c>
      <c r="B218">
        <v>4.2300000000000004</v>
      </c>
      <c r="C218" s="4">
        <v>476</v>
      </c>
      <c r="D218">
        <f t="shared" si="18"/>
        <v>112.52955082742315</v>
      </c>
      <c r="E218" s="10">
        <f t="shared" si="19"/>
        <v>4.4811049877711021E-4</v>
      </c>
      <c r="F218" s="11">
        <f t="shared" si="22"/>
        <v>0.72336613828539387</v>
      </c>
      <c r="G218" s="10">
        <f t="shared" si="20"/>
        <v>5.8778001186676439E-4</v>
      </c>
      <c r="H218" s="11">
        <f t="shared" si="23"/>
        <v>0.35491352130250958</v>
      </c>
      <c r="I218">
        <f t="shared" si="21"/>
        <v>4.5239537391822404E-4</v>
      </c>
    </row>
    <row r="219" spans="1:9">
      <c r="A219" s="3" t="s">
        <v>534</v>
      </c>
      <c r="B219">
        <v>7.16</v>
      </c>
      <c r="C219" s="4">
        <v>800</v>
      </c>
      <c r="D219">
        <f t="shared" si="18"/>
        <v>111.73184357541899</v>
      </c>
      <c r="E219" s="10">
        <f t="shared" si="19"/>
        <v>7.5312688870102554E-4</v>
      </c>
      <c r="F219" s="11">
        <f t="shared" si="22"/>
        <v>0.72411926517409486</v>
      </c>
      <c r="G219" s="10">
        <f t="shared" si="20"/>
        <v>9.9491841252152065E-4</v>
      </c>
      <c r="H219" s="11">
        <f t="shared" si="23"/>
        <v>0.35590843971503111</v>
      </c>
      <c r="I219">
        <f t="shared" si="21"/>
        <v>2.4029173772482926E-4</v>
      </c>
    </row>
    <row r="220" spans="1:9">
      <c r="A220" s="3" t="s">
        <v>114</v>
      </c>
      <c r="B220">
        <v>3.79</v>
      </c>
      <c r="C220" s="4">
        <v>421</v>
      </c>
      <c r="D220">
        <f t="shared" si="18"/>
        <v>111.08179419525065</v>
      </c>
      <c r="E220" s="10">
        <f t="shared" si="19"/>
        <v>3.9633302517891469E-4</v>
      </c>
      <c r="F220" s="11">
        <f t="shared" si="22"/>
        <v>0.7245155981992738</v>
      </c>
      <c r="G220" s="10">
        <f t="shared" si="20"/>
        <v>5.2663977422577699E-4</v>
      </c>
      <c r="H220" s="11">
        <f t="shared" si="23"/>
        <v>0.3564350794892569</v>
      </c>
      <c r="I220">
        <f t="shared" si="21"/>
        <v>4.2789342453913859E-4</v>
      </c>
    </row>
    <row r="221" spans="1:9">
      <c r="A221" s="3" t="s">
        <v>490</v>
      </c>
      <c r="B221">
        <v>6.71</v>
      </c>
      <c r="C221" s="4">
        <v>738</v>
      </c>
      <c r="D221">
        <f t="shared" si="18"/>
        <v>109.98509687034277</v>
      </c>
      <c r="E221" s="10">
        <f t="shared" si="19"/>
        <v>6.9475955482669607E-4</v>
      </c>
      <c r="F221" s="11">
        <f t="shared" si="22"/>
        <v>0.72521035775410048</v>
      </c>
      <c r="G221" s="10">
        <f t="shared" si="20"/>
        <v>9.3238862402505638E-4</v>
      </c>
      <c r="H221" s="11">
        <f t="shared" si="23"/>
        <v>0.35736746811328196</v>
      </c>
      <c r="I221">
        <f t="shared" si="21"/>
        <v>1.3524802154696314E-4</v>
      </c>
    </row>
    <row r="222" spans="1:9">
      <c r="A222" s="3" t="s">
        <v>108</v>
      </c>
      <c r="B222">
        <v>2.12</v>
      </c>
      <c r="C222" s="4">
        <v>233</v>
      </c>
      <c r="D222">
        <f t="shared" si="18"/>
        <v>109.90566037735849</v>
      </c>
      <c r="E222" s="10">
        <f t="shared" si="19"/>
        <v>2.1934820633417369E-4</v>
      </c>
      <c r="F222" s="11">
        <f t="shared" si="22"/>
        <v>0.72542970596043466</v>
      </c>
      <c r="G222" s="10">
        <f t="shared" si="20"/>
        <v>2.9458478136112069E-4</v>
      </c>
      <c r="H222" s="11">
        <f t="shared" si="23"/>
        <v>0.35766205289464309</v>
      </c>
      <c r="I222">
        <f t="shared" si="21"/>
        <v>3.2016918379007553E-4</v>
      </c>
    </row>
    <row r="223" spans="1:9">
      <c r="A223" s="3" t="s">
        <v>95</v>
      </c>
      <c r="B223">
        <v>5</v>
      </c>
      <c r="C223" s="4">
        <v>546</v>
      </c>
      <c r="D223">
        <f t="shared" si="18"/>
        <v>109.2</v>
      </c>
      <c r="E223" s="10">
        <f t="shared" si="19"/>
        <v>5.1400910153844991E-4</v>
      </c>
      <c r="F223" s="11">
        <f t="shared" si="22"/>
        <v>0.72594371506197308</v>
      </c>
      <c r="G223" s="10">
        <f t="shared" si="20"/>
        <v>6.947754277384921E-4</v>
      </c>
      <c r="H223" s="11">
        <f t="shared" si="23"/>
        <v>0.35835682832238158</v>
      </c>
      <c r="I223">
        <f t="shared" si="21"/>
        <v>3.4198387039391376E-4</v>
      </c>
    </row>
    <row r="224" spans="1:9">
      <c r="A224" s="3" t="s">
        <v>267</v>
      </c>
      <c r="B224">
        <v>5.34</v>
      </c>
      <c r="C224" s="4">
        <v>583</v>
      </c>
      <c r="D224">
        <f t="shared" si="18"/>
        <v>109.17602996254682</v>
      </c>
      <c r="E224" s="10">
        <f t="shared" si="19"/>
        <v>5.4884122014087244E-4</v>
      </c>
      <c r="F224" s="11">
        <f t="shared" si="22"/>
        <v>0.72649255628211395</v>
      </c>
      <c r="G224" s="10">
        <f t="shared" si="20"/>
        <v>7.420201568247096E-4</v>
      </c>
      <c r="H224" s="11">
        <f t="shared" si="23"/>
        <v>0.35909884847920631</v>
      </c>
      <c r="I224">
        <f t="shared" si="21"/>
        <v>1.6021977353396499E-3</v>
      </c>
    </row>
    <row r="225" spans="1:9">
      <c r="A225" s="3" t="s">
        <v>384</v>
      </c>
      <c r="B225">
        <v>25</v>
      </c>
      <c r="C225" s="4">
        <v>2726</v>
      </c>
      <c r="D225">
        <f t="shared" si="18"/>
        <v>109.04</v>
      </c>
      <c r="E225" s="10">
        <f t="shared" si="19"/>
        <v>2.5662798732487445E-3</v>
      </c>
      <c r="F225" s="11">
        <f t="shared" si="22"/>
        <v>0.72905883615536271</v>
      </c>
      <c r="G225" s="10">
        <f t="shared" si="20"/>
        <v>3.4738771386924605E-3</v>
      </c>
      <c r="H225" s="11">
        <f t="shared" si="23"/>
        <v>0.36257272561789877</v>
      </c>
      <c r="I225">
        <f t="shared" si="21"/>
        <v>4.2154389092663447E-4</v>
      </c>
    </row>
    <row r="226" spans="1:9">
      <c r="A226" s="3" t="s">
        <v>416</v>
      </c>
      <c r="B226">
        <v>6.56</v>
      </c>
      <c r="C226" s="4">
        <v>712</v>
      </c>
      <c r="D226">
        <f t="shared" si="18"/>
        <v>108.53658536585367</v>
      </c>
      <c r="E226" s="10">
        <f t="shared" si="19"/>
        <v>6.702829309439128E-4</v>
      </c>
      <c r="F226" s="11">
        <f t="shared" si="22"/>
        <v>0.72972911908630667</v>
      </c>
      <c r="G226" s="10">
        <f t="shared" si="20"/>
        <v>9.1154536119290158E-4</v>
      </c>
      <c r="H226" s="11">
        <f t="shared" si="23"/>
        <v>0.36348427097909169</v>
      </c>
      <c r="I226">
        <f t="shared" si="21"/>
        <v>3.819574532658021E-4</v>
      </c>
    </row>
    <row r="227" spans="1:9">
      <c r="A227" s="3" t="s">
        <v>169</v>
      </c>
      <c r="B227">
        <v>5.93</v>
      </c>
      <c r="C227" s="4">
        <v>641</v>
      </c>
      <c r="D227">
        <f t="shared" si="18"/>
        <v>108.09443507588533</v>
      </c>
      <c r="E227" s="10">
        <f t="shared" si="19"/>
        <v>6.0344291957169672E-4</v>
      </c>
      <c r="F227" s="11">
        <f t="shared" si="22"/>
        <v>0.73033256200587837</v>
      </c>
      <c r="G227" s="10">
        <f t="shared" si="20"/>
        <v>8.2400365729785158E-4</v>
      </c>
      <c r="H227" s="11">
        <f t="shared" si="23"/>
        <v>0.36430827463638954</v>
      </c>
      <c r="I227">
        <f t="shared" si="21"/>
        <v>9.7607163338969682E-4</v>
      </c>
    </row>
    <row r="228" spans="1:9">
      <c r="A228" s="3" t="s">
        <v>406</v>
      </c>
      <c r="B228">
        <v>15.13</v>
      </c>
      <c r="C228" s="4">
        <v>1631</v>
      </c>
      <c r="D228">
        <f t="shared" si="18"/>
        <v>107.7990746860542</v>
      </c>
      <c r="E228" s="10">
        <f t="shared" si="19"/>
        <v>1.535437444339216E-3</v>
      </c>
      <c r="F228" s="11">
        <f t="shared" si="22"/>
        <v>0.73186799945021763</v>
      </c>
      <c r="G228" s="10">
        <f t="shared" si="20"/>
        <v>2.1023904443366772E-3</v>
      </c>
      <c r="H228" s="11">
        <f t="shared" si="23"/>
        <v>0.36641066508072623</v>
      </c>
      <c r="I228">
        <f t="shared" si="21"/>
        <v>5.0248436815930608E-4</v>
      </c>
    </row>
    <row r="229" spans="1:9">
      <c r="A229" s="3" t="s">
        <v>508</v>
      </c>
      <c r="B229">
        <v>7.78</v>
      </c>
      <c r="C229" s="4">
        <v>837</v>
      </c>
      <c r="D229">
        <f t="shared" si="18"/>
        <v>107.58354755784062</v>
      </c>
      <c r="E229" s="10">
        <f t="shared" si="19"/>
        <v>7.8795900730344796E-4</v>
      </c>
      <c r="F229" s="11">
        <f t="shared" si="22"/>
        <v>0.73265595845752107</v>
      </c>
      <c r="G229" s="10">
        <f t="shared" si="20"/>
        <v>1.0810705655610938E-3</v>
      </c>
      <c r="H229" s="11">
        <f t="shared" si="23"/>
        <v>0.36749173564628734</v>
      </c>
      <c r="I229">
        <f t="shared" si="21"/>
        <v>2.8229226029952148E-4</v>
      </c>
    </row>
    <row r="230" spans="1:9">
      <c r="A230" s="3" t="s">
        <v>611</v>
      </c>
      <c r="B230">
        <v>4.37</v>
      </c>
      <c r="C230" s="4">
        <v>470</v>
      </c>
      <c r="D230">
        <f t="shared" si="18"/>
        <v>107.55148741418763</v>
      </c>
      <c r="E230" s="10">
        <f t="shared" si="19"/>
        <v>4.4246204711185253E-4</v>
      </c>
      <c r="F230" s="11">
        <f t="shared" si="22"/>
        <v>0.73309842050463292</v>
      </c>
      <c r="G230" s="10">
        <f t="shared" si="20"/>
        <v>6.072337238434421E-4</v>
      </c>
      <c r="H230" s="11">
        <f t="shared" si="23"/>
        <v>0.36809896937013076</v>
      </c>
      <c r="I230">
        <f t="shared" si="21"/>
        <v>5.777227431802423E-4</v>
      </c>
    </row>
    <row r="231" spans="1:9">
      <c r="A231" s="3" t="s">
        <v>455</v>
      </c>
      <c r="B231">
        <v>8.92</v>
      </c>
      <c r="C231" s="4">
        <v>955</v>
      </c>
      <c r="D231">
        <f t="shared" si="18"/>
        <v>107.06278026905829</v>
      </c>
      <c r="E231" s="10">
        <f t="shared" si="19"/>
        <v>8.9904522338684928E-4</v>
      </c>
      <c r="F231" s="11">
        <f t="shared" si="22"/>
        <v>0.73399746572801972</v>
      </c>
      <c r="G231" s="10">
        <f t="shared" si="20"/>
        <v>1.2394793630854698E-3</v>
      </c>
      <c r="H231" s="11">
        <f t="shared" si="23"/>
        <v>0.36933844873321625</v>
      </c>
      <c r="I231">
        <f t="shared" si="21"/>
        <v>1.6784858718049689E-4</v>
      </c>
    </row>
    <row r="232" spans="1:9">
      <c r="A232" s="3" t="s">
        <v>259</v>
      </c>
      <c r="B232">
        <v>2.59</v>
      </c>
      <c r="C232" s="4">
        <v>277</v>
      </c>
      <c r="D232">
        <f t="shared" si="18"/>
        <v>106.94980694980696</v>
      </c>
      <c r="E232" s="10">
        <f t="shared" si="19"/>
        <v>2.6077018521273009E-4</v>
      </c>
      <c r="F232" s="11">
        <f t="shared" si="22"/>
        <v>0.73425823591323247</v>
      </c>
      <c r="G232" s="10">
        <f t="shared" si="20"/>
        <v>3.5989367156853892E-4</v>
      </c>
      <c r="H232" s="11">
        <f t="shared" si="23"/>
        <v>0.36969834240478477</v>
      </c>
      <c r="I232">
        <f t="shared" si="21"/>
        <v>3.8539617427263417E-4</v>
      </c>
    </row>
    <row r="233" spans="1:9">
      <c r="A233" s="3" t="s">
        <v>185</v>
      </c>
      <c r="B233">
        <v>5.94</v>
      </c>
      <c r="C233" s="4">
        <v>634</v>
      </c>
      <c r="D233">
        <f t="shared" si="18"/>
        <v>106.73400673400673</v>
      </c>
      <c r="E233" s="10">
        <f t="shared" si="19"/>
        <v>5.9685305929556276E-4</v>
      </c>
      <c r="F233" s="11">
        <f t="shared" si="22"/>
        <v>0.73485508897252805</v>
      </c>
      <c r="G233" s="10">
        <f t="shared" si="20"/>
        <v>8.2539320815332867E-4</v>
      </c>
      <c r="H233" s="11">
        <f t="shared" si="23"/>
        <v>0.37052373561293811</v>
      </c>
      <c r="I233">
        <f t="shared" si="21"/>
        <v>8.789067170535958E-4</v>
      </c>
    </row>
    <row r="234" spans="1:9">
      <c r="A234" s="3" t="s">
        <v>345</v>
      </c>
      <c r="B234">
        <v>13.54</v>
      </c>
      <c r="C234" s="4">
        <v>1444</v>
      </c>
      <c r="D234">
        <f t="shared" si="18"/>
        <v>106.64697193500739</v>
      </c>
      <c r="E234" s="10">
        <f t="shared" si="19"/>
        <v>1.3593940341053512E-3</v>
      </c>
      <c r="F234" s="11">
        <f t="shared" si="22"/>
        <v>0.73621448300663339</v>
      </c>
      <c r="G234" s="10">
        <f t="shared" si="20"/>
        <v>1.8814518583158365E-3</v>
      </c>
      <c r="H234" s="11">
        <f t="shared" si="23"/>
        <v>0.37240518747125395</v>
      </c>
      <c r="I234">
        <f t="shared" si="21"/>
        <v>2.6891690682878666E-4</v>
      </c>
    </row>
    <row r="235" spans="1:9">
      <c r="A235" s="3" t="s">
        <v>63</v>
      </c>
      <c r="B235">
        <v>4.1399999999999997</v>
      </c>
      <c r="C235" s="4">
        <v>441</v>
      </c>
      <c r="D235">
        <f t="shared" si="18"/>
        <v>106.5217391304348</v>
      </c>
      <c r="E235" s="10">
        <f t="shared" si="19"/>
        <v>4.1516119739644033E-4</v>
      </c>
      <c r="F235" s="11">
        <f t="shared" si="22"/>
        <v>0.73662964420402988</v>
      </c>
      <c r="G235" s="10">
        <f t="shared" si="20"/>
        <v>5.7527405416747147E-4</v>
      </c>
      <c r="H235" s="11">
        <f t="shared" si="23"/>
        <v>0.37298046152542141</v>
      </c>
      <c r="I235">
        <f t="shared" si="21"/>
        <v>3.501650574465609E-4</v>
      </c>
    </row>
    <row r="236" spans="1:9">
      <c r="A236" s="3" t="s">
        <v>113</v>
      </c>
      <c r="B236">
        <v>5.39</v>
      </c>
      <c r="C236" s="4">
        <v>574</v>
      </c>
      <c r="D236">
        <f t="shared" si="18"/>
        <v>106.4935064935065</v>
      </c>
      <c r="E236" s="10">
        <f t="shared" si="19"/>
        <v>5.4036854264298583E-4</v>
      </c>
      <c r="F236" s="11">
        <f t="shared" si="22"/>
        <v>0.73717001274667282</v>
      </c>
      <c r="G236" s="10">
        <f t="shared" si="20"/>
        <v>7.489679111020945E-4</v>
      </c>
      <c r="H236" s="11">
        <f t="shared" si="23"/>
        <v>0.37372942943652349</v>
      </c>
      <c r="I236">
        <f t="shared" si="21"/>
        <v>2.6224567309057201E-3</v>
      </c>
    </row>
    <row r="237" spans="1:9">
      <c r="A237" s="3" t="s">
        <v>382</v>
      </c>
      <c r="B237">
        <v>40.340000000000003</v>
      </c>
      <c r="C237" s="4">
        <v>4291</v>
      </c>
      <c r="D237">
        <f t="shared" si="18"/>
        <v>106.37084779375309</v>
      </c>
      <c r="E237" s="10">
        <f t="shared" si="19"/>
        <v>4.0395843492701256E-3</v>
      </c>
      <c r="F237" s="11">
        <f t="shared" si="22"/>
        <v>0.74120959709594292</v>
      </c>
      <c r="G237" s="10">
        <f t="shared" si="20"/>
        <v>5.6054481509941545E-3</v>
      </c>
      <c r="H237" s="11">
        <f t="shared" si="23"/>
        <v>0.37933487758751766</v>
      </c>
      <c r="I237">
        <f t="shared" si="21"/>
        <v>5.4962243321426962E-4</v>
      </c>
    </row>
    <row r="238" spans="1:9">
      <c r="A238" s="3" t="s">
        <v>603</v>
      </c>
      <c r="B238">
        <v>8.4499999999999993</v>
      </c>
      <c r="C238" s="4">
        <v>898</v>
      </c>
      <c r="D238">
        <f t="shared" si="18"/>
        <v>106.27218934911244</v>
      </c>
      <c r="E238" s="10">
        <f t="shared" si="19"/>
        <v>8.4538493256690122E-4</v>
      </c>
      <c r="F238" s="11">
        <f t="shared" si="22"/>
        <v>0.74205498202850984</v>
      </c>
      <c r="G238" s="10">
        <f t="shared" si="20"/>
        <v>1.1741704728780516E-3</v>
      </c>
      <c r="H238" s="11">
        <f t="shared" si="23"/>
        <v>0.3805090480603957</v>
      </c>
      <c r="I238">
        <f t="shared" si="21"/>
        <v>1.0412675792087489E-4</v>
      </c>
    </row>
    <row r="239" spans="1:9">
      <c r="A239" s="3" t="s">
        <v>265</v>
      </c>
      <c r="B239">
        <v>1.59</v>
      </c>
      <c r="C239" s="4">
        <v>167</v>
      </c>
      <c r="D239">
        <f t="shared" si="18"/>
        <v>105.03144654088049</v>
      </c>
      <c r="E239" s="10">
        <f t="shared" si="19"/>
        <v>1.5721523801633908E-4</v>
      </c>
      <c r="F239" s="11">
        <f t="shared" si="22"/>
        <v>0.74221219726652621</v>
      </c>
      <c r="G239" s="10">
        <f t="shared" si="20"/>
        <v>2.209385860208405E-4</v>
      </c>
      <c r="H239" s="11">
        <f t="shared" si="23"/>
        <v>0.38072998664641655</v>
      </c>
      <c r="I239">
        <f t="shared" si="21"/>
        <v>7.0313366041735437E-4</v>
      </c>
    </row>
    <row r="240" spans="1:9">
      <c r="A240" s="3" t="s">
        <v>172</v>
      </c>
      <c r="B240">
        <v>10.71</v>
      </c>
      <c r="C240" s="4">
        <v>1120</v>
      </c>
      <c r="D240">
        <f t="shared" si="18"/>
        <v>104.57516339869281</v>
      </c>
      <c r="E240" s="10">
        <f t="shared" si="19"/>
        <v>1.0543776441814358E-3</v>
      </c>
      <c r="F240" s="11">
        <f t="shared" si="22"/>
        <v>0.74326657491070769</v>
      </c>
      <c r="G240" s="10">
        <f t="shared" si="20"/>
        <v>1.4882089662158501E-3</v>
      </c>
      <c r="H240" s="11">
        <f t="shared" si="23"/>
        <v>0.38221819561263243</v>
      </c>
      <c r="I240">
        <f t="shared" si="21"/>
        <v>1.3923679925252896E-3</v>
      </c>
    </row>
    <row r="241" spans="1:9">
      <c r="A241" s="3" t="s">
        <v>366</v>
      </c>
      <c r="B241">
        <v>21.16</v>
      </c>
      <c r="C241" s="4">
        <v>2204</v>
      </c>
      <c r="D241">
        <f t="shared" si="18"/>
        <v>104.15879017013232</v>
      </c>
      <c r="E241" s="10">
        <f t="shared" si="19"/>
        <v>2.0748645783713253E-3</v>
      </c>
      <c r="F241" s="11">
        <f t="shared" si="22"/>
        <v>0.74534143948907905</v>
      </c>
      <c r="G241" s="10">
        <f t="shared" si="20"/>
        <v>2.9402896101892988E-3</v>
      </c>
      <c r="H241" s="11">
        <f t="shared" si="23"/>
        <v>0.3851584852228217</v>
      </c>
      <c r="I241">
        <f t="shared" si="21"/>
        <v>3.965550771946047E-4</v>
      </c>
    </row>
    <row r="242" spans="1:9">
      <c r="A242" s="3" t="s">
        <v>496</v>
      </c>
      <c r="B242">
        <v>6.01</v>
      </c>
      <c r="C242" s="4">
        <v>623</v>
      </c>
      <c r="D242">
        <f t="shared" si="18"/>
        <v>103.66056572379368</v>
      </c>
      <c r="E242" s="10">
        <f t="shared" si="19"/>
        <v>5.8649756457592362E-4</v>
      </c>
      <c r="F242" s="11">
        <f t="shared" si="22"/>
        <v>0.74592793705365501</v>
      </c>
      <c r="G242" s="10">
        <f t="shared" si="20"/>
        <v>8.3512006414166752E-4</v>
      </c>
      <c r="H242" s="11">
        <f t="shared" si="23"/>
        <v>0.38599360528696336</v>
      </c>
      <c r="I242">
        <f t="shared" si="21"/>
        <v>1.8753431916262997E-4</v>
      </c>
    </row>
    <row r="243" spans="1:9">
      <c r="A243" s="3" t="s">
        <v>25</v>
      </c>
      <c r="B243">
        <v>2.84</v>
      </c>
      <c r="C243" s="4">
        <v>294</v>
      </c>
      <c r="D243">
        <f t="shared" si="18"/>
        <v>103.52112676056339</v>
      </c>
      <c r="E243" s="10">
        <f t="shared" si="19"/>
        <v>2.7677413159762692E-4</v>
      </c>
      <c r="F243" s="11">
        <f t="shared" si="22"/>
        <v>0.74620471118525267</v>
      </c>
      <c r="G243" s="10">
        <f t="shared" si="20"/>
        <v>3.946324429554635E-4</v>
      </c>
      <c r="H243" s="11">
        <f t="shared" si="23"/>
        <v>0.38638823772991882</v>
      </c>
      <c r="I243">
        <f t="shared" si="21"/>
        <v>1.4398006535383256E-3</v>
      </c>
    </row>
    <row r="244" spans="1:9">
      <c r="A244" s="3" t="s">
        <v>359</v>
      </c>
      <c r="B244">
        <v>21.8</v>
      </c>
      <c r="C244" s="4">
        <v>2256</v>
      </c>
      <c r="D244">
        <f t="shared" si="18"/>
        <v>103.48623853211009</v>
      </c>
      <c r="E244" s="10">
        <f t="shared" si="19"/>
        <v>2.123817826136892E-3</v>
      </c>
      <c r="F244" s="11">
        <f t="shared" si="22"/>
        <v>0.74832852901138958</v>
      </c>
      <c r="G244" s="10">
        <f t="shared" si="20"/>
        <v>3.0292208649398259E-3</v>
      </c>
      <c r="H244" s="11">
        <f t="shared" si="23"/>
        <v>0.38941745859485866</v>
      </c>
      <c r="I244">
        <f t="shared" si="21"/>
        <v>1.7589230505831721E-3</v>
      </c>
    </row>
    <row r="245" spans="1:9">
      <c r="A245" s="3" t="s">
        <v>598</v>
      </c>
      <c r="B245">
        <v>26.6</v>
      </c>
      <c r="C245" s="4">
        <v>2747</v>
      </c>
      <c r="D245">
        <f t="shared" si="18"/>
        <v>103.27067669172932</v>
      </c>
      <c r="E245" s="10">
        <f t="shared" si="19"/>
        <v>2.5860494540771465E-3</v>
      </c>
      <c r="F245" s="11">
        <f t="shared" si="22"/>
        <v>0.75091457846546672</v>
      </c>
      <c r="G245" s="10">
        <f t="shared" si="20"/>
        <v>3.6962052755687784E-3</v>
      </c>
      <c r="H245" s="11">
        <f t="shared" si="23"/>
        <v>0.39311366387042745</v>
      </c>
      <c r="I245">
        <f t="shared" si="21"/>
        <v>3.8927035253755182E-4</v>
      </c>
    </row>
    <row r="246" spans="1:9">
      <c r="A246" s="3" t="s">
        <v>476</v>
      </c>
      <c r="B246">
        <v>5.88</v>
      </c>
      <c r="C246" s="4">
        <v>606</v>
      </c>
      <c r="D246">
        <f t="shared" si="18"/>
        <v>103.06122448979592</v>
      </c>
      <c r="E246" s="10">
        <f t="shared" si="19"/>
        <v>5.7049361819102684E-4</v>
      </c>
      <c r="F246" s="11">
        <f t="shared" si="22"/>
        <v>0.75148507208365778</v>
      </c>
      <c r="G246" s="10">
        <f t="shared" si="20"/>
        <v>8.1705590302046669E-4</v>
      </c>
      <c r="H246" s="11">
        <f t="shared" si="23"/>
        <v>0.3939307197734479</v>
      </c>
      <c r="I246">
        <f t="shared" si="21"/>
        <v>2.0180811816178368E-4</v>
      </c>
    </row>
    <row r="247" spans="1:9">
      <c r="A247" s="3" t="s">
        <v>424</v>
      </c>
      <c r="B247">
        <v>3.03</v>
      </c>
      <c r="C247" s="4">
        <v>309</v>
      </c>
      <c r="D247">
        <f t="shared" si="18"/>
        <v>101.98019801980199</v>
      </c>
      <c r="E247" s="10">
        <f t="shared" si="19"/>
        <v>2.908952607607711E-4</v>
      </c>
      <c r="F247" s="11">
        <f t="shared" si="22"/>
        <v>0.75177596734441854</v>
      </c>
      <c r="G247" s="10">
        <f t="shared" si="20"/>
        <v>4.2103390920952621E-4</v>
      </c>
      <c r="H247" s="11">
        <f t="shared" si="23"/>
        <v>0.3943517536826574</v>
      </c>
      <c r="I247">
        <f t="shared" si="21"/>
        <v>5.1974056091902421E-4</v>
      </c>
    </row>
    <row r="248" spans="1:9">
      <c r="A248" s="3" t="s">
        <v>221</v>
      </c>
      <c r="B248">
        <v>7.79</v>
      </c>
      <c r="C248" s="4">
        <v>792</v>
      </c>
      <c r="D248">
        <f t="shared" si="18"/>
        <v>101.66880616174583</v>
      </c>
      <c r="E248" s="10">
        <f t="shared" si="19"/>
        <v>7.4559561981401526E-4</v>
      </c>
      <c r="F248" s="11">
        <f t="shared" si="22"/>
        <v>0.75252156296423256</v>
      </c>
      <c r="G248" s="10">
        <f t="shared" si="20"/>
        <v>1.0824601164165708E-3</v>
      </c>
      <c r="H248" s="11">
        <f t="shared" si="23"/>
        <v>0.39543421379907395</v>
      </c>
      <c r="I248">
        <f t="shared" si="21"/>
        <v>1.2884975335980542E-4</v>
      </c>
    </row>
    <row r="249" spans="1:9">
      <c r="A249" s="3" t="s">
        <v>54</v>
      </c>
      <c r="B249">
        <v>1.93</v>
      </c>
      <c r="C249" s="4">
        <v>196</v>
      </c>
      <c r="D249">
        <f t="shared" si="18"/>
        <v>101.55440414507773</v>
      </c>
      <c r="E249" s="10">
        <f t="shared" si="19"/>
        <v>1.8451608773175127E-4</v>
      </c>
      <c r="F249" s="11">
        <f t="shared" si="22"/>
        <v>0.75270607905196429</v>
      </c>
      <c r="G249" s="10">
        <f t="shared" si="20"/>
        <v>2.6818331510705792E-4</v>
      </c>
      <c r="H249" s="11">
        <f t="shared" si="23"/>
        <v>0.39570239711418104</v>
      </c>
      <c r="I249">
        <f t="shared" si="21"/>
        <v>5.8169366327132099E-4</v>
      </c>
    </row>
    <row r="250" spans="1:9">
      <c r="A250" s="3" t="s">
        <v>560</v>
      </c>
      <c r="B250">
        <v>8.7100000000000009</v>
      </c>
      <c r="C250" s="4">
        <v>884</v>
      </c>
      <c r="D250">
        <f t="shared" si="18"/>
        <v>101.49253731343282</v>
      </c>
      <c r="E250" s="10">
        <f t="shared" si="19"/>
        <v>8.322052120146332E-4</v>
      </c>
      <c r="F250" s="11">
        <f t="shared" si="22"/>
        <v>0.75353828426397895</v>
      </c>
      <c r="G250" s="10">
        <f t="shared" si="20"/>
        <v>1.2102987951204535E-3</v>
      </c>
      <c r="H250" s="11">
        <f t="shared" si="23"/>
        <v>0.39691269590930151</v>
      </c>
      <c r="I250">
        <f t="shared" si="21"/>
        <v>1.9783850228144439E-4</v>
      </c>
    </row>
    <row r="251" spans="1:9">
      <c r="A251" s="3" t="s">
        <v>527</v>
      </c>
      <c r="B251">
        <v>2.96</v>
      </c>
      <c r="C251" s="4">
        <v>300</v>
      </c>
      <c r="D251">
        <f t="shared" si="18"/>
        <v>101.35135135135135</v>
      </c>
      <c r="E251" s="10">
        <f t="shared" si="19"/>
        <v>2.8242258326288461E-4</v>
      </c>
      <c r="F251" s="11">
        <f t="shared" si="22"/>
        <v>0.75382070684724178</v>
      </c>
      <c r="G251" s="10">
        <f t="shared" si="20"/>
        <v>4.113070532211873E-4</v>
      </c>
      <c r="H251" s="11">
        <f t="shared" si="23"/>
        <v>0.39732400296252268</v>
      </c>
      <c r="I251">
        <f t="shared" si="21"/>
        <v>1.1998261451257597E-3</v>
      </c>
    </row>
    <row r="252" spans="1:9">
      <c r="A252" s="3" t="s">
        <v>322</v>
      </c>
      <c r="B252">
        <v>17.95</v>
      </c>
      <c r="C252" s="4">
        <v>1819</v>
      </c>
      <c r="D252">
        <f t="shared" si="18"/>
        <v>101.33704735376045</v>
      </c>
      <c r="E252" s="10">
        <f t="shared" si="19"/>
        <v>1.712422263183957E-3</v>
      </c>
      <c r="F252" s="11">
        <f t="shared" si="22"/>
        <v>0.75553312911042569</v>
      </c>
      <c r="G252" s="10">
        <f t="shared" si="20"/>
        <v>2.4942437855811866E-3</v>
      </c>
      <c r="H252" s="11">
        <f t="shared" si="23"/>
        <v>0.39981824674810384</v>
      </c>
      <c r="I252">
        <f t="shared" si="21"/>
        <v>1.9821479520343299E-4</v>
      </c>
    </row>
    <row r="253" spans="1:9">
      <c r="A253" s="3" t="s">
        <v>418</v>
      </c>
      <c r="B253">
        <v>2.96</v>
      </c>
      <c r="C253" s="4">
        <v>299</v>
      </c>
      <c r="D253">
        <f t="shared" si="18"/>
        <v>101.01351351351352</v>
      </c>
      <c r="E253" s="10">
        <f t="shared" si="19"/>
        <v>2.8148117465200828E-4</v>
      </c>
      <c r="F253" s="11">
        <f t="shared" si="22"/>
        <v>0.75581461028507768</v>
      </c>
      <c r="G253" s="10">
        <f t="shared" si="20"/>
        <v>4.113070532211873E-4</v>
      </c>
      <c r="H253" s="11">
        <f t="shared" si="23"/>
        <v>0.40022955380132502</v>
      </c>
      <c r="I253">
        <f t="shared" si="21"/>
        <v>4.0429456195195668E-4</v>
      </c>
    </row>
    <row r="254" spans="1:9">
      <c r="A254" s="3" t="s">
        <v>430</v>
      </c>
      <c r="B254">
        <v>6.02</v>
      </c>
      <c r="C254" s="4">
        <v>605</v>
      </c>
      <c r="D254">
        <f t="shared" si="18"/>
        <v>100.49833887043189</v>
      </c>
      <c r="E254" s="10">
        <f t="shared" si="19"/>
        <v>5.6955220958015062E-4</v>
      </c>
      <c r="F254" s="11">
        <f t="shared" si="22"/>
        <v>0.75638416249465779</v>
      </c>
      <c r="G254" s="10">
        <f t="shared" si="20"/>
        <v>8.3650961499714439E-4</v>
      </c>
      <c r="H254" s="11">
        <f t="shared" si="23"/>
        <v>0.40106606341632217</v>
      </c>
      <c r="I254">
        <f t="shared" si="21"/>
        <v>3.5251925331741818E-4</v>
      </c>
    </row>
    <row r="255" spans="1:9">
      <c r="A255" s="3" t="s">
        <v>137</v>
      </c>
      <c r="B255">
        <v>5.24</v>
      </c>
      <c r="C255" s="4">
        <v>525</v>
      </c>
      <c r="D255">
        <f t="shared" si="18"/>
        <v>100.19083969465649</v>
      </c>
      <c r="E255" s="10">
        <f t="shared" si="19"/>
        <v>4.9423952071004805E-4</v>
      </c>
      <c r="F255" s="11">
        <f t="shared" si="22"/>
        <v>0.75687840201536782</v>
      </c>
      <c r="G255" s="10">
        <f t="shared" si="20"/>
        <v>7.2812464826993981E-4</v>
      </c>
      <c r="H255" s="11">
        <f t="shared" si="23"/>
        <v>0.40179418806459211</v>
      </c>
      <c r="I255">
        <f t="shared" si="21"/>
        <v>4.5960074840584175E-4</v>
      </c>
    </row>
    <row r="256" spans="1:9">
      <c r="A256" s="3" t="s">
        <v>26</v>
      </c>
      <c r="B256">
        <v>6.83</v>
      </c>
      <c r="C256" s="4">
        <v>684</v>
      </c>
      <c r="D256">
        <f t="shared" si="18"/>
        <v>100.14641288433383</v>
      </c>
      <c r="E256" s="10">
        <f t="shared" si="19"/>
        <v>6.4392348983937687E-4</v>
      </c>
      <c r="F256" s="11">
        <f t="shared" si="22"/>
        <v>0.75752232550520715</v>
      </c>
      <c r="G256" s="10">
        <f t="shared" si="20"/>
        <v>9.4906323429078023E-4</v>
      </c>
      <c r="H256" s="11">
        <f t="shared" si="23"/>
        <v>0.40274325129888289</v>
      </c>
      <c r="I256">
        <f t="shared" si="21"/>
        <v>4.4945884337566078E-4</v>
      </c>
    </row>
    <row r="257" spans="1:9">
      <c r="A257" s="3" t="s">
        <v>214</v>
      </c>
      <c r="B257">
        <v>6.64</v>
      </c>
      <c r="C257" s="4">
        <v>658</v>
      </c>
      <c r="D257">
        <f t="shared" si="18"/>
        <v>99.096385542168676</v>
      </c>
      <c r="E257" s="10">
        <f t="shared" si="19"/>
        <v>6.1944686595659349E-4</v>
      </c>
      <c r="F257" s="11">
        <f t="shared" si="22"/>
        <v>0.75814177237116376</v>
      </c>
      <c r="G257" s="10">
        <f t="shared" si="20"/>
        <v>9.2266176803671753E-4</v>
      </c>
      <c r="H257" s="11">
        <f t="shared" si="23"/>
        <v>0.40366591306691962</v>
      </c>
      <c r="I257">
        <f t="shared" si="21"/>
        <v>6.1463016324148079E-4</v>
      </c>
    </row>
    <row r="258" spans="1:9">
      <c r="A258" s="3" t="s">
        <v>205</v>
      </c>
      <c r="B258">
        <v>9.07</v>
      </c>
      <c r="C258" s="4">
        <v>897</v>
      </c>
      <c r="D258">
        <f t="shared" ref="D258:D321" si="24">C258/B258</f>
        <v>98.89746416758544</v>
      </c>
      <c r="E258" s="10">
        <f t="shared" si="19"/>
        <v>8.4444352395602489E-4</v>
      </c>
      <c r="F258" s="11">
        <f t="shared" si="22"/>
        <v>0.75898621589511983</v>
      </c>
      <c r="G258" s="10">
        <f t="shared" si="20"/>
        <v>1.2603226259176247E-3</v>
      </c>
      <c r="H258" s="11">
        <f t="shared" si="23"/>
        <v>0.40492623569283726</v>
      </c>
      <c r="I258">
        <f t="shared" si="21"/>
        <v>6.7887466836158428E-4</v>
      </c>
    </row>
    <row r="259" spans="1:9">
      <c r="A259" s="3" t="s">
        <v>355</v>
      </c>
      <c r="B259">
        <v>9.99</v>
      </c>
      <c r="C259" s="4">
        <v>983</v>
      </c>
      <c r="D259">
        <f t="shared" si="24"/>
        <v>98.398398398398399</v>
      </c>
      <c r="E259" s="10">
        <f t="shared" ref="E259:E322" si="25">C259/1062238</f>
        <v>9.2540466449138521E-4</v>
      </c>
      <c r="F259" s="11">
        <f t="shared" si="22"/>
        <v>0.75991162055961126</v>
      </c>
      <c r="G259" s="10">
        <f t="shared" ref="G259:G322" si="26">B259/7196.57</f>
        <v>1.3881613046215072E-3</v>
      </c>
      <c r="H259" s="11">
        <f t="shared" si="23"/>
        <v>0.40631439699745875</v>
      </c>
      <c r="I259">
        <f t="shared" ref="I259:I322" si="27">F259*H260-F260*H259</f>
        <v>2.8888444251551348E-4</v>
      </c>
    </row>
    <row r="260" spans="1:9">
      <c r="A260" s="3" t="s">
        <v>86</v>
      </c>
      <c r="B260">
        <v>4.25</v>
      </c>
      <c r="C260" s="4">
        <v>418</v>
      </c>
      <c r="D260">
        <f t="shared" si="24"/>
        <v>98.352941176470594</v>
      </c>
      <c r="E260" s="10">
        <f t="shared" si="25"/>
        <v>3.9350879934628587E-4</v>
      </c>
      <c r="F260" s="11">
        <f t="shared" ref="F260:F323" si="28">F259+E260</f>
        <v>0.76030512935895755</v>
      </c>
      <c r="G260" s="10">
        <f t="shared" si="26"/>
        <v>5.9055911357771835E-4</v>
      </c>
      <c r="H260" s="11">
        <f t="shared" ref="H260:H323" si="29">H259+G260</f>
        <v>0.40690495611103644</v>
      </c>
      <c r="I260">
        <f t="shared" si="27"/>
        <v>2.447291558128617E-4</v>
      </c>
    </row>
    <row r="261" spans="1:9">
      <c r="A261" s="3" t="s">
        <v>489</v>
      </c>
      <c r="B261">
        <v>3.6</v>
      </c>
      <c r="C261" s="4">
        <v>354</v>
      </c>
      <c r="D261">
        <f t="shared" si="24"/>
        <v>98.333333333333329</v>
      </c>
      <c r="E261" s="10">
        <f t="shared" si="25"/>
        <v>3.332586482502038E-4</v>
      </c>
      <c r="F261" s="11">
        <f t="shared" si="28"/>
        <v>0.76063838800720773</v>
      </c>
      <c r="G261" s="10">
        <f t="shared" si="26"/>
        <v>5.0023830797171428E-4</v>
      </c>
      <c r="H261" s="11">
        <f t="shared" si="29"/>
        <v>0.40740519441900813</v>
      </c>
      <c r="I261">
        <f t="shared" si="27"/>
        <v>8.8867955399213328E-4</v>
      </c>
    </row>
    <row r="262" spans="1:9">
      <c r="A262" s="3" t="s">
        <v>317</v>
      </c>
      <c r="B262">
        <v>13.06</v>
      </c>
      <c r="C262" s="4">
        <v>1282</v>
      </c>
      <c r="D262">
        <f t="shared" si="24"/>
        <v>98.16232771822358</v>
      </c>
      <c r="E262" s="10">
        <f t="shared" si="25"/>
        <v>1.2068858391433934E-3</v>
      </c>
      <c r="F262" s="11">
        <f t="shared" si="28"/>
        <v>0.76184527384635115</v>
      </c>
      <c r="G262" s="10">
        <f t="shared" si="26"/>
        <v>1.8147534172529415E-3</v>
      </c>
      <c r="H262" s="11">
        <f t="shared" si="29"/>
        <v>0.40921994783626109</v>
      </c>
      <c r="I262">
        <f t="shared" si="27"/>
        <v>9.1542370717639931E-4</v>
      </c>
    </row>
    <row r="263" spans="1:9">
      <c r="A263" s="3" t="s">
        <v>634</v>
      </c>
      <c r="B263">
        <v>13.44</v>
      </c>
      <c r="C263" s="4">
        <v>1317</v>
      </c>
      <c r="D263">
        <f t="shared" si="24"/>
        <v>97.991071428571431</v>
      </c>
      <c r="E263" s="10">
        <f t="shared" si="25"/>
        <v>1.2398351405240634E-3</v>
      </c>
      <c r="F263" s="11">
        <f t="shared" si="28"/>
        <v>0.7630851089868752</v>
      </c>
      <c r="G263" s="10">
        <f t="shared" si="26"/>
        <v>1.8675563497610667E-3</v>
      </c>
      <c r="H263" s="11">
        <f t="shared" si="29"/>
        <v>0.41108750418602213</v>
      </c>
      <c r="I263">
        <f t="shared" si="27"/>
        <v>7.8940767409407808E-4</v>
      </c>
    </row>
    <row r="264" spans="1:9">
      <c r="A264" s="3" t="s">
        <v>367</v>
      </c>
      <c r="B264">
        <v>11.58</v>
      </c>
      <c r="C264" s="4">
        <v>1133</v>
      </c>
      <c r="D264">
        <f t="shared" si="24"/>
        <v>97.841105354058726</v>
      </c>
      <c r="E264" s="10">
        <f t="shared" si="25"/>
        <v>1.0666159561228275E-3</v>
      </c>
      <c r="F264" s="11">
        <f t="shared" si="28"/>
        <v>0.76415172494299799</v>
      </c>
      <c r="G264" s="10">
        <f t="shared" si="26"/>
        <v>1.6090998906423478E-3</v>
      </c>
      <c r="H264" s="11">
        <f t="shared" si="29"/>
        <v>0.41269660407666447</v>
      </c>
      <c r="I264">
        <f t="shared" si="27"/>
        <v>3.0302974601605914E-3</v>
      </c>
    </row>
    <row r="265" spans="1:9">
      <c r="A265" s="3" t="s">
        <v>446</v>
      </c>
      <c r="B265">
        <v>44.4</v>
      </c>
      <c r="C265" s="4">
        <v>4335</v>
      </c>
      <c r="D265">
        <f t="shared" si="24"/>
        <v>97.635135135135144</v>
      </c>
      <c r="E265" s="10">
        <f t="shared" si="25"/>
        <v>4.0810063281486826E-3</v>
      </c>
      <c r="F265" s="11">
        <f t="shared" si="28"/>
        <v>0.76823273127114666</v>
      </c>
      <c r="G265" s="10">
        <f t="shared" si="26"/>
        <v>6.1696057983178102E-3</v>
      </c>
      <c r="H265" s="11">
        <f t="shared" si="29"/>
        <v>0.4188662098749823</v>
      </c>
      <c r="I265">
        <f t="shared" si="27"/>
        <v>7.8855727113680274E-4</v>
      </c>
    </row>
    <row r="266" spans="1:9">
      <c r="A266" s="3" t="s">
        <v>72</v>
      </c>
      <c r="B266">
        <v>11.55</v>
      </c>
      <c r="C266" s="4">
        <v>1127</v>
      </c>
      <c r="D266">
        <f t="shared" si="24"/>
        <v>97.575757575757564</v>
      </c>
      <c r="E266" s="10">
        <f t="shared" si="25"/>
        <v>1.0609675044575698E-3</v>
      </c>
      <c r="F266" s="11">
        <f t="shared" si="28"/>
        <v>0.76929369877560427</v>
      </c>
      <c r="G266" s="10">
        <f t="shared" si="26"/>
        <v>1.6049312380759168E-3</v>
      </c>
      <c r="H266" s="11">
        <f t="shared" si="29"/>
        <v>0.42047114111305822</v>
      </c>
      <c r="I266">
        <f t="shared" si="27"/>
        <v>1.7289260924826522E-3</v>
      </c>
    </row>
    <row r="267" spans="1:9">
      <c r="A267" s="3" t="s">
        <v>569</v>
      </c>
      <c r="B267">
        <v>25.32</v>
      </c>
      <c r="C267" s="4">
        <v>2470</v>
      </c>
      <c r="D267">
        <f t="shared" si="24"/>
        <v>97.551342812006311</v>
      </c>
      <c r="E267" s="10">
        <f t="shared" si="25"/>
        <v>2.3252792688644164E-3</v>
      </c>
      <c r="F267" s="11">
        <f t="shared" si="28"/>
        <v>0.77161897804446866</v>
      </c>
      <c r="G267" s="10">
        <f t="shared" si="26"/>
        <v>3.5183427660677243E-3</v>
      </c>
      <c r="H267" s="11">
        <f t="shared" si="29"/>
        <v>0.42398948387912594</v>
      </c>
      <c r="I267">
        <f t="shared" si="27"/>
        <v>2.7590628335011358E-4</v>
      </c>
    </row>
    <row r="268" spans="1:9">
      <c r="A268" s="3" t="s">
        <v>77</v>
      </c>
      <c r="B268">
        <v>4.04</v>
      </c>
      <c r="C268" s="4">
        <v>394</v>
      </c>
      <c r="D268">
        <f t="shared" si="24"/>
        <v>97.524752475247524</v>
      </c>
      <c r="E268" s="10">
        <f t="shared" si="25"/>
        <v>3.7091499268525509E-4</v>
      </c>
      <c r="F268" s="11">
        <f t="shared" si="28"/>
        <v>0.77198989303715393</v>
      </c>
      <c r="G268" s="10">
        <f t="shared" si="26"/>
        <v>5.6137854561270168E-4</v>
      </c>
      <c r="H268" s="11">
        <f t="shared" si="29"/>
        <v>0.42455086242473866</v>
      </c>
      <c r="I268">
        <f t="shared" si="27"/>
        <v>3.143960642296717E-4</v>
      </c>
    </row>
    <row r="269" spans="1:9">
      <c r="A269" s="3" t="s">
        <v>553</v>
      </c>
      <c r="B269">
        <v>4.5999999999999996</v>
      </c>
      <c r="C269" s="4">
        <v>448</v>
      </c>
      <c r="D269">
        <f t="shared" si="24"/>
        <v>97.391304347826093</v>
      </c>
      <c r="E269" s="10">
        <f t="shared" si="25"/>
        <v>4.2175105767257434E-4</v>
      </c>
      <c r="F269" s="11">
        <f t="shared" si="28"/>
        <v>0.77241164409482654</v>
      </c>
      <c r="G269" s="10">
        <f t="shared" si="26"/>
        <v>6.3919339351941272E-4</v>
      </c>
      <c r="H269" s="11">
        <f t="shared" si="29"/>
        <v>0.42519005581825808</v>
      </c>
      <c r="I269">
        <f t="shared" si="27"/>
        <v>9.963219892019648E-4</v>
      </c>
    </row>
    <row r="270" spans="1:9">
      <c r="A270" s="3" t="s">
        <v>74</v>
      </c>
      <c r="B270">
        <v>14.53</v>
      </c>
      <c r="C270" s="4">
        <v>1407</v>
      </c>
      <c r="D270">
        <f t="shared" si="24"/>
        <v>96.834136269786654</v>
      </c>
      <c r="E270" s="10">
        <f t="shared" si="25"/>
        <v>1.3245619155029288E-3</v>
      </c>
      <c r="F270" s="11">
        <f t="shared" si="28"/>
        <v>0.77373620601032944</v>
      </c>
      <c r="G270" s="10">
        <f t="shared" si="26"/>
        <v>2.0190173930080581E-3</v>
      </c>
      <c r="H270" s="11">
        <f t="shared" si="29"/>
        <v>0.42720907321126617</v>
      </c>
      <c r="I270">
        <f t="shared" si="27"/>
        <v>4.5906318465921414E-4</v>
      </c>
    </row>
    <row r="271" spans="1:9">
      <c r="A271" s="3" t="s">
        <v>88</v>
      </c>
      <c r="B271">
        <v>6.69</v>
      </c>
      <c r="C271" s="4">
        <v>647</v>
      </c>
      <c r="D271">
        <f t="shared" si="24"/>
        <v>96.711509715994012</v>
      </c>
      <c r="E271" s="10">
        <f t="shared" si="25"/>
        <v>6.0909137123695445E-4</v>
      </c>
      <c r="F271" s="11">
        <f t="shared" si="28"/>
        <v>0.77434529738156643</v>
      </c>
      <c r="G271" s="10">
        <f t="shared" si="26"/>
        <v>9.2960952231410253E-4</v>
      </c>
      <c r="H271" s="11">
        <f t="shared" si="29"/>
        <v>0.42813868273358024</v>
      </c>
      <c r="I271">
        <f t="shared" si="27"/>
        <v>9.1408873695153492E-4</v>
      </c>
    </row>
    <row r="272" spans="1:9">
      <c r="A272" s="3" t="s">
        <v>378</v>
      </c>
      <c r="B272">
        <v>13.32</v>
      </c>
      <c r="C272" s="4">
        <v>1288</v>
      </c>
      <c r="D272">
        <f t="shared" si="24"/>
        <v>96.696696696696691</v>
      </c>
      <c r="E272" s="10">
        <f t="shared" si="25"/>
        <v>1.2125342908086512E-3</v>
      </c>
      <c r="F272" s="11">
        <f t="shared" si="28"/>
        <v>0.77555783167237513</v>
      </c>
      <c r="G272" s="10">
        <f t="shared" si="26"/>
        <v>1.850881739495343E-3</v>
      </c>
      <c r="H272" s="11">
        <f t="shared" si="29"/>
        <v>0.42998956447307557</v>
      </c>
      <c r="I272">
        <f t="shared" si="27"/>
        <v>4.1451614418541727E-4</v>
      </c>
    </row>
    <row r="273" spans="1:9">
      <c r="A273" s="3" t="s">
        <v>55</v>
      </c>
      <c r="B273">
        <v>6.04</v>
      </c>
      <c r="C273" s="4">
        <v>584</v>
      </c>
      <c r="D273">
        <f t="shared" si="24"/>
        <v>96.688741721854299</v>
      </c>
      <c r="E273" s="10">
        <f t="shared" si="25"/>
        <v>5.4978262875174865E-4</v>
      </c>
      <c r="F273" s="11">
        <f t="shared" si="28"/>
        <v>0.77610761430112685</v>
      </c>
      <c r="G273" s="10">
        <f t="shared" si="26"/>
        <v>8.3928871670809846E-4</v>
      </c>
      <c r="H273" s="11">
        <f t="shared" si="29"/>
        <v>0.43082885318978364</v>
      </c>
      <c r="I273">
        <f t="shared" si="27"/>
        <v>1.0140861452263561E-3</v>
      </c>
    </row>
    <row r="274" spans="1:9">
      <c r="A274" s="3" t="s">
        <v>449</v>
      </c>
      <c r="B274">
        <v>14.77</v>
      </c>
      <c r="C274" s="4">
        <v>1427</v>
      </c>
      <c r="D274">
        <f t="shared" si="24"/>
        <v>96.614759647935003</v>
      </c>
      <c r="E274" s="10">
        <f t="shared" si="25"/>
        <v>1.3433900877204545E-3</v>
      </c>
      <c r="F274" s="11">
        <f t="shared" si="28"/>
        <v>0.77745100438884729</v>
      </c>
      <c r="G274" s="10">
        <f t="shared" si="26"/>
        <v>2.0523666135395056E-3</v>
      </c>
      <c r="H274" s="11">
        <f t="shared" si="29"/>
        <v>0.43288121980332317</v>
      </c>
      <c r="I274">
        <f t="shared" si="27"/>
        <v>5.5274086387258059E-4</v>
      </c>
    </row>
    <row r="275" spans="1:9">
      <c r="A275" s="3" t="s">
        <v>105</v>
      </c>
      <c r="B275">
        <v>8.0399999999999991</v>
      </c>
      <c r="C275" s="4">
        <v>775</v>
      </c>
      <c r="D275">
        <f t="shared" si="24"/>
        <v>96.393034825870657</v>
      </c>
      <c r="E275" s="10">
        <f t="shared" si="25"/>
        <v>7.2959167342911849E-4</v>
      </c>
      <c r="F275" s="11">
        <f t="shared" si="28"/>
        <v>0.77818059606227641</v>
      </c>
      <c r="G275" s="10">
        <f t="shared" si="26"/>
        <v>1.1171988878034952E-3</v>
      </c>
      <c r="H275" s="11">
        <f t="shared" si="29"/>
        <v>0.43399841869112665</v>
      </c>
      <c r="I275">
        <f t="shared" si="27"/>
        <v>4.616306130987291E-4</v>
      </c>
    </row>
    <row r="276" spans="1:9">
      <c r="A276" s="3" t="s">
        <v>346</v>
      </c>
      <c r="B276">
        <v>6.71</v>
      </c>
      <c r="C276" s="4">
        <v>646</v>
      </c>
      <c r="D276">
        <f t="shared" si="24"/>
        <v>96.274217585692995</v>
      </c>
      <c r="E276" s="10">
        <f t="shared" si="25"/>
        <v>6.0814996262607813E-4</v>
      </c>
      <c r="F276" s="11">
        <f t="shared" si="28"/>
        <v>0.77878874602490245</v>
      </c>
      <c r="G276" s="10">
        <f t="shared" si="26"/>
        <v>9.3238862402505638E-4</v>
      </c>
      <c r="H276" s="11">
        <f t="shared" si="29"/>
        <v>0.43493080731515171</v>
      </c>
      <c r="I276">
        <f t="shared" si="27"/>
        <v>1.8034684388829048E-4</v>
      </c>
    </row>
    <row r="277" spans="1:9">
      <c r="A277" s="3" t="s">
        <v>240</v>
      </c>
      <c r="B277">
        <v>2.62</v>
      </c>
      <c r="C277" s="4">
        <v>252</v>
      </c>
      <c r="D277">
        <f t="shared" si="24"/>
        <v>96.18320610687023</v>
      </c>
      <c r="E277" s="10">
        <f t="shared" si="25"/>
        <v>2.3723496994082307E-4</v>
      </c>
      <c r="F277" s="11">
        <f t="shared" si="28"/>
        <v>0.77902598099484321</v>
      </c>
      <c r="G277" s="10">
        <f t="shared" si="26"/>
        <v>3.6406232413496991E-4</v>
      </c>
      <c r="H277" s="11">
        <f t="shared" si="29"/>
        <v>0.43529486963928671</v>
      </c>
      <c r="I277">
        <f t="shared" si="27"/>
        <v>1.9932948331941036E-4</v>
      </c>
    </row>
    <row r="278" spans="1:9">
      <c r="A278" s="3" t="s">
        <v>194</v>
      </c>
      <c r="B278">
        <v>2.89</v>
      </c>
      <c r="C278" s="4">
        <v>277</v>
      </c>
      <c r="D278">
        <f t="shared" si="24"/>
        <v>95.847750865051893</v>
      </c>
      <c r="E278" s="10">
        <f t="shared" si="25"/>
        <v>2.6077018521273009E-4</v>
      </c>
      <c r="F278" s="11">
        <f t="shared" si="28"/>
        <v>0.77928675118005597</v>
      </c>
      <c r="G278" s="10">
        <f t="shared" si="26"/>
        <v>4.0158019723284845E-4</v>
      </c>
      <c r="H278" s="11">
        <f t="shared" si="29"/>
        <v>0.43569644983651956</v>
      </c>
      <c r="I278">
        <f t="shared" si="27"/>
        <v>1.7902245019760787E-3</v>
      </c>
    </row>
    <row r="279" spans="1:9">
      <c r="A279" s="3" t="s">
        <v>136</v>
      </c>
      <c r="B279">
        <v>25.93</v>
      </c>
      <c r="C279" s="4">
        <v>2481</v>
      </c>
      <c r="D279">
        <f t="shared" si="24"/>
        <v>95.680678750482073</v>
      </c>
      <c r="E279" s="10">
        <f t="shared" si="25"/>
        <v>2.3356347635840554E-3</v>
      </c>
      <c r="F279" s="11">
        <f t="shared" si="28"/>
        <v>0.78162238594363997</v>
      </c>
      <c r="G279" s="10">
        <f t="shared" si="26"/>
        <v>3.6031053682518202E-3</v>
      </c>
      <c r="H279" s="11">
        <f t="shared" si="29"/>
        <v>0.43929955520477137</v>
      </c>
      <c r="I279">
        <f t="shared" si="27"/>
        <v>3.0688059761513342E-4</v>
      </c>
    </row>
    <row r="280" spans="1:9">
      <c r="A280" s="3" t="s">
        <v>522</v>
      </c>
      <c r="B280">
        <v>4.4400000000000004</v>
      </c>
      <c r="C280" s="4">
        <v>424</v>
      </c>
      <c r="D280">
        <f t="shared" si="24"/>
        <v>95.49549549549549</v>
      </c>
      <c r="E280" s="10">
        <f t="shared" si="25"/>
        <v>3.9915725101154355E-4</v>
      </c>
      <c r="F280" s="11">
        <f t="shared" si="28"/>
        <v>0.78202154319465156</v>
      </c>
      <c r="G280" s="10">
        <f t="shared" si="26"/>
        <v>6.1696057983178106E-4</v>
      </c>
      <c r="H280" s="11">
        <f t="shared" si="29"/>
        <v>0.43991651578460317</v>
      </c>
      <c r="I280">
        <f t="shared" si="27"/>
        <v>6.7004744307219699E-4</v>
      </c>
    </row>
    <row r="281" spans="1:9">
      <c r="A281" s="3" t="s">
        <v>305</v>
      </c>
      <c r="B281">
        <v>9.68</v>
      </c>
      <c r="C281" s="4">
        <v>922</v>
      </c>
      <c r="D281">
        <f t="shared" si="24"/>
        <v>95.247933884297524</v>
      </c>
      <c r="E281" s="10">
        <f t="shared" si="25"/>
        <v>8.6797873922793195E-4</v>
      </c>
      <c r="F281" s="11">
        <f t="shared" si="28"/>
        <v>0.78288952193387951</v>
      </c>
      <c r="G281" s="10">
        <f t="shared" si="26"/>
        <v>1.3450852281017207E-3</v>
      </c>
      <c r="H281" s="11">
        <f t="shared" si="29"/>
        <v>0.4412616010127049</v>
      </c>
      <c r="I281">
        <f t="shared" si="27"/>
        <v>4.300582286043686E-4</v>
      </c>
    </row>
    <row r="282" spans="1:9">
      <c r="A282" s="3" t="s">
        <v>227</v>
      </c>
      <c r="B282">
        <v>6.21</v>
      </c>
      <c r="C282" s="4">
        <v>591</v>
      </c>
      <c r="D282">
        <f t="shared" si="24"/>
        <v>95.169082125603865</v>
      </c>
      <c r="E282" s="10">
        <f t="shared" si="25"/>
        <v>5.5637248902788261E-4</v>
      </c>
      <c r="F282" s="11">
        <f t="shared" si="28"/>
        <v>0.78344589442290735</v>
      </c>
      <c r="G282" s="10">
        <f t="shared" si="26"/>
        <v>8.6291108125120721E-4</v>
      </c>
      <c r="H282" s="11">
        <f t="shared" si="29"/>
        <v>0.44212451209395609</v>
      </c>
      <c r="I282">
        <f t="shared" si="27"/>
        <v>1.6783829712787579E-3</v>
      </c>
    </row>
    <row r="283" spans="1:9">
      <c r="A283" s="3" t="s">
        <v>62</v>
      </c>
      <c r="B283">
        <v>24.23</v>
      </c>
      <c r="C283" s="4">
        <v>2305</v>
      </c>
      <c r="D283">
        <f t="shared" si="24"/>
        <v>95.130004127115143</v>
      </c>
      <c r="E283" s="10">
        <f t="shared" si="25"/>
        <v>2.1699468480698299E-3</v>
      </c>
      <c r="F283" s="11">
        <f t="shared" si="28"/>
        <v>0.78561584127097717</v>
      </c>
      <c r="G283" s="10">
        <f t="shared" si="26"/>
        <v>3.3668817228207329E-3</v>
      </c>
      <c r="H283" s="11">
        <f t="shared" si="29"/>
        <v>0.44549139381677683</v>
      </c>
      <c r="I283">
        <f t="shared" si="27"/>
        <v>3.2695443759594989E-4</v>
      </c>
    </row>
    <row r="284" spans="1:9">
      <c r="A284" s="3" t="s">
        <v>95</v>
      </c>
      <c r="B284">
        <v>4.72</v>
      </c>
      <c r="C284" s="4">
        <v>449</v>
      </c>
      <c r="D284">
        <f t="shared" si="24"/>
        <v>95.127118644067806</v>
      </c>
      <c r="E284" s="10">
        <f t="shared" si="25"/>
        <v>4.2269246628345061E-4</v>
      </c>
      <c r="F284" s="11">
        <f t="shared" si="28"/>
        <v>0.78603853373726063</v>
      </c>
      <c r="G284" s="10">
        <f t="shared" si="26"/>
        <v>6.5586800378513647E-4</v>
      </c>
      <c r="H284" s="11">
        <f t="shared" si="29"/>
        <v>0.44614726182056197</v>
      </c>
      <c r="I284">
        <f t="shared" si="27"/>
        <v>4.2417497583829844E-4</v>
      </c>
    </row>
    <row r="285" spans="1:9">
      <c r="A285" s="3" t="s">
        <v>451</v>
      </c>
      <c r="B285">
        <v>6.11</v>
      </c>
      <c r="C285" s="4">
        <v>579</v>
      </c>
      <c r="D285">
        <f t="shared" si="24"/>
        <v>94.76268412438624</v>
      </c>
      <c r="E285" s="10">
        <f t="shared" si="25"/>
        <v>5.4507558569736724E-4</v>
      </c>
      <c r="F285" s="11">
        <f t="shared" si="28"/>
        <v>0.78658360932295801</v>
      </c>
      <c r="G285" s="10">
        <f t="shared" si="26"/>
        <v>8.4901557269643742E-4</v>
      </c>
      <c r="H285" s="11">
        <f t="shared" si="29"/>
        <v>0.44699627739325842</v>
      </c>
      <c r="I285">
        <f t="shared" si="27"/>
        <v>3.7762432232746335E-4</v>
      </c>
    </row>
    <row r="286" spans="1:9">
      <c r="A286" s="3" t="s">
        <v>425</v>
      </c>
      <c r="B286">
        <v>5.43</v>
      </c>
      <c r="C286" s="4">
        <v>513</v>
      </c>
      <c r="D286">
        <f t="shared" si="24"/>
        <v>94.475138121546962</v>
      </c>
      <c r="E286" s="10">
        <f t="shared" si="25"/>
        <v>4.8294261737953263E-4</v>
      </c>
      <c r="F286" s="11">
        <f t="shared" si="28"/>
        <v>0.78706655194033759</v>
      </c>
      <c r="G286" s="10">
        <f t="shared" si="26"/>
        <v>7.5452611452400242E-4</v>
      </c>
      <c r="H286" s="11">
        <f t="shared" si="29"/>
        <v>0.4477508035077824</v>
      </c>
      <c r="I286">
        <f t="shared" si="27"/>
        <v>1.8309886458550695E-4</v>
      </c>
    </row>
    <row r="287" spans="1:9">
      <c r="A287" s="3" t="s">
        <v>80</v>
      </c>
      <c r="B287">
        <v>2.63</v>
      </c>
      <c r="C287" s="4">
        <v>248</v>
      </c>
      <c r="D287">
        <f t="shared" si="24"/>
        <v>94.296577946768068</v>
      </c>
      <c r="E287" s="10">
        <f t="shared" si="25"/>
        <v>2.3346933549731793E-4</v>
      </c>
      <c r="F287" s="11">
        <f t="shared" si="28"/>
        <v>0.78730002127583487</v>
      </c>
      <c r="G287" s="10">
        <f t="shared" si="26"/>
        <v>3.6545187499044683E-4</v>
      </c>
      <c r="H287" s="11">
        <f t="shared" si="29"/>
        <v>0.44811625538277283</v>
      </c>
      <c r="I287">
        <f t="shared" si="27"/>
        <v>7.2382931851278087E-4</v>
      </c>
    </row>
    <row r="288" spans="1:9">
      <c r="A288" s="3" t="s">
        <v>146</v>
      </c>
      <c r="B288">
        <v>10.38</v>
      </c>
      <c r="C288" s="4">
        <v>976</v>
      </c>
      <c r="D288">
        <f t="shared" si="24"/>
        <v>94.026974951830439</v>
      </c>
      <c r="E288" s="10">
        <f t="shared" si="25"/>
        <v>9.1881480421525114E-4</v>
      </c>
      <c r="F288" s="11">
        <f t="shared" si="28"/>
        <v>0.78821883608005017</v>
      </c>
      <c r="G288" s="10">
        <f t="shared" si="26"/>
        <v>1.4423537879851098E-3</v>
      </c>
      <c r="H288" s="11">
        <f t="shared" si="29"/>
        <v>0.44955860917075796</v>
      </c>
      <c r="I288">
        <f t="shared" si="27"/>
        <v>3.9628923797135895E-4</v>
      </c>
    </row>
    <row r="289" spans="1:9">
      <c r="A289" s="3" t="s">
        <v>475</v>
      </c>
      <c r="B289">
        <v>5.67</v>
      </c>
      <c r="C289" s="4">
        <v>531</v>
      </c>
      <c r="D289">
        <f t="shared" si="24"/>
        <v>93.650793650793645</v>
      </c>
      <c r="E289" s="10">
        <f t="shared" si="25"/>
        <v>4.9988797237530567E-4</v>
      </c>
      <c r="F289" s="11">
        <f t="shared" si="28"/>
        <v>0.78871872405242549</v>
      </c>
      <c r="G289" s="10">
        <f t="shared" si="26"/>
        <v>7.8787533505545002E-4</v>
      </c>
      <c r="H289" s="11">
        <f t="shared" si="29"/>
        <v>0.45034648450581344</v>
      </c>
      <c r="I289">
        <f t="shared" si="27"/>
        <v>4.4587332867590534E-4</v>
      </c>
    </row>
    <row r="290" spans="1:9">
      <c r="A290" s="3" t="s">
        <v>436</v>
      </c>
      <c r="B290">
        <v>6.37</v>
      </c>
      <c r="C290" s="4">
        <v>595</v>
      </c>
      <c r="D290">
        <f t="shared" si="24"/>
        <v>93.406593406593402</v>
      </c>
      <c r="E290" s="10">
        <f t="shared" si="25"/>
        <v>5.601381234713878E-4</v>
      </c>
      <c r="F290" s="11">
        <f t="shared" si="28"/>
        <v>0.78927886217589693</v>
      </c>
      <c r="G290" s="10">
        <f t="shared" si="26"/>
        <v>8.8514389493883898E-4</v>
      </c>
      <c r="H290" s="11">
        <f t="shared" si="29"/>
        <v>0.45123162840075226</v>
      </c>
      <c r="I290">
        <f t="shared" si="27"/>
        <v>5.8621039097661587E-4</v>
      </c>
    </row>
    <row r="291" spans="1:9">
      <c r="A291" s="3" t="s">
        <v>326</v>
      </c>
      <c r="B291">
        <v>8.3699999999999992</v>
      </c>
      <c r="C291" s="4">
        <v>781</v>
      </c>
      <c r="D291">
        <f t="shared" si="24"/>
        <v>93.309438470728807</v>
      </c>
      <c r="E291" s="10">
        <f t="shared" si="25"/>
        <v>7.3524012509437622E-4</v>
      </c>
      <c r="F291" s="11">
        <f t="shared" si="28"/>
        <v>0.79001410230099134</v>
      </c>
      <c r="G291" s="10">
        <f t="shared" si="26"/>
        <v>1.1630540660342358E-3</v>
      </c>
      <c r="H291" s="11">
        <f t="shared" si="29"/>
        <v>0.45239468246678649</v>
      </c>
      <c r="I291">
        <f t="shared" si="27"/>
        <v>1.8153625124452399E-3</v>
      </c>
    </row>
    <row r="292" spans="1:9">
      <c r="A292" s="3" t="s">
        <v>441</v>
      </c>
      <c r="B292">
        <v>25.91</v>
      </c>
      <c r="C292" s="4">
        <v>2416</v>
      </c>
      <c r="D292">
        <f t="shared" si="24"/>
        <v>93.245851022771134</v>
      </c>
      <c r="E292" s="10">
        <f t="shared" si="25"/>
        <v>2.2744432038770972E-3</v>
      </c>
      <c r="F292" s="11">
        <f t="shared" si="28"/>
        <v>0.79228854550486849</v>
      </c>
      <c r="G292" s="10">
        <f t="shared" si="26"/>
        <v>3.6003262665408662E-3</v>
      </c>
      <c r="H292" s="11">
        <f t="shared" si="29"/>
        <v>0.45599500873332738</v>
      </c>
      <c r="I292">
        <f t="shared" si="27"/>
        <v>9.0242926042038984E-4</v>
      </c>
    </row>
    <row r="293" spans="1:9">
      <c r="A293" s="3" t="s">
        <v>456</v>
      </c>
      <c r="B293">
        <v>12.88</v>
      </c>
      <c r="C293" s="4">
        <v>1201</v>
      </c>
      <c r="D293">
        <f t="shared" si="24"/>
        <v>93.24534161490682</v>
      </c>
      <c r="E293" s="10">
        <f t="shared" si="25"/>
        <v>1.1306317416624146E-3</v>
      </c>
      <c r="F293" s="11">
        <f t="shared" si="28"/>
        <v>0.79341917724653088</v>
      </c>
      <c r="G293" s="10">
        <f t="shared" si="26"/>
        <v>1.7897415018543559E-3</v>
      </c>
      <c r="H293" s="11">
        <f t="shared" si="29"/>
        <v>0.45778475023518173</v>
      </c>
      <c r="I293">
        <f t="shared" si="27"/>
        <v>2.7353416602782232E-4</v>
      </c>
    </row>
    <row r="294" spans="1:9">
      <c r="A294" s="3" t="s">
        <v>140</v>
      </c>
      <c r="B294">
        <v>3.9</v>
      </c>
      <c r="C294" s="4">
        <v>363</v>
      </c>
      <c r="D294">
        <f t="shared" si="24"/>
        <v>93.07692307692308</v>
      </c>
      <c r="E294" s="10">
        <f t="shared" si="25"/>
        <v>3.4173132574809035E-4</v>
      </c>
      <c r="F294" s="11">
        <f t="shared" si="28"/>
        <v>0.79376090857227899</v>
      </c>
      <c r="G294" s="10">
        <f t="shared" si="26"/>
        <v>5.4192483363602387E-4</v>
      </c>
      <c r="H294" s="11">
        <f t="shared" si="29"/>
        <v>0.45832667506881775</v>
      </c>
      <c r="I294">
        <f t="shared" si="27"/>
        <v>6.0419141226086825E-4</v>
      </c>
    </row>
    <row r="295" spans="1:9">
      <c r="A295" s="3" t="s">
        <v>362</v>
      </c>
      <c r="B295">
        <v>8.58</v>
      </c>
      <c r="C295" s="4">
        <v>793</v>
      </c>
      <c r="D295">
        <f t="shared" si="24"/>
        <v>92.424242424242422</v>
      </c>
      <c r="E295" s="10">
        <f t="shared" si="25"/>
        <v>7.4653702842489159E-4</v>
      </c>
      <c r="F295" s="11">
        <f t="shared" si="28"/>
        <v>0.79450744560070385</v>
      </c>
      <c r="G295" s="10">
        <f t="shared" si="26"/>
        <v>1.1922346339992525E-3</v>
      </c>
      <c r="H295" s="11">
        <f t="shared" si="29"/>
        <v>0.459518909702817</v>
      </c>
      <c r="I295">
        <f t="shared" si="27"/>
        <v>7.1656988534052335E-4</v>
      </c>
    </row>
    <row r="296" spans="1:9">
      <c r="A296" s="3" t="s">
        <v>291</v>
      </c>
      <c r="B296">
        <v>10.17</v>
      </c>
      <c r="C296" s="4">
        <v>939</v>
      </c>
      <c r="D296">
        <f t="shared" si="24"/>
        <v>92.330383480825958</v>
      </c>
      <c r="E296" s="10">
        <f t="shared" si="25"/>
        <v>8.8398268561282873E-4</v>
      </c>
      <c r="F296" s="11">
        <f t="shared" si="28"/>
        <v>0.7953914282863167</v>
      </c>
      <c r="G296" s="10">
        <f t="shared" si="26"/>
        <v>1.4131732200200928E-3</v>
      </c>
      <c r="H296" s="11">
        <f t="shared" si="29"/>
        <v>0.46093208292283711</v>
      </c>
      <c r="I296">
        <f t="shared" si="27"/>
        <v>3.0341737000466606E-4</v>
      </c>
    </row>
    <row r="297" spans="1:9">
      <c r="A297" s="3" t="s">
        <v>655</v>
      </c>
      <c r="B297">
        <v>4.3</v>
      </c>
      <c r="C297" s="4">
        <v>396</v>
      </c>
      <c r="D297">
        <f t="shared" si="24"/>
        <v>92.093023255813961</v>
      </c>
      <c r="E297" s="10">
        <f t="shared" si="25"/>
        <v>3.7279780990700763E-4</v>
      </c>
      <c r="F297" s="11">
        <f t="shared" si="28"/>
        <v>0.79576422609622366</v>
      </c>
      <c r="G297" s="10">
        <f t="shared" si="26"/>
        <v>5.9750686785510325E-4</v>
      </c>
      <c r="H297" s="11">
        <f t="shared" si="29"/>
        <v>0.4615295897906922</v>
      </c>
      <c r="I297">
        <f t="shared" si="27"/>
        <v>5.7887830790315231E-4</v>
      </c>
    </row>
    <row r="298" spans="1:9">
      <c r="A298" s="3" t="s">
        <v>361</v>
      </c>
      <c r="B298">
        <v>8.19</v>
      </c>
      <c r="C298" s="4">
        <v>752</v>
      </c>
      <c r="D298">
        <f t="shared" si="24"/>
        <v>91.81929181929182</v>
      </c>
      <c r="E298" s="10">
        <f t="shared" si="25"/>
        <v>7.0793927537896408E-4</v>
      </c>
      <c r="F298" s="11">
        <f t="shared" si="28"/>
        <v>0.79647216537160259</v>
      </c>
      <c r="G298" s="10">
        <f t="shared" si="26"/>
        <v>1.1380421506356499E-3</v>
      </c>
      <c r="H298" s="11">
        <f t="shared" si="29"/>
        <v>0.46266763194132787</v>
      </c>
      <c r="I298">
        <f t="shared" si="27"/>
        <v>1.5794860735518501E-4</v>
      </c>
    </row>
    <row r="299" spans="1:9">
      <c r="A299" s="3" t="s">
        <v>116</v>
      </c>
      <c r="B299">
        <v>2.23</v>
      </c>
      <c r="C299" s="4">
        <v>204</v>
      </c>
      <c r="D299">
        <f t="shared" si="24"/>
        <v>91.479820627802695</v>
      </c>
      <c r="E299" s="10">
        <f t="shared" si="25"/>
        <v>1.9204735661876153E-4</v>
      </c>
      <c r="F299" s="11">
        <f t="shared" si="28"/>
        <v>0.7966642127282213</v>
      </c>
      <c r="G299" s="10">
        <f t="shared" si="26"/>
        <v>3.0986984077136746E-4</v>
      </c>
      <c r="H299" s="11">
        <f t="shared" si="29"/>
        <v>0.46297750178209923</v>
      </c>
      <c r="I299">
        <f t="shared" si="27"/>
        <v>5.7951389544830256E-4</v>
      </c>
    </row>
    <row r="300" spans="1:9">
      <c r="A300" s="3" t="s">
        <v>443</v>
      </c>
      <c r="B300">
        <v>8.18</v>
      </c>
      <c r="C300" s="4">
        <v>748</v>
      </c>
      <c r="D300">
        <f t="shared" si="24"/>
        <v>91.442542787286072</v>
      </c>
      <c r="E300" s="10">
        <f t="shared" si="25"/>
        <v>7.0417364093545889E-4</v>
      </c>
      <c r="F300" s="11">
        <f t="shared" si="28"/>
        <v>0.79736838636915675</v>
      </c>
      <c r="G300" s="10">
        <f t="shared" si="26"/>
        <v>1.1366525997801732E-3</v>
      </c>
      <c r="H300" s="11">
        <f t="shared" si="29"/>
        <v>0.46411415438187942</v>
      </c>
      <c r="I300">
        <f t="shared" si="27"/>
        <v>2.9667035560526633E-4</v>
      </c>
    </row>
    <row r="301" spans="1:9">
      <c r="A301" s="3" t="s">
        <v>177</v>
      </c>
      <c r="B301">
        <v>4.18</v>
      </c>
      <c r="C301" s="4">
        <v>381</v>
      </c>
      <c r="D301">
        <f t="shared" si="24"/>
        <v>91.148325358851679</v>
      </c>
      <c r="E301" s="10">
        <f t="shared" si="25"/>
        <v>3.5867668074386345E-4</v>
      </c>
      <c r="F301" s="11">
        <f t="shared" si="28"/>
        <v>0.7977270630499006</v>
      </c>
      <c r="G301" s="10">
        <f t="shared" si="26"/>
        <v>5.8083225758937939E-4</v>
      </c>
      <c r="H301" s="11">
        <f t="shared" si="29"/>
        <v>0.46469498663946879</v>
      </c>
      <c r="I301">
        <f t="shared" si="27"/>
        <v>3.5180335281530528E-3</v>
      </c>
    </row>
    <row r="302" spans="1:9">
      <c r="A302" s="3" t="s">
        <v>601</v>
      </c>
      <c r="B302">
        <v>49.56</v>
      </c>
      <c r="C302" s="4">
        <v>4516</v>
      </c>
      <c r="D302">
        <f t="shared" si="24"/>
        <v>91.121872477804672</v>
      </c>
      <c r="E302" s="10">
        <f t="shared" si="25"/>
        <v>4.2514012867172889E-3</v>
      </c>
      <c r="F302" s="11">
        <f t="shared" si="28"/>
        <v>0.8019784643366179</v>
      </c>
      <c r="G302" s="10">
        <f t="shared" si="26"/>
        <v>6.8866140397439339E-3</v>
      </c>
      <c r="H302" s="11">
        <f t="shared" si="29"/>
        <v>0.47158160067921273</v>
      </c>
      <c r="I302">
        <f t="shared" si="27"/>
        <v>8.6386179985986633E-4</v>
      </c>
    </row>
    <row r="303" spans="1:9">
      <c r="A303" s="3" t="s">
        <v>645</v>
      </c>
      <c r="B303">
        <v>12.15</v>
      </c>
      <c r="C303" s="4">
        <v>1104</v>
      </c>
      <c r="D303">
        <f t="shared" si="24"/>
        <v>90.864197530864189</v>
      </c>
      <c r="E303" s="10">
        <f t="shared" si="25"/>
        <v>1.0393151064074153E-3</v>
      </c>
      <c r="F303" s="11">
        <f t="shared" si="28"/>
        <v>0.80301777944302533</v>
      </c>
      <c r="G303" s="10">
        <f t="shared" si="26"/>
        <v>1.688304289404536E-3</v>
      </c>
      <c r="H303" s="11">
        <f t="shared" si="29"/>
        <v>0.47326990496861726</v>
      </c>
      <c r="I303">
        <f t="shared" si="27"/>
        <v>2.6762433588017887E-4</v>
      </c>
    </row>
    <row r="304" spans="1:9">
      <c r="A304" s="3" t="s">
        <v>528</v>
      </c>
      <c r="B304">
        <v>3.76</v>
      </c>
      <c r="C304" s="4">
        <v>341</v>
      </c>
      <c r="D304">
        <f t="shared" si="24"/>
        <v>90.691489361702139</v>
      </c>
      <c r="E304" s="10">
        <f t="shared" si="25"/>
        <v>3.2102033630881216E-4</v>
      </c>
      <c r="F304" s="11">
        <f t="shared" si="28"/>
        <v>0.80333879977933409</v>
      </c>
      <c r="G304" s="10">
        <f t="shared" si="26"/>
        <v>5.2247112165934606E-4</v>
      </c>
      <c r="H304" s="11">
        <f t="shared" si="29"/>
        <v>0.47379237609027663</v>
      </c>
      <c r="I304">
        <f t="shared" si="27"/>
        <v>7.7740598679382211E-4</v>
      </c>
    </row>
    <row r="305" spans="1:9">
      <c r="A305" s="3" t="s">
        <v>486</v>
      </c>
      <c r="B305">
        <v>10.92</v>
      </c>
      <c r="C305" s="4">
        <v>990</v>
      </c>
      <c r="D305">
        <f t="shared" si="24"/>
        <v>90.659340659340657</v>
      </c>
      <c r="E305" s="10">
        <f t="shared" si="25"/>
        <v>9.3199452476751916E-4</v>
      </c>
      <c r="F305" s="11">
        <f t="shared" si="28"/>
        <v>0.80427079430410164</v>
      </c>
      <c r="G305" s="10">
        <f t="shared" si="26"/>
        <v>1.5173895341808667E-3</v>
      </c>
      <c r="H305" s="11">
        <f t="shared" si="29"/>
        <v>0.47530976562445748</v>
      </c>
      <c r="I305">
        <f t="shared" si="27"/>
        <v>3.8870299339699432E-4</v>
      </c>
    </row>
    <row r="306" spans="1:9">
      <c r="A306" s="3" t="s">
        <v>507</v>
      </c>
      <c r="B306">
        <v>5.46</v>
      </c>
      <c r="C306" s="4">
        <v>495</v>
      </c>
      <c r="D306">
        <f t="shared" si="24"/>
        <v>90.659340659340657</v>
      </c>
      <c r="E306" s="10">
        <f t="shared" si="25"/>
        <v>4.6599726238375958E-4</v>
      </c>
      <c r="F306" s="11">
        <f t="shared" si="28"/>
        <v>0.80473679156648537</v>
      </c>
      <c r="G306" s="10">
        <f t="shared" si="26"/>
        <v>7.5869476709043335E-4</v>
      </c>
      <c r="H306" s="11">
        <f t="shared" si="29"/>
        <v>0.47606846039154793</v>
      </c>
      <c r="I306">
        <f t="shared" si="27"/>
        <v>5.1693499170979429E-4</v>
      </c>
    </row>
    <row r="307" spans="1:9">
      <c r="A307" s="3" t="s">
        <v>469</v>
      </c>
      <c r="B307">
        <v>7.24</v>
      </c>
      <c r="C307" s="4">
        <v>653</v>
      </c>
      <c r="D307">
        <f t="shared" si="24"/>
        <v>90.193370165745847</v>
      </c>
      <c r="E307" s="10">
        <f t="shared" si="25"/>
        <v>6.1473982290221208E-4</v>
      </c>
      <c r="F307" s="11">
        <f t="shared" si="28"/>
        <v>0.80535153138938753</v>
      </c>
      <c r="G307" s="10">
        <f t="shared" si="26"/>
        <v>1.0060348193653367E-3</v>
      </c>
      <c r="H307" s="11">
        <f t="shared" si="29"/>
        <v>0.47707449521091327</v>
      </c>
      <c r="I307">
        <f t="shared" si="27"/>
        <v>8.6543082685663908E-4</v>
      </c>
    </row>
    <row r="308" spans="1:9">
      <c r="A308" s="3" t="s">
        <v>311</v>
      </c>
      <c r="B308">
        <v>12.12</v>
      </c>
      <c r="C308" s="4">
        <v>1093</v>
      </c>
      <c r="D308">
        <f t="shared" si="24"/>
        <v>90.181518151815183</v>
      </c>
      <c r="E308" s="10">
        <f t="shared" si="25"/>
        <v>1.0289596116877762E-3</v>
      </c>
      <c r="F308" s="11">
        <f t="shared" si="28"/>
        <v>0.80638049100107534</v>
      </c>
      <c r="G308" s="10">
        <f t="shared" si="26"/>
        <v>1.6841356368381048E-3</v>
      </c>
      <c r="H308" s="11">
        <f t="shared" si="29"/>
        <v>0.47875863084775139</v>
      </c>
      <c r="I308">
        <f t="shared" si="27"/>
        <v>8.2119903125404958E-4</v>
      </c>
    </row>
    <row r="309" spans="1:9">
      <c r="A309" s="3" t="s">
        <v>207</v>
      </c>
      <c r="B309">
        <v>11.5</v>
      </c>
      <c r="C309" s="4">
        <v>1037</v>
      </c>
      <c r="D309">
        <f t="shared" si="24"/>
        <v>90.173913043478265</v>
      </c>
      <c r="E309" s="10">
        <f t="shared" si="25"/>
        <v>9.762407294787044E-4</v>
      </c>
      <c r="F309" s="11">
        <f t="shared" si="28"/>
        <v>0.807356731730554</v>
      </c>
      <c r="G309" s="10">
        <f t="shared" si="26"/>
        <v>1.5979834837985319E-3</v>
      </c>
      <c r="H309" s="11">
        <f t="shared" si="29"/>
        <v>0.48035661433154991</v>
      </c>
      <c r="I309">
        <f t="shared" si="27"/>
        <v>3.0926928416956656E-3</v>
      </c>
    </row>
    <row r="310" spans="1:9">
      <c r="A310" s="3" t="s">
        <v>354</v>
      </c>
      <c r="B310">
        <v>43.03</v>
      </c>
      <c r="C310" s="4">
        <v>3836</v>
      </c>
      <c r="D310">
        <f t="shared" si="24"/>
        <v>89.147106669765279</v>
      </c>
      <c r="E310" s="10">
        <f t="shared" si="25"/>
        <v>3.6112434313214175E-3</v>
      </c>
      <c r="F310" s="11">
        <f t="shared" si="28"/>
        <v>0.81096797516187547</v>
      </c>
      <c r="G310" s="10">
        <f t="shared" si="26"/>
        <v>5.9792373311174634E-3</v>
      </c>
      <c r="H310" s="11">
        <f t="shared" si="29"/>
        <v>0.48633585166266735</v>
      </c>
      <c r="I310">
        <f t="shared" si="27"/>
        <v>4.5375555844795468E-4</v>
      </c>
    </row>
    <row r="311" spans="1:9">
      <c r="A311" s="3" t="s">
        <v>385</v>
      </c>
      <c r="B311">
        <v>6.31</v>
      </c>
      <c r="C311" s="4">
        <v>562</v>
      </c>
      <c r="D311">
        <f t="shared" si="24"/>
        <v>89.064976228209204</v>
      </c>
      <c r="E311" s="10">
        <f t="shared" si="25"/>
        <v>5.2907163931247047E-4</v>
      </c>
      <c r="F311" s="11">
        <f t="shared" si="28"/>
        <v>0.81149704680118795</v>
      </c>
      <c r="G311" s="10">
        <f t="shared" si="26"/>
        <v>8.76806589805977E-4</v>
      </c>
      <c r="H311" s="11">
        <f t="shared" si="29"/>
        <v>0.48721265825247334</v>
      </c>
      <c r="I311">
        <f t="shared" si="27"/>
        <v>1.878973279723084E-4</v>
      </c>
    </row>
    <row r="312" spans="1:9">
      <c r="A312" s="3" t="s">
        <v>143</v>
      </c>
      <c r="B312">
        <v>2.61</v>
      </c>
      <c r="C312" s="4">
        <v>232</v>
      </c>
      <c r="D312">
        <f t="shared" si="24"/>
        <v>88.8888888888889</v>
      </c>
      <c r="E312" s="10">
        <f t="shared" si="25"/>
        <v>2.1840679772329742E-4</v>
      </c>
      <c r="F312" s="11">
        <f t="shared" si="28"/>
        <v>0.81171545359891129</v>
      </c>
      <c r="G312" s="10">
        <f t="shared" si="26"/>
        <v>3.6267277327949287E-4</v>
      </c>
      <c r="H312" s="11">
        <f t="shared" si="29"/>
        <v>0.48757533102575285</v>
      </c>
      <c r="I312">
        <f t="shared" si="27"/>
        <v>5.5144165806247925E-4</v>
      </c>
    </row>
    <row r="313" spans="1:9">
      <c r="A313" s="3" t="s">
        <v>109</v>
      </c>
      <c r="B313">
        <v>7.64</v>
      </c>
      <c r="C313" s="4">
        <v>676</v>
      </c>
      <c r="D313">
        <f t="shared" si="24"/>
        <v>88.481675392670155</v>
      </c>
      <c r="E313" s="10">
        <f t="shared" si="25"/>
        <v>6.3639222095236659E-4</v>
      </c>
      <c r="F313" s="11">
        <f t="shared" si="28"/>
        <v>0.81235184581986364</v>
      </c>
      <c r="G313" s="10">
        <f t="shared" si="26"/>
        <v>1.0616168535844159E-3</v>
      </c>
      <c r="H313" s="11">
        <f t="shared" si="29"/>
        <v>0.48863694787933726</v>
      </c>
      <c r="I313">
        <f t="shared" si="27"/>
        <v>7.8812103423009372E-4</v>
      </c>
    </row>
    <row r="314" spans="1:9">
      <c r="A314" s="3" t="s">
        <v>214</v>
      </c>
      <c r="B314">
        <v>10.89</v>
      </c>
      <c r="C314" s="4">
        <v>959</v>
      </c>
      <c r="D314">
        <f t="shared" si="24"/>
        <v>88.062442607897154</v>
      </c>
      <c r="E314" s="10">
        <f t="shared" si="25"/>
        <v>9.0281085783035437E-4</v>
      </c>
      <c r="F314" s="11">
        <f t="shared" si="28"/>
        <v>0.81325465667769403</v>
      </c>
      <c r="G314" s="10">
        <f t="shared" si="26"/>
        <v>1.513220881614436E-3</v>
      </c>
      <c r="H314" s="11">
        <f t="shared" si="29"/>
        <v>0.49015016876095169</v>
      </c>
      <c r="I314">
        <f t="shared" si="27"/>
        <v>9.8546908786834031E-4</v>
      </c>
    </row>
    <row r="315" spans="1:9">
      <c r="A315" s="3" t="s">
        <v>368</v>
      </c>
      <c r="B315">
        <v>13.6</v>
      </c>
      <c r="C315" s="4">
        <v>1195</v>
      </c>
      <c r="D315">
        <f t="shared" si="24"/>
        <v>87.867647058823536</v>
      </c>
      <c r="E315" s="10">
        <f t="shared" si="25"/>
        <v>1.1249832899971569E-3</v>
      </c>
      <c r="F315" s="11">
        <f t="shared" si="28"/>
        <v>0.81437963996769114</v>
      </c>
      <c r="G315" s="10">
        <f t="shared" si="26"/>
        <v>1.8897891634486986E-3</v>
      </c>
      <c r="H315" s="11">
        <f t="shared" si="29"/>
        <v>0.49203995792440036</v>
      </c>
      <c r="I315">
        <f t="shared" si="27"/>
        <v>4.6797692215816422E-4</v>
      </c>
    </row>
    <row r="316" spans="1:9">
      <c r="A316" s="3" t="s">
        <v>618</v>
      </c>
      <c r="B316">
        <v>6.44</v>
      </c>
      <c r="C316" s="4">
        <v>563</v>
      </c>
      <c r="D316">
        <f t="shared" si="24"/>
        <v>87.422360248447205</v>
      </c>
      <c r="E316" s="10">
        <f t="shared" si="25"/>
        <v>5.3001304792334679E-4</v>
      </c>
      <c r="F316" s="11">
        <f t="shared" si="28"/>
        <v>0.81490965301561447</v>
      </c>
      <c r="G316" s="10">
        <f t="shared" si="26"/>
        <v>8.9487075092717795E-4</v>
      </c>
      <c r="H316" s="11">
        <f t="shared" si="29"/>
        <v>0.49293482867532756</v>
      </c>
      <c r="I316">
        <f t="shared" si="27"/>
        <v>1.2431486507595291E-3</v>
      </c>
    </row>
    <row r="317" spans="1:9">
      <c r="A317" s="3" t="s">
        <v>225</v>
      </c>
      <c r="B317">
        <v>17.059999999999999</v>
      </c>
      <c r="C317" s="4">
        <v>1484</v>
      </c>
      <c r="D317">
        <f t="shared" si="24"/>
        <v>86.987104337631891</v>
      </c>
      <c r="E317" s="10">
        <f t="shared" si="25"/>
        <v>1.3970503785404025E-3</v>
      </c>
      <c r="F317" s="11">
        <f t="shared" si="28"/>
        <v>0.8163067033941549</v>
      </c>
      <c r="G317" s="10">
        <f t="shared" si="26"/>
        <v>2.3705737594437348E-3</v>
      </c>
      <c r="H317" s="11">
        <f t="shared" si="29"/>
        <v>0.49530540243477128</v>
      </c>
      <c r="I317">
        <f t="shared" si="27"/>
        <v>7.7938780368302929E-4</v>
      </c>
    </row>
    <row r="318" spans="1:9">
      <c r="A318" s="3" t="s">
        <v>575</v>
      </c>
      <c r="B318">
        <v>10.69</v>
      </c>
      <c r="C318" s="4">
        <v>929</v>
      </c>
      <c r="D318">
        <f t="shared" si="24"/>
        <v>86.903648269410667</v>
      </c>
      <c r="E318" s="10">
        <f t="shared" si="25"/>
        <v>8.745685995040659E-4</v>
      </c>
      <c r="F318" s="11">
        <f t="shared" si="28"/>
        <v>0.81718127199365898</v>
      </c>
      <c r="G318" s="10">
        <f t="shared" si="26"/>
        <v>1.485429864504896E-3</v>
      </c>
      <c r="H318" s="11">
        <f t="shared" si="29"/>
        <v>0.49679083229927617</v>
      </c>
      <c r="I318">
        <f t="shared" si="27"/>
        <v>9.6805731074756096E-4</v>
      </c>
    </row>
    <row r="319" spans="1:9">
      <c r="A319" s="3" t="s">
        <v>383</v>
      </c>
      <c r="B319">
        <v>13.27</v>
      </c>
      <c r="C319" s="4">
        <v>1152</v>
      </c>
      <c r="D319">
        <f t="shared" si="24"/>
        <v>86.812358703843259</v>
      </c>
      <c r="E319" s="10">
        <f t="shared" si="25"/>
        <v>1.0845027197294767E-3</v>
      </c>
      <c r="F319" s="11">
        <f t="shared" si="28"/>
        <v>0.81826577471338846</v>
      </c>
      <c r="G319" s="10">
        <f t="shared" si="26"/>
        <v>1.8439339852179581E-3</v>
      </c>
      <c r="H319" s="11">
        <f t="shared" si="29"/>
        <v>0.49863476628449416</v>
      </c>
      <c r="I319">
        <f t="shared" si="27"/>
        <v>5.7343028608775048E-4</v>
      </c>
    </row>
    <row r="320" spans="1:9">
      <c r="A320" s="3" t="s">
        <v>236</v>
      </c>
      <c r="B320">
        <v>7.83</v>
      </c>
      <c r="C320" s="4">
        <v>675</v>
      </c>
      <c r="D320">
        <f t="shared" si="24"/>
        <v>86.206896551724142</v>
      </c>
      <c r="E320" s="10">
        <f t="shared" si="25"/>
        <v>6.3545081234149038E-4</v>
      </c>
      <c r="F320" s="11">
        <f t="shared" si="28"/>
        <v>0.81890122552572997</v>
      </c>
      <c r="G320" s="10">
        <f t="shared" si="26"/>
        <v>1.0880183198384787E-3</v>
      </c>
      <c r="H320" s="11">
        <f t="shared" si="29"/>
        <v>0.49972278460433261</v>
      </c>
      <c r="I320">
        <f t="shared" si="27"/>
        <v>3.2037774762433413E-4</v>
      </c>
    </row>
    <row r="321" spans="1:9">
      <c r="A321" s="3" t="s">
        <v>125</v>
      </c>
      <c r="B321">
        <v>4.37</v>
      </c>
      <c r="C321" s="4">
        <v>376</v>
      </c>
      <c r="D321">
        <f t="shared" si="24"/>
        <v>86.041189931350118</v>
      </c>
      <c r="E321" s="10">
        <f t="shared" si="25"/>
        <v>3.5396963768948204E-4</v>
      </c>
      <c r="F321" s="11">
        <f t="shared" si="28"/>
        <v>0.81925519516341949</v>
      </c>
      <c r="G321" s="10">
        <f t="shared" si="26"/>
        <v>6.072337238434421E-4</v>
      </c>
      <c r="H321" s="11">
        <f t="shared" si="29"/>
        <v>0.50033001832817603</v>
      </c>
      <c r="I321">
        <f t="shared" si="27"/>
        <v>2.926621654358863E-4</v>
      </c>
    </row>
    <row r="322" spans="1:9">
      <c r="A322" s="3" t="s">
        <v>269</v>
      </c>
      <c r="B322">
        <v>3.99</v>
      </c>
      <c r="C322" s="4">
        <v>343</v>
      </c>
      <c r="D322">
        <f t="shared" ref="D322:D385" si="30">C322/B322</f>
        <v>85.964912280701753</v>
      </c>
      <c r="E322" s="10">
        <f t="shared" si="25"/>
        <v>3.2290315353056471E-4</v>
      </c>
      <c r="F322" s="11">
        <f t="shared" si="28"/>
        <v>0.81957809831695005</v>
      </c>
      <c r="G322" s="10">
        <f t="shared" si="26"/>
        <v>5.5443079133531679E-4</v>
      </c>
      <c r="H322" s="11">
        <f t="shared" si="29"/>
        <v>0.50088444911951135</v>
      </c>
      <c r="I322">
        <f t="shared" si="27"/>
        <v>2.5980406069642248E-4</v>
      </c>
    </row>
    <row r="323" spans="1:9">
      <c r="A323" s="3" t="s">
        <v>505</v>
      </c>
      <c r="B323">
        <v>3.54</v>
      </c>
      <c r="C323" s="4">
        <v>304</v>
      </c>
      <c r="D323">
        <f t="shared" si="30"/>
        <v>85.875706214689259</v>
      </c>
      <c r="E323" s="10">
        <f t="shared" ref="E323:E386" si="31">C323/1062238</f>
        <v>2.8618821770638969E-4</v>
      </c>
      <c r="F323" s="11">
        <f t="shared" si="28"/>
        <v>0.81986428653465648</v>
      </c>
      <c r="G323" s="10">
        <f t="shared" ref="G323:G386" si="32">B323/7196.57</f>
        <v>4.9190100283885241E-4</v>
      </c>
      <c r="H323" s="11">
        <f t="shared" si="29"/>
        <v>0.50137635012235016</v>
      </c>
      <c r="I323">
        <f t="shared" ref="I323:I386" si="33">F323*H324-F324*H323</f>
        <v>8.3378492909169655E-4</v>
      </c>
    </row>
    <row r="324" spans="1:9">
      <c r="A324" s="3" t="s">
        <v>470</v>
      </c>
      <c r="B324">
        <v>11.35</v>
      </c>
      <c r="C324" s="4">
        <v>973</v>
      </c>
      <c r="D324">
        <f t="shared" si="30"/>
        <v>85.726872246696033</v>
      </c>
      <c r="E324" s="10">
        <f t="shared" si="31"/>
        <v>9.1599057838262238E-4</v>
      </c>
      <c r="F324" s="11">
        <f t="shared" ref="F324:F387" si="34">F323+E324</f>
        <v>0.82078027711303914</v>
      </c>
      <c r="G324" s="10">
        <f t="shared" si="32"/>
        <v>1.577140220966377E-3</v>
      </c>
      <c r="H324" s="11">
        <f t="shared" ref="H324:H387" si="35">H323+G324</f>
        <v>0.50295349034331649</v>
      </c>
      <c r="I324">
        <f t="shared" si="33"/>
        <v>4.3579569886592617E-4</v>
      </c>
    </row>
    <row r="325" spans="1:9">
      <c r="A325" s="3" t="s">
        <v>158</v>
      </c>
      <c r="B325">
        <v>5.93</v>
      </c>
      <c r="C325" s="4">
        <v>508</v>
      </c>
      <c r="D325">
        <f t="shared" si="30"/>
        <v>85.666104553119737</v>
      </c>
      <c r="E325" s="10">
        <f t="shared" si="31"/>
        <v>4.7823557432515122E-4</v>
      </c>
      <c r="F325" s="11">
        <f t="shared" si="34"/>
        <v>0.82125851268736427</v>
      </c>
      <c r="G325" s="10">
        <f t="shared" si="32"/>
        <v>8.2400365729785158E-4</v>
      </c>
      <c r="H325" s="11">
        <f t="shared" si="35"/>
        <v>0.50377749400061433</v>
      </c>
      <c r="I325">
        <f t="shared" si="33"/>
        <v>5.9235907351962158E-4</v>
      </c>
    </row>
    <row r="326" spans="1:9">
      <c r="A326" s="3" t="s">
        <v>465</v>
      </c>
      <c r="B326">
        <v>8.0500000000000007</v>
      </c>
      <c r="C326" s="4">
        <v>688</v>
      </c>
      <c r="D326">
        <f t="shared" si="30"/>
        <v>85.465838509316768</v>
      </c>
      <c r="E326" s="10">
        <f t="shared" si="31"/>
        <v>6.4768912428288196E-4</v>
      </c>
      <c r="F326" s="11">
        <f t="shared" si="34"/>
        <v>0.8219062018116472</v>
      </c>
      <c r="G326" s="10">
        <f t="shared" si="32"/>
        <v>1.1185884386589724E-3</v>
      </c>
      <c r="H326" s="11">
        <f t="shared" si="35"/>
        <v>0.50489608243927331</v>
      </c>
      <c r="I326">
        <f t="shared" si="33"/>
        <v>6.8977953405557901E-4</v>
      </c>
    </row>
    <row r="327" spans="1:9">
      <c r="A327" s="3" t="s">
        <v>352</v>
      </c>
      <c r="B327">
        <v>9.34</v>
      </c>
      <c r="C327" s="4">
        <v>793</v>
      </c>
      <c r="D327">
        <f t="shared" si="30"/>
        <v>84.903640256959321</v>
      </c>
      <c r="E327" s="10">
        <f t="shared" si="31"/>
        <v>7.4653702842489159E-4</v>
      </c>
      <c r="F327" s="11">
        <f t="shared" si="34"/>
        <v>0.82265273884007206</v>
      </c>
      <c r="G327" s="10">
        <f t="shared" si="32"/>
        <v>1.2978404990155032E-3</v>
      </c>
      <c r="H327" s="11">
        <f t="shared" si="35"/>
        <v>0.5061939229382888</v>
      </c>
      <c r="I327">
        <f t="shared" si="33"/>
        <v>3.7084109874740978E-4</v>
      </c>
    </row>
    <row r="328" spans="1:9">
      <c r="A328" s="3" t="s">
        <v>460</v>
      </c>
      <c r="B328">
        <v>5.0199999999999996</v>
      </c>
      <c r="C328" s="4">
        <v>426</v>
      </c>
      <c r="D328">
        <f t="shared" si="30"/>
        <v>84.860557768924309</v>
      </c>
      <c r="E328" s="10">
        <f t="shared" si="31"/>
        <v>4.010400682332961E-4</v>
      </c>
      <c r="F328" s="11">
        <f t="shared" si="34"/>
        <v>0.82305377890830533</v>
      </c>
      <c r="G328" s="10">
        <f t="shared" si="32"/>
        <v>6.9755452944944606E-4</v>
      </c>
      <c r="H328" s="11">
        <f t="shared" si="35"/>
        <v>0.50689147746773822</v>
      </c>
      <c r="I328">
        <f t="shared" si="33"/>
        <v>3.5617847096724997E-4</v>
      </c>
    </row>
    <row r="329" spans="1:9">
      <c r="A329" s="3" t="s">
        <v>96</v>
      </c>
      <c r="B329">
        <v>4.8</v>
      </c>
      <c r="C329" s="4">
        <v>404</v>
      </c>
      <c r="D329">
        <f t="shared" si="30"/>
        <v>84.166666666666671</v>
      </c>
      <c r="E329" s="10">
        <f t="shared" si="31"/>
        <v>3.8032907879401791E-4</v>
      </c>
      <c r="F329" s="11">
        <f t="shared" si="34"/>
        <v>0.82343410798709937</v>
      </c>
      <c r="G329" s="10">
        <f t="shared" si="32"/>
        <v>6.6698441062895241E-4</v>
      </c>
      <c r="H329" s="11">
        <f t="shared" si="35"/>
        <v>0.50755846187836717</v>
      </c>
      <c r="I329">
        <f t="shared" si="33"/>
        <v>2.4456468005729093E-4</v>
      </c>
    </row>
    <row r="330" spans="1:9">
      <c r="A330" s="3" t="s">
        <v>35</v>
      </c>
      <c r="B330">
        <v>3.29</v>
      </c>
      <c r="C330" s="4">
        <v>276</v>
      </c>
      <c r="D330">
        <f t="shared" si="30"/>
        <v>83.890577507598778</v>
      </c>
      <c r="E330" s="10">
        <f t="shared" si="31"/>
        <v>2.5982877660185382E-4</v>
      </c>
      <c r="F330" s="11">
        <f t="shared" si="34"/>
        <v>0.82369393676370117</v>
      </c>
      <c r="G330" s="10">
        <f t="shared" si="32"/>
        <v>4.5716223145192783E-4</v>
      </c>
      <c r="H330" s="11">
        <f t="shared" si="35"/>
        <v>0.50801562410981915</v>
      </c>
      <c r="I330">
        <f t="shared" si="33"/>
        <v>1.1738760875297793E-3</v>
      </c>
    </row>
    <row r="331" spans="1:9">
      <c r="A331" s="3" t="s">
        <v>573</v>
      </c>
      <c r="B331">
        <v>15.78</v>
      </c>
      <c r="C331" s="4">
        <v>1322</v>
      </c>
      <c r="D331">
        <f t="shared" si="30"/>
        <v>83.776932826362483</v>
      </c>
      <c r="E331" s="10">
        <f t="shared" si="31"/>
        <v>1.2445421835784447E-3</v>
      </c>
      <c r="F331" s="11">
        <f t="shared" si="34"/>
        <v>0.82493847894727956</v>
      </c>
      <c r="G331" s="10">
        <f t="shared" si="32"/>
        <v>2.1927112499426811E-3</v>
      </c>
      <c r="H331" s="11">
        <f t="shared" si="35"/>
        <v>0.51020833535976184</v>
      </c>
      <c r="I331">
        <f t="shared" si="33"/>
        <v>2.1371088428273621E-4</v>
      </c>
    </row>
    <row r="332" spans="1:9">
      <c r="A332" s="3" t="s">
        <v>147</v>
      </c>
      <c r="B332">
        <v>2.87</v>
      </c>
      <c r="C332" s="4">
        <v>240</v>
      </c>
      <c r="D332">
        <f t="shared" si="30"/>
        <v>83.623693379790936</v>
      </c>
      <c r="E332" s="10">
        <f t="shared" si="31"/>
        <v>2.2593806661030767E-4</v>
      </c>
      <c r="F332" s="11">
        <f t="shared" si="34"/>
        <v>0.82516441701388987</v>
      </c>
      <c r="G332" s="10">
        <f t="shared" si="32"/>
        <v>3.9880109552189449E-4</v>
      </c>
      <c r="H332" s="11">
        <f t="shared" si="35"/>
        <v>0.51060713645528377</v>
      </c>
      <c r="I332">
        <f t="shared" si="33"/>
        <v>5.8094432814315144E-4</v>
      </c>
    </row>
    <row r="333" spans="1:9">
      <c r="A333" s="3" t="s">
        <v>129</v>
      </c>
      <c r="B333">
        <v>7.8</v>
      </c>
      <c r="C333" s="4">
        <v>652</v>
      </c>
      <c r="D333">
        <f t="shared" si="30"/>
        <v>83.589743589743591</v>
      </c>
      <c r="E333" s="10">
        <f t="shared" si="31"/>
        <v>6.1379841429133586E-4</v>
      </c>
      <c r="F333" s="11">
        <f t="shared" si="34"/>
        <v>0.82577821542818119</v>
      </c>
      <c r="G333" s="10">
        <f t="shared" si="32"/>
        <v>1.0838496672720477E-3</v>
      </c>
      <c r="H333" s="11">
        <f t="shared" si="35"/>
        <v>0.51169098612255581</v>
      </c>
      <c r="I333">
        <f t="shared" si="33"/>
        <v>7.4856147743823653E-4</v>
      </c>
    </row>
    <row r="334" spans="1:9">
      <c r="A334" s="3" t="s">
        <v>563</v>
      </c>
      <c r="B334">
        <v>10.050000000000001</v>
      </c>
      <c r="C334" s="4">
        <v>840</v>
      </c>
      <c r="D334">
        <f t="shared" si="30"/>
        <v>83.582089552238799</v>
      </c>
      <c r="E334" s="10">
        <f t="shared" si="31"/>
        <v>7.9078323313607683E-4</v>
      </c>
      <c r="F334" s="11">
        <f t="shared" si="34"/>
        <v>0.82656899866131728</v>
      </c>
      <c r="G334" s="10">
        <f t="shared" si="32"/>
        <v>1.3964986097543693E-3</v>
      </c>
      <c r="H334" s="11">
        <f t="shared" si="35"/>
        <v>0.51308748473231014</v>
      </c>
      <c r="I334">
        <f t="shared" si="33"/>
        <v>7.0295110230966795E-4</v>
      </c>
    </row>
    <row r="335" spans="1:9">
      <c r="A335" s="3" t="s">
        <v>120</v>
      </c>
      <c r="B335">
        <v>9.43</v>
      </c>
      <c r="C335" s="4">
        <v>787</v>
      </c>
      <c r="D335">
        <f t="shared" si="30"/>
        <v>83.457051961823964</v>
      </c>
      <c r="E335" s="10">
        <f t="shared" si="31"/>
        <v>7.4088857675963385E-4</v>
      </c>
      <c r="F335" s="11">
        <f t="shared" si="34"/>
        <v>0.82730988723807686</v>
      </c>
      <c r="G335" s="10">
        <f t="shared" si="32"/>
        <v>1.3103464567147962E-3</v>
      </c>
      <c r="H335" s="11">
        <f t="shared" si="35"/>
        <v>0.51439783118902493</v>
      </c>
      <c r="I335">
        <f t="shared" si="33"/>
        <v>3.7963418694225703E-4</v>
      </c>
    </row>
    <row r="336" spans="1:9">
      <c r="A336" s="3" t="s">
        <v>145</v>
      </c>
      <c r="B336">
        <v>5.08</v>
      </c>
      <c r="C336" s="4">
        <v>422</v>
      </c>
      <c r="D336">
        <f t="shared" si="30"/>
        <v>83.070866141732282</v>
      </c>
      <c r="E336" s="10">
        <f t="shared" si="31"/>
        <v>3.9727443378979101E-4</v>
      </c>
      <c r="F336" s="11">
        <f t="shared" si="34"/>
        <v>0.82770716167186664</v>
      </c>
      <c r="G336" s="10">
        <f t="shared" si="32"/>
        <v>7.0589183458230804E-4</v>
      </c>
      <c r="H336" s="11">
        <f t="shared" si="35"/>
        <v>0.5151037230236073</v>
      </c>
      <c r="I336">
        <f t="shared" si="33"/>
        <v>3.1944751964446683E-4</v>
      </c>
    </row>
    <row r="337" spans="1:9">
      <c r="A337" s="3" t="s">
        <v>61</v>
      </c>
      <c r="B337">
        <v>4.2699999999999996</v>
      </c>
      <c r="C337" s="4">
        <v>354</v>
      </c>
      <c r="D337">
        <f t="shared" si="30"/>
        <v>82.903981264637011</v>
      </c>
      <c r="E337" s="10">
        <f t="shared" si="31"/>
        <v>3.332586482502038E-4</v>
      </c>
      <c r="F337" s="11">
        <f t="shared" si="34"/>
        <v>0.82804042032011682</v>
      </c>
      <c r="G337" s="10">
        <f t="shared" si="32"/>
        <v>5.933382152886722E-4</v>
      </c>
      <c r="H337" s="11">
        <f t="shared" si="35"/>
        <v>0.51569706123889592</v>
      </c>
      <c r="I337">
        <f t="shared" si="33"/>
        <v>8.9186442090971596E-4</v>
      </c>
    </row>
    <row r="338" spans="1:9">
      <c r="A338" s="3" t="s">
        <v>247</v>
      </c>
      <c r="B338">
        <v>11.92</v>
      </c>
      <c r="C338" s="4">
        <v>988</v>
      </c>
      <c r="D338">
        <f t="shared" si="30"/>
        <v>82.885906040268452</v>
      </c>
      <c r="E338" s="10">
        <f t="shared" si="31"/>
        <v>9.3011170754576662E-4</v>
      </c>
      <c r="F338" s="11">
        <f t="shared" si="34"/>
        <v>0.82897053202766258</v>
      </c>
      <c r="G338" s="10">
        <f t="shared" si="32"/>
        <v>1.6563446197285653E-3</v>
      </c>
      <c r="H338" s="11">
        <f t="shared" si="35"/>
        <v>0.51735340585862444</v>
      </c>
      <c r="I338">
        <f t="shared" si="33"/>
        <v>2.3481211908257249E-3</v>
      </c>
    </row>
    <row r="339" spans="1:9">
      <c r="A339" s="3" t="s">
        <v>334</v>
      </c>
      <c r="B339">
        <v>31.34</v>
      </c>
      <c r="C339" s="4">
        <v>2591</v>
      </c>
      <c r="D339">
        <f t="shared" si="30"/>
        <v>82.673899170389276</v>
      </c>
      <c r="E339" s="10">
        <f t="shared" si="31"/>
        <v>2.4391897107804467E-3</v>
      </c>
      <c r="F339" s="11">
        <f t="shared" si="34"/>
        <v>0.83140972173844307</v>
      </c>
      <c r="G339" s="10">
        <f t="shared" si="32"/>
        <v>4.3548523810648682E-3</v>
      </c>
      <c r="H339" s="11">
        <f t="shared" si="35"/>
        <v>0.52170825823968936</v>
      </c>
      <c r="I339">
        <f t="shared" si="33"/>
        <v>9.7935401654963838E-4</v>
      </c>
    </row>
    <row r="340" spans="1:9">
      <c r="A340" s="3" t="s">
        <v>414</v>
      </c>
      <c r="B340">
        <v>13.06</v>
      </c>
      <c r="C340" s="4">
        <v>1078</v>
      </c>
      <c r="D340">
        <f t="shared" si="30"/>
        <v>82.542113323124042</v>
      </c>
      <c r="E340" s="10">
        <f t="shared" si="31"/>
        <v>1.0148384825246319E-3</v>
      </c>
      <c r="F340" s="11">
        <f t="shared" si="34"/>
        <v>0.83242456022096767</v>
      </c>
      <c r="G340" s="10">
        <f t="shared" si="32"/>
        <v>1.8147534172529415E-3</v>
      </c>
      <c r="H340" s="11">
        <f t="shared" si="35"/>
        <v>0.52352301165694226</v>
      </c>
      <c r="I340">
        <f t="shared" si="33"/>
        <v>5.5979323102528511E-4</v>
      </c>
    </row>
    <row r="341" spans="1:9">
      <c r="A341" s="3" t="s">
        <v>241</v>
      </c>
      <c r="B341">
        <v>7.46</v>
      </c>
      <c r="C341" s="4">
        <v>615</v>
      </c>
      <c r="D341">
        <f t="shared" si="30"/>
        <v>82.439678284182307</v>
      </c>
      <c r="E341" s="10">
        <f t="shared" si="31"/>
        <v>5.7896629568891344E-4</v>
      </c>
      <c r="F341" s="11">
        <f t="shared" si="34"/>
        <v>0.83300352651665655</v>
      </c>
      <c r="G341" s="10">
        <f t="shared" si="32"/>
        <v>1.0366049381858302E-3</v>
      </c>
      <c r="H341" s="11">
        <f t="shared" si="35"/>
        <v>0.52455961659512806</v>
      </c>
      <c r="I341">
        <f t="shared" si="33"/>
        <v>9.1204466198663292E-4</v>
      </c>
    </row>
    <row r="342" spans="1:9">
      <c r="A342" s="3" t="s">
        <v>457</v>
      </c>
      <c r="B342">
        <v>12.15</v>
      </c>
      <c r="C342" s="4">
        <v>1001</v>
      </c>
      <c r="D342">
        <f t="shared" si="30"/>
        <v>82.386831275720169</v>
      </c>
      <c r="E342" s="10">
        <f t="shared" si="31"/>
        <v>9.423500194871582E-4</v>
      </c>
      <c r="F342" s="11">
        <f t="shared" si="34"/>
        <v>0.83394587653614372</v>
      </c>
      <c r="G342" s="10">
        <f t="shared" si="32"/>
        <v>1.688304289404536E-3</v>
      </c>
      <c r="H342" s="11">
        <f t="shared" si="35"/>
        <v>0.52624792088453265</v>
      </c>
      <c r="I342">
        <f t="shared" si="33"/>
        <v>2.3986190283159514E-4</v>
      </c>
    </row>
    <row r="343" spans="1:9">
      <c r="A343" s="3" t="s">
        <v>26</v>
      </c>
      <c r="B343">
        <v>3.19</v>
      </c>
      <c r="C343" s="4">
        <v>262</v>
      </c>
      <c r="D343">
        <f t="shared" si="30"/>
        <v>82.131661442006276</v>
      </c>
      <c r="E343" s="10">
        <f t="shared" si="31"/>
        <v>2.4664905604958586E-4</v>
      </c>
      <c r="F343" s="11">
        <f t="shared" si="34"/>
        <v>0.83419252559219326</v>
      </c>
      <c r="G343" s="10">
        <f t="shared" si="32"/>
        <v>4.4326672289715798E-4</v>
      </c>
      <c r="H343" s="11">
        <f t="shared" si="35"/>
        <v>0.52669118760742983</v>
      </c>
      <c r="I343">
        <f t="shared" si="33"/>
        <v>3.3484451617882272E-4</v>
      </c>
    </row>
    <row r="344" spans="1:9">
      <c r="A344" s="3" t="s">
        <v>409</v>
      </c>
      <c r="B344">
        <v>4.45</v>
      </c>
      <c r="C344" s="4">
        <v>365</v>
      </c>
      <c r="D344">
        <f t="shared" si="30"/>
        <v>82.022471910112358</v>
      </c>
      <c r="E344" s="10">
        <f t="shared" si="31"/>
        <v>3.4361414296984289E-4</v>
      </c>
      <c r="F344" s="11">
        <f t="shared" si="34"/>
        <v>0.83453613973516305</v>
      </c>
      <c r="G344" s="10">
        <f t="shared" si="32"/>
        <v>6.1835013068725804E-4</v>
      </c>
      <c r="H344" s="11">
        <f t="shared" si="35"/>
        <v>0.52730953773811706</v>
      </c>
      <c r="I344">
        <f t="shared" si="33"/>
        <v>3.8125769776764518E-4</v>
      </c>
    </row>
    <row r="345" spans="1:9">
      <c r="A345" s="3" t="s">
        <v>43</v>
      </c>
      <c r="B345">
        <v>5.0599999999999996</v>
      </c>
      <c r="C345" s="4">
        <v>414</v>
      </c>
      <c r="D345">
        <f t="shared" si="30"/>
        <v>81.818181818181827</v>
      </c>
      <c r="E345" s="10">
        <f t="shared" si="31"/>
        <v>3.8974316490278073E-4</v>
      </c>
      <c r="F345" s="11">
        <f t="shared" si="34"/>
        <v>0.83492588290006586</v>
      </c>
      <c r="G345" s="10">
        <f t="shared" si="32"/>
        <v>7.0311273287135398E-4</v>
      </c>
      <c r="H345" s="11">
        <f t="shared" si="35"/>
        <v>0.52801265047098844</v>
      </c>
      <c r="I345">
        <f t="shared" si="33"/>
        <v>5.6028285423526114E-4</v>
      </c>
    </row>
    <row r="346" spans="1:9">
      <c r="A346" s="3" t="s">
        <v>210</v>
      </c>
      <c r="B346">
        <v>7.43</v>
      </c>
      <c r="C346" s="4">
        <v>607</v>
      </c>
      <c r="D346">
        <f t="shared" si="30"/>
        <v>81.695827725437425</v>
      </c>
      <c r="E346" s="10">
        <f t="shared" si="31"/>
        <v>5.7143502680190316E-4</v>
      </c>
      <c r="F346" s="11">
        <f t="shared" si="34"/>
        <v>0.83549731792686777</v>
      </c>
      <c r="G346" s="10">
        <f t="shared" si="32"/>
        <v>1.0324362856193993E-3</v>
      </c>
      <c r="H346" s="11">
        <f t="shared" si="35"/>
        <v>0.52904508675660789</v>
      </c>
      <c r="I346">
        <f t="shared" si="33"/>
        <v>1.2140578156326631E-3</v>
      </c>
    </row>
    <row r="347" spans="1:9">
      <c r="A347" s="3" t="s">
        <v>400</v>
      </c>
      <c r="B347">
        <v>16.09</v>
      </c>
      <c r="C347" s="4">
        <v>1313</v>
      </c>
      <c r="D347">
        <f t="shared" si="30"/>
        <v>81.603480422622752</v>
      </c>
      <c r="E347" s="10">
        <f t="shared" si="31"/>
        <v>1.2360695060805581E-3</v>
      </c>
      <c r="F347" s="11">
        <f t="shared" si="34"/>
        <v>0.83673338743294834</v>
      </c>
      <c r="G347" s="10">
        <f t="shared" si="32"/>
        <v>2.2357873264624677E-3</v>
      </c>
      <c r="H347" s="11">
        <f t="shared" si="35"/>
        <v>0.53128087408307034</v>
      </c>
      <c r="I347">
        <f t="shared" si="33"/>
        <v>1.0192928448871097E-3</v>
      </c>
    </row>
    <row r="348" spans="1:9">
      <c r="A348" s="3" t="s">
        <v>356</v>
      </c>
      <c r="B348">
        <v>13.49</v>
      </c>
      <c r="C348" s="4">
        <v>1098</v>
      </c>
      <c r="D348">
        <f t="shared" si="30"/>
        <v>81.393624907338761</v>
      </c>
      <c r="E348" s="10">
        <f t="shared" si="31"/>
        <v>1.0336666547421576E-3</v>
      </c>
      <c r="F348" s="11">
        <f t="shared" si="34"/>
        <v>0.83776705408769048</v>
      </c>
      <c r="G348" s="10">
        <f t="shared" si="32"/>
        <v>1.8745041040384518E-3</v>
      </c>
      <c r="H348" s="11">
        <f t="shared" si="35"/>
        <v>0.53315537818710879</v>
      </c>
      <c r="I348">
        <f t="shared" si="33"/>
        <v>1.2026341226117898E-3</v>
      </c>
    </row>
    <row r="349" spans="1:9">
      <c r="A349" s="3" t="s">
        <v>124</v>
      </c>
      <c r="B349">
        <v>15.91</v>
      </c>
      <c r="C349" s="4">
        <v>1294</v>
      </c>
      <c r="D349">
        <f t="shared" si="30"/>
        <v>81.332495285983654</v>
      </c>
      <c r="E349" s="10">
        <f t="shared" si="31"/>
        <v>1.2181827424739089E-3</v>
      </c>
      <c r="F349" s="11">
        <f t="shared" si="34"/>
        <v>0.83898523683016435</v>
      </c>
      <c r="G349" s="10">
        <f t="shared" si="32"/>
        <v>2.210775411063882E-3</v>
      </c>
      <c r="H349" s="11">
        <f t="shared" si="35"/>
        <v>0.53536615359817263</v>
      </c>
      <c r="I349">
        <f t="shared" si="33"/>
        <v>3.8026845719535407E-4</v>
      </c>
    </row>
    <row r="350" spans="1:9">
      <c r="A350" s="3" t="s">
        <v>275</v>
      </c>
      <c r="B350">
        <v>5.03</v>
      </c>
      <c r="C350" s="4">
        <v>409</v>
      </c>
      <c r="D350">
        <f t="shared" si="30"/>
        <v>81.312127236580508</v>
      </c>
      <c r="E350" s="10">
        <f t="shared" si="31"/>
        <v>3.8503612184839932E-4</v>
      </c>
      <c r="F350" s="11">
        <f t="shared" si="34"/>
        <v>0.83937027295201272</v>
      </c>
      <c r="G350" s="10">
        <f t="shared" si="32"/>
        <v>6.9894408030492315E-4</v>
      </c>
      <c r="H350" s="11">
        <f t="shared" si="35"/>
        <v>0.53606509767847754</v>
      </c>
      <c r="I350">
        <f t="shared" si="33"/>
        <v>1.054617736688912E-3</v>
      </c>
    </row>
    <row r="351" spans="1:9">
      <c r="A351" s="3" t="s">
        <v>312</v>
      </c>
      <c r="B351">
        <v>13.94</v>
      </c>
      <c r="C351" s="4">
        <v>1132</v>
      </c>
      <c r="D351">
        <f t="shared" si="30"/>
        <v>81.205164992826397</v>
      </c>
      <c r="E351" s="10">
        <f t="shared" si="31"/>
        <v>1.0656745475119511E-3</v>
      </c>
      <c r="F351" s="11">
        <f t="shared" si="34"/>
        <v>0.84043594749952466</v>
      </c>
      <c r="G351" s="10">
        <f t="shared" si="32"/>
        <v>1.9370338925349159E-3</v>
      </c>
      <c r="H351" s="11">
        <f t="shared" si="35"/>
        <v>0.53800213157101251</v>
      </c>
      <c r="I351">
        <f t="shared" si="33"/>
        <v>1.7538313817859197E-3</v>
      </c>
    </row>
    <row r="352" spans="1:9">
      <c r="A352" s="3" t="s">
        <v>386</v>
      </c>
      <c r="B352">
        <v>23.18</v>
      </c>
      <c r="C352" s="4">
        <v>1882</v>
      </c>
      <c r="D352">
        <f t="shared" si="30"/>
        <v>81.190681622088007</v>
      </c>
      <c r="E352" s="10">
        <f t="shared" si="31"/>
        <v>1.7717310056691628E-3</v>
      </c>
      <c r="F352" s="11">
        <f t="shared" si="34"/>
        <v>0.84220767850519385</v>
      </c>
      <c r="G352" s="10">
        <f t="shared" si="32"/>
        <v>3.2209788829956495E-3</v>
      </c>
      <c r="H352" s="11">
        <f t="shared" si="35"/>
        <v>0.54122311045400817</v>
      </c>
      <c r="I352">
        <f t="shared" si="33"/>
        <v>2.7288525774255001E-4</v>
      </c>
    </row>
    <row r="353" spans="1:9">
      <c r="A353" s="3" t="s">
        <v>181</v>
      </c>
      <c r="B353">
        <v>3.59</v>
      </c>
      <c r="C353" s="4">
        <v>289</v>
      </c>
      <c r="D353">
        <f t="shared" si="30"/>
        <v>80.50139275766017</v>
      </c>
      <c r="E353" s="10">
        <f t="shared" si="31"/>
        <v>2.7206708854324551E-4</v>
      </c>
      <c r="F353" s="11">
        <f t="shared" si="34"/>
        <v>0.84247974559373706</v>
      </c>
      <c r="G353" s="10">
        <f t="shared" si="32"/>
        <v>4.988487571162373E-4</v>
      </c>
      <c r="H353" s="11">
        <f t="shared" si="35"/>
        <v>0.54172195921112443</v>
      </c>
      <c r="I353">
        <f t="shared" si="33"/>
        <v>1.1070032642037653E-3</v>
      </c>
    </row>
    <row r="354" spans="1:9">
      <c r="A354" s="3" t="s">
        <v>229</v>
      </c>
      <c r="B354">
        <v>14.54</v>
      </c>
      <c r="C354" s="4">
        <v>1167</v>
      </c>
      <c r="D354">
        <f t="shared" si="30"/>
        <v>80.261348005502072</v>
      </c>
      <c r="E354" s="10">
        <f t="shared" si="31"/>
        <v>1.0986238488926211E-3</v>
      </c>
      <c r="F354" s="11">
        <f t="shared" si="34"/>
        <v>0.84357836944262965</v>
      </c>
      <c r="G354" s="10">
        <f t="shared" si="32"/>
        <v>2.0204069438635348E-3</v>
      </c>
      <c r="H354" s="11">
        <f t="shared" si="35"/>
        <v>0.54374236615498794</v>
      </c>
      <c r="I354">
        <f t="shared" si="33"/>
        <v>3.0705615327536462E-4</v>
      </c>
    </row>
    <row r="355" spans="1:9">
      <c r="A355" s="3" t="s">
        <v>16</v>
      </c>
      <c r="B355">
        <v>4.03</v>
      </c>
      <c r="C355" s="4">
        <v>323</v>
      </c>
      <c r="D355">
        <f t="shared" si="30"/>
        <v>80.148883374689817</v>
      </c>
      <c r="E355" s="10">
        <f t="shared" si="31"/>
        <v>3.0407498131303906E-4</v>
      </c>
      <c r="F355" s="11">
        <f t="shared" si="34"/>
        <v>0.84388244442394267</v>
      </c>
      <c r="G355" s="10">
        <f t="shared" si="32"/>
        <v>5.5998899475722471E-4</v>
      </c>
      <c r="H355" s="11">
        <f t="shared" si="35"/>
        <v>0.54430235514974512</v>
      </c>
      <c r="I355">
        <f t="shared" si="33"/>
        <v>7.8542170259998656E-4</v>
      </c>
    </row>
    <row r="356" spans="1:9">
      <c r="A356" s="3" t="s">
        <v>121</v>
      </c>
      <c r="B356">
        <v>10.29</v>
      </c>
      <c r="C356" s="4">
        <v>822</v>
      </c>
      <c r="D356">
        <f t="shared" si="30"/>
        <v>79.883381924198261</v>
      </c>
      <c r="E356" s="10">
        <f t="shared" si="31"/>
        <v>7.7383787814030373E-4</v>
      </c>
      <c r="F356" s="11">
        <f t="shared" si="34"/>
        <v>0.84465628230208301</v>
      </c>
      <c r="G356" s="10">
        <f t="shared" si="32"/>
        <v>1.4298478302858166E-3</v>
      </c>
      <c r="H356" s="11">
        <f t="shared" si="35"/>
        <v>0.54573220298003089</v>
      </c>
      <c r="I356">
        <f t="shared" si="33"/>
        <v>3.1072197046699834E-4</v>
      </c>
    </row>
    <row r="357" spans="1:9">
      <c r="A357" s="3" t="s">
        <v>53</v>
      </c>
      <c r="B357">
        <v>4.07</v>
      </c>
      <c r="C357" s="4">
        <v>325</v>
      </c>
      <c r="D357">
        <f t="shared" si="30"/>
        <v>79.852579852579851</v>
      </c>
      <c r="E357" s="10">
        <f t="shared" si="31"/>
        <v>3.0595779853479166E-4</v>
      </c>
      <c r="F357" s="11">
        <f t="shared" si="34"/>
        <v>0.84496224010061782</v>
      </c>
      <c r="G357" s="10">
        <f t="shared" si="32"/>
        <v>5.6554719817913262E-4</v>
      </c>
      <c r="H357" s="11">
        <f t="shared" si="35"/>
        <v>0.54629775017821003</v>
      </c>
      <c r="I357">
        <f t="shared" si="33"/>
        <v>8.5927407835240111E-4</v>
      </c>
    </row>
    <row r="358" spans="1:9">
      <c r="A358" s="3" t="s">
        <v>49</v>
      </c>
      <c r="B358">
        <v>11.23</v>
      </c>
      <c r="C358" s="4">
        <v>893</v>
      </c>
      <c r="D358">
        <f t="shared" si="30"/>
        <v>79.519145146927869</v>
      </c>
      <c r="E358" s="10">
        <f t="shared" si="31"/>
        <v>8.4067788951251981E-4</v>
      </c>
      <c r="F358" s="11">
        <f t="shared" si="34"/>
        <v>0.8458029179901303</v>
      </c>
      <c r="G358" s="10">
        <f t="shared" si="32"/>
        <v>1.5604656107006533E-3</v>
      </c>
      <c r="H358" s="11">
        <f t="shared" si="35"/>
        <v>0.5478582157889107</v>
      </c>
      <c r="I358">
        <f t="shared" si="33"/>
        <v>2.7874997554178105E-4</v>
      </c>
    </row>
    <row r="359" spans="1:9">
      <c r="A359" s="3" t="s">
        <v>199</v>
      </c>
      <c r="B359">
        <v>3.64</v>
      </c>
      <c r="C359" s="4">
        <v>289</v>
      </c>
      <c r="D359">
        <f t="shared" si="30"/>
        <v>79.395604395604394</v>
      </c>
      <c r="E359" s="10">
        <f t="shared" si="31"/>
        <v>2.7206708854324551E-4</v>
      </c>
      <c r="F359" s="11">
        <f t="shared" si="34"/>
        <v>0.84607498507867351</v>
      </c>
      <c r="G359" s="10">
        <f t="shared" si="32"/>
        <v>5.0579651139362231E-4</v>
      </c>
      <c r="H359" s="11">
        <f t="shared" si="35"/>
        <v>0.54836401230030429</v>
      </c>
      <c r="I359">
        <f t="shared" si="33"/>
        <v>4.2351532253093183E-4</v>
      </c>
    </row>
    <row r="360" spans="1:9">
      <c r="A360" s="3" t="s">
        <v>281</v>
      </c>
      <c r="B360">
        <v>5.53</v>
      </c>
      <c r="C360" s="4">
        <v>439</v>
      </c>
      <c r="D360">
        <f t="shared" si="30"/>
        <v>79.385171790235077</v>
      </c>
      <c r="E360" s="10">
        <f t="shared" si="31"/>
        <v>4.1327838017468779E-4</v>
      </c>
      <c r="F360" s="11">
        <f t="shared" si="34"/>
        <v>0.8464882634588482</v>
      </c>
      <c r="G360" s="10">
        <f t="shared" si="32"/>
        <v>7.6842162307877231E-4</v>
      </c>
      <c r="H360" s="11">
        <f t="shared" si="35"/>
        <v>0.54913243392338307</v>
      </c>
      <c r="I360">
        <f t="shared" si="33"/>
        <v>7.3145359319204406E-4</v>
      </c>
    </row>
    <row r="361" spans="1:9">
      <c r="A361" s="3" t="s">
        <v>190</v>
      </c>
      <c r="B361">
        <v>9.5500000000000007</v>
      </c>
      <c r="C361" s="4">
        <v>758</v>
      </c>
      <c r="D361">
        <f t="shared" si="30"/>
        <v>79.3717277486911</v>
      </c>
      <c r="E361" s="10">
        <f t="shared" si="31"/>
        <v>7.1358772704422171E-4</v>
      </c>
      <c r="F361" s="11">
        <f t="shared" si="34"/>
        <v>0.84720185118589242</v>
      </c>
      <c r="G361" s="10">
        <f t="shared" si="32"/>
        <v>1.3270210669805199E-3</v>
      </c>
      <c r="H361" s="11">
        <f t="shared" si="35"/>
        <v>0.55045945499036364</v>
      </c>
      <c r="I361">
        <f t="shared" si="33"/>
        <v>6.533509163103024E-4</v>
      </c>
    </row>
    <row r="362" spans="1:9">
      <c r="A362" s="3" t="s">
        <v>31</v>
      </c>
      <c r="B362">
        <v>8.5299999999999994</v>
      </c>
      <c r="C362" s="4">
        <v>677</v>
      </c>
      <c r="D362">
        <f t="shared" si="30"/>
        <v>79.366940211019937</v>
      </c>
      <c r="E362" s="10">
        <f t="shared" si="31"/>
        <v>6.3733362956324292E-4</v>
      </c>
      <c r="F362" s="11">
        <f t="shared" si="34"/>
        <v>0.84783918481545562</v>
      </c>
      <c r="G362" s="10">
        <f t="shared" si="32"/>
        <v>1.1852868797218674E-3</v>
      </c>
      <c r="H362" s="11">
        <f t="shared" si="35"/>
        <v>0.5516447418700855</v>
      </c>
      <c r="I362">
        <f t="shared" si="33"/>
        <v>1.892072395604516E-4</v>
      </c>
    </row>
    <row r="363" spans="1:9">
      <c r="A363" s="3" t="s">
        <v>482</v>
      </c>
      <c r="B363">
        <v>2.4700000000000002</v>
      </c>
      <c r="C363" s="4">
        <v>196</v>
      </c>
      <c r="D363">
        <f t="shared" si="30"/>
        <v>79.352226720647764</v>
      </c>
      <c r="E363" s="10">
        <f t="shared" si="31"/>
        <v>1.8451608773175127E-4</v>
      </c>
      <c r="F363" s="11">
        <f t="shared" si="34"/>
        <v>0.84802370090318735</v>
      </c>
      <c r="G363" s="10">
        <f t="shared" si="32"/>
        <v>3.4321906130281511E-4</v>
      </c>
      <c r="H363" s="11">
        <f t="shared" si="35"/>
        <v>0.55198796093138836</v>
      </c>
      <c r="I363">
        <f t="shared" si="33"/>
        <v>4.2968507782292775E-4</v>
      </c>
    </row>
    <row r="364" spans="1:9">
      <c r="A364" s="3" t="s">
        <v>600</v>
      </c>
      <c r="B364">
        <v>5.6</v>
      </c>
      <c r="C364" s="4">
        <v>443</v>
      </c>
      <c r="D364">
        <f t="shared" si="30"/>
        <v>79.107142857142861</v>
      </c>
      <c r="E364" s="10">
        <f t="shared" si="31"/>
        <v>4.1704401461819293E-4</v>
      </c>
      <c r="F364" s="11">
        <f t="shared" si="34"/>
        <v>0.84844074491780552</v>
      </c>
      <c r="G364" s="10">
        <f t="shared" si="32"/>
        <v>7.7814847906711117E-4</v>
      </c>
      <c r="H364" s="11">
        <f t="shared" si="35"/>
        <v>0.55276610941045545</v>
      </c>
      <c r="I364">
        <f t="shared" si="33"/>
        <v>1.0313482625301518E-3</v>
      </c>
    </row>
    <row r="365" spans="1:9">
      <c r="A365" s="3" t="s">
        <v>654</v>
      </c>
      <c r="B365">
        <v>13.44</v>
      </c>
      <c r="C365" s="4">
        <v>1063</v>
      </c>
      <c r="D365">
        <f t="shared" si="30"/>
        <v>79.092261904761912</v>
      </c>
      <c r="E365" s="10">
        <f t="shared" si="31"/>
        <v>1.0007173533614878E-3</v>
      </c>
      <c r="F365" s="11">
        <f t="shared" si="34"/>
        <v>0.84944146227116701</v>
      </c>
      <c r="G365" s="10">
        <f t="shared" si="32"/>
        <v>1.8675563497610667E-3</v>
      </c>
      <c r="H365" s="11">
        <f t="shared" si="35"/>
        <v>0.55463366576021655</v>
      </c>
      <c r="I365">
        <f t="shared" si="33"/>
        <v>5.7115802787771619E-4</v>
      </c>
    </row>
    <row r="366" spans="1:9">
      <c r="A366" s="3" t="s">
        <v>84</v>
      </c>
      <c r="B366">
        <v>7.44</v>
      </c>
      <c r="C366" s="4">
        <v>588</v>
      </c>
      <c r="D366">
        <f t="shared" si="30"/>
        <v>79.032258064516128</v>
      </c>
      <c r="E366" s="10">
        <f t="shared" si="31"/>
        <v>5.5354826319525385E-4</v>
      </c>
      <c r="F366" s="11">
        <f t="shared" si="34"/>
        <v>0.84999501053436222</v>
      </c>
      <c r="G366" s="10">
        <f t="shared" si="32"/>
        <v>1.0338258364748763E-3</v>
      </c>
      <c r="H366" s="11">
        <f t="shared" si="35"/>
        <v>0.55566749159669138</v>
      </c>
      <c r="I366">
        <f t="shared" si="33"/>
        <v>4.4085408870514486E-4</v>
      </c>
    </row>
    <row r="367" spans="1:9">
      <c r="A367" s="3" t="s">
        <v>587</v>
      </c>
      <c r="B367">
        <v>5.73</v>
      </c>
      <c r="C367" s="4">
        <v>451</v>
      </c>
      <c r="D367">
        <f t="shared" si="30"/>
        <v>78.708551483420592</v>
      </c>
      <c r="E367" s="10">
        <f t="shared" si="31"/>
        <v>4.2457528350520315E-4</v>
      </c>
      <c r="F367" s="11">
        <f t="shared" si="34"/>
        <v>0.85041958581786747</v>
      </c>
      <c r="G367" s="10">
        <f t="shared" si="32"/>
        <v>7.96212640188312E-4</v>
      </c>
      <c r="H367" s="11">
        <f t="shared" si="35"/>
        <v>0.55646370423687974</v>
      </c>
      <c r="I367">
        <f t="shared" si="33"/>
        <v>1.224872177996994E-3</v>
      </c>
    </row>
    <row r="368" spans="1:9">
      <c r="A368" s="3" t="s">
        <v>377</v>
      </c>
      <c r="B368">
        <v>15.92</v>
      </c>
      <c r="C368" s="4">
        <v>1253</v>
      </c>
      <c r="D368">
        <f t="shared" si="30"/>
        <v>78.706030150753776</v>
      </c>
      <c r="E368" s="10">
        <f t="shared" si="31"/>
        <v>1.1795849894279814E-3</v>
      </c>
      <c r="F368" s="11">
        <f t="shared" si="34"/>
        <v>0.85159917080729541</v>
      </c>
      <c r="G368" s="10">
        <f t="shared" si="32"/>
        <v>2.2121649619193588E-3</v>
      </c>
      <c r="H368" s="11">
        <f t="shared" si="35"/>
        <v>0.55867586919879908</v>
      </c>
      <c r="I368">
        <f t="shared" si="33"/>
        <v>1.2503794854813455E-3</v>
      </c>
    </row>
    <row r="369" spans="1:9">
      <c r="A369" s="3" t="s">
        <v>277</v>
      </c>
      <c r="B369">
        <v>16.22</v>
      </c>
      <c r="C369" s="4">
        <v>1272</v>
      </c>
      <c r="D369">
        <f t="shared" si="30"/>
        <v>78.421701602959317</v>
      </c>
      <c r="E369" s="10">
        <f t="shared" si="31"/>
        <v>1.1974717530346306E-3</v>
      </c>
      <c r="F369" s="11">
        <f t="shared" si="34"/>
        <v>0.85279664256033005</v>
      </c>
      <c r="G369" s="10">
        <f t="shared" si="32"/>
        <v>2.2538514875836682E-3</v>
      </c>
      <c r="H369" s="11">
        <f t="shared" si="35"/>
        <v>0.56092972068638269</v>
      </c>
      <c r="I369">
        <f t="shared" si="33"/>
        <v>7.6508961188792579E-4</v>
      </c>
    </row>
    <row r="370" spans="1:9">
      <c r="A370" s="3" t="s">
        <v>73</v>
      </c>
      <c r="B370">
        <v>9.91</v>
      </c>
      <c r="C370" s="4">
        <v>775</v>
      </c>
      <c r="D370">
        <f t="shared" si="30"/>
        <v>78.203834510595357</v>
      </c>
      <c r="E370" s="10">
        <f t="shared" si="31"/>
        <v>7.2959167342911849E-4</v>
      </c>
      <c r="F370" s="11">
        <f t="shared" si="34"/>
        <v>0.85352623423375917</v>
      </c>
      <c r="G370" s="10">
        <f t="shared" si="32"/>
        <v>1.3770448977776914E-3</v>
      </c>
      <c r="H370" s="11">
        <f t="shared" si="35"/>
        <v>0.56230676558416037</v>
      </c>
      <c r="I370">
        <f t="shared" si="33"/>
        <v>3.7327786410834563E-4</v>
      </c>
    </row>
    <row r="371" spans="1:9">
      <c r="A371" s="3" t="s">
        <v>454</v>
      </c>
      <c r="B371">
        <v>4.83</v>
      </c>
      <c r="C371" s="4">
        <v>377</v>
      </c>
      <c r="D371">
        <f t="shared" si="30"/>
        <v>78.053830227743276</v>
      </c>
      <c r="E371" s="10">
        <f t="shared" si="31"/>
        <v>3.5491104630035831E-4</v>
      </c>
      <c r="F371" s="11">
        <f t="shared" si="34"/>
        <v>0.85388114528005954</v>
      </c>
      <c r="G371" s="10">
        <f t="shared" si="32"/>
        <v>6.7115306319538335E-4</v>
      </c>
      <c r="H371" s="11">
        <f t="shared" si="35"/>
        <v>0.5629779186473558</v>
      </c>
      <c r="I371">
        <f t="shared" si="33"/>
        <v>2.0024798386769627E-4</v>
      </c>
    </row>
    <row r="372" spans="1:9">
      <c r="A372" s="3" t="s">
        <v>83</v>
      </c>
      <c r="B372">
        <v>2.59</v>
      </c>
      <c r="C372" s="4">
        <v>202</v>
      </c>
      <c r="D372">
        <f t="shared" si="30"/>
        <v>77.992277992277991</v>
      </c>
      <c r="E372" s="10">
        <f t="shared" si="31"/>
        <v>1.9016453939700896E-4</v>
      </c>
      <c r="F372" s="11">
        <f t="shared" si="34"/>
        <v>0.85407130981945656</v>
      </c>
      <c r="G372" s="10">
        <f t="shared" si="32"/>
        <v>3.5989367156853892E-4</v>
      </c>
      <c r="H372" s="11">
        <f t="shared" si="35"/>
        <v>0.56333781231892432</v>
      </c>
      <c r="I372">
        <f t="shared" si="33"/>
        <v>4.0996429435968818E-4</v>
      </c>
    </row>
    <row r="373" spans="1:9">
      <c r="A373" s="3" t="s">
        <v>487</v>
      </c>
      <c r="B373">
        <v>5.3</v>
      </c>
      <c r="C373" s="4">
        <v>413</v>
      </c>
      <c r="D373">
        <f t="shared" si="30"/>
        <v>77.924528301886795</v>
      </c>
      <c r="E373" s="10">
        <f t="shared" si="31"/>
        <v>3.8880175629190446E-4</v>
      </c>
      <c r="F373" s="11">
        <f t="shared" si="34"/>
        <v>0.85446011157574842</v>
      </c>
      <c r="G373" s="10">
        <f t="shared" si="32"/>
        <v>7.3646195340280158E-4</v>
      </c>
      <c r="H373" s="11">
        <f t="shared" si="35"/>
        <v>0.56407427427232715</v>
      </c>
      <c r="I373">
        <f t="shared" si="33"/>
        <v>2.9387151282683766E-4</v>
      </c>
    </row>
    <row r="374" spans="1:9">
      <c r="A374" s="3" t="s">
        <v>138</v>
      </c>
      <c r="B374">
        <v>3.79</v>
      </c>
      <c r="C374" s="4">
        <v>294</v>
      </c>
      <c r="D374">
        <f t="shared" si="30"/>
        <v>77.572559366754618</v>
      </c>
      <c r="E374" s="10">
        <f t="shared" si="31"/>
        <v>2.7677413159762692E-4</v>
      </c>
      <c r="F374" s="11">
        <f t="shared" si="34"/>
        <v>0.85473688570734607</v>
      </c>
      <c r="G374" s="10">
        <f t="shared" si="32"/>
        <v>5.2663977422577699E-4</v>
      </c>
      <c r="H374" s="11">
        <f t="shared" si="35"/>
        <v>0.56460091404655288</v>
      </c>
      <c r="I374">
        <f t="shared" si="33"/>
        <v>4.7046346860174504E-4</v>
      </c>
    </row>
    <row r="375" spans="1:9">
      <c r="A375" s="3" t="s">
        <v>451</v>
      </c>
      <c r="B375">
        <v>6.06</v>
      </c>
      <c r="C375" s="4">
        <v>469</v>
      </c>
      <c r="D375">
        <f t="shared" si="30"/>
        <v>77.392739273927404</v>
      </c>
      <c r="E375" s="10">
        <f t="shared" si="31"/>
        <v>4.4152063850097625E-4</v>
      </c>
      <c r="F375" s="11">
        <f t="shared" si="34"/>
        <v>0.85517840634584708</v>
      </c>
      <c r="G375" s="10">
        <f t="shared" si="32"/>
        <v>8.4206781841905242E-4</v>
      </c>
      <c r="H375" s="11">
        <f t="shared" si="35"/>
        <v>0.56544298186497188</v>
      </c>
      <c r="I375">
        <f t="shared" si="33"/>
        <v>5.8040224609778868E-4</v>
      </c>
    </row>
    <row r="376" spans="1:9">
      <c r="A376" s="3" t="s">
        <v>208</v>
      </c>
      <c r="B376">
        <v>7.46</v>
      </c>
      <c r="C376" s="4">
        <v>575</v>
      </c>
      <c r="D376">
        <f t="shared" si="30"/>
        <v>77.077747989276133</v>
      </c>
      <c r="E376" s="10">
        <f t="shared" si="31"/>
        <v>5.4130995125386216E-4</v>
      </c>
      <c r="F376" s="11">
        <f t="shared" si="34"/>
        <v>0.85571971629710097</v>
      </c>
      <c r="G376" s="10">
        <f t="shared" si="32"/>
        <v>1.0366049381858302E-3</v>
      </c>
      <c r="H376" s="11">
        <f t="shared" si="35"/>
        <v>0.56647958680315769</v>
      </c>
      <c r="I376">
        <f t="shared" si="33"/>
        <v>5.8474771013428128E-4</v>
      </c>
    </row>
    <row r="377" spans="1:9">
      <c r="A377" s="3" t="s">
        <v>513</v>
      </c>
      <c r="B377">
        <v>7.51</v>
      </c>
      <c r="C377" s="4">
        <v>578</v>
      </c>
      <c r="D377">
        <f t="shared" si="30"/>
        <v>76.964047936085223</v>
      </c>
      <c r="E377" s="10">
        <f t="shared" si="31"/>
        <v>5.4413417708649102E-4</v>
      </c>
      <c r="F377" s="11">
        <f t="shared" si="34"/>
        <v>0.85626385047418752</v>
      </c>
      <c r="G377" s="10">
        <f t="shared" si="32"/>
        <v>1.0435526924632151E-3</v>
      </c>
      <c r="H377" s="11">
        <f t="shared" si="35"/>
        <v>0.56752313949562094</v>
      </c>
      <c r="I377">
        <f t="shared" si="33"/>
        <v>1.1597834351604885E-3</v>
      </c>
    </row>
    <row r="378" spans="1:9">
      <c r="A378" s="3" t="s">
        <v>166</v>
      </c>
      <c r="B378">
        <v>14.88</v>
      </c>
      <c r="C378" s="4">
        <v>1143</v>
      </c>
      <c r="D378">
        <f t="shared" si="30"/>
        <v>76.814516129032256</v>
      </c>
      <c r="E378" s="10">
        <f t="shared" si="31"/>
        <v>1.0760300422315904E-3</v>
      </c>
      <c r="F378" s="11">
        <f t="shared" si="34"/>
        <v>0.85733988051641907</v>
      </c>
      <c r="G378" s="10">
        <f t="shared" si="32"/>
        <v>2.0676516729497526E-3</v>
      </c>
      <c r="H378" s="11">
        <f t="shared" si="35"/>
        <v>0.5695907911685707</v>
      </c>
      <c r="I378">
        <f t="shared" si="33"/>
        <v>9.0195513076302136E-4</v>
      </c>
    </row>
    <row r="379" spans="1:9">
      <c r="A379" s="3" t="s">
        <v>226</v>
      </c>
      <c r="B379">
        <v>11.55</v>
      </c>
      <c r="C379" s="4">
        <v>884</v>
      </c>
      <c r="D379">
        <f t="shared" si="30"/>
        <v>76.53679653679653</v>
      </c>
      <c r="E379" s="10">
        <f t="shared" si="31"/>
        <v>8.322052120146332E-4</v>
      </c>
      <c r="F379" s="11">
        <f t="shared" si="34"/>
        <v>0.85817208572843373</v>
      </c>
      <c r="G379" s="10">
        <f t="shared" si="32"/>
        <v>1.6049312380759168E-3</v>
      </c>
      <c r="H379" s="11">
        <f t="shared" si="35"/>
        <v>0.57119572240664662</v>
      </c>
      <c r="I379">
        <f t="shared" si="33"/>
        <v>4.3066931085389282E-4</v>
      </c>
    </row>
    <row r="380" spans="1:9">
      <c r="A380" s="3" t="s">
        <v>547</v>
      </c>
      <c r="B380">
        <v>5.51</v>
      </c>
      <c r="C380" s="4">
        <v>421</v>
      </c>
      <c r="D380">
        <f t="shared" si="30"/>
        <v>76.40653357531761</v>
      </c>
      <c r="E380" s="10">
        <f t="shared" si="31"/>
        <v>3.9633302517891469E-4</v>
      </c>
      <c r="F380" s="11">
        <f t="shared" si="34"/>
        <v>0.85856841875361267</v>
      </c>
      <c r="G380" s="10">
        <f t="shared" si="32"/>
        <v>7.6564252136781825E-4</v>
      </c>
      <c r="H380" s="11">
        <f t="shared" si="35"/>
        <v>0.57196136492801442</v>
      </c>
      <c r="I380">
        <f t="shared" si="33"/>
        <v>3.8886086176193047E-4</v>
      </c>
    </row>
    <row r="381" spans="1:9">
      <c r="A381" s="3" t="s">
        <v>459</v>
      </c>
      <c r="B381">
        <v>4.97</v>
      </c>
      <c r="C381" s="4">
        <v>379</v>
      </c>
      <c r="D381">
        <f t="shared" si="30"/>
        <v>76.25754527162978</v>
      </c>
      <c r="E381" s="10">
        <f t="shared" si="31"/>
        <v>3.5679386352211086E-4</v>
      </c>
      <c r="F381" s="11">
        <f t="shared" si="34"/>
        <v>0.85892521261713484</v>
      </c>
      <c r="G381" s="10">
        <f t="shared" si="32"/>
        <v>6.9060677517206116E-4</v>
      </c>
      <c r="H381" s="11">
        <f t="shared" si="35"/>
        <v>0.57265197170318649</v>
      </c>
      <c r="I381">
        <f t="shared" si="33"/>
        <v>3.3758259869609564E-4</v>
      </c>
    </row>
    <row r="382" spans="1:9">
      <c r="A382" s="3" t="s">
        <v>187</v>
      </c>
      <c r="B382">
        <v>4.3099999999999996</v>
      </c>
      <c r="C382" s="4">
        <v>328</v>
      </c>
      <c r="D382">
        <f t="shared" si="30"/>
        <v>76.102088167053367</v>
      </c>
      <c r="E382" s="10">
        <f t="shared" si="31"/>
        <v>3.0878202436742047E-4</v>
      </c>
      <c r="F382" s="11">
        <f t="shared" si="34"/>
        <v>0.8592339946415023</v>
      </c>
      <c r="G382" s="10">
        <f t="shared" si="32"/>
        <v>5.9889641871058012E-4</v>
      </c>
      <c r="H382" s="11">
        <f t="shared" si="35"/>
        <v>0.57325086812189707</v>
      </c>
      <c r="I382">
        <f t="shared" si="33"/>
        <v>1.2584391114599525E-3</v>
      </c>
    </row>
    <row r="383" spans="1:9">
      <c r="A383" s="3" t="s">
        <v>567</v>
      </c>
      <c r="B383">
        <v>16.05</v>
      </c>
      <c r="C383" s="4">
        <v>1219</v>
      </c>
      <c r="D383">
        <f t="shared" si="30"/>
        <v>75.950155763239877</v>
      </c>
      <c r="E383" s="10">
        <f t="shared" si="31"/>
        <v>1.1475770966581876E-3</v>
      </c>
      <c r="F383" s="11">
        <f t="shared" si="34"/>
        <v>0.86038157173816043</v>
      </c>
      <c r="G383" s="10">
        <f t="shared" si="32"/>
        <v>2.2302291230405598E-3</v>
      </c>
      <c r="H383" s="11">
        <f t="shared" si="35"/>
        <v>0.57548109724493768</v>
      </c>
      <c r="I383">
        <f t="shared" si="33"/>
        <v>6.6862463680511519E-4</v>
      </c>
    </row>
    <row r="384" spans="1:9">
      <c r="A384" s="3" t="s">
        <v>248</v>
      </c>
      <c r="B384">
        <v>8.52</v>
      </c>
      <c r="C384" s="4">
        <v>646</v>
      </c>
      <c r="D384">
        <f t="shared" si="30"/>
        <v>75.821596244131456</v>
      </c>
      <c r="E384" s="10">
        <f t="shared" si="31"/>
        <v>6.0814996262607813E-4</v>
      </c>
      <c r="F384" s="11">
        <f t="shared" si="34"/>
        <v>0.86098972170078647</v>
      </c>
      <c r="G384" s="10">
        <f t="shared" si="32"/>
        <v>1.1838973288663904E-3</v>
      </c>
      <c r="H384" s="11">
        <f t="shared" si="35"/>
        <v>0.57666499457380405</v>
      </c>
      <c r="I384">
        <f t="shared" si="33"/>
        <v>4.8203422740777935E-4</v>
      </c>
    </row>
    <row r="385" spans="1:9">
      <c r="A385" s="3" t="s">
        <v>102</v>
      </c>
      <c r="B385">
        <v>6.13</v>
      </c>
      <c r="C385" s="4">
        <v>463</v>
      </c>
      <c r="D385">
        <f t="shared" si="30"/>
        <v>75.53017944535074</v>
      </c>
      <c r="E385" s="10">
        <f t="shared" si="31"/>
        <v>4.3587218683571857E-4</v>
      </c>
      <c r="F385" s="11">
        <f t="shared" si="34"/>
        <v>0.86142559388762219</v>
      </c>
      <c r="G385" s="10">
        <f t="shared" si="32"/>
        <v>8.5179467440739127E-4</v>
      </c>
      <c r="H385" s="11">
        <f t="shared" si="35"/>
        <v>0.57751678924821148</v>
      </c>
      <c r="I385">
        <f t="shared" si="33"/>
        <v>8.2254979590257182E-4</v>
      </c>
    </row>
    <row r="386" spans="1:9">
      <c r="A386" s="3" t="s">
        <v>231</v>
      </c>
      <c r="B386">
        <v>10.46</v>
      </c>
      <c r="C386" s="4">
        <v>790</v>
      </c>
      <c r="D386">
        <f t="shared" ref="D386:D449" si="36">C386/B386</f>
        <v>75.525812619502858</v>
      </c>
      <c r="E386" s="10">
        <f t="shared" si="31"/>
        <v>7.4371280259226272E-4</v>
      </c>
      <c r="F386" s="11">
        <f t="shared" si="34"/>
        <v>0.86216930669021441</v>
      </c>
      <c r="G386" s="10">
        <f t="shared" si="32"/>
        <v>1.4534701948289257E-3</v>
      </c>
      <c r="H386" s="11">
        <f t="shared" si="35"/>
        <v>0.57897025944304037</v>
      </c>
      <c r="I386">
        <f t="shared" si="33"/>
        <v>9.0212701710429277E-4</v>
      </c>
    </row>
    <row r="387" spans="1:9">
      <c r="A387" s="3" t="s">
        <v>170</v>
      </c>
      <c r="B387">
        <v>11.47</v>
      </c>
      <c r="C387" s="4">
        <v>866</v>
      </c>
      <c r="D387">
        <f t="shared" si="36"/>
        <v>75.501307759372267</v>
      </c>
      <c r="E387" s="10">
        <f t="shared" ref="E387:E450" si="37">C387/1062238</f>
        <v>8.1525985701886021E-4</v>
      </c>
      <c r="F387" s="11">
        <f t="shared" si="34"/>
        <v>0.86298456654723332</v>
      </c>
      <c r="G387" s="10">
        <f t="shared" ref="G387:G450" si="38">B387/7196.57</f>
        <v>1.593814831232101E-3</v>
      </c>
      <c r="H387" s="11">
        <f t="shared" si="35"/>
        <v>0.58056407427427248</v>
      </c>
      <c r="I387">
        <f t="shared" ref="I387:I450" si="39">F387*H388-F388*H387</f>
        <v>6.006946885419584E-4</v>
      </c>
    </row>
    <row r="388" spans="1:9">
      <c r="A388" s="3" t="s">
        <v>21</v>
      </c>
      <c r="B388">
        <v>7.63</v>
      </c>
      <c r="C388" s="4">
        <v>575</v>
      </c>
      <c r="D388">
        <f t="shared" si="36"/>
        <v>75.360419397116644</v>
      </c>
      <c r="E388" s="10">
        <f t="shared" si="37"/>
        <v>5.4130995125386216E-4</v>
      </c>
      <c r="F388" s="11">
        <f t="shared" ref="F388:F451" si="40">F387+E388</f>
        <v>0.86352587649848722</v>
      </c>
      <c r="G388" s="10">
        <f t="shared" si="38"/>
        <v>1.0602273027289389E-3</v>
      </c>
      <c r="H388" s="11">
        <f t="shared" ref="H388:H451" si="41">H387+G388</f>
        <v>0.5816243015770014</v>
      </c>
      <c r="I388">
        <f t="shared" si="39"/>
        <v>9.7376989897057786E-4</v>
      </c>
    </row>
    <row r="389" spans="1:9">
      <c r="A389" s="3" t="s">
        <v>649</v>
      </c>
      <c r="B389">
        <v>12.35</v>
      </c>
      <c r="C389" s="4">
        <v>928</v>
      </c>
      <c r="D389">
        <f t="shared" si="36"/>
        <v>75.141700404858298</v>
      </c>
      <c r="E389" s="10">
        <f t="shared" si="37"/>
        <v>8.7362719089318969E-4</v>
      </c>
      <c r="F389" s="11">
        <f t="shared" si="40"/>
        <v>0.86439950368938046</v>
      </c>
      <c r="G389" s="10">
        <f t="shared" si="38"/>
        <v>1.7160953065140756E-3</v>
      </c>
      <c r="H389" s="11">
        <f t="shared" si="41"/>
        <v>0.58334039688351547</v>
      </c>
      <c r="I389">
        <f t="shared" si="39"/>
        <v>3.9462790765099065E-4</v>
      </c>
    </row>
    <row r="390" spans="1:9">
      <c r="A390" s="3" t="s">
        <v>310</v>
      </c>
      <c r="B390">
        <v>5</v>
      </c>
      <c r="C390" s="4">
        <v>375</v>
      </c>
      <c r="D390">
        <f t="shared" si="36"/>
        <v>75</v>
      </c>
      <c r="E390" s="10">
        <f t="shared" si="37"/>
        <v>3.5302822907860572E-4</v>
      </c>
      <c r="F390" s="11">
        <f t="shared" si="40"/>
        <v>0.86475253191845902</v>
      </c>
      <c r="G390" s="10">
        <f t="shared" si="38"/>
        <v>6.947754277384921E-4</v>
      </c>
      <c r="H390" s="11">
        <f t="shared" si="41"/>
        <v>0.58403517231125401</v>
      </c>
      <c r="I390">
        <f t="shared" si="39"/>
        <v>3.0492765257672527E-4</v>
      </c>
    </row>
    <row r="391" spans="1:9">
      <c r="A391" s="3" t="s">
        <v>65</v>
      </c>
      <c r="B391">
        <v>3.86</v>
      </c>
      <c r="C391" s="4">
        <v>289</v>
      </c>
      <c r="D391">
        <f t="shared" si="36"/>
        <v>74.870466321243526</v>
      </c>
      <c r="E391" s="10">
        <f t="shared" si="37"/>
        <v>2.7206708854324551E-4</v>
      </c>
      <c r="F391" s="11">
        <f t="shared" si="40"/>
        <v>0.86502459900700224</v>
      </c>
      <c r="G391" s="10">
        <f t="shared" si="38"/>
        <v>5.3636663021411585E-4</v>
      </c>
      <c r="H391" s="11">
        <f t="shared" si="41"/>
        <v>0.58457153894146818</v>
      </c>
      <c r="I391">
        <f t="shared" si="39"/>
        <v>4.8858517066341367E-4</v>
      </c>
    </row>
    <row r="392" spans="1:9">
      <c r="A392" s="3" t="s">
        <v>69</v>
      </c>
      <c r="B392">
        <v>6.18</v>
      </c>
      <c r="C392" s="4">
        <v>462</v>
      </c>
      <c r="D392">
        <f t="shared" si="36"/>
        <v>74.757281553398059</v>
      </c>
      <c r="E392" s="10">
        <f t="shared" si="37"/>
        <v>4.3493077822484225E-4</v>
      </c>
      <c r="F392" s="11">
        <f t="shared" si="40"/>
        <v>0.86545952978522711</v>
      </c>
      <c r="G392" s="10">
        <f t="shared" si="38"/>
        <v>8.5874242868477617E-4</v>
      </c>
      <c r="H392" s="11">
        <f t="shared" si="41"/>
        <v>0.58543028137015296</v>
      </c>
      <c r="I392">
        <f t="shared" si="39"/>
        <v>1.497074034546797E-3</v>
      </c>
    </row>
    <row r="393" spans="1:9">
      <c r="A393" s="3" t="s">
        <v>510</v>
      </c>
      <c r="B393">
        <v>18.86</v>
      </c>
      <c r="C393" s="4">
        <v>1399</v>
      </c>
      <c r="D393">
        <f t="shared" si="36"/>
        <v>74.17815482502651</v>
      </c>
      <c r="E393" s="10">
        <f t="shared" si="37"/>
        <v>1.3170306466159184E-3</v>
      </c>
      <c r="F393" s="11">
        <f t="shared" si="40"/>
        <v>0.86677656043184304</v>
      </c>
      <c r="G393" s="10">
        <f t="shared" si="38"/>
        <v>2.6206929134295924E-3</v>
      </c>
      <c r="H393" s="11">
        <f t="shared" si="41"/>
        <v>0.58805097428358255</v>
      </c>
      <c r="I393">
        <f t="shared" si="39"/>
        <v>2.239476748951974E-4</v>
      </c>
    </row>
    <row r="394" spans="1:9">
      <c r="A394" s="3" t="s">
        <v>56</v>
      </c>
      <c r="B394">
        <v>2.82</v>
      </c>
      <c r="C394" s="4">
        <v>209</v>
      </c>
      <c r="D394">
        <f t="shared" si="36"/>
        <v>74.113475177304963</v>
      </c>
      <c r="E394" s="10">
        <f t="shared" si="37"/>
        <v>1.9675439967314294E-4</v>
      </c>
      <c r="F394" s="11">
        <f t="shared" si="40"/>
        <v>0.86697331483151618</v>
      </c>
      <c r="G394" s="10">
        <f t="shared" si="38"/>
        <v>3.9185334124450954E-4</v>
      </c>
      <c r="H394" s="11">
        <f t="shared" si="41"/>
        <v>0.58844282762482703</v>
      </c>
      <c r="I394">
        <f t="shared" si="39"/>
        <v>3.2737847745045734E-4</v>
      </c>
    </row>
    <row r="395" spans="1:9">
      <c r="A395" s="3" t="s">
        <v>253</v>
      </c>
      <c r="B395">
        <v>4.12</v>
      </c>
      <c r="C395" s="4">
        <v>305</v>
      </c>
      <c r="D395">
        <f t="shared" si="36"/>
        <v>74.029126213592235</v>
      </c>
      <c r="E395" s="10">
        <f t="shared" si="37"/>
        <v>2.8712962631726602E-4</v>
      </c>
      <c r="F395" s="11">
        <f t="shared" si="40"/>
        <v>0.86726044445783346</v>
      </c>
      <c r="G395" s="10">
        <f t="shared" si="38"/>
        <v>5.7249495245651752E-4</v>
      </c>
      <c r="H395" s="11">
        <f t="shared" si="41"/>
        <v>0.58901532257728351</v>
      </c>
      <c r="I395">
        <f t="shared" si="39"/>
        <v>6.2699547417499613E-4</v>
      </c>
    </row>
    <row r="396" spans="1:9">
      <c r="A396" s="3" t="s">
        <v>462</v>
      </c>
      <c r="B396">
        <v>7.89</v>
      </c>
      <c r="C396" s="4">
        <v>584</v>
      </c>
      <c r="D396">
        <f t="shared" si="36"/>
        <v>74.017743979721175</v>
      </c>
      <c r="E396" s="10">
        <f t="shared" si="37"/>
        <v>5.4978262875174865E-4</v>
      </c>
      <c r="F396" s="11">
        <f t="shared" si="40"/>
        <v>0.86781022708658517</v>
      </c>
      <c r="G396" s="10">
        <f t="shared" si="38"/>
        <v>1.0963556249713406E-3</v>
      </c>
      <c r="H396" s="11">
        <f t="shared" si="41"/>
        <v>0.59011167820225485</v>
      </c>
      <c r="I396">
        <f t="shared" si="39"/>
        <v>4.8809376054093079E-4</v>
      </c>
    </row>
    <row r="397" spans="1:9">
      <c r="A397" s="3" t="s">
        <v>349</v>
      </c>
      <c r="B397">
        <v>6.13</v>
      </c>
      <c r="C397" s="4">
        <v>452</v>
      </c>
      <c r="D397">
        <f t="shared" si="36"/>
        <v>73.735725938009793</v>
      </c>
      <c r="E397" s="10">
        <f t="shared" si="37"/>
        <v>4.2551669211607942E-4</v>
      </c>
      <c r="F397" s="11">
        <f t="shared" si="40"/>
        <v>0.86823574377870127</v>
      </c>
      <c r="G397" s="10">
        <f t="shared" si="38"/>
        <v>8.5179467440739127E-4</v>
      </c>
      <c r="H397" s="11">
        <f t="shared" si="41"/>
        <v>0.59096347287666229</v>
      </c>
      <c r="I397">
        <f t="shared" si="39"/>
        <v>7.5419146608424192E-4</v>
      </c>
    </row>
    <row r="398" spans="1:9">
      <c r="A398" s="3" t="s">
        <v>624</v>
      </c>
      <c r="B398">
        <v>9.4700000000000006</v>
      </c>
      <c r="C398" s="4">
        <v>698</v>
      </c>
      <c r="D398">
        <f t="shared" si="36"/>
        <v>73.706441393875394</v>
      </c>
      <c r="E398" s="10">
        <f t="shared" si="37"/>
        <v>6.5710321039164478E-4</v>
      </c>
      <c r="F398" s="11">
        <f t="shared" si="40"/>
        <v>0.86889284698909297</v>
      </c>
      <c r="G398" s="10">
        <f t="shared" si="38"/>
        <v>1.3159046601367041E-3</v>
      </c>
      <c r="H398" s="11">
        <f t="shared" si="41"/>
        <v>0.59227937753679905</v>
      </c>
      <c r="I398">
        <f t="shared" si="39"/>
        <v>6.5883909787445294E-4</v>
      </c>
    </row>
    <row r="399" spans="1:9">
      <c r="A399" s="3" t="s">
        <v>580</v>
      </c>
      <c r="B399">
        <v>8.26</v>
      </c>
      <c r="C399" s="4">
        <v>607</v>
      </c>
      <c r="D399">
        <f t="shared" si="36"/>
        <v>73.486682808716708</v>
      </c>
      <c r="E399" s="10">
        <f t="shared" si="37"/>
        <v>5.7143502680190316E-4</v>
      </c>
      <c r="F399" s="11">
        <f t="shared" si="40"/>
        <v>0.86946428201589487</v>
      </c>
      <c r="G399" s="10">
        <f t="shared" si="38"/>
        <v>1.147769006623989E-3</v>
      </c>
      <c r="H399" s="11">
        <f t="shared" si="41"/>
        <v>0.59342714654342299</v>
      </c>
      <c r="I399">
        <f t="shared" si="39"/>
        <v>4.6005866241982663E-4</v>
      </c>
    </row>
    <row r="400" spans="1:9">
      <c r="A400" s="3" t="s">
        <v>662</v>
      </c>
      <c r="B400">
        <v>5.75</v>
      </c>
      <c r="C400" s="4">
        <v>420</v>
      </c>
      <c r="D400">
        <f t="shared" si="36"/>
        <v>73.043478260869563</v>
      </c>
      <c r="E400" s="10">
        <f t="shared" si="37"/>
        <v>3.9539161656803842E-4</v>
      </c>
      <c r="F400" s="11">
        <f t="shared" si="40"/>
        <v>0.86985967363246286</v>
      </c>
      <c r="G400" s="10">
        <f t="shared" si="38"/>
        <v>7.9899174189926596E-4</v>
      </c>
      <c r="H400" s="11">
        <f t="shared" si="41"/>
        <v>0.59422613828532223</v>
      </c>
      <c r="I400">
        <f t="shared" si="39"/>
        <v>6.2635107241515442E-4</v>
      </c>
    </row>
    <row r="401" spans="1:9">
      <c r="A401" s="3" t="s">
        <v>631</v>
      </c>
      <c r="B401">
        <v>7.82</v>
      </c>
      <c r="C401" s="4">
        <v>570</v>
      </c>
      <c r="D401">
        <f t="shared" si="36"/>
        <v>72.890025575447567</v>
      </c>
      <c r="E401" s="10">
        <f t="shared" si="37"/>
        <v>5.3660290819948075E-4</v>
      </c>
      <c r="F401" s="11">
        <f t="shared" si="40"/>
        <v>0.87039627654066232</v>
      </c>
      <c r="G401" s="10">
        <f t="shared" si="38"/>
        <v>1.0866287689830017E-3</v>
      </c>
      <c r="H401" s="11">
        <f t="shared" si="41"/>
        <v>0.59531276705430525</v>
      </c>
      <c r="I401">
        <f t="shared" si="39"/>
        <v>2.8040065764212141E-4</v>
      </c>
    </row>
    <row r="402" spans="1:9">
      <c r="A402" s="3" t="s">
        <v>93</v>
      </c>
      <c r="B402">
        <v>3.5</v>
      </c>
      <c r="C402" s="4">
        <v>255</v>
      </c>
      <c r="D402">
        <f t="shared" si="36"/>
        <v>72.857142857142861</v>
      </c>
      <c r="E402" s="10">
        <f t="shared" si="37"/>
        <v>2.4005919577345191E-4</v>
      </c>
      <c r="F402" s="11">
        <f t="shared" si="40"/>
        <v>0.87063633573643573</v>
      </c>
      <c r="G402" s="10">
        <f t="shared" si="38"/>
        <v>4.8634279941694449E-4</v>
      </c>
      <c r="H402" s="11">
        <f t="shared" si="41"/>
        <v>0.5957991098537222</v>
      </c>
      <c r="I402">
        <f t="shared" si="39"/>
        <v>6.2570205163026138E-4</v>
      </c>
    </row>
    <row r="403" spans="1:9">
      <c r="A403" s="3" t="s">
        <v>327</v>
      </c>
      <c r="B403">
        <v>7.81</v>
      </c>
      <c r="C403" s="4">
        <v>569</v>
      </c>
      <c r="D403">
        <f t="shared" si="36"/>
        <v>72.85531370038413</v>
      </c>
      <c r="E403" s="10">
        <f t="shared" si="37"/>
        <v>5.3566149958860442E-4</v>
      </c>
      <c r="F403" s="11">
        <f t="shared" si="40"/>
        <v>0.87117199723602434</v>
      </c>
      <c r="G403" s="10">
        <f t="shared" si="38"/>
        <v>1.0852392181275247E-3</v>
      </c>
      <c r="H403" s="11">
        <f t="shared" si="41"/>
        <v>0.59688434907184973</v>
      </c>
      <c r="I403">
        <f t="shared" si="39"/>
        <v>4.3956097226411917E-3</v>
      </c>
    </row>
    <row r="404" spans="1:9">
      <c r="A404" s="3" t="s">
        <v>340</v>
      </c>
      <c r="B404">
        <v>54.86</v>
      </c>
      <c r="C404" s="4">
        <v>3996</v>
      </c>
      <c r="D404">
        <f t="shared" si="36"/>
        <v>72.839956252278526</v>
      </c>
      <c r="E404" s="10">
        <f t="shared" si="37"/>
        <v>3.7618688090616226E-3</v>
      </c>
      <c r="F404" s="11">
        <f t="shared" si="40"/>
        <v>0.87493386604508594</v>
      </c>
      <c r="G404" s="10">
        <f t="shared" si="38"/>
        <v>7.623075993146735E-3</v>
      </c>
      <c r="H404" s="11">
        <f t="shared" si="41"/>
        <v>0.60450742506499644</v>
      </c>
      <c r="I404">
        <f t="shared" si="39"/>
        <v>9.6955363290129881E-4</v>
      </c>
    </row>
    <row r="405" spans="1:9">
      <c r="A405" s="3" t="s">
        <v>141</v>
      </c>
      <c r="B405">
        <v>12.08</v>
      </c>
      <c r="C405" s="4">
        <v>877</v>
      </c>
      <c r="D405">
        <f t="shared" si="36"/>
        <v>72.599337748344368</v>
      </c>
      <c r="E405" s="10">
        <f t="shared" si="37"/>
        <v>8.2561535173849925E-4</v>
      </c>
      <c r="F405" s="11">
        <f t="shared" si="40"/>
        <v>0.87575948139682447</v>
      </c>
      <c r="G405" s="10">
        <f t="shared" si="38"/>
        <v>1.6785774334161969E-3</v>
      </c>
      <c r="H405" s="11">
        <f t="shared" si="41"/>
        <v>0.60618600249841259</v>
      </c>
      <c r="I405">
        <f t="shared" si="39"/>
        <v>7.0364056801675012E-4</v>
      </c>
    </row>
    <row r="406" spans="1:9">
      <c r="A406" s="3" t="s">
        <v>483</v>
      </c>
      <c r="B406">
        <v>8.76</v>
      </c>
      <c r="C406" s="4">
        <v>635</v>
      </c>
      <c r="D406">
        <f t="shared" si="36"/>
        <v>72.48858447488584</v>
      </c>
      <c r="E406" s="10">
        <f t="shared" si="37"/>
        <v>5.9779446790643909E-4</v>
      </c>
      <c r="F406" s="11">
        <f t="shared" si="40"/>
        <v>0.87635727586473089</v>
      </c>
      <c r="G406" s="10">
        <f t="shared" si="38"/>
        <v>1.2172465493978382E-3</v>
      </c>
      <c r="H406" s="11">
        <f t="shared" si="41"/>
        <v>0.6074032490478104</v>
      </c>
      <c r="I406">
        <f t="shared" si="39"/>
        <v>1.1003477394679884E-3</v>
      </c>
    </row>
    <row r="407" spans="1:9">
      <c r="A407" s="3" t="s">
        <v>630</v>
      </c>
      <c r="B407">
        <v>13.68</v>
      </c>
      <c r="C407" s="4">
        <v>989</v>
      </c>
      <c r="D407">
        <f t="shared" si="36"/>
        <v>72.295321637426909</v>
      </c>
      <c r="E407" s="10">
        <f t="shared" si="37"/>
        <v>9.3105311615664284E-4</v>
      </c>
      <c r="F407" s="11">
        <f t="shared" si="40"/>
        <v>0.87728832898088749</v>
      </c>
      <c r="G407" s="10">
        <f t="shared" si="38"/>
        <v>1.9009055702925144E-3</v>
      </c>
      <c r="H407" s="11">
        <f t="shared" si="41"/>
        <v>0.60930415461810294</v>
      </c>
      <c r="I407">
        <f t="shared" si="39"/>
        <v>4.1506860366680165E-4</v>
      </c>
    </row>
    <row r="408" spans="1:9">
      <c r="A408" s="3" t="s">
        <v>389</v>
      </c>
      <c r="B408">
        <v>5.16</v>
      </c>
      <c r="C408" s="4">
        <v>373</v>
      </c>
      <c r="D408">
        <f t="shared" si="36"/>
        <v>72.286821705426348</v>
      </c>
      <c r="E408" s="10">
        <f t="shared" si="37"/>
        <v>3.5114541185685317E-4</v>
      </c>
      <c r="F408" s="11">
        <f t="shared" si="40"/>
        <v>0.87763947439274437</v>
      </c>
      <c r="G408" s="10">
        <f t="shared" si="38"/>
        <v>7.1700824142612387E-4</v>
      </c>
      <c r="H408" s="11">
        <f t="shared" si="41"/>
        <v>0.61002116285952912</v>
      </c>
      <c r="I408">
        <f t="shared" si="39"/>
        <v>1.06061975635241E-3</v>
      </c>
    </row>
    <row r="409" spans="1:9">
      <c r="A409" s="3" t="s">
        <v>393</v>
      </c>
      <c r="B409">
        <v>13.18</v>
      </c>
      <c r="C409" s="4">
        <v>952</v>
      </c>
      <c r="D409">
        <f t="shared" si="36"/>
        <v>72.230652503793635</v>
      </c>
      <c r="E409" s="10">
        <f t="shared" si="37"/>
        <v>8.9622099755422042E-4</v>
      </c>
      <c r="F409" s="11">
        <f t="shared" si="40"/>
        <v>0.87853569539029863</v>
      </c>
      <c r="G409" s="10">
        <f t="shared" si="38"/>
        <v>1.8314280275186653E-3</v>
      </c>
      <c r="H409" s="11">
        <f t="shared" si="41"/>
        <v>0.6118525908870478</v>
      </c>
      <c r="I409">
        <f t="shared" si="39"/>
        <v>6.5365856614896245E-4</v>
      </c>
    </row>
    <row r="410" spans="1:9">
      <c r="A410" s="3" t="s">
        <v>50</v>
      </c>
      <c r="B410">
        <v>8.11</v>
      </c>
      <c r="C410" s="4">
        <v>584</v>
      </c>
      <c r="D410">
        <f t="shared" si="36"/>
        <v>72.00986436498151</v>
      </c>
      <c r="E410" s="10">
        <f t="shared" si="37"/>
        <v>5.4978262875174865E-4</v>
      </c>
      <c r="F410" s="11">
        <f t="shared" si="40"/>
        <v>0.87908547801905035</v>
      </c>
      <c r="G410" s="10">
        <f t="shared" si="38"/>
        <v>1.1269257437918341E-3</v>
      </c>
      <c r="H410" s="11">
        <f t="shared" si="41"/>
        <v>0.6129795166308396</v>
      </c>
      <c r="I410">
        <f t="shared" si="39"/>
        <v>1.3274009206464266E-3</v>
      </c>
    </row>
    <row r="411" spans="1:9">
      <c r="A411" s="3" t="s">
        <v>407</v>
      </c>
      <c r="B411">
        <v>16.46</v>
      </c>
      <c r="C411" s="4">
        <v>1184</v>
      </c>
      <c r="D411">
        <f t="shared" si="36"/>
        <v>71.931956257594166</v>
      </c>
      <c r="E411" s="10">
        <f t="shared" si="37"/>
        <v>1.1146277952775179E-3</v>
      </c>
      <c r="F411" s="11">
        <f t="shared" si="40"/>
        <v>0.88020010581432784</v>
      </c>
      <c r="G411" s="10">
        <f t="shared" si="38"/>
        <v>2.2872007081151161E-3</v>
      </c>
      <c r="H411" s="11">
        <f t="shared" si="41"/>
        <v>0.61526671733895477</v>
      </c>
      <c r="I411">
        <f t="shared" si="39"/>
        <v>9.8785662941214269E-4</v>
      </c>
    </row>
    <row r="412" spans="1:9">
      <c r="A412" s="3" t="s">
        <v>133</v>
      </c>
      <c r="B412">
        <v>12.23</v>
      </c>
      <c r="C412" s="4">
        <v>877</v>
      </c>
      <c r="D412">
        <f t="shared" si="36"/>
        <v>71.70891251022077</v>
      </c>
      <c r="E412" s="10">
        <f t="shared" si="37"/>
        <v>8.2561535173849925E-4</v>
      </c>
      <c r="F412" s="11">
        <f t="shared" si="40"/>
        <v>0.88102572116606637</v>
      </c>
      <c r="G412" s="10">
        <f t="shared" si="38"/>
        <v>1.6994206962483518E-3</v>
      </c>
      <c r="H412" s="11">
        <f t="shared" si="41"/>
        <v>0.61696613803520317</v>
      </c>
      <c r="I412">
        <f t="shared" si="39"/>
        <v>1.8631888371067884E-4</v>
      </c>
    </row>
    <row r="413" spans="1:9">
      <c r="A413" s="3" t="s">
        <v>52</v>
      </c>
      <c r="B413">
        <v>2.2999999999999998</v>
      </c>
      <c r="C413" s="4">
        <v>164</v>
      </c>
      <c r="D413">
        <f t="shared" si="36"/>
        <v>71.304347826086968</v>
      </c>
      <c r="E413" s="10">
        <f t="shared" si="37"/>
        <v>1.5439101218371024E-4</v>
      </c>
      <c r="F413" s="11">
        <f t="shared" si="40"/>
        <v>0.8811801121782501</v>
      </c>
      <c r="G413" s="10">
        <f t="shared" si="38"/>
        <v>3.1959669675970636E-4</v>
      </c>
      <c r="H413" s="11">
        <f t="shared" si="41"/>
        <v>0.61728573473196291</v>
      </c>
      <c r="I413">
        <f t="shared" si="39"/>
        <v>6.8862031963567993E-4</v>
      </c>
    </row>
    <row r="414" spans="1:9">
      <c r="A414" s="3" t="s">
        <v>320</v>
      </c>
      <c r="B414">
        <v>8.5</v>
      </c>
      <c r="C414" s="4">
        <v>606</v>
      </c>
      <c r="D414">
        <f t="shared" si="36"/>
        <v>71.294117647058826</v>
      </c>
      <c r="E414" s="10">
        <f t="shared" si="37"/>
        <v>5.7049361819102684E-4</v>
      </c>
      <c r="F414" s="11">
        <f t="shared" si="40"/>
        <v>0.88175060579644116</v>
      </c>
      <c r="G414" s="10">
        <f t="shared" si="38"/>
        <v>1.1811182271554367E-3</v>
      </c>
      <c r="H414" s="11">
        <f t="shared" si="41"/>
        <v>0.6184668529591183</v>
      </c>
      <c r="I414">
        <f t="shared" si="39"/>
        <v>5.3314026924977664E-4</v>
      </c>
    </row>
    <row r="415" spans="1:9">
      <c r="A415" s="3" t="s">
        <v>125</v>
      </c>
      <c r="B415">
        <v>6.58</v>
      </c>
      <c r="C415" s="4">
        <v>469</v>
      </c>
      <c r="D415">
        <f t="shared" si="36"/>
        <v>71.276595744680847</v>
      </c>
      <c r="E415" s="10">
        <f t="shared" si="37"/>
        <v>4.4152063850097625E-4</v>
      </c>
      <c r="F415" s="11">
        <f t="shared" si="40"/>
        <v>0.88219212643494216</v>
      </c>
      <c r="G415" s="10">
        <f t="shared" si="38"/>
        <v>9.1432446290385565E-4</v>
      </c>
      <c r="H415" s="11">
        <f t="shared" si="41"/>
        <v>0.61938117742202214</v>
      </c>
      <c r="I415">
        <f t="shared" si="39"/>
        <v>2.4355691236688237E-4</v>
      </c>
    </row>
    <row r="416" spans="1:9">
      <c r="A416" s="3" t="s">
        <v>189</v>
      </c>
      <c r="B416">
        <v>3</v>
      </c>
      <c r="C416" s="4">
        <v>213</v>
      </c>
      <c r="D416">
        <f t="shared" si="36"/>
        <v>71</v>
      </c>
      <c r="E416" s="10">
        <f t="shared" si="37"/>
        <v>2.0052003411664805E-4</v>
      </c>
      <c r="F416" s="11">
        <f t="shared" si="40"/>
        <v>0.88239264646905879</v>
      </c>
      <c r="G416" s="10">
        <f t="shared" si="38"/>
        <v>4.1686525664309527E-4</v>
      </c>
      <c r="H416" s="11">
        <f t="shared" si="41"/>
        <v>0.61979804267866523</v>
      </c>
      <c r="I416">
        <f t="shared" si="39"/>
        <v>3.2590951625133258E-4</v>
      </c>
    </row>
    <row r="417" spans="1:9">
      <c r="A417" s="3" t="s">
        <v>546</v>
      </c>
      <c r="B417">
        <v>4</v>
      </c>
      <c r="C417" s="4">
        <v>282</v>
      </c>
      <c r="D417">
        <f t="shared" si="36"/>
        <v>70.5</v>
      </c>
      <c r="E417" s="10">
        <f t="shared" si="37"/>
        <v>2.654772282671115E-4</v>
      </c>
      <c r="F417" s="11">
        <f t="shared" si="40"/>
        <v>0.88265812369732588</v>
      </c>
      <c r="G417" s="10">
        <f t="shared" si="38"/>
        <v>5.5582034219079366E-4</v>
      </c>
      <c r="H417" s="11">
        <f t="shared" si="41"/>
        <v>0.62035386302085604</v>
      </c>
      <c r="I417">
        <f t="shared" si="39"/>
        <v>7.0654611799481071E-4</v>
      </c>
    </row>
    <row r="418" spans="1:9">
      <c r="A418" s="3" t="s">
        <v>590</v>
      </c>
      <c r="B418">
        <v>8.67</v>
      </c>
      <c r="C418" s="4">
        <v>611</v>
      </c>
      <c r="D418">
        <f t="shared" si="36"/>
        <v>70.472895040369096</v>
      </c>
      <c r="E418" s="10">
        <f t="shared" si="37"/>
        <v>5.7520066124540825E-4</v>
      </c>
      <c r="F418" s="11">
        <f t="shared" si="40"/>
        <v>0.88323332435857127</v>
      </c>
      <c r="G418" s="10">
        <f t="shared" si="38"/>
        <v>1.2047405916985453E-3</v>
      </c>
      <c r="H418" s="11">
        <f t="shared" si="41"/>
        <v>0.62155860361255455</v>
      </c>
      <c r="I418">
        <f t="shared" si="39"/>
        <v>7.5806266441735826E-4</v>
      </c>
    </row>
    <row r="419" spans="1:9">
      <c r="A419" s="3" t="s">
        <v>319</v>
      </c>
      <c r="B419">
        <v>9.2899999999999991</v>
      </c>
      <c r="C419" s="4">
        <v>653</v>
      </c>
      <c r="D419">
        <f t="shared" si="36"/>
        <v>70.290635091496242</v>
      </c>
      <c r="E419" s="10">
        <f t="shared" si="37"/>
        <v>6.1473982290221208E-4</v>
      </c>
      <c r="F419" s="11">
        <f t="shared" si="40"/>
        <v>0.88384806418147344</v>
      </c>
      <c r="G419" s="10">
        <f t="shared" si="38"/>
        <v>1.2908927447381183E-3</v>
      </c>
      <c r="H419" s="11">
        <f t="shared" si="41"/>
        <v>0.6228494963572927</v>
      </c>
      <c r="I419">
        <f t="shared" si="39"/>
        <v>5.6678205943805349E-4</v>
      </c>
    </row>
    <row r="420" spans="1:9">
      <c r="A420" s="3" t="s">
        <v>471</v>
      </c>
      <c r="B420">
        <v>6.94</v>
      </c>
      <c r="C420" s="4">
        <v>487</v>
      </c>
      <c r="D420">
        <f t="shared" si="36"/>
        <v>70.172910662824208</v>
      </c>
      <c r="E420" s="10">
        <f t="shared" si="37"/>
        <v>4.584659934967493E-4</v>
      </c>
      <c r="F420" s="11">
        <f t="shared" si="40"/>
        <v>0.88430653017497018</v>
      </c>
      <c r="G420" s="10">
        <f t="shared" si="38"/>
        <v>9.6434829370102711E-4</v>
      </c>
      <c r="H420" s="11">
        <f t="shared" si="41"/>
        <v>0.62381384465099377</v>
      </c>
      <c r="I420">
        <f t="shared" si="39"/>
        <v>1.805364685419919E-4</v>
      </c>
    </row>
    <row r="421" spans="1:9">
      <c r="A421" s="3" t="s">
        <v>266</v>
      </c>
      <c r="B421">
        <v>2.21</v>
      </c>
      <c r="C421" s="4">
        <v>155</v>
      </c>
      <c r="D421">
        <f t="shared" si="36"/>
        <v>70.135746606334848</v>
      </c>
      <c r="E421" s="10">
        <f t="shared" si="37"/>
        <v>1.4591833468582371E-4</v>
      </c>
      <c r="F421" s="11">
        <f t="shared" si="40"/>
        <v>0.88445244850965599</v>
      </c>
      <c r="G421" s="10">
        <f t="shared" si="38"/>
        <v>3.070907390604135E-4</v>
      </c>
      <c r="H421" s="11">
        <f t="shared" si="41"/>
        <v>0.6241209353900542</v>
      </c>
      <c r="I421">
        <f t="shared" si="39"/>
        <v>2.0693803944671352E-4</v>
      </c>
    </row>
    <row r="422" spans="1:9">
      <c r="A422" s="3" t="s">
        <v>79</v>
      </c>
      <c r="B422">
        <v>2.5299999999999998</v>
      </c>
      <c r="C422" s="4">
        <v>177</v>
      </c>
      <c r="D422">
        <f t="shared" si="36"/>
        <v>69.960474308300405</v>
      </c>
      <c r="E422" s="10">
        <f t="shared" si="37"/>
        <v>1.666293241251019E-4</v>
      </c>
      <c r="F422" s="11">
        <f t="shared" si="40"/>
        <v>0.88461907783378113</v>
      </c>
      <c r="G422" s="10">
        <f t="shared" si="38"/>
        <v>3.5155636643567699E-4</v>
      </c>
      <c r="H422" s="11">
        <f t="shared" si="41"/>
        <v>0.62447249175648989</v>
      </c>
      <c r="I422">
        <f t="shared" si="39"/>
        <v>2.5851221445472028E-4</v>
      </c>
    </row>
    <row r="423" spans="1:9">
      <c r="A423" s="3" t="s">
        <v>94</v>
      </c>
      <c r="B423">
        <v>3.16</v>
      </c>
      <c r="C423" s="4">
        <v>221</v>
      </c>
      <c r="D423">
        <f t="shared" si="36"/>
        <v>69.936708860759495</v>
      </c>
      <c r="E423" s="10">
        <f t="shared" si="37"/>
        <v>2.080513030036583E-4</v>
      </c>
      <c r="F423" s="11">
        <f t="shared" si="40"/>
        <v>0.88482712913678474</v>
      </c>
      <c r="G423" s="10">
        <f t="shared" si="38"/>
        <v>4.3909807033072704E-4</v>
      </c>
      <c r="H423" s="11">
        <f t="shared" si="41"/>
        <v>0.6249115898268206</v>
      </c>
      <c r="I423">
        <f t="shared" si="39"/>
        <v>9.3961288013533206E-4</v>
      </c>
    </row>
    <row r="424" spans="1:9">
      <c r="A424" s="3" t="s">
        <v>515</v>
      </c>
      <c r="B424">
        <v>11.47</v>
      </c>
      <c r="C424" s="4">
        <v>800</v>
      </c>
      <c r="D424">
        <f t="shared" si="36"/>
        <v>69.747166521360072</v>
      </c>
      <c r="E424" s="10">
        <f t="shared" si="37"/>
        <v>7.5312688870102554E-4</v>
      </c>
      <c r="F424" s="11">
        <f t="shared" si="40"/>
        <v>0.88558025602548573</v>
      </c>
      <c r="G424" s="10">
        <f t="shared" si="38"/>
        <v>1.593814831232101E-3</v>
      </c>
      <c r="H424" s="11">
        <f t="shared" si="41"/>
        <v>0.62650540465805271</v>
      </c>
      <c r="I424">
        <f t="shared" si="39"/>
        <v>1.2571835868983028E-3</v>
      </c>
    </row>
    <row r="425" spans="1:9">
      <c r="A425" s="3" t="s">
        <v>651</v>
      </c>
      <c r="B425">
        <v>15.34</v>
      </c>
      <c r="C425" s="4">
        <v>1069</v>
      </c>
      <c r="D425">
        <f t="shared" si="36"/>
        <v>69.687092568448506</v>
      </c>
      <c r="E425" s="10">
        <f t="shared" si="37"/>
        <v>1.0063658050267455E-3</v>
      </c>
      <c r="F425" s="11">
        <f t="shared" si="40"/>
        <v>0.88658662183051251</v>
      </c>
      <c r="G425" s="10">
        <f t="shared" si="38"/>
        <v>2.1315710123016936E-3</v>
      </c>
      <c r="H425" s="11">
        <f t="shared" si="41"/>
        <v>0.62863697567035437</v>
      </c>
      <c r="I425">
        <f t="shared" si="39"/>
        <v>9.1631262817282177E-4</v>
      </c>
    </row>
    <row r="426" spans="1:9">
      <c r="A426" s="3" t="s">
        <v>57</v>
      </c>
      <c r="B426">
        <v>11.18</v>
      </c>
      <c r="C426" s="4">
        <v>779</v>
      </c>
      <c r="D426">
        <f t="shared" si="36"/>
        <v>69.677996422182474</v>
      </c>
      <c r="E426" s="10">
        <f t="shared" si="37"/>
        <v>7.3335730787262368E-4</v>
      </c>
      <c r="F426" s="11">
        <f t="shared" si="40"/>
        <v>0.88731997913838512</v>
      </c>
      <c r="G426" s="10">
        <f t="shared" si="38"/>
        <v>1.5535178564232684E-3</v>
      </c>
      <c r="H426" s="11">
        <f t="shared" si="41"/>
        <v>0.63019049352677758</v>
      </c>
      <c r="I426">
        <f t="shared" si="39"/>
        <v>1.7368755826392412E-3</v>
      </c>
    </row>
    <row r="427" spans="1:9">
      <c r="A427" s="3" t="s">
        <v>211</v>
      </c>
      <c r="B427">
        <v>21.16</v>
      </c>
      <c r="C427" s="4">
        <v>1470</v>
      </c>
      <c r="D427">
        <f t="shared" si="36"/>
        <v>69.470699432892246</v>
      </c>
      <c r="E427" s="10">
        <f t="shared" si="37"/>
        <v>1.3838706579881344E-3</v>
      </c>
      <c r="F427" s="11">
        <f t="shared" si="40"/>
        <v>0.88870384979637329</v>
      </c>
      <c r="G427" s="10">
        <f t="shared" si="38"/>
        <v>2.9402896101892988E-3</v>
      </c>
      <c r="H427" s="11">
        <f t="shared" si="41"/>
        <v>0.63313078313696691</v>
      </c>
      <c r="I427">
        <f t="shared" si="39"/>
        <v>5.2003192578331525E-4</v>
      </c>
    </row>
    <row r="428" spans="1:9">
      <c r="A428" s="3" t="s">
        <v>203</v>
      </c>
      <c r="B428">
        <v>6.33</v>
      </c>
      <c r="C428" s="4">
        <v>439</v>
      </c>
      <c r="D428">
        <f t="shared" si="36"/>
        <v>69.3522906793049</v>
      </c>
      <c r="E428" s="10">
        <f t="shared" si="37"/>
        <v>4.1327838017468779E-4</v>
      </c>
      <c r="F428" s="11">
        <f t="shared" si="40"/>
        <v>0.88911712817654798</v>
      </c>
      <c r="G428" s="10">
        <f t="shared" si="38"/>
        <v>8.7958569151693107E-4</v>
      </c>
      <c r="H428" s="11">
        <f t="shared" si="41"/>
        <v>0.63401036882848383</v>
      </c>
      <c r="I428">
        <f t="shared" si="39"/>
        <v>3.2949699577000668E-4</v>
      </c>
    </row>
    <row r="429" spans="1:9">
      <c r="A429" s="3" t="s">
        <v>583</v>
      </c>
      <c r="B429">
        <v>4.01</v>
      </c>
      <c r="C429" s="4">
        <v>278</v>
      </c>
      <c r="D429">
        <f t="shared" si="36"/>
        <v>69.326683291770578</v>
      </c>
      <c r="E429" s="10">
        <f t="shared" si="37"/>
        <v>2.6171159382360636E-4</v>
      </c>
      <c r="F429" s="11">
        <f t="shared" si="40"/>
        <v>0.88937883977037158</v>
      </c>
      <c r="G429" s="10">
        <f t="shared" si="38"/>
        <v>5.5720989304627064E-4</v>
      </c>
      <c r="H429" s="11">
        <f t="shared" si="41"/>
        <v>0.63456757872153013</v>
      </c>
      <c r="I429">
        <f t="shared" si="39"/>
        <v>3.9337388692156638E-3</v>
      </c>
    </row>
    <row r="430" spans="1:9">
      <c r="A430" s="3" t="s">
        <v>369</v>
      </c>
      <c r="B430">
        <v>47.85</v>
      </c>
      <c r="C430" s="4">
        <v>3314</v>
      </c>
      <c r="D430">
        <f t="shared" si="36"/>
        <v>69.258098223615463</v>
      </c>
      <c r="E430" s="10">
        <f t="shared" si="37"/>
        <v>3.1198281364439983E-3</v>
      </c>
      <c r="F430" s="11">
        <f t="shared" si="40"/>
        <v>0.89249866790681553</v>
      </c>
      <c r="G430" s="10">
        <f t="shared" si="38"/>
        <v>6.6490008434573694E-3</v>
      </c>
      <c r="H430" s="11">
        <f t="shared" si="41"/>
        <v>0.64121657956498745</v>
      </c>
      <c r="I430">
        <f t="shared" si="39"/>
        <v>1.3744464233669262E-3</v>
      </c>
    </row>
    <row r="431" spans="1:9">
      <c r="A431" s="3" t="s">
        <v>348</v>
      </c>
      <c r="B431">
        <v>16.690000000000001</v>
      </c>
      <c r="C431" s="4">
        <v>1152</v>
      </c>
      <c r="D431">
        <f t="shared" si="36"/>
        <v>69.023367285799878</v>
      </c>
      <c r="E431" s="10">
        <f t="shared" si="37"/>
        <v>1.0845027197294767E-3</v>
      </c>
      <c r="F431" s="11">
        <f t="shared" si="40"/>
        <v>0.89358317062654502</v>
      </c>
      <c r="G431" s="10">
        <f t="shared" si="38"/>
        <v>2.3191603777910868E-3</v>
      </c>
      <c r="H431" s="11">
        <f t="shared" si="41"/>
        <v>0.64353573994277857</v>
      </c>
      <c r="I431">
        <f t="shared" si="39"/>
        <v>2.0182613379904346E-4</v>
      </c>
    </row>
    <row r="432" spans="1:9">
      <c r="A432" s="3" t="s">
        <v>617</v>
      </c>
      <c r="B432">
        <v>2.4500000000000002</v>
      </c>
      <c r="C432" s="4">
        <v>169</v>
      </c>
      <c r="D432">
        <f t="shared" si="36"/>
        <v>68.979591836734684</v>
      </c>
      <c r="E432" s="10">
        <f t="shared" si="37"/>
        <v>1.5909805523809165E-4</v>
      </c>
      <c r="F432" s="11">
        <f t="shared" si="40"/>
        <v>0.89374226868178308</v>
      </c>
      <c r="G432" s="10">
        <f t="shared" si="38"/>
        <v>3.4043995959186116E-4</v>
      </c>
      <c r="H432" s="11">
        <f t="shared" si="41"/>
        <v>0.64387617990237045</v>
      </c>
      <c r="I432">
        <f t="shared" si="39"/>
        <v>1.815045307987595E-3</v>
      </c>
    </row>
    <row r="433" spans="1:9">
      <c r="A433" s="3" t="s">
        <v>372</v>
      </c>
      <c r="B433">
        <v>21.99</v>
      </c>
      <c r="C433" s="4">
        <v>1511</v>
      </c>
      <c r="D433">
        <f t="shared" si="36"/>
        <v>68.713051386994096</v>
      </c>
      <c r="E433" s="10">
        <f t="shared" si="37"/>
        <v>1.4224684110340621E-3</v>
      </c>
      <c r="F433" s="11">
        <f t="shared" si="40"/>
        <v>0.89516473709281719</v>
      </c>
      <c r="G433" s="10">
        <f t="shared" si="38"/>
        <v>3.0556223311938883E-3</v>
      </c>
      <c r="H433" s="11">
        <f t="shared" si="41"/>
        <v>0.64693180223356439</v>
      </c>
      <c r="I433">
        <f t="shared" si="39"/>
        <v>5.400423107447816E-4</v>
      </c>
    </row>
    <row r="434" spans="1:9">
      <c r="A434" s="3" t="s">
        <v>343</v>
      </c>
      <c r="B434">
        <v>6.54</v>
      </c>
      <c r="C434" s="4">
        <v>449</v>
      </c>
      <c r="D434">
        <f t="shared" si="36"/>
        <v>68.654434250764524</v>
      </c>
      <c r="E434" s="10">
        <f t="shared" si="37"/>
        <v>4.2269246628345061E-4</v>
      </c>
      <c r="F434" s="11">
        <f t="shared" si="40"/>
        <v>0.89558742955910065</v>
      </c>
      <c r="G434" s="10">
        <f t="shared" si="38"/>
        <v>9.0876625948194774E-4</v>
      </c>
      <c r="H434" s="11">
        <f t="shared" si="41"/>
        <v>0.64784056849304639</v>
      </c>
      <c r="I434">
        <f t="shared" si="39"/>
        <v>6.8273389202555546E-4</v>
      </c>
    </row>
    <row r="435" spans="1:9">
      <c r="A435" s="3" t="s">
        <v>394</v>
      </c>
      <c r="B435">
        <v>8.26</v>
      </c>
      <c r="C435" s="4">
        <v>566</v>
      </c>
      <c r="D435">
        <f t="shared" si="36"/>
        <v>68.52300242130751</v>
      </c>
      <c r="E435" s="10">
        <f t="shared" si="37"/>
        <v>5.3283727375597555E-4</v>
      </c>
      <c r="F435" s="11">
        <f t="shared" si="40"/>
        <v>0.89612026683285662</v>
      </c>
      <c r="G435" s="10">
        <f t="shared" si="38"/>
        <v>1.147769006623989E-3</v>
      </c>
      <c r="H435" s="11">
        <f t="shared" si="41"/>
        <v>0.64898833749967033</v>
      </c>
      <c r="I435">
        <f t="shared" si="39"/>
        <v>6.7387778965288803E-4</v>
      </c>
    </row>
    <row r="436" spans="1:9">
      <c r="A436" s="3" t="s">
        <v>581</v>
      </c>
      <c r="B436">
        <v>8.1300000000000008</v>
      </c>
      <c r="C436" s="4">
        <v>554</v>
      </c>
      <c r="D436">
        <f t="shared" si="36"/>
        <v>68.142681426814264</v>
      </c>
      <c r="E436" s="10">
        <f t="shared" si="37"/>
        <v>5.2154037042546019E-4</v>
      </c>
      <c r="F436" s="11">
        <f t="shared" si="40"/>
        <v>0.89664180720328213</v>
      </c>
      <c r="G436" s="10">
        <f t="shared" si="38"/>
        <v>1.1297048455027883E-3</v>
      </c>
      <c r="H436" s="11">
        <f t="shared" si="41"/>
        <v>0.65011804234517312</v>
      </c>
      <c r="I436">
        <f t="shared" si="39"/>
        <v>1.2577637762284377E-3</v>
      </c>
    </row>
    <row r="437" spans="1:9">
      <c r="A437" s="3" t="s">
        <v>90</v>
      </c>
      <c r="B437">
        <v>15.13</v>
      </c>
      <c r="C437" s="4">
        <v>1025</v>
      </c>
      <c r="D437">
        <f t="shared" si="36"/>
        <v>67.746199603436878</v>
      </c>
      <c r="E437" s="10">
        <f t="shared" si="37"/>
        <v>9.6494382614818904E-4</v>
      </c>
      <c r="F437" s="11">
        <f t="shared" si="40"/>
        <v>0.89760675102943033</v>
      </c>
      <c r="G437" s="10">
        <f t="shared" si="38"/>
        <v>2.1023904443366772E-3</v>
      </c>
      <c r="H437" s="11">
        <f t="shared" si="41"/>
        <v>0.65222043278950981</v>
      </c>
      <c r="I437">
        <f t="shared" si="39"/>
        <v>6.0467453796353432E-4</v>
      </c>
    </row>
    <row r="438" spans="1:9">
      <c r="A438" s="3" t="s">
        <v>639</v>
      </c>
      <c r="B438">
        <v>7.27</v>
      </c>
      <c r="C438" s="4">
        <v>492</v>
      </c>
      <c r="D438">
        <f t="shared" si="36"/>
        <v>67.675378266850075</v>
      </c>
      <c r="E438" s="10">
        <f t="shared" si="37"/>
        <v>4.6317303655113071E-4</v>
      </c>
      <c r="F438" s="11">
        <f t="shared" si="40"/>
        <v>0.89806992406598141</v>
      </c>
      <c r="G438" s="10">
        <f t="shared" si="38"/>
        <v>1.0102034719317674E-3</v>
      </c>
      <c r="H438" s="11">
        <f t="shared" si="41"/>
        <v>0.65323063626144162</v>
      </c>
      <c r="I438">
        <f t="shared" si="39"/>
        <v>1.3707769996467167E-3</v>
      </c>
    </row>
    <row r="439" spans="1:9">
      <c r="A439" s="3" t="s">
        <v>540</v>
      </c>
      <c r="B439">
        <v>16.420000000000002</v>
      </c>
      <c r="C439" s="4">
        <v>1103</v>
      </c>
      <c r="D439">
        <f t="shared" si="36"/>
        <v>67.174177831912289</v>
      </c>
      <c r="E439" s="10">
        <f t="shared" si="37"/>
        <v>1.0383736977965391E-3</v>
      </c>
      <c r="F439" s="11">
        <f t="shared" si="40"/>
        <v>0.89910829776377799</v>
      </c>
      <c r="G439" s="10">
        <f t="shared" si="38"/>
        <v>2.2816425046932082E-3</v>
      </c>
      <c r="H439" s="11">
        <f t="shared" si="41"/>
        <v>0.65551227876613483</v>
      </c>
      <c r="I439">
        <f t="shared" si="39"/>
        <v>4.0849472618575966E-4</v>
      </c>
    </row>
    <row r="440" spans="1:9">
      <c r="A440" s="3" t="s">
        <v>134</v>
      </c>
      <c r="B440">
        <v>4.87</v>
      </c>
      <c r="C440" s="4">
        <v>324</v>
      </c>
      <c r="D440">
        <f t="shared" si="36"/>
        <v>66.529774127310063</v>
      </c>
      <c r="E440" s="10">
        <f t="shared" si="37"/>
        <v>3.0501638992391534E-4</v>
      </c>
      <c r="F440" s="11">
        <f t="shared" si="40"/>
        <v>0.89941331415370185</v>
      </c>
      <c r="G440" s="10">
        <f t="shared" si="38"/>
        <v>6.7671126661729137E-4</v>
      </c>
      <c r="H440" s="11">
        <f t="shared" si="41"/>
        <v>0.65618899003275211</v>
      </c>
      <c r="I440">
        <f t="shared" si="39"/>
        <v>1.0959990626515648E-3</v>
      </c>
    </row>
    <row r="441" spans="1:9">
      <c r="A441" s="3" t="s">
        <v>216</v>
      </c>
      <c r="B441">
        <v>13.05</v>
      </c>
      <c r="C441" s="4">
        <v>866</v>
      </c>
      <c r="D441">
        <f t="shared" si="36"/>
        <v>66.360153256704976</v>
      </c>
      <c r="E441" s="10">
        <f t="shared" si="37"/>
        <v>8.1525985701886021E-4</v>
      </c>
      <c r="F441" s="11">
        <f t="shared" si="40"/>
        <v>0.90022857401072076</v>
      </c>
      <c r="G441" s="10">
        <f t="shared" si="38"/>
        <v>1.8133638663974645E-3</v>
      </c>
      <c r="H441" s="11">
        <f t="shared" si="41"/>
        <v>0.65800235389914952</v>
      </c>
      <c r="I441">
        <f t="shared" si="39"/>
        <v>3.7893464597815729E-4</v>
      </c>
    </row>
    <row r="442" spans="1:9">
      <c r="A442" s="3" t="s">
        <v>127</v>
      </c>
      <c r="B442">
        <v>4.5</v>
      </c>
      <c r="C442" s="4">
        <v>297</v>
      </c>
      <c r="D442">
        <f t="shared" si="36"/>
        <v>66</v>
      </c>
      <c r="E442" s="10">
        <f t="shared" si="37"/>
        <v>2.7959835743025574E-4</v>
      </c>
      <c r="F442" s="11">
        <f t="shared" si="40"/>
        <v>0.90050817236815106</v>
      </c>
      <c r="G442" s="10">
        <f t="shared" si="38"/>
        <v>6.2529788496464293E-4</v>
      </c>
      <c r="H442" s="11">
        <f t="shared" si="41"/>
        <v>0.6586276517841142</v>
      </c>
      <c r="I442">
        <f t="shared" si="39"/>
        <v>3.0917866402335736E-4</v>
      </c>
    </row>
    <row r="443" spans="1:9">
      <c r="A443" s="3" t="s">
        <v>32</v>
      </c>
      <c r="B443">
        <v>3.67</v>
      </c>
      <c r="C443" s="4">
        <v>242</v>
      </c>
      <c r="D443">
        <f t="shared" si="36"/>
        <v>65.940054495912804</v>
      </c>
      <c r="E443" s="10">
        <f t="shared" si="37"/>
        <v>2.2782088383206024E-4</v>
      </c>
      <c r="F443" s="11">
        <f t="shared" si="40"/>
        <v>0.90073599325198317</v>
      </c>
      <c r="G443" s="10">
        <f t="shared" si="38"/>
        <v>5.0996516396005324E-4</v>
      </c>
      <c r="H443" s="11">
        <f t="shared" si="41"/>
        <v>0.65913761694807427</v>
      </c>
      <c r="I443">
        <f t="shared" si="39"/>
        <v>3.1608902264157468E-4</v>
      </c>
    </row>
    <row r="444" spans="1:9">
      <c r="A444" s="3" t="s">
        <v>112</v>
      </c>
      <c r="B444">
        <v>3.75</v>
      </c>
      <c r="C444" s="4">
        <v>247</v>
      </c>
      <c r="D444">
        <f t="shared" si="36"/>
        <v>65.86666666666666</v>
      </c>
      <c r="E444" s="10">
        <f t="shared" si="37"/>
        <v>2.3252792688644165E-4</v>
      </c>
      <c r="F444" s="11">
        <f t="shared" si="40"/>
        <v>0.90096852117886961</v>
      </c>
      <c r="G444" s="10">
        <f t="shared" si="38"/>
        <v>5.2108157080386908E-4</v>
      </c>
      <c r="H444" s="11">
        <f t="shared" si="41"/>
        <v>0.65965869851887815</v>
      </c>
      <c r="I444">
        <f t="shared" si="39"/>
        <v>6.9061663720293431E-4</v>
      </c>
    </row>
    <row r="445" spans="1:9">
      <c r="A445" s="3" t="s">
        <v>165</v>
      </c>
      <c r="B445">
        <v>8.19</v>
      </c>
      <c r="C445" s="4">
        <v>539</v>
      </c>
      <c r="D445">
        <f t="shared" si="36"/>
        <v>65.81196581196582</v>
      </c>
      <c r="E445" s="10">
        <f t="shared" si="37"/>
        <v>5.0741924126231595E-4</v>
      </c>
      <c r="F445" s="11">
        <f t="shared" si="40"/>
        <v>0.9014759404201319</v>
      </c>
      <c r="G445" s="10">
        <f t="shared" si="38"/>
        <v>1.1380421506356499E-3</v>
      </c>
      <c r="H445" s="11">
        <f t="shared" si="41"/>
        <v>0.66079674066951377</v>
      </c>
      <c r="I445">
        <f t="shared" si="39"/>
        <v>6.9438306437630271E-4</v>
      </c>
    </row>
    <row r="446" spans="1:9">
      <c r="A446" s="3" t="s">
        <v>188</v>
      </c>
      <c r="B446">
        <v>8.23</v>
      </c>
      <c r="C446" s="4">
        <v>541</v>
      </c>
      <c r="D446">
        <f t="shared" si="36"/>
        <v>65.735115431348717</v>
      </c>
      <c r="E446" s="10">
        <f t="shared" si="37"/>
        <v>5.093020584840685E-4</v>
      </c>
      <c r="F446" s="11">
        <f t="shared" si="40"/>
        <v>0.901985242478616</v>
      </c>
      <c r="G446" s="10">
        <f t="shared" si="38"/>
        <v>1.1436003540575581E-3</v>
      </c>
      <c r="H446" s="11">
        <f t="shared" si="41"/>
        <v>0.66194034102357135</v>
      </c>
      <c r="I446">
        <f t="shared" si="39"/>
        <v>2.6895017008909949E-4</v>
      </c>
    </row>
    <row r="447" spans="1:9">
      <c r="A447" s="3" t="s">
        <v>41</v>
      </c>
      <c r="B447">
        <v>3.18</v>
      </c>
      <c r="C447" s="4">
        <v>208</v>
      </c>
      <c r="D447">
        <f t="shared" si="36"/>
        <v>65.408805031446533</v>
      </c>
      <c r="E447" s="10">
        <f t="shared" si="37"/>
        <v>1.9581299106226664E-4</v>
      </c>
      <c r="F447" s="11">
        <f t="shared" si="40"/>
        <v>0.90218105546967831</v>
      </c>
      <c r="G447" s="10">
        <f t="shared" si="38"/>
        <v>4.41877172041681E-4</v>
      </c>
      <c r="H447" s="11">
        <f t="shared" si="41"/>
        <v>0.66238221819561305</v>
      </c>
      <c r="I447">
        <f t="shared" si="39"/>
        <v>2.8905356607533683E-4</v>
      </c>
    </row>
    <row r="448" spans="1:9">
      <c r="A448" s="3" t="s">
        <v>488</v>
      </c>
      <c r="B448">
        <v>3.41</v>
      </c>
      <c r="C448" s="4">
        <v>222</v>
      </c>
      <c r="D448">
        <f t="shared" si="36"/>
        <v>65.102639296187675</v>
      </c>
      <c r="E448" s="10">
        <f t="shared" si="37"/>
        <v>2.089927116145346E-4</v>
      </c>
      <c r="F448" s="11">
        <f t="shared" si="40"/>
        <v>0.90239004818129287</v>
      </c>
      <c r="G448" s="10">
        <f t="shared" si="38"/>
        <v>4.7383684171765163E-4</v>
      </c>
      <c r="H448" s="11">
        <f t="shared" si="41"/>
        <v>0.66285605503733069</v>
      </c>
      <c r="I448">
        <f t="shared" si="39"/>
        <v>1.2089904938467066E-3</v>
      </c>
    </row>
    <row r="449" spans="1:9">
      <c r="A449" s="3" t="s">
        <v>358</v>
      </c>
      <c r="B449">
        <v>14.25</v>
      </c>
      <c r="C449" s="4">
        <v>926</v>
      </c>
      <c r="D449">
        <f t="shared" si="36"/>
        <v>64.982456140350877</v>
      </c>
      <c r="E449" s="10">
        <f t="shared" si="37"/>
        <v>8.7174437367143714E-4</v>
      </c>
      <c r="F449" s="11">
        <f t="shared" si="40"/>
        <v>0.9032617925549643</v>
      </c>
      <c r="G449" s="10">
        <f t="shared" si="38"/>
        <v>1.9801099690547027E-3</v>
      </c>
      <c r="H449" s="11">
        <f t="shared" si="41"/>
        <v>0.66483616500638543</v>
      </c>
      <c r="I449">
        <f t="shared" si="39"/>
        <v>2.6655102996522295E-3</v>
      </c>
    </row>
    <row r="450" spans="1:9">
      <c r="A450" s="3" t="s">
        <v>341</v>
      </c>
      <c r="B450">
        <v>31.27</v>
      </c>
      <c r="C450" s="4">
        <v>2012</v>
      </c>
      <c r="D450">
        <f t="shared" ref="D450:D513" si="42">C450/B450</f>
        <v>64.342820594819315</v>
      </c>
      <c r="E450" s="10">
        <f t="shared" si="37"/>
        <v>1.8941141250830792E-3</v>
      </c>
      <c r="F450" s="11">
        <f t="shared" si="40"/>
        <v>0.90515590668004742</v>
      </c>
      <c r="G450" s="10">
        <f t="shared" si="38"/>
        <v>4.34512552507653E-3</v>
      </c>
      <c r="H450" s="11">
        <f t="shared" si="41"/>
        <v>0.66918129053146191</v>
      </c>
      <c r="I450">
        <f t="shared" si="39"/>
        <v>1.1637328625911936E-3</v>
      </c>
    </row>
    <row r="451" spans="1:9">
      <c r="A451" s="3" t="s">
        <v>18</v>
      </c>
      <c r="B451">
        <v>13.62</v>
      </c>
      <c r="C451" s="4">
        <v>872</v>
      </c>
      <c r="D451">
        <f t="shared" si="42"/>
        <v>64.02349486049927</v>
      </c>
      <c r="E451" s="10">
        <f t="shared" ref="E451:E514" si="43">C451/1062238</f>
        <v>8.2090830868411784E-4</v>
      </c>
      <c r="F451" s="11">
        <f t="shared" si="40"/>
        <v>0.9059768149887315</v>
      </c>
      <c r="G451" s="10">
        <f t="shared" ref="G451:G514" si="44">B451/7196.57</f>
        <v>1.8925682651596523E-3</v>
      </c>
      <c r="H451" s="11">
        <f t="shared" si="41"/>
        <v>0.67107385879662151</v>
      </c>
      <c r="I451">
        <f t="shared" ref="I451:I514" si="45">F451*H452-F452*H451</f>
        <v>1.0079148868870069E-3</v>
      </c>
    </row>
    <row r="452" spans="1:9">
      <c r="A452" s="3" t="s">
        <v>330</v>
      </c>
      <c r="B452">
        <v>11.76</v>
      </c>
      <c r="C452" s="4">
        <v>748</v>
      </c>
      <c r="D452">
        <f t="shared" si="42"/>
        <v>63.605442176870753</v>
      </c>
      <c r="E452" s="10">
        <f t="shared" si="43"/>
        <v>7.0417364093545889E-4</v>
      </c>
      <c r="F452" s="11">
        <f t="shared" ref="F452:F515" si="46">F451+E452</f>
        <v>0.90668098862966695</v>
      </c>
      <c r="G452" s="10">
        <f t="shared" si="44"/>
        <v>1.6341118060409334E-3</v>
      </c>
      <c r="H452" s="11">
        <f t="shared" ref="H452:H515" si="47">H451+G452</f>
        <v>0.67270797060266241</v>
      </c>
      <c r="I452">
        <f t="shared" si="45"/>
        <v>1.2448555381943116E-3</v>
      </c>
    </row>
    <row r="453" spans="1:9">
      <c r="A453" s="3" t="s">
        <v>432</v>
      </c>
      <c r="B453">
        <v>14.46</v>
      </c>
      <c r="C453" s="4">
        <v>911</v>
      </c>
      <c r="D453">
        <f t="shared" si="42"/>
        <v>63.00138312586445</v>
      </c>
      <c r="E453" s="10">
        <f t="shared" si="43"/>
        <v>8.5762324450829291E-4</v>
      </c>
      <c r="F453" s="11">
        <f t="shared" si="46"/>
        <v>0.90753861187417528</v>
      </c>
      <c r="G453" s="10">
        <f t="shared" si="44"/>
        <v>2.0092905370197194E-3</v>
      </c>
      <c r="H453" s="11">
        <f t="shared" si="47"/>
        <v>0.67471726113968211</v>
      </c>
      <c r="I453">
        <f t="shared" si="45"/>
        <v>9.9475783500857506E-4</v>
      </c>
    </row>
    <row r="454" spans="1:9">
      <c r="A454" s="3" t="s">
        <v>493</v>
      </c>
      <c r="B454">
        <v>11.55</v>
      </c>
      <c r="C454" s="4">
        <v>727</v>
      </c>
      <c r="D454">
        <f t="shared" si="42"/>
        <v>62.943722943722939</v>
      </c>
      <c r="E454" s="10">
        <f t="shared" si="43"/>
        <v>6.8440406010705703E-4</v>
      </c>
      <c r="F454" s="11">
        <f t="shared" si="46"/>
        <v>0.90822301593428234</v>
      </c>
      <c r="G454" s="10">
        <f t="shared" si="44"/>
        <v>1.6049312380759168E-3</v>
      </c>
      <c r="H454" s="11">
        <f t="shared" si="47"/>
        <v>0.67632219237775804</v>
      </c>
      <c r="I454">
        <f t="shared" si="45"/>
        <v>3.1357275536736395E-4</v>
      </c>
    </row>
    <row r="455" spans="1:9">
      <c r="A455" s="3" t="s">
        <v>160</v>
      </c>
      <c r="B455">
        <v>3.64</v>
      </c>
      <c r="C455" s="4">
        <v>229</v>
      </c>
      <c r="D455">
        <f t="shared" si="42"/>
        <v>62.912087912087912</v>
      </c>
      <c r="E455" s="10">
        <f t="shared" si="43"/>
        <v>2.1558257189066858E-4</v>
      </c>
      <c r="F455" s="11">
        <f t="shared" si="46"/>
        <v>0.90843859850617303</v>
      </c>
      <c r="G455" s="10">
        <f t="shared" si="44"/>
        <v>5.0579651139362231E-4</v>
      </c>
      <c r="H455" s="11">
        <f t="shared" si="47"/>
        <v>0.67682798888915163</v>
      </c>
      <c r="I455">
        <f t="shared" si="45"/>
        <v>5.8128115201172559E-4</v>
      </c>
    </row>
    <row r="456" spans="1:9">
      <c r="A456" s="3" t="s">
        <v>562</v>
      </c>
      <c r="B456">
        <v>6.74</v>
      </c>
      <c r="C456" s="4">
        <v>423</v>
      </c>
      <c r="D456">
        <f t="shared" si="42"/>
        <v>62.759643916913944</v>
      </c>
      <c r="E456" s="10">
        <f t="shared" si="43"/>
        <v>3.9821584240066728E-4</v>
      </c>
      <c r="F456" s="11">
        <f t="shared" si="46"/>
        <v>0.90883681434857366</v>
      </c>
      <c r="G456" s="10">
        <f t="shared" si="44"/>
        <v>9.3655727659148742E-4</v>
      </c>
      <c r="H456" s="11">
        <f t="shared" si="47"/>
        <v>0.67776454616574311</v>
      </c>
      <c r="I456">
        <f t="shared" si="45"/>
        <v>6.4350897974918553E-4</v>
      </c>
    </row>
    <row r="457" spans="1:9">
      <c r="A457" s="3" t="s">
        <v>24</v>
      </c>
      <c r="B457">
        <v>7.45</v>
      </c>
      <c r="C457" s="4">
        <v>466</v>
      </c>
      <c r="D457">
        <f t="shared" si="42"/>
        <v>62.550335570469798</v>
      </c>
      <c r="E457" s="10">
        <f t="shared" si="43"/>
        <v>4.3869641266834739E-4</v>
      </c>
      <c r="F457" s="11">
        <f t="shared" si="46"/>
        <v>0.90927551076124202</v>
      </c>
      <c r="G457" s="10">
        <f t="shared" si="44"/>
        <v>1.0352153873303533E-3</v>
      </c>
      <c r="H457" s="11">
        <f t="shared" si="47"/>
        <v>0.67879976155307342</v>
      </c>
      <c r="I457">
        <f t="shared" si="45"/>
        <v>7.4721460318372124E-4</v>
      </c>
    </row>
    <row r="458" spans="1:9">
      <c r="A458" s="3" t="s">
        <v>599</v>
      </c>
      <c r="B458">
        <v>8.64</v>
      </c>
      <c r="C458" s="4">
        <v>539</v>
      </c>
      <c r="D458">
        <f t="shared" si="42"/>
        <v>62.384259259259252</v>
      </c>
      <c r="E458" s="10">
        <f t="shared" si="43"/>
        <v>5.0741924126231595E-4</v>
      </c>
      <c r="F458" s="11">
        <f t="shared" si="46"/>
        <v>0.90978293000250432</v>
      </c>
      <c r="G458" s="10">
        <f t="shared" si="44"/>
        <v>1.2005719391321144E-3</v>
      </c>
      <c r="H458" s="11">
        <f t="shared" si="47"/>
        <v>0.68000033349220557</v>
      </c>
      <c r="I458">
        <f t="shared" si="45"/>
        <v>8.8170881447213745E-4</v>
      </c>
    </row>
    <row r="459" spans="1:9">
      <c r="A459" s="3" t="s">
        <v>209</v>
      </c>
      <c r="B459">
        <v>10.19</v>
      </c>
      <c r="C459" s="4">
        <v>635</v>
      </c>
      <c r="D459">
        <f t="shared" si="42"/>
        <v>62.315996074582927</v>
      </c>
      <c r="E459" s="10">
        <f t="shared" si="43"/>
        <v>5.9779446790643909E-4</v>
      </c>
      <c r="F459" s="11">
        <f t="shared" si="46"/>
        <v>0.91038072447041074</v>
      </c>
      <c r="G459" s="10">
        <f t="shared" si="44"/>
        <v>1.4159523217310468E-3</v>
      </c>
      <c r="H459" s="11">
        <f t="shared" si="47"/>
        <v>0.68141628581393665</v>
      </c>
      <c r="I459">
        <f t="shared" si="45"/>
        <v>1.7735557534638291E-3</v>
      </c>
    </row>
    <row r="460" spans="1:9">
      <c r="A460" s="3" t="s">
        <v>633</v>
      </c>
      <c r="B460">
        <v>20.45</v>
      </c>
      <c r="C460" s="4">
        <v>1268</v>
      </c>
      <c r="D460">
        <f t="shared" si="42"/>
        <v>62.004889975550121</v>
      </c>
      <c r="E460" s="10">
        <f t="shared" si="43"/>
        <v>1.1937061185911255E-3</v>
      </c>
      <c r="F460" s="11">
        <f t="shared" si="46"/>
        <v>0.91157443058900189</v>
      </c>
      <c r="G460" s="10">
        <f t="shared" si="44"/>
        <v>2.8416314994504327E-3</v>
      </c>
      <c r="H460" s="11">
        <f t="shared" si="47"/>
        <v>0.68425791731338703</v>
      </c>
      <c r="I460">
        <f t="shared" si="45"/>
        <v>7.045277256471083E-4</v>
      </c>
    </row>
    <row r="461" spans="1:9">
      <c r="A461" s="3" t="s">
        <v>550</v>
      </c>
      <c r="B461">
        <v>8.1199999999999992</v>
      </c>
      <c r="C461" s="4">
        <v>503</v>
      </c>
      <c r="D461">
        <f t="shared" si="42"/>
        <v>61.945812807881779</v>
      </c>
      <c r="E461" s="10">
        <f t="shared" si="43"/>
        <v>4.7352853127076981E-4</v>
      </c>
      <c r="F461" s="11">
        <f t="shared" si="46"/>
        <v>0.9120479591202727</v>
      </c>
      <c r="G461" s="10">
        <f t="shared" si="44"/>
        <v>1.1283152946473111E-3</v>
      </c>
      <c r="H461" s="11">
        <f t="shared" si="47"/>
        <v>0.68538623260803433</v>
      </c>
      <c r="I461">
        <f t="shared" si="45"/>
        <v>8.0575071657829067E-4</v>
      </c>
    </row>
    <row r="462" spans="1:9">
      <c r="A462" s="3" t="s">
        <v>262</v>
      </c>
      <c r="B462">
        <v>9.27</v>
      </c>
      <c r="C462" s="4">
        <v>572</v>
      </c>
      <c r="D462">
        <f t="shared" si="42"/>
        <v>61.704422869471415</v>
      </c>
      <c r="E462" s="10">
        <f t="shared" si="43"/>
        <v>5.3848572542123329E-4</v>
      </c>
      <c r="F462" s="11">
        <f t="shared" si="46"/>
        <v>0.91258644484569396</v>
      </c>
      <c r="G462" s="10">
        <f t="shared" si="44"/>
        <v>1.2881136430271643E-3</v>
      </c>
      <c r="H462" s="11">
        <f t="shared" si="47"/>
        <v>0.6866743462510615</v>
      </c>
      <c r="I462">
        <f t="shared" si="45"/>
        <v>7.3724759582183275E-4</v>
      </c>
    </row>
    <row r="463" spans="1:9">
      <c r="A463" s="3" t="s">
        <v>271</v>
      </c>
      <c r="B463">
        <v>8.48</v>
      </c>
      <c r="C463" s="4">
        <v>523</v>
      </c>
      <c r="D463">
        <f t="shared" si="42"/>
        <v>61.674528301886788</v>
      </c>
      <c r="E463" s="10">
        <f t="shared" si="43"/>
        <v>4.923567034882955E-4</v>
      </c>
      <c r="F463" s="11">
        <f t="shared" si="46"/>
        <v>0.91307880154918231</v>
      </c>
      <c r="G463" s="10">
        <f t="shared" si="44"/>
        <v>1.1783391254444827E-3</v>
      </c>
      <c r="H463" s="11">
        <f t="shared" si="47"/>
        <v>0.68785268537650601</v>
      </c>
      <c r="I463">
        <f t="shared" si="45"/>
        <v>1.0565395768901142E-3</v>
      </c>
    </row>
    <row r="464" spans="1:9">
      <c r="A464" s="3" t="s">
        <v>132</v>
      </c>
      <c r="B464">
        <v>12.15</v>
      </c>
      <c r="C464" s="4">
        <v>749</v>
      </c>
      <c r="D464">
        <f t="shared" si="42"/>
        <v>61.646090534979422</v>
      </c>
      <c r="E464" s="10">
        <f t="shared" si="43"/>
        <v>7.0511504954633522E-4</v>
      </c>
      <c r="F464" s="11">
        <f t="shared" si="46"/>
        <v>0.9137839165987286</v>
      </c>
      <c r="G464" s="10">
        <f t="shared" si="44"/>
        <v>1.688304289404536E-3</v>
      </c>
      <c r="H464" s="11">
        <f t="shared" si="47"/>
        <v>0.6895409896659106</v>
      </c>
      <c r="I464">
        <f t="shared" si="45"/>
        <v>3.2369369099127798E-4</v>
      </c>
    </row>
    <row r="465" spans="1:9">
      <c r="A465" s="3" t="s">
        <v>115</v>
      </c>
      <c r="B465">
        <v>3.72</v>
      </c>
      <c r="C465" s="4">
        <v>229</v>
      </c>
      <c r="D465">
        <f t="shared" si="42"/>
        <v>61.559139784946233</v>
      </c>
      <c r="E465" s="10">
        <f t="shared" si="43"/>
        <v>2.1558257189066858E-4</v>
      </c>
      <c r="F465" s="11">
        <f t="shared" si="46"/>
        <v>0.91399949917061929</v>
      </c>
      <c r="G465" s="10">
        <f t="shared" si="44"/>
        <v>5.1691291823743814E-4</v>
      </c>
      <c r="H465" s="11">
        <f t="shared" si="47"/>
        <v>0.69005790258414801</v>
      </c>
      <c r="I465">
        <f t="shared" si="45"/>
        <v>1.8160262549830053E-3</v>
      </c>
    </row>
    <row r="466" spans="1:9">
      <c r="A466" s="3" t="s">
        <v>533</v>
      </c>
      <c r="B466">
        <v>20.8</v>
      </c>
      <c r="C466" s="4">
        <v>1271</v>
      </c>
      <c r="D466">
        <f t="shared" si="42"/>
        <v>61.105769230769226</v>
      </c>
      <c r="E466" s="10">
        <f t="shared" si="43"/>
        <v>1.1965303444237544E-3</v>
      </c>
      <c r="F466" s="11">
        <f t="shared" si="46"/>
        <v>0.91519602951504309</v>
      </c>
      <c r="G466" s="10">
        <f t="shared" si="44"/>
        <v>2.8902657793921272E-3</v>
      </c>
      <c r="H466" s="11">
        <f t="shared" si="47"/>
        <v>0.69294816836354012</v>
      </c>
      <c r="I466">
        <f t="shared" si="45"/>
        <v>8.7945275489953456E-4</v>
      </c>
    </row>
    <row r="467" spans="1:9">
      <c r="A467" s="3" t="s">
        <v>638</v>
      </c>
      <c r="B467">
        <v>10.06</v>
      </c>
      <c r="C467" s="4">
        <v>613</v>
      </c>
      <c r="D467">
        <f t="shared" si="42"/>
        <v>60.934393638170974</v>
      </c>
      <c r="E467" s="10">
        <f t="shared" si="43"/>
        <v>5.7708347846716079E-4</v>
      </c>
      <c r="F467" s="11">
        <f t="shared" si="46"/>
        <v>0.91577311299351027</v>
      </c>
      <c r="G467" s="10">
        <f t="shared" si="44"/>
        <v>1.3978881606098463E-3</v>
      </c>
      <c r="H467" s="11">
        <f t="shared" si="47"/>
        <v>0.69434605652414993</v>
      </c>
      <c r="I467">
        <f t="shared" si="45"/>
        <v>2.9923757474314971E-4</v>
      </c>
    </row>
    <row r="468" spans="1:9">
      <c r="A468" s="3" t="s">
        <v>174</v>
      </c>
      <c r="B468">
        <v>3.42</v>
      </c>
      <c r="C468" s="4">
        <v>208</v>
      </c>
      <c r="D468">
        <f t="shared" si="42"/>
        <v>60.8187134502924</v>
      </c>
      <c r="E468" s="10">
        <f t="shared" si="43"/>
        <v>1.9581299106226664E-4</v>
      </c>
      <c r="F468" s="11">
        <f t="shared" si="46"/>
        <v>0.91596892598457258</v>
      </c>
      <c r="G468" s="10">
        <f t="shared" si="44"/>
        <v>4.7522639257312861E-4</v>
      </c>
      <c r="H468" s="11">
        <f t="shared" si="47"/>
        <v>0.69482128291672307</v>
      </c>
      <c r="I468">
        <f t="shared" si="45"/>
        <v>6.1044258457587652E-4</v>
      </c>
    </row>
    <row r="469" spans="1:9">
      <c r="A469" s="3" t="s">
        <v>321</v>
      </c>
      <c r="B469">
        <v>6.97</v>
      </c>
      <c r="C469" s="4">
        <v>423</v>
      </c>
      <c r="D469">
        <f t="shared" si="42"/>
        <v>60.688665710186513</v>
      </c>
      <c r="E469" s="10">
        <f t="shared" si="43"/>
        <v>3.9821584240066728E-4</v>
      </c>
      <c r="F469" s="11">
        <f t="shared" si="46"/>
        <v>0.91636714182697321</v>
      </c>
      <c r="G469" s="10">
        <f t="shared" si="44"/>
        <v>9.6851694626745794E-4</v>
      </c>
      <c r="H469" s="11">
        <f t="shared" si="47"/>
        <v>0.6957897998629905</v>
      </c>
      <c r="I469">
        <f t="shared" si="45"/>
        <v>1.125359437716078E-3</v>
      </c>
    </row>
    <row r="470" spans="1:9">
      <c r="A470" s="3" t="s">
        <v>558</v>
      </c>
      <c r="B470">
        <v>12.84</v>
      </c>
      <c r="C470" s="4">
        <v>778</v>
      </c>
      <c r="D470">
        <f t="shared" si="42"/>
        <v>60.59190031152648</v>
      </c>
      <c r="E470" s="10">
        <f t="shared" si="43"/>
        <v>7.3241589926174736E-4</v>
      </c>
      <c r="F470" s="11">
        <f t="shared" si="46"/>
        <v>0.91709955772623497</v>
      </c>
      <c r="G470" s="10">
        <f t="shared" si="44"/>
        <v>1.7841832984324478E-3</v>
      </c>
      <c r="H470" s="11">
        <f t="shared" si="47"/>
        <v>0.69757398316142294</v>
      </c>
      <c r="I470">
        <f t="shared" si="45"/>
        <v>1.5341366910053278E-3</v>
      </c>
    </row>
    <row r="471" spans="1:9">
      <c r="A471" s="3" t="s">
        <v>439</v>
      </c>
      <c r="B471">
        <v>17.47</v>
      </c>
      <c r="C471" s="4">
        <v>1054</v>
      </c>
      <c r="D471">
        <f t="shared" si="42"/>
        <v>60.331997710360625</v>
      </c>
      <c r="E471" s="10">
        <f t="shared" si="43"/>
        <v>9.9224467586360118E-4</v>
      </c>
      <c r="F471" s="11">
        <f t="shared" si="46"/>
        <v>0.91809180240209853</v>
      </c>
      <c r="G471" s="10">
        <f t="shared" si="44"/>
        <v>2.4275453445182912E-3</v>
      </c>
      <c r="H471" s="11">
        <f t="shared" si="47"/>
        <v>0.70000152850594122</v>
      </c>
      <c r="I471">
        <f t="shared" si="45"/>
        <v>6.658500468523787E-4</v>
      </c>
    </row>
    <row r="472" spans="1:9">
      <c r="A472" s="3" t="s">
        <v>477</v>
      </c>
      <c r="B472">
        <v>7.58</v>
      </c>
      <c r="C472" s="4">
        <v>457</v>
      </c>
      <c r="D472">
        <f t="shared" si="42"/>
        <v>60.290237467018471</v>
      </c>
      <c r="E472" s="10">
        <f t="shared" si="43"/>
        <v>4.3022373517046084E-4</v>
      </c>
      <c r="F472" s="11">
        <f t="shared" si="46"/>
        <v>0.91852202613726897</v>
      </c>
      <c r="G472" s="10">
        <f t="shared" si="44"/>
        <v>1.053279548451554E-3</v>
      </c>
      <c r="H472" s="11">
        <f t="shared" si="47"/>
        <v>0.7010548080543928</v>
      </c>
      <c r="I472">
        <f t="shared" si="45"/>
        <v>7.7149152453959147E-4</v>
      </c>
    </row>
    <row r="473" spans="1:9">
      <c r="A473" s="3" t="s">
        <v>380</v>
      </c>
      <c r="B473">
        <v>8.7799999999999994</v>
      </c>
      <c r="C473" s="4">
        <v>529</v>
      </c>
      <c r="D473">
        <f t="shared" si="42"/>
        <v>60.250569476082006</v>
      </c>
      <c r="E473" s="10">
        <f t="shared" si="43"/>
        <v>4.9800515515355313E-4</v>
      </c>
      <c r="F473" s="11">
        <f t="shared" si="46"/>
        <v>0.91902003129242249</v>
      </c>
      <c r="G473" s="10">
        <f t="shared" si="44"/>
        <v>1.2200256511087921E-3</v>
      </c>
      <c r="H473" s="11">
        <f t="shared" si="47"/>
        <v>0.70227483370550159</v>
      </c>
      <c r="I473">
        <f t="shared" si="45"/>
        <v>7.4006342865939878E-4</v>
      </c>
    </row>
    <row r="474" spans="1:9">
      <c r="A474" s="3" t="s">
        <v>623</v>
      </c>
      <c r="B474">
        <v>8.42</v>
      </c>
      <c r="C474" s="4">
        <v>507</v>
      </c>
      <c r="D474">
        <f t="shared" si="42"/>
        <v>60.213776722090259</v>
      </c>
      <c r="E474" s="10">
        <f t="shared" si="43"/>
        <v>4.7729416571427495E-4</v>
      </c>
      <c r="F474" s="11">
        <f t="shared" si="46"/>
        <v>0.91949732545813678</v>
      </c>
      <c r="G474" s="10">
        <f t="shared" si="44"/>
        <v>1.1700018203116207E-3</v>
      </c>
      <c r="H474" s="11">
        <f t="shared" si="47"/>
        <v>0.70344483552581316</v>
      </c>
      <c r="I474">
        <f t="shared" si="45"/>
        <v>2.9113124964819104E-4</v>
      </c>
    </row>
    <row r="475" spans="1:9">
      <c r="A475" s="3" t="s">
        <v>195</v>
      </c>
      <c r="B475">
        <v>3.31</v>
      </c>
      <c r="C475" s="4">
        <v>199</v>
      </c>
      <c r="D475">
        <f t="shared" si="42"/>
        <v>60.120845921450147</v>
      </c>
      <c r="E475" s="10">
        <f t="shared" si="43"/>
        <v>1.8734031356438011E-4</v>
      </c>
      <c r="F475" s="11">
        <f t="shared" si="46"/>
        <v>0.91968466577170116</v>
      </c>
      <c r="G475" s="10">
        <f t="shared" si="44"/>
        <v>4.5994133316288178E-4</v>
      </c>
      <c r="H475" s="11">
        <f t="shared" si="47"/>
        <v>0.70390477685897601</v>
      </c>
      <c r="I475">
        <f t="shared" si="45"/>
        <v>9.3194191418843886E-4</v>
      </c>
    </row>
    <row r="476" spans="1:9">
      <c r="A476" s="3" t="s">
        <v>371</v>
      </c>
      <c r="B476">
        <v>10.58</v>
      </c>
      <c r="C476" s="4">
        <v>634</v>
      </c>
      <c r="D476">
        <f t="shared" si="42"/>
        <v>59.924385633270319</v>
      </c>
      <c r="E476" s="10">
        <f t="shared" si="43"/>
        <v>5.9685305929556276E-4</v>
      </c>
      <c r="F476" s="11">
        <f t="shared" si="46"/>
        <v>0.92028151883099674</v>
      </c>
      <c r="G476" s="10">
        <f t="shared" si="44"/>
        <v>1.4701448050946494E-3</v>
      </c>
      <c r="H476" s="11">
        <f t="shared" si="47"/>
        <v>0.70537492166407068</v>
      </c>
      <c r="I476">
        <f t="shared" si="45"/>
        <v>5.3266127987050549E-4</v>
      </c>
    </row>
    <row r="477" spans="1:9">
      <c r="A477" s="3" t="s">
        <v>602</v>
      </c>
      <c r="B477">
        <v>6.04</v>
      </c>
      <c r="C477" s="4">
        <v>361</v>
      </c>
      <c r="D477">
        <f t="shared" si="42"/>
        <v>59.768211920529801</v>
      </c>
      <c r="E477" s="10">
        <f t="shared" si="43"/>
        <v>3.3984850852633781E-4</v>
      </c>
      <c r="F477" s="11">
        <f t="shared" si="46"/>
        <v>0.92062136733952304</v>
      </c>
      <c r="G477" s="10">
        <f t="shared" si="44"/>
        <v>8.3928871670809846E-4</v>
      </c>
      <c r="H477" s="11">
        <f t="shared" si="47"/>
        <v>0.70621421038077881</v>
      </c>
      <c r="I477">
        <f t="shared" si="45"/>
        <v>2.3774452389768719E-4</v>
      </c>
    </row>
    <row r="478" spans="1:9">
      <c r="A478" s="3" t="s">
        <v>101</v>
      </c>
      <c r="B478">
        <v>2.69</v>
      </c>
      <c r="C478" s="4">
        <v>160</v>
      </c>
      <c r="D478">
        <f t="shared" si="42"/>
        <v>59.479553903345725</v>
      </c>
      <c r="E478" s="10">
        <f t="shared" si="43"/>
        <v>1.5062537774020512E-4</v>
      </c>
      <c r="F478" s="11">
        <f t="shared" si="46"/>
        <v>0.92077199271726329</v>
      </c>
      <c r="G478" s="10">
        <f t="shared" si="44"/>
        <v>3.7378918012330876E-4</v>
      </c>
      <c r="H478" s="11">
        <f t="shared" si="47"/>
        <v>0.70658799956090212</v>
      </c>
      <c r="I478">
        <f t="shared" si="45"/>
        <v>6.4669513125559241E-4</v>
      </c>
    </row>
    <row r="479" spans="1:9">
      <c r="A479" s="3" t="s">
        <v>643</v>
      </c>
      <c r="B479">
        <v>7.29</v>
      </c>
      <c r="C479" s="4">
        <v>430</v>
      </c>
      <c r="D479">
        <f t="shared" si="42"/>
        <v>58.984910836762687</v>
      </c>
      <c r="E479" s="10">
        <f t="shared" si="43"/>
        <v>4.0480570267680124E-4</v>
      </c>
      <c r="F479" s="11">
        <f t="shared" si="46"/>
        <v>0.92117679841994005</v>
      </c>
      <c r="G479" s="10">
        <f t="shared" si="44"/>
        <v>1.0129825736427216E-3</v>
      </c>
      <c r="H479" s="11">
        <f t="shared" si="47"/>
        <v>0.70760098213454481</v>
      </c>
      <c r="I479">
        <f t="shared" si="45"/>
        <v>2.5478837623704731E-4</v>
      </c>
    </row>
    <row r="480" spans="1:9">
      <c r="A480" s="3" t="s">
        <v>288</v>
      </c>
      <c r="B480">
        <v>2.87</v>
      </c>
      <c r="C480" s="4">
        <v>169</v>
      </c>
      <c r="D480">
        <f t="shared" si="42"/>
        <v>58.885017421602782</v>
      </c>
      <c r="E480" s="10">
        <f t="shared" si="43"/>
        <v>1.5909805523809165E-4</v>
      </c>
      <c r="F480" s="11">
        <f t="shared" si="46"/>
        <v>0.92133589647517811</v>
      </c>
      <c r="G480" s="10">
        <f t="shared" si="44"/>
        <v>3.9880109552189449E-4</v>
      </c>
      <c r="H480" s="11">
        <f t="shared" si="47"/>
        <v>0.70799978323006674</v>
      </c>
      <c r="I480">
        <f t="shared" si="45"/>
        <v>3.0141829488850025E-4</v>
      </c>
    </row>
    <row r="481" spans="1:9">
      <c r="A481" s="3" t="s">
        <v>128</v>
      </c>
      <c r="B481">
        <v>3.38</v>
      </c>
      <c r="C481" s="4">
        <v>197</v>
      </c>
      <c r="D481">
        <f t="shared" si="42"/>
        <v>58.284023668639058</v>
      </c>
      <c r="E481" s="10">
        <f t="shared" si="43"/>
        <v>1.8545749634262754E-4</v>
      </c>
      <c r="F481" s="11">
        <f t="shared" si="46"/>
        <v>0.92152135397152068</v>
      </c>
      <c r="G481" s="10">
        <f t="shared" si="44"/>
        <v>4.6966818915122064E-4</v>
      </c>
      <c r="H481" s="11">
        <f t="shared" si="47"/>
        <v>0.70846945141921791</v>
      </c>
      <c r="I481">
        <f t="shared" si="45"/>
        <v>1.3517006388734654E-3</v>
      </c>
    </row>
    <row r="482" spans="1:9">
      <c r="A482" s="3" t="s">
        <v>278</v>
      </c>
      <c r="B482">
        <v>15.15</v>
      </c>
      <c r="C482" s="4">
        <v>882</v>
      </c>
      <c r="D482">
        <f t="shared" si="42"/>
        <v>58.21782178217822</v>
      </c>
      <c r="E482" s="10">
        <f t="shared" si="43"/>
        <v>8.3032239479288066E-4</v>
      </c>
      <c r="F482" s="11">
        <f t="shared" si="46"/>
        <v>0.92235167636631354</v>
      </c>
      <c r="G482" s="10">
        <f t="shared" si="44"/>
        <v>2.1051695460476312E-3</v>
      </c>
      <c r="H482" s="11">
        <f t="shared" si="47"/>
        <v>0.71057462096526558</v>
      </c>
      <c r="I482">
        <f t="shared" si="45"/>
        <v>6.4818808103705994E-4</v>
      </c>
    </row>
    <row r="483" spans="1:9">
      <c r="A483" s="3" t="s">
        <v>479</v>
      </c>
      <c r="B483">
        <v>7.26</v>
      </c>
      <c r="C483" s="4">
        <v>422</v>
      </c>
      <c r="D483">
        <f t="shared" si="42"/>
        <v>58.126721763085399</v>
      </c>
      <c r="E483" s="10">
        <f t="shared" si="43"/>
        <v>3.9727443378979101E-4</v>
      </c>
      <c r="F483" s="11">
        <f t="shared" si="46"/>
        <v>0.92274895080010333</v>
      </c>
      <c r="G483" s="10">
        <f t="shared" si="44"/>
        <v>1.0088139210762904E-3</v>
      </c>
      <c r="H483" s="11">
        <f t="shared" si="47"/>
        <v>0.7115834348863419</v>
      </c>
      <c r="I483">
        <f t="shared" si="45"/>
        <v>1.2504680331490992E-3</v>
      </c>
    </row>
    <row r="484" spans="1:9">
      <c r="A484" s="3" t="s">
        <v>20</v>
      </c>
      <c r="B484">
        <v>14</v>
      </c>
      <c r="C484" s="4">
        <v>813</v>
      </c>
      <c r="D484">
        <f t="shared" si="42"/>
        <v>58.071428571428569</v>
      </c>
      <c r="E484" s="10">
        <f t="shared" si="43"/>
        <v>7.6536520064241723E-4</v>
      </c>
      <c r="F484" s="11">
        <f t="shared" si="46"/>
        <v>0.92351431600074574</v>
      </c>
      <c r="G484" s="10">
        <f t="shared" si="44"/>
        <v>1.945371197667778E-3</v>
      </c>
      <c r="H484" s="11">
        <f t="shared" si="47"/>
        <v>0.7135288060840097</v>
      </c>
      <c r="I484">
        <f t="shared" si="45"/>
        <v>1.1302926194004526E-3</v>
      </c>
    </row>
    <row r="485" spans="1:9">
      <c r="A485" s="3" t="s">
        <v>331</v>
      </c>
      <c r="B485">
        <v>12.65</v>
      </c>
      <c r="C485" s="4">
        <v>734</v>
      </c>
      <c r="D485">
        <f t="shared" si="42"/>
        <v>58.023715415019758</v>
      </c>
      <c r="E485" s="10">
        <f t="shared" si="43"/>
        <v>6.9099392038319098E-4</v>
      </c>
      <c r="F485" s="11">
        <f t="shared" si="46"/>
        <v>0.92420530992112893</v>
      </c>
      <c r="G485" s="10">
        <f t="shared" si="44"/>
        <v>1.7577818321783852E-3</v>
      </c>
      <c r="H485" s="11">
        <f t="shared" si="47"/>
        <v>0.71528658791618804</v>
      </c>
      <c r="I485">
        <f t="shared" si="45"/>
        <v>2.0202366220523071E-4</v>
      </c>
    </row>
    <row r="486" spans="1:9">
      <c r="A486" s="3" t="s">
        <v>71</v>
      </c>
      <c r="B486">
        <v>2.2599999999999998</v>
      </c>
      <c r="C486" s="4">
        <v>131</v>
      </c>
      <c r="D486">
        <f t="shared" si="42"/>
        <v>57.964601769911511</v>
      </c>
      <c r="E486" s="10">
        <f t="shared" si="43"/>
        <v>1.2332452802479293E-4</v>
      </c>
      <c r="F486" s="11">
        <f t="shared" si="46"/>
        <v>0.9243286344491537</v>
      </c>
      <c r="G486" s="10">
        <f t="shared" si="44"/>
        <v>3.1403849333779839E-4</v>
      </c>
      <c r="H486" s="11">
        <f t="shared" si="47"/>
        <v>0.71560062640952582</v>
      </c>
      <c r="I486">
        <f t="shared" si="45"/>
        <v>8.6537046819312735E-4</v>
      </c>
    </row>
    <row r="487" spans="1:9">
      <c r="A487" s="3" t="s">
        <v>261</v>
      </c>
      <c r="B487">
        <v>9.68</v>
      </c>
      <c r="C487" s="4">
        <v>561</v>
      </c>
      <c r="D487">
        <f t="shared" si="42"/>
        <v>57.954545454545453</v>
      </c>
      <c r="E487" s="10">
        <f t="shared" si="43"/>
        <v>5.2813023070159414E-4</v>
      </c>
      <c r="F487" s="11">
        <f t="shared" si="46"/>
        <v>0.92485676467985534</v>
      </c>
      <c r="G487" s="10">
        <f t="shared" si="44"/>
        <v>1.3450852281017207E-3</v>
      </c>
      <c r="H487" s="11">
        <f t="shared" si="47"/>
        <v>0.71694571163762755</v>
      </c>
      <c r="I487">
        <f t="shared" si="45"/>
        <v>3.9964640590905987E-4</v>
      </c>
    </row>
    <row r="488" spans="1:9">
      <c r="A488" s="3" t="s">
        <v>549</v>
      </c>
      <c r="B488">
        <v>4.47</v>
      </c>
      <c r="C488" s="4">
        <v>259</v>
      </c>
      <c r="D488">
        <f t="shared" si="42"/>
        <v>57.94183445190157</v>
      </c>
      <c r="E488" s="10">
        <f t="shared" si="43"/>
        <v>2.4382483021695702E-4</v>
      </c>
      <c r="F488" s="11">
        <f t="shared" si="46"/>
        <v>0.92510058951007235</v>
      </c>
      <c r="G488" s="10">
        <f t="shared" si="44"/>
        <v>6.2112923239821189E-4</v>
      </c>
      <c r="H488" s="11">
        <f t="shared" si="47"/>
        <v>0.71756684087002576</v>
      </c>
      <c r="I488">
        <f t="shared" si="45"/>
        <v>1.5583684660012143E-3</v>
      </c>
    </row>
    <row r="489" spans="1:9">
      <c r="A489" s="3" t="s">
        <v>152</v>
      </c>
      <c r="B489">
        <v>17.420000000000002</v>
      </c>
      <c r="C489" s="4">
        <v>1008</v>
      </c>
      <c r="D489">
        <f t="shared" si="42"/>
        <v>57.864523536165322</v>
      </c>
      <c r="E489" s="10">
        <f t="shared" si="43"/>
        <v>9.4893987976329226E-4</v>
      </c>
      <c r="F489" s="11">
        <f t="shared" si="46"/>
        <v>0.92604952938983565</v>
      </c>
      <c r="G489" s="10">
        <f t="shared" si="44"/>
        <v>2.420597590240907E-3</v>
      </c>
      <c r="H489" s="11">
        <f t="shared" si="47"/>
        <v>0.71998743846026669</v>
      </c>
      <c r="I489">
        <f t="shared" si="45"/>
        <v>1.7311496919899527E-3</v>
      </c>
    </row>
    <row r="490" spans="1:9">
      <c r="A490" s="3" t="s">
        <v>521</v>
      </c>
      <c r="B490">
        <v>19.3</v>
      </c>
      <c r="C490" s="4">
        <v>1110</v>
      </c>
      <c r="D490">
        <f t="shared" si="42"/>
        <v>57.512953367875646</v>
      </c>
      <c r="E490" s="10">
        <f t="shared" si="43"/>
        <v>1.044963558072673E-3</v>
      </c>
      <c r="F490" s="11">
        <f t="shared" si="46"/>
        <v>0.92709449294790836</v>
      </c>
      <c r="G490" s="10">
        <f t="shared" si="44"/>
        <v>2.6818331510705799E-3</v>
      </c>
      <c r="H490" s="11">
        <f t="shared" si="47"/>
        <v>0.72266927161133732</v>
      </c>
      <c r="I490">
        <f t="shared" si="45"/>
        <v>2.9335460715051997E-4</v>
      </c>
    </row>
    <row r="491" spans="1:9">
      <c r="A491" s="3" t="s">
        <v>124</v>
      </c>
      <c r="B491">
        <v>3.27</v>
      </c>
      <c r="C491" s="4">
        <v>188</v>
      </c>
      <c r="D491">
        <f t="shared" si="42"/>
        <v>57.49235474006116</v>
      </c>
      <c r="E491" s="10">
        <f t="shared" si="43"/>
        <v>1.7698481884474102E-4</v>
      </c>
      <c r="F491" s="11">
        <f t="shared" si="46"/>
        <v>0.92727147776675312</v>
      </c>
      <c r="G491" s="10">
        <f t="shared" si="44"/>
        <v>4.5438312974097387E-4</v>
      </c>
      <c r="H491" s="11">
        <f t="shared" si="47"/>
        <v>0.72312365474107831</v>
      </c>
      <c r="I491">
        <f t="shared" si="45"/>
        <v>8.0397210278548847E-4</v>
      </c>
    </row>
    <row r="492" spans="1:9">
      <c r="A492" s="3" t="s">
        <v>541</v>
      </c>
      <c r="B492">
        <v>8.9499999999999993</v>
      </c>
      <c r="C492" s="4">
        <v>513</v>
      </c>
      <c r="D492">
        <f t="shared" si="42"/>
        <v>57.318435754189949</v>
      </c>
      <c r="E492" s="10">
        <f t="shared" si="43"/>
        <v>4.8294261737953263E-4</v>
      </c>
      <c r="F492" s="11">
        <f t="shared" si="46"/>
        <v>0.92775442038413269</v>
      </c>
      <c r="G492" s="10">
        <f t="shared" si="44"/>
        <v>1.2436480156519008E-3</v>
      </c>
      <c r="H492" s="11">
        <f t="shared" si="47"/>
        <v>0.72436730275673022</v>
      </c>
      <c r="I492">
        <f t="shared" si="45"/>
        <v>1.2762044408812789E-3</v>
      </c>
    </row>
    <row r="493" spans="1:9">
      <c r="A493" s="3" t="s">
        <v>363</v>
      </c>
      <c r="B493">
        <v>14.2</v>
      </c>
      <c r="C493" s="4">
        <v>813</v>
      </c>
      <c r="D493">
        <f t="shared" si="42"/>
        <v>57.253521126760567</v>
      </c>
      <c r="E493" s="10">
        <f t="shared" si="43"/>
        <v>7.6536520064241723E-4</v>
      </c>
      <c r="F493" s="11">
        <f t="shared" si="46"/>
        <v>0.9285197855847751</v>
      </c>
      <c r="G493" s="10">
        <f t="shared" si="44"/>
        <v>1.9731622147773176E-3</v>
      </c>
      <c r="H493" s="11">
        <f t="shared" si="47"/>
        <v>0.7263404649715075</v>
      </c>
      <c r="I493">
        <f t="shared" si="45"/>
        <v>1.7378963165649575E-3</v>
      </c>
    </row>
    <row r="494" spans="1:9">
      <c r="A494" s="3" t="s">
        <v>551</v>
      </c>
      <c r="B494">
        <v>19.309999999999999</v>
      </c>
      <c r="C494" s="4">
        <v>1102</v>
      </c>
      <c r="D494">
        <f t="shared" si="42"/>
        <v>57.068876229932684</v>
      </c>
      <c r="E494" s="10">
        <f t="shared" si="43"/>
        <v>1.0374322891856626E-3</v>
      </c>
      <c r="F494" s="11">
        <f t="shared" si="46"/>
        <v>0.92955721787396073</v>
      </c>
      <c r="G494" s="10">
        <f t="shared" si="44"/>
        <v>2.6832227019260562E-3</v>
      </c>
      <c r="H494" s="11">
        <f t="shared" si="47"/>
        <v>0.72902368767343351</v>
      </c>
      <c r="I494">
        <f t="shared" si="45"/>
        <v>4.4393896569705493E-4</v>
      </c>
    </row>
    <row r="495" spans="1:9">
      <c r="A495" s="3" t="s">
        <v>658</v>
      </c>
      <c r="B495">
        <v>4.93</v>
      </c>
      <c r="C495" s="4">
        <v>281</v>
      </c>
      <c r="D495">
        <f t="shared" si="42"/>
        <v>56.997971602434077</v>
      </c>
      <c r="E495" s="10">
        <f t="shared" si="43"/>
        <v>2.6453581965623523E-4</v>
      </c>
      <c r="F495" s="11">
        <f t="shared" si="46"/>
        <v>0.92982175369361697</v>
      </c>
      <c r="G495" s="10">
        <f t="shared" si="44"/>
        <v>6.8504857175015314E-4</v>
      </c>
      <c r="H495" s="11">
        <f t="shared" si="47"/>
        <v>0.72970873624518362</v>
      </c>
      <c r="I495">
        <f t="shared" si="45"/>
        <v>6.9268872718986074E-4</v>
      </c>
    </row>
    <row r="496" spans="1:9">
      <c r="A496" s="3" t="s">
        <v>333</v>
      </c>
      <c r="B496">
        <v>7.69</v>
      </c>
      <c r="C496" s="4">
        <v>438</v>
      </c>
      <c r="D496">
        <f t="shared" si="42"/>
        <v>56.957087126137836</v>
      </c>
      <c r="E496" s="10">
        <f t="shared" si="43"/>
        <v>4.1233697156381152E-4</v>
      </c>
      <c r="F496" s="11">
        <f t="shared" si="46"/>
        <v>0.93023409066518081</v>
      </c>
      <c r="G496" s="10">
        <f t="shared" si="44"/>
        <v>1.068564607861801E-3</v>
      </c>
      <c r="H496" s="11">
        <f t="shared" si="47"/>
        <v>0.73077730085304538</v>
      </c>
      <c r="I496">
        <f t="shared" si="45"/>
        <v>2.7583287080590324E-4</v>
      </c>
    </row>
    <row r="497" spans="1:9">
      <c r="A497" s="3" t="s">
        <v>82</v>
      </c>
      <c r="B497">
        <v>3.06</v>
      </c>
      <c r="C497" s="4">
        <v>174</v>
      </c>
      <c r="D497">
        <f t="shared" si="42"/>
        <v>56.862745098039213</v>
      </c>
      <c r="E497" s="10">
        <f t="shared" si="43"/>
        <v>1.6380509829247306E-4</v>
      </c>
      <c r="F497" s="11">
        <f t="shared" si="46"/>
        <v>0.93039789576347331</v>
      </c>
      <c r="G497" s="10">
        <f t="shared" si="44"/>
        <v>4.252025617759572E-4</v>
      </c>
      <c r="H497" s="11">
        <f t="shared" si="47"/>
        <v>0.73120250341482129</v>
      </c>
      <c r="I497">
        <f t="shared" si="45"/>
        <v>2.3327588376343966E-3</v>
      </c>
    </row>
    <row r="498" spans="1:9">
      <c r="A498" s="3" t="s">
        <v>417</v>
      </c>
      <c r="B498">
        <v>25.86</v>
      </c>
      <c r="C498" s="4">
        <v>1468</v>
      </c>
      <c r="D498">
        <f t="shared" si="42"/>
        <v>56.767208043310134</v>
      </c>
      <c r="E498" s="10">
        <f t="shared" si="43"/>
        <v>1.381987840766382E-3</v>
      </c>
      <c r="F498" s="11">
        <f t="shared" si="46"/>
        <v>0.93177988360423969</v>
      </c>
      <c r="G498" s="10">
        <f t="shared" si="44"/>
        <v>3.5933785122634811E-3</v>
      </c>
      <c r="H498" s="11">
        <f t="shared" si="47"/>
        <v>0.73479588192708478</v>
      </c>
      <c r="I498">
        <f t="shared" si="45"/>
        <v>4.6170630179798167E-4</v>
      </c>
    </row>
    <row r="499" spans="1:9">
      <c r="A499" s="3" t="s">
        <v>297</v>
      </c>
      <c r="B499">
        <v>5.1100000000000003</v>
      </c>
      <c r="C499" s="4">
        <v>289</v>
      </c>
      <c r="D499">
        <f t="shared" si="42"/>
        <v>56.555772994129157</v>
      </c>
      <c r="E499" s="10">
        <f t="shared" si="43"/>
        <v>2.7206708854324551E-4</v>
      </c>
      <c r="F499" s="11">
        <f t="shared" si="46"/>
        <v>0.9320519506927829</v>
      </c>
      <c r="G499" s="10">
        <f t="shared" si="44"/>
        <v>7.1006048714873898E-4</v>
      </c>
      <c r="H499" s="11">
        <f t="shared" si="47"/>
        <v>0.7355059424142335</v>
      </c>
      <c r="I499">
        <f t="shared" si="45"/>
        <v>9.7516773555406111E-4</v>
      </c>
    </row>
    <row r="500" spans="1:9">
      <c r="A500" s="3" t="s">
        <v>604</v>
      </c>
      <c r="B500">
        <v>10.78</v>
      </c>
      <c r="C500" s="4">
        <v>608</v>
      </c>
      <c r="D500">
        <f t="shared" si="42"/>
        <v>56.400742115027832</v>
      </c>
      <c r="E500" s="10">
        <f t="shared" si="43"/>
        <v>5.7237643541277938E-4</v>
      </c>
      <c r="F500" s="11">
        <f t="shared" si="46"/>
        <v>0.93262432712819565</v>
      </c>
      <c r="G500" s="10">
        <f t="shared" si="44"/>
        <v>1.497935822204189E-3</v>
      </c>
      <c r="H500" s="11">
        <f t="shared" si="47"/>
        <v>0.73700387823643765</v>
      </c>
      <c r="I500">
        <f t="shared" si="45"/>
        <v>4.1452942698971817E-4</v>
      </c>
    </row>
    <row r="501" spans="1:9">
      <c r="A501" s="3" t="s">
        <v>221</v>
      </c>
      <c r="B501">
        <v>4.58</v>
      </c>
      <c r="C501" s="4">
        <v>258</v>
      </c>
      <c r="D501">
        <f t="shared" si="42"/>
        <v>56.331877729257641</v>
      </c>
      <c r="E501" s="10">
        <f t="shared" si="43"/>
        <v>2.4288342160608075E-4</v>
      </c>
      <c r="F501" s="11">
        <f t="shared" si="46"/>
        <v>0.93286721054980171</v>
      </c>
      <c r="G501" s="10">
        <f t="shared" si="44"/>
        <v>6.3641429180845877E-4</v>
      </c>
      <c r="H501" s="11">
        <f t="shared" si="47"/>
        <v>0.73764029252824614</v>
      </c>
      <c r="I501">
        <f t="shared" si="45"/>
        <v>4.6369518654132413E-4</v>
      </c>
    </row>
    <row r="502" spans="1:9">
      <c r="A502" s="3" t="s">
        <v>30</v>
      </c>
      <c r="B502">
        <v>5.12</v>
      </c>
      <c r="C502" s="4">
        <v>288</v>
      </c>
      <c r="D502">
        <f t="shared" si="42"/>
        <v>56.25</v>
      </c>
      <c r="E502" s="10">
        <f t="shared" si="43"/>
        <v>2.7112567993236919E-4</v>
      </c>
      <c r="F502" s="11">
        <f t="shared" si="46"/>
        <v>0.93313833622973408</v>
      </c>
      <c r="G502" s="10">
        <f t="shared" si="44"/>
        <v>7.1145003800421596E-4</v>
      </c>
      <c r="H502" s="11">
        <f t="shared" si="47"/>
        <v>0.73835174256625036</v>
      </c>
      <c r="I502">
        <f t="shared" si="45"/>
        <v>3.0879144817297366E-4</v>
      </c>
    </row>
    <row r="503" spans="1:9">
      <c r="A503" s="3" t="s">
        <v>293</v>
      </c>
      <c r="B503">
        <v>3.4</v>
      </c>
      <c r="C503" s="4">
        <v>190</v>
      </c>
      <c r="D503">
        <f t="shared" si="42"/>
        <v>55.882352941176471</v>
      </c>
      <c r="E503" s="10">
        <f t="shared" si="43"/>
        <v>1.7886763606649356E-4</v>
      </c>
      <c r="F503" s="11">
        <f t="shared" si="46"/>
        <v>0.93331720386580053</v>
      </c>
      <c r="G503" s="10">
        <f t="shared" si="44"/>
        <v>4.7244729086217465E-4</v>
      </c>
      <c r="H503" s="11">
        <f t="shared" si="47"/>
        <v>0.73882418985711251</v>
      </c>
      <c r="I503">
        <f t="shared" si="45"/>
        <v>9.2327338400544079E-4</v>
      </c>
    </row>
    <row r="504" spans="1:9">
      <c r="A504" s="3" t="s">
        <v>403</v>
      </c>
      <c r="B504">
        <v>10.16</v>
      </c>
      <c r="C504" s="4">
        <v>567</v>
      </c>
      <c r="D504">
        <f t="shared" si="42"/>
        <v>55.80708661417323</v>
      </c>
      <c r="E504" s="10">
        <f t="shared" si="43"/>
        <v>5.3377868236685188E-4</v>
      </c>
      <c r="F504" s="11">
        <f t="shared" si="46"/>
        <v>0.93385098254816734</v>
      </c>
      <c r="G504" s="10">
        <f t="shared" si="44"/>
        <v>1.4117836691646161E-3</v>
      </c>
      <c r="H504" s="11">
        <f t="shared" si="47"/>
        <v>0.74023597352627712</v>
      </c>
      <c r="I504">
        <f t="shared" si="45"/>
        <v>4.7397630723755579E-4</v>
      </c>
    </row>
    <row r="505" spans="1:9">
      <c r="A505" s="3" t="s">
        <v>48</v>
      </c>
      <c r="B505">
        <v>5.21</v>
      </c>
      <c r="C505" s="4">
        <v>290</v>
      </c>
      <c r="D505">
        <f t="shared" si="42"/>
        <v>55.662188099808063</v>
      </c>
      <c r="E505" s="10">
        <f t="shared" si="43"/>
        <v>2.7300849715412178E-4</v>
      </c>
      <c r="F505" s="11">
        <f t="shared" si="46"/>
        <v>0.93412399104532151</v>
      </c>
      <c r="G505" s="10">
        <f t="shared" si="44"/>
        <v>7.2395599570350877E-4</v>
      </c>
      <c r="H505" s="11">
        <f t="shared" si="47"/>
        <v>0.74095992952198064</v>
      </c>
      <c r="I505">
        <f t="shared" si="45"/>
        <v>1.3845418071870563E-3</v>
      </c>
    </row>
    <row r="506" spans="1:9">
      <c r="A506" s="3" t="s">
        <v>318</v>
      </c>
      <c r="B506">
        <v>15.17</v>
      </c>
      <c r="C506" s="4">
        <v>838</v>
      </c>
      <c r="D506">
        <f t="shared" si="42"/>
        <v>55.240606460118656</v>
      </c>
      <c r="E506" s="10">
        <f t="shared" si="43"/>
        <v>7.8890041591432429E-4</v>
      </c>
      <c r="F506" s="11">
        <f t="shared" si="46"/>
        <v>0.9349128914612358</v>
      </c>
      <c r="G506" s="10">
        <f t="shared" si="44"/>
        <v>2.1079486477585852E-3</v>
      </c>
      <c r="H506" s="11">
        <f t="shared" si="47"/>
        <v>0.74306787816973918</v>
      </c>
      <c r="I506">
        <f t="shared" si="45"/>
        <v>2.4917755517211981E-3</v>
      </c>
    </row>
    <row r="507" spans="1:9">
      <c r="A507" s="3" t="s">
        <v>565</v>
      </c>
      <c r="B507">
        <v>27.29</v>
      </c>
      <c r="C507" s="4">
        <v>1506</v>
      </c>
      <c r="D507">
        <f t="shared" si="42"/>
        <v>55.185049468669845</v>
      </c>
      <c r="E507" s="10">
        <f t="shared" si="43"/>
        <v>1.4177613679796806E-3</v>
      </c>
      <c r="F507" s="11">
        <f t="shared" si="46"/>
        <v>0.93633065282921546</v>
      </c>
      <c r="G507" s="10">
        <f t="shared" si="44"/>
        <v>3.7920842845966898E-3</v>
      </c>
      <c r="H507" s="11">
        <f t="shared" si="47"/>
        <v>0.74685996245433584</v>
      </c>
      <c r="I507">
        <f t="shared" si="45"/>
        <v>5.2653871162922083E-4</v>
      </c>
    </row>
    <row r="508" spans="1:9">
      <c r="A508" s="3" t="s">
        <v>652</v>
      </c>
      <c r="B508">
        <v>5.76</v>
      </c>
      <c r="C508" s="4">
        <v>317</v>
      </c>
      <c r="D508">
        <f t="shared" si="42"/>
        <v>55.034722222222221</v>
      </c>
      <c r="E508" s="10">
        <f t="shared" si="43"/>
        <v>2.9842652964778138E-4</v>
      </c>
      <c r="F508" s="11">
        <f t="shared" si="46"/>
        <v>0.93662907935886319</v>
      </c>
      <c r="G508" s="10">
        <f t="shared" si="44"/>
        <v>8.0038129275474294E-4</v>
      </c>
      <c r="H508" s="11">
        <f t="shared" si="47"/>
        <v>0.74766034374709056</v>
      </c>
      <c r="I508">
        <f t="shared" si="45"/>
        <v>1.1357230193272949E-3</v>
      </c>
    </row>
    <row r="509" spans="1:9">
      <c r="A509" s="3" t="s">
        <v>295</v>
      </c>
      <c r="B509">
        <v>12.42</v>
      </c>
      <c r="C509" s="4">
        <v>683</v>
      </c>
      <c r="D509">
        <f t="shared" si="42"/>
        <v>54.991948470209337</v>
      </c>
      <c r="E509" s="10">
        <f t="shared" si="43"/>
        <v>6.4298208122850055E-4</v>
      </c>
      <c r="F509" s="11">
        <f t="shared" si="46"/>
        <v>0.93727206144009167</v>
      </c>
      <c r="G509" s="10">
        <f t="shared" si="44"/>
        <v>1.7258221625024144E-3</v>
      </c>
      <c r="H509" s="11">
        <f t="shared" si="47"/>
        <v>0.74938616590959295</v>
      </c>
      <c r="I509">
        <f t="shared" si="45"/>
        <v>1.4707041061228221E-3</v>
      </c>
    </row>
    <row r="510" spans="1:9">
      <c r="A510" s="3" t="s">
        <v>347</v>
      </c>
      <c r="B510">
        <v>16.07</v>
      </c>
      <c r="C510" s="4">
        <v>882</v>
      </c>
      <c r="D510">
        <f t="shared" si="42"/>
        <v>54.88487865588052</v>
      </c>
      <c r="E510" s="10">
        <f t="shared" si="43"/>
        <v>8.3032239479288066E-4</v>
      </c>
      <c r="F510" s="11">
        <f t="shared" si="46"/>
        <v>0.93810238383488453</v>
      </c>
      <c r="G510" s="10">
        <f t="shared" si="44"/>
        <v>2.2330082247515137E-3</v>
      </c>
      <c r="H510" s="11">
        <f t="shared" si="47"/>
        <v>0.75161917413434443</v>
      </c>
      <c r="I510">
        <f t="shared" si="45"/>
        <v>3.2988133895583971E-4</v>
      </c>
    </row>
    <row r="511" spans="1:9">
      <c r="A511" s="3" t="s">
        <v>286</v>
      </c>
      <c r="B511">
        <v>3.6</v>
      </c>
      <c r="C511" s="4">
        <v>197</v>
      </c>
      <c r="D511">
        <f t="shared" si="42"/>
        <v>54.722222222222221</v>
      </c>
      <c r="E511" s="10">
        <f t="shared" si="43"/>
        <v>1.8545749634262754E-4</v>
      </c>
      <c r="F511" s="11">
        <f t="shared" si="46"/>
        <v>0.93828784133122711</v>
      </c>
      <c r="G511" s="10">
        <f t="shared" si="44"/>
        <v>5.0023830797171428E-4</v>
      </c>
      <c r="H511" s="11">
        <f t="shared" si="47"/>
        <v>0.75211941244231617</v>
      </c>
      <c r="I511">
        <f t="shared" si="45"/>
        <v>5.7651958326843111E-4</v>
      </c>
    </row>
    <row r="512" spans="1:9">
      <c r="A512" s="3" t="s">
        <v>15</v>
      </c>
      <c r="B512">
        <v>6.29</v>
      </c>
      <c r="C512" s="4">
        <v>344</v>
      </c>
      <c r="D512">
        <f t="shared" si="42"/>
        <v>54.689984101748806</v>
      </c>
      <c r="E512" s="10">
        <f t="shared" si="43"/>
        <v>3.2384456214144098E-4</v>
      </c>
      <c r="F512" s="11">
        <f t="shared" si="46"/>
        <v>0.93861168589336852</v>
      </c>
      <c r="G512" s="10">
        <f t="shared" si="44"/>
        <v>8.7402748809502304E-4</v>
      </c>
      <c r="H512" s="11">
        <f t="shared" si="47"/>
        <v>0.75299343993041123</v>
      </c>
      <c r="I512">
        <f t="shared" si="45"/>
        <v>3.4958634630910534E-4</v>
      </c>
    </row>
    <row r="513" spans="1:9">
      <c r="A513" s="3" t="s">
        <v>622</v>
      </c>
      <c r="B513">
        <v>3.8</v>
      </c>
      <c r="C513" s="4">
        <v>206</v>
      </c>
      <c r="D513">
        <f t="shared" si="42"/>
        <v>54.21052631578948</v>
      </c>
      <c r="E513" s="10">
        <f t="shared" si="43"/>
        <v>1.939301738405141E-4</v>
      </c>
      <c r="F513" s="11">
        <f t="shared" si="46"/>
        <v>0.93880561606720903</v>
      </c>
      <c r="G513" s="10">
        <f t="shared" si="44"/>
        <v>5.2802932508125397E-4</v>
      </c>
      <c r="H513" s="11">
        <f t="shared" si="47"/>
        <v>0.75352146925549246</v>
      </c>
      <c r="I513">
        <f t="shared" si="45"/>
        <v>9.17543928687925E-4</v>
      </c>
    </row>
    <row r="514" spans="1:9">
      <c r="A514" s="3" t="s">
        <v>620</v>
      </c>
      <c r="B514">
        <v>9.9700000000000006</v>
      </c>
      <c r="C514" s="4">
        <v>540</v>
      </c>
      <c r="D514">
        <f t="shared" ref="D514:D577" si="48">C514/B514</f>
        <v>54.162487462387155</v>
      </c>
      <c r="E514" s="10">
        <f t="shared" si="43"/>
        <v>5.0836064987319228E-4</v>
      </c>
      <c r="F514" s="11">
        <f t="shared" si="46"/>
        <v>0.93931397671708217</v>
      </c>
      <c r="G514" s="10">
        <f t="shared" si="44"/>
        <v>1.3853822029105533E-3</v>
      </c>
      <c r="H514" s="11">
        <f t="shared" si="47"/>
        <v>0.75490685145840297</v>
      </c>
      <c r="I514">
        <f t="shared" si="45"/>
        <v>1.2932484410398404E-3</v>
      </c>
    </row>
    <row r="515" spans="1:9">
      <c r="A515" s="3" t="s">
        <v>529</v>
      </c>
      <c r="B515">
        <v>14.03</v>
      </c>
      <c r="C515" s="4">
        <v>757</v>
      </c>
      <c r="D515">
        <f t="shared" si="48"/>
        <v>53.955808980755528</v>
      </c>
      <c r="E515" s="10">
        <f t="shared" ref="E515:E578" si="49">C515/1062238</f>
        <v>7.1264631843334549E-4</v>
      </c>
      <c r="F515" s="11">
        <f t="shared" si="46"/>
        <v>0.94002662303551554</v>
      </c>
      <c r="G515" s="10">
        <f t="shared" ref="G515:G578" si="50">B515/7196.57</f>
        <v>1.9495398502342087E-3</v>
      </c>
      <c r="H515" s="11">
        <f t="shared" si="47"/>
        <v>0.75685639130863713</v>
      </c>
      <c r="I515">
        <f t="shared" ref="I515:I578" si="51">F515*H516-F516*H515</f>
        <v>2.7599831667467489E-3</v>
      </c>
    </row>
    <row r="516" spans="1:9">
      <c r="A516" s="3" t="s">
        <v>538</v>
      </c>
      <c r="B516">
        <v>29.89</v>
      </c>
      <c r="C516" s="4">
        <v>1606</v>
      </c>
      <c r="D516">
        <f t="shared" si="48"/>
        <v>53.730344596855133</v>
      </c>
      <c r="E516" s="10">
        <f t="shared" si="49"/>
        <v>1.5119022290673088E-3</v>
      </c>
      <c r="F516" s="11">
        <f t="shared" ref="F516:F579" si="52">F515+E516</f>
        <v>0.94153852526458282</v>
      </c>
      <c r="G516" s="10">
        <f t="shared" si="50"/>
        <v>4.1533675070207056E-3</v>
      </c>
      <c r="H516" s="11">
        <f t="shared" ref="H516:H579" si="53">H515+G516</f>
        <v>0.7610097588156578</v>
      </c>
      <c r="I516">
        <f t="shared" si="51"/>
        <v>3.7191235154421243E-4</v>
      </c>
    </row>
    <row r="517" spans="1:9">
      <c r="A517" s="3" t="s">
        <v>103</v>
      </c>
      <c r="B517">
        <v>4.0199999999999996</v>
      </c>
      <c r="C517" s="4">
        <v>215</v>
      </c>
      <c r="D517">
        <f t="shared" si="48"/>
        <v>53.482587064676622</v>
      </c>
      <c r="E517" s="10">
        <f t="shared" si="49"/>
        <v>2.0240285133840062E-4</v>
      </c>
      <c r="F517" s="11">
        <f t="shared" si="52"/>
        <v>0.94174092811592125</v>
      </c>
      <c r="G517" s="10">
        <f t="shared" si="50"/>
        <v>5.5859944390174762E-4</v>
      </c>
      <c r="H517" s="11">
        <f t="shared" si="53"/>
        <v>0.7615683582595596</v>
      </c>
      <c r="I517">
        <f t="shared" si="51"/>
        <v>1.5932209836629907E-3</v>
      </c>
    </row>
    <row r="518" spans="1:9">
      <c r="A518" s="3" t="s">
        <v>605</v>
      </c>
      <c r="B518">
        <v>17.21</v>
      </c>
      <c r="C518" s="4">
        <v>919</v>
      </c>
      <c r="D518">
        <f t="shared" si="48"/>
        <v>53.399186519465424</v>
      </c>
      <c r="E518" s="10">
        <f t="shared" si="49"/>
        <v>8.6515451339530308E-4</v>
      </c>
      <c r="F518" s="11">
        <f t="shared" si="52"/>
        <v>0.94260608262931656</v>
      </c>
      <c r="G518" s="10">
        <f t="shared" si="50"/>
        <v>2.3914170222758902E-3</v>
      </c>
      <c r="H518" s="11">
        <f t="shared" si="53"/>
        <v>0.76395977528183545</v>
      </c>
      <c r="I518">
        <f t="shared" si="51"/>
        <v>3.2693165393697932E-3</v>
      </c>
    </row>
    <row r="519" spans="1:9">
      <c r="A519" s="3" t="s">
        <v>324</v>
      </c>
      <c r="B519">
        <v>35.19</v>
      </c>
      <c r="C519" s="4">
        <v>1863</v>
      </c>
      <c r="D519">
        <f t="shared" si="48"/>
        <v>52.941176470588239</v>
      </c>
      <c r="E519" s="10">
        <f t="shared" si="49"/>
        <v>1.7538442420625133E-3</v>
      </c>
      <c r="F519" s="11">
        <f t="shared" si="52"/>
        <v>0.94435992687137904</v>
      </c>
      <c r="G519" s="10">
        <f t="shared" si="50"/>
        <v>4.8898294604235075E-3</v>
      </c>
      <c r="H519" s="11">
        <f t="shared" si="53"/>
        <v>0.76884960474225894</v>
      </c>
      <c r="I519">
        <f t="shared" si="51"/>
        <v>1.0165051932048419E-3</v>
      </c>
    </row>
    <row r="520" spans="1:9">
      <c r="A520" s="3" t="s">
        <v>644</v>
      </c>
      <c r="B520">
        <v>10.94</v>
      </c>
      <c r="C520" s="4">
        <v>579</v>
      </c>
      <c r="D520">
        <f t="shared" si="48"/>
        <v>52.925045703839125</v>
      </c>
      <c r="E520" s="10">
        <f t="shared" si="49"/>
        <v>5.4507558569736724E-4</v>
      </c>
      <c r="F520" s="11">
        <f t="shared" si="52"/>
        <v>0.94490500245707643</v>
      </c>
      <c r="G520" s="10">
        <f t="shared" si="50"/>
        <v>1.5201686358918207E-3</v>
      </c>
      <c r="H520" s="11">
        <f t="shared" si="53"/>
        <v>0.77036977337815071</v>
      </c>
      <c r="I520">
        <f t="shared" si="51"/>
        <v>1.3396713093695167E-3</v>
      </c>
    </row>
    <row r="521" spans="1:9">
      <c r="A521" s="3" t="s">
        <v>642</v>
      </c>
      <c r="B521">
        <v>14.39</v>
      </c>
      <c r="C521" s="4">
        <v>758</v>
      </c>
      <c r="D521">
        <f t="shared" si="48"/>
        <v>52.675469075747046</v>
      </c>
      <c r="E521" s="10">
        <f t="shared" si="49"/>
        <v>7.1358772704422171E-4</v>
      </c>
      <c r="F521" s="11">
        <f t="shared" si="52"/>
        <v>0.94561859018412064</v>
      </c>
      <c r="G521" s="10">
        <f t="shared" si="50"/>
        <v>1.9995636810313804E-3</v>
      </c>
      <c r="H521" s="11">
        <f t="shared" si="53"/>
        <v>0.77236933705918209</v>
      </c>
      <c r="I521">
        <f t="shared" si="51"/>
        <v>7.8996602803238503E-4</v>
      </c>
    </row>
    <row r="522" spans="1:9">
      <c r="A522" s="3" t="s">
        <v>29</v>
      </c>
      <c r="B522">
        <v>8.48</v>
      </c>
      <c r="C522" s="4">
        <v>446</v>
      </c>
      <c r="D522">
        <f t="shared" si="48"/>
        <v>52.594339622641506</v>
      </c>
      <c r="E522" s="10">
        <f t="shared" si="49"/>
        <v>4.1986824045082174E-4</v>
      </c>
      <c r="F522" s="11">
        <f t="shared" si="52"/>
        <v>0.94603845842457146</v>
      </c>
      <c r="G522" s="10">
        <f t="shared" si="50"/>
        <v>1.1783391254444827E-3</v>
      </c>
      <c r="H522" s="11">
        <f t="shared" si="53"/>
        <v>0.77354767618462661</v>
      </c>
      <c r="I522">
        <f t="shared" si="51"/>
        <v>1.9086668878253166E-3</v>
      </c>
    </row>
    <row r="523" spans="1:9">
      <c r="A523" s="3" t="s">
        <v>629</v>
      </c>
      <c r="B523">
        <v>20.48</v>
      </c>
      <c r="C523" s="4">
        <v>1076</v>
      </c>
      <c r="D523">
        <f t="shared" si="48"/>
        <v>52.5390625</v>
      </c>
      <c r="E523" s="10">
        <f t="shared" si="49"/>
        <v>1.0129556653028795E-3</v>
      </c>
      <c r="F523" s="11">
        <f t="shared" si="52"/>
        <v>0.94705141408987437</v>
      </c>
      <c r="G523" s="10">
        <f t="shared" si="50"/>
        <v>2.8458001520168638E-3</v>
      </c>
      <c r="H523" s="11">
        <f t="shared" si="53"/>
        <v>0.77639347633664346</v>
      </c>
      <c r="I523">
        <f t="shared" si="51"/>
        <v>6.9081682897231822E-4</v>
      </c>
    </row>
    <row r="524" spans="1:9">
      <c r="A524" s="3" t="s">
        <v>615</v>
      </c>
      <c r="B524">
        <v>7.41</v>
      </c>
      <c r="C524" s="4">
        <v>389</v>
      </c>
      <c r="D524">
        <f t="shared" si="48"/>
        <v>52.496626180836707</v>
      </c>
      <c r="E524" s="10">
        <f t="shared" si="49"/>
        <v>3.6620794963087368E-4</v>
      </c>
      <c r="F524" s="11">
        <f t="shared" si="52"/>
        <v>0.94741762203950519</v>
      </c>
      <c r="G524" s="10">
        <f t="shared" si="50"/>
        <v>1.0296571839084453E-3</v>
      </c>
      <c r="H524" s="11">
        <f t="shared" si="53"/>
        <v>0.77742313352055192</v>
      </c>
      <c r="I524">
        <f t="shared" si="51"/>
        <v>9.6603412670082101E-4</v>
      </c>
    </row>
    <row r="525" spans="1:9">
      <c r="A525" s="3" t="s">
        <v>610</v>
      </c>
      <c r="B525">
        <v>10.34</v>
      </c>
      <c r="C525" s="4">
        <v>540</v>
      </c>
      <c r="D525">
        <f t="shared" si="48"/>
        <v>52.224371373307541</v>
      </c>
      <c r="E525" s="10">
        <f t="shared" si="49"/>
        <v>5.0836064987319228E-4</v>
      </c>
      <c r="F525" s="11">
        <f t="shared" si="52"/>
        <v>0.94792598268937833</v>
      </c>
      <c r="G525" s="10">
        <f t="shared" si="50"/>
        <v>1.4367955845632017E-3</v>
      </c>
      <c r="H525" s="11">
        <f t="shared" si="53"/>
        <v>0.77885992910511515</v>
      </c>
      <c r="I525">
        <f t="shared" si="51"/>
        <v>2.0313762103586486E-3</v>
      </c>
    </row>
    <row r="526" spans="1:9">
      <c r="A526" s="3" t="s">
        <v>568</v>
      </c>
      <c r="B526">
        <v>21.69</v>
      </c>
      <c r="C526" s="4">
        <v>1126</v>
      </c>
      <c r="D526">
        <f t="shared" si="48"/>
        <v>51.913324112494237</v>
      </c>
      <c r="E526" s="10">
        <f t="shared" si="49"/>
        <v>1.0600260958466936E-3</v>
      </c>
      <c r="F526" s="11">
        <f t="shared" si="52"/>
        <v>0.94898600878522499</v>
      </c>
      <c r="G526" s="10">
        <f t="shared" si="50"/>
        <v>3.0139358055295789E-3</v>
      </c>
      <c r="H526" s="11">
        <f t="shared" si="53"/>
        <v>0.7818738649106447</v>
      </c>
      <c r="I526">
        <f t="shared" si="51"/>
        <v>6.5397296596492183E-4</v>
      </c>
    </row>
    <row r="527" spans="1:9">
      <c r="A527" s="3" t="s">
        <v>595</v>
      </c>
      <c r="B527">
        <v>6.98</v>
      </c>
      <c r="C527" s="4">
        <v>362</v>
      </c>
      <c r="D527">
        <f t="shared" si="48"/>
        <v>51.862464183381086</v>
      </c>
      <c r="E527" s="10">
        <f t="shared" si="49"/>
        <v>3.4078991713721408E-4</v>
      </c>
      <c r="F527" s="11">
        <f t="shared" si="52"/>
        <v>0.94932679870236225</v>
      </c>
      <c r="G527" s="10">
        <f t="shared" si="50"/>
        <v>9.6990649712293503E-4</v>
      </c>
      <c r="H527" s="11">
        <f t="shared" si="53"/>
        <v>0.78284377140776762</v>
      </c>
      <c r="I527">
        <f t="shared" si="51"/>
        <v>4.5041616021801456E-4</v>
      </c>
    </row>
    <row r="528" spans="1:9">
      <c r="A528" s="3" t="s">
        <v>228</v>
      </c>
      <c r="B528">
        <v>4.8</v>
      </c>
      <c r="C528" s="4">
        <v>248</v>
      </c>
      <c r="D528">
        <f t="shared" si="48"/>
        <v>51.666666666666671</v>
      </c>
      <c r="E528" s="10">
        <f t="shared" si="49"/>
        <v>2.3346933549731793E-4</v>
      </c>
      <c r="F528" s="11">
        <f t="shared" si="52"/>
        <v>0.94956026803785953</v>
      </c>
      <c r="G528" s="10">
        <f t="shared" si="50"/>
        <v>6.6698441062895241E-4</v>
      </c>
      <c r="H528" s="11">
        <f t="shared" si="53"/>
        <v>0.78351075581839658</v>
      </c>
      <c r="I528">
        <f t="shared" si="51"/>
        <v>1.039628738348064E-3</v>
      </c>
    </row>
    <row r="529" spans="1:9">
      <c r="A529" s="3" t="s">
        <v>539</v>
      </c>
      <c r="B529">
        <v>11.06</v>
      </c>
      <c r="C529" s="4">
        <v>569</v>
      </c>
      <c r="D529">
        <f t="shared" si="48"/>
        <v>51.446654611211571</v>
      </c>
      <c r="E529" s="10">
        <f t="shared" si="49"/>
        <v>5.3566149958860442E-4</v>
      </c>
      <c r="F529" s="11">
        <f t="shared" si="52"/>
        <v>0.95009592953744815</v>
      </c>
      <c r="G529" s="10">
        <f t="shared" si="50"/>
        <v>1.5368432461575446E-3</v>
      </c>
      <c r="H529" s="11">
        <f t="shared" si="53"/>
        <v>0.78504759906455412</v>
      </c>
      <c r="I529">
        <f t="shared" si="51"/>
        <v>1.2965780635759705E-3</v>
      </c>
    </row>
    <row r="530" spans="1:9">
      <c r="A530" s="3" t="s">
        <v>596</v>
      </c>
      <c r="B530">
        <v>13.79</v>
      </c>
      <c r="C530" s="4">
        <v>709</v>
      </c>
      <c r="D530">
        <f t="shared" si="48"/>
        <v>51.414068165337206</v>
      </c>
      <c r="E530" s="10">
        <f t="shared" si="49"/>
        <v>6.6745870511128393E-4</v>
      </c>
      <c r="F530" s="11">
        <f t="shared" si="52"/>
        <v>0.95076338824255946</v>
      </c>
      <c r="G530" s="10">
        <f t="shared" si="50"/>
        <v>1.9161906297027612E-3</v>
      </c>
      <c r="H530" s="11">
        <f t="shared" si="53"/>
        <v>0.78696378969425684</v>
      </c>
      <c r="I530">
        <f t="shared" si="51"/>
        <v>8.2392893400229372E-4</v>
      </c>
    </row>
    <row r="531" spans="1:9">
      <c r="A531" s="3" t="s">
        <v>323</v>
      </c>
      <c r="B531">
        <v>8.76</v>
      </c>
      <c r="C531" s="4">
        <v>450</v>
      </c>
      <c r="D531">
        <f t="shared" si="48"/>
        <v>51.369863013698634</v>
      </c>
      <c r="E531" s="10">
        <f t="shared" si="49"/>
        <v>4.2363387489432688E-4</v>
      </c>
      <c r="F531" s="11">
        <f t="shared" si="52"/>
        <v>0.95118702211745376</v>
      </c>
      <c r="G531" s="10">
        <f t="shared" si="50"/>
        <v>1.2172465493978382E-3</v>
      </c>
      <c r="H531" s="11">
        <f t="shared" si="53"/>
        <v>0.78818103624365465</v>
      </c>
      <c r="I531">
        <f t="shared" si="51"/>
        <v>8.6576072545774263E-4</v>
      </c>
    </row>
    <row r="532" spans="1:9">
      <c r="A532" s="3" t="s">
        <v>556</v>
      </c>
      <c r="B532">
        <v>9.1999999999999993</v>
      </c>
      <c r="C532" s="4">
        <v>472</v>
      </c>
      <c r="D532">
        <f t="shared" si="48"/>
        <v>51.304347826086961</v>
      </c>
      <c r="E532" s="10">
        <f t="shared" si="49"/>
        <v>4.4434486433360507E-4</v>
      </c>
      <c r="F532" s="11">
        <f t="shared" si="52"/>
        <v>0.95163136698178741</v>
      </c>
      <c r="G532" s="10">
        <f t="shared" si="50"/>
        <v>1.2783867870388254E-3</v>
      </c>
      <c r="H532" s="11">
        <f t="shared" si="53"/>
        <v>0.7894594230306935</v>
      </c>
      <c r="I532">
        <f t="shared" si="51"/>
        <v>7.5696149849424632E-4</v>
      </c>
    </row>
    <row r="533" spans="1:9">
      <c r="A533" s="3" t="s">
        <v>306</v>
      </c>
      <c r="B533">
        <v>8.0399999999999991</v>
      </c>
      <c r="C533" s="4">
        <v>412</v>
      </c>
      <c r="D533">
        <f t="shared" si="48"/>
        <v>51.243781094527371</v>
      </c>
      <c r="E533" s="10">
        <f t="shared" si="49"/>
        <v>3.8786034768102819E-4</v>
      </c>
      <c r="F533" s="11">
        <f t="shared" si="52"/>
        <v>0.95201922732946842</v>
      </c>
      <c r="G533" s="10">
        <f t="shared" si="50"/>
        <v>1.1171988878034952E-3</v>
      </c>
      <c r="H533" s="11">
        <f t="shared" si="53"/>
        <v>0.79057662191849698</v>
      </c>
      <c r="I533">
        <f t="shared" si="51"/>
        <v>1.1280018693919924E-3</v>
      </c>
    </row>
    <row r="534" spans="1:9">
      <c r="A534" s="3" t="s">
        <v>314</v>
      </c>
      <c r="B534">
        <v>11.97</v>
      </c>
      <c r="C534" s="4">
        <v>612</v>
      </c>
      <c r="D534">
        <f t="shared" si="48"/>
        <v>51.127819548872175</v>
      </c>
      <c r="E534" s="10">
        <f t="shared" si="49"/>
        <v>5.7614206985628458E-4</v>
      </c>
      <c r="F534" s="11">
        <f t="shared" si="52"/>
        <v>0.95259536939932465</v>
      </c>
      <c r="G534" s="10">
        <f t="shared" si="50"/>
        <v>1.6632923740059502E-3</v>
      </c>
      <c r="H534" s="11">
        <f t="shared" si="53"/>
        <v>0.79223991429250296</v>
      </c>
      <c r="I534">
        <f t="shared" si="51"/>
        <v>5.0340366536183456E-4</v>
      </c>
    </row>
    <row r="535" spans="1:9">
      <c r="A535" s="3" t="s">
        <v>543</v>
      </c>
      <c r="B535">
        <v>5.33</v>
      </c>
      <c r="C535" s="4">
        <v>271</v>
      </c>
      <c r="D535">
        <f t="shared" si="48"/>
        <v>50.844277673545967</v>
      </c>
      <c r="E535" s="10">
        <f t="shared" si="49"/>
        <v>2.5512173354747241E-4</v>
      </c>
      <c r="F535" s="11">
        <f t="shared" si="52"/>
        <v>0.95285049113287212</v>
      </c>
      <c r="G535" s="10">
        <f t="shared" si="50"/>
        <v>7.4063060596923263E-4</v>
      </c>
      <c r="H535" s="11">
        <f t="shared" si="53"/>
        <v>0.79298054489847214</v>
      </c>
      <c r="I535">
        <f t="shared" si="51"/>
        <v>1.1066034379305645E-3</v>
      </c>
    </row>
    <row r="536" spans="1:9">
      <c r="A536" s="3" t="s">
        <v>473</v>
      </c>
      <c r="B536">
        <v>11.69</v>
      </c>
      <c r="C536" s="4">
        <v>591</v>
      </c>
      <c r="D536">
        <f t="shared" si="48"/>
        <v>50.556030795551756</v>
      </c>
      <c r="E536" s="10">
        <f t="shared" si="49"/>
        <v>5.5637248902788261E-4</v>
      </c>
      <c r="F536" s="11">
        <f t="shared" si="52"/>
        <v>0.95340686362189997</v>
      </c>
      <c r="G536" s="10">
        <f t="shared" si="50"/>
        <v>1.6243849500525945E-3</v>
      </c>
      <c r="H536" s="11">
        <f t="shared" si="53"/>
        <v>0.79460492984852471</v>
      </c>
      <c r="I536">
        <f t="shared" si="51"/>
        <v>4.6686607734314212E-4</v>
      </c>
    </row>
    <row r="537" spans="1:9">
      <c r="A537" s="3" t="s">
        <v>224</v>
      </c>
      <c r="B537">
        <v>4.93</v>
      </c>
      <c r="C537" s="4">
        <v>249</v>
      </c>
      <c r="D537">
        <f t="shared" si="48"/>
        <v>50.507099391480736</v>
      </c>
      <c r="E537" s="10">
        <f t="shared" si="49"/>
        <v>2.344107441081942E-4</v>
      </c>
      <c r="F537" s="11">
        <f t="shared" si="52"/>
        <v>0.95364127436600821</v>
      </c>
      <c r="G537" s="10">
        <f t="shared" si="50"/>
        <v>6.8504857175015314E-4</v>
      </c>
      <c r="H537" s="11">
        <f t="shared" si="53"/>
        <v>0.79528997842027482</v>
      </c>
      <c r="I537">
        <f t="shared" si="51"/>
        <v>2.5583118442009667E-3</v>
      </c>
    </row>
    <row r="538" spans="1:9">
      <c r="A538" s="3" t="s">
        <v>557</v>
      </c>
      <c r="B538">
        <v>26.99</v>
      </c>
      <c r="C538" s="4">
        <v>1360</v>
      </c>
      <c r="D538">
        <f t="shared" si="48"/>
        <v>50.389032975175994</v>
      </c>
      <c r="E538" s="10">
        <f t="shared" si="49"/>
        <v>1.2803157107917436E-3</v>
      </c>
      <c r="F538" s="11">
        <f t="shared" si="52"/>
        <v>0.9549215900768</v>
      </c>
      <c r="G538" s="10">
        <f t="shared" si="50"/>
        <v>3.7503977589323804E-3</v>
      </c>
      <c r="H538" s="11">
        <f t="shared" si="53"/>
        <v>0.7990403761792072</v>
      </c>
      <c r="I538">
        <f t="shared" si="51"/>
        <v>6.2735070742925281E-4</v>
      </c>
    </row>
    <row r="539" spans="1:9">
      <c r="A539" s="3" t="s">
        <v>588</v>
      </c>
      <c r="B539">
        <v>6.61</v>
      </c>
      <c r="C539" s="4">
        <v>332</v>
      </c>
      <c r="D539">
        <f t="shared" si="48"/>
        <v>50.226928895612708</v>
      </c>
      <c r="E539" s="10">
        <f t="shared" si="49"/>
        <v>3.1254765881092561E-4</v>
      </c>
      <c r="F539" s="11">
        <f t="shared" si="52"/>
        <v>0.95523413773561094</v>
      </c>
      <c r="G539" s="10">
        <f t="shared" si="50"/>
        <v>9.1849311547028659E-4</v>
      </c>
      <c r="H539" s="11">
        <f t="shared" si="53"/>
        <v>0.79995886929467752</v>
      </c>
      <c r="I539">
        <f t="shared" si="51"/>
        <v>5.0449949278541517E-4</v>
      </c>
    </row>
    <row r="540" spans="1:9">
      <c r="A540" s="3" t="s">
        <v>100</v>
      </c>
      <c r="B540">
        <v>5.31</v>
      </c>
      <c r="C540" s="4">
        <v>266</v>
      </c>
      <c r="D540">
        <f t="shared" si="48"/>
        <v>50.094161958568741</v>
      </c>
      <c r="E540" s="10">
        <f t="shared" si="49"/>
        <v>2.50414690493091E-4</v>
      </c>
      <c r="F540" s="11">
        <f t="shared" si="52"/>
        <v>0.95548455242610408</v>
      </c>
      <c r="G540" s="10">
        <f t="shared" si="50"/>
        <v>7.3785150425827856E-4</v>
      </c>
      <c r="H540" s="11">
        <f t="shared" si="53"/>
        <v>0.80069672079893583</v>
      </c>
      <c r="I540">
        <f t="shared" si="51"/>
        <v>4.6399185589363068E-4</v>
      </c>
    </row>
    <row r="541" spans="1:9">
      <c r="A541" s="3" t="s">
        <v>197</v>
      </c>
      <c r="B541">
        <v>4.88</v>
      </c>
      <c r="C541" s="4">
        <v>244</v>
      </c>
      <c r="D541">
        <f t="shared" si="48"/>
        <v>50</v>
      </c>
      <c r="E541" s="10">
        <f t="shared" si="49"/>
        <v>2.2970370105381279E-4</v>
      </c>
      <c r="F541" s="11">
        <f t="shared" si="52"/>
        <v>0.95571425612715788</v>
      </c>
      <c r="G541" s="10">
        <f t="shared" si="50"/>
        <v>6.7810081747276825E-4</v>
      </c>
      <c r="H541" s="11">
        <f t="shared" si="53"/>
        <v>0.80137482161640861</v>
      </c>
      <c r="I541">
        <f t="shared" si="51"/>
        <v>1.201752758712149E-3</v>
      </c>
    </row>
    <row r="542" spans="1:9">
      <c r="A542" s="3" t="s">
        <v>368</v>
      </c>
      <c r="B542">
        <v>12.56</v>
      </c>
      <c r="C542" s="4">
        <v>618</v>
      </c>
      <c r="D542">
        <f t="shared" si="48"/>
        <v>49.203821656050955</v>
      </c>
      <c r="E542" s="10">
        <f t="shared" si="49"/>
        <v>5.817905215215422E-4</v>
      </c>
      <c r="F542" s="11">
        <f t="shared" si="52"/>
        <v>0.9562960466486794</v>
      </c>
      <c r="G542" s="10">
        <f t="shared" si="50"/>
        <v>1.7452758744790923E-3</v>
      </c>
      <c r="H542" s="11">
        <f t="shared" si="53"/>
        <v>0.80312009749088775</v>
      </c>
      <c r="I542">
        <f t="shared" si="51"/>
        <v>1.6074996436923339E-3</v>
      </c>
    </row>
    <row r="543" spans="1:9">
      <c r="A543" s="3" t="s">
        <v>474</v>
      </c>
      <c r="B543">
        <v>16.739999999999998</v>
      </c>
      <c r="C543" s="4">
        <v>816</v>
      </c>
      <c r="D543">
        <f t="shared" si="48"/>
        <v>48.74551971326165</v>
      </c>
      <c r="E543" s="10">
        <f t="shared" si="49"/>
        <v>7.681894264750461E-4</v>
      </c>
      <c r="F543" s="11">
        <f t="shared" si="52"/>
        <v>0.95706423607515445</v>
      </c>
      <c r="G543" s="10">
        <f t="shared" si="50"/>
        <v>2.3261081320684715E-3</v>
      </c>
      <c r="H543" s="11">
        <f t="shared" si="53"/>
        <v>0.80544620562295621</v>
      </c>
      <c r="I543">
        <f t="shared" si="51"/>
        <v>1.016323809802544E-3</v>
      </c>
    </row>
    <row r="544" spans="1:9">
      <c r="A544" s="3" t="s">
        <v>518</v>
      </c>
      <c r="B544">
        <v>10.55</v>
      </c>
      <c r="C544" s="4">
        <v>510</v>
      </c>
      <c r="D544">
        <f t="shared" si="48"/>
        <v>48.341232227488149</v>
      </c>
      <c r="E544" s="10">
        <f t="shared" si="49"/>
        <v>4.8011839154690381E-4</v>
      </c>
      <c r="F544" s="11">
        <f t="shared" si="52"/>
        <v>0.95754435446670139</v>
      </c>
      <c r="G544" s="10">
        <f t="shared" si="50"/>
        <v>1.4659761525282185E-3</v>
      </c>
      <c r="H544" s="11">
        <f t="shared" si="53"/>
        <v>0.80691218177548441</v>
      </c>
      <c r="I544">
        <f t="shared" si="51"/>
        <v>1.8860450190492095E-3</v>
      </c>
    </row>
    <row r="545" spans="1:9">
      <c r="A545" s="3" t="s">
        <v>657</v>
      </c>
      <c r="B545">
        <v>19.57</v>
      </c>
      <c r="C545" s="4">
        <v>945</v>
      </c>
      <c r="D545">
        <f t="shared" si="48"/>
        <v>48.288196218702097</v>
      </c>
      <c r="E545" s="10">
        <f t="shared" si="49"/>
        <v>8.8963113727808646E-4</v>
      </c>
      <c r="F545" s="11">
        <f t="shared" si="52"/>
        <v>0.95843398560397952</v>
      </c>
      <c r="G545" s="10">
        <f t="shared" si="50"/>
        <v>2.7193510241684581E-3</v>
      </c>
      <c r="H545" s="11">
        <f t="shared" si="53"/>
        <v>0.80963153279965283</v>
      </c>
      <c r="I545">
        <f t="shared" si="51"/>
        <v>2.3825171536262513E-4</v>
      </c>
    </row>
    <row r="546" spans="1:9">
      <c r="A546" s="3" t="s">
        <v>532</v>
      </c>
      <c r="B546">
        <v>2.4700000000000002</v>
      </c>
      <c r="C546" s="4">
        <v>119</v>
      </c>
      <c r="D546">
        <f t="shared" si="48"/>
        <v>48.178137651821856</v>
      </c>
      <c r="E546" s="10">
        <f t="shared" si="49"/>
        <v>1.1202762469427755E-4</v>
      </c>
      <c r="F546" s="11">
        <f t="shared" si="52"/>
        <v>0.95854601322867383</v>
      </c>
      <c r="G546" s="10">
        <f t="shared" si="50"/>
        <v>3.4321906130281511E-4</v>
      </c>
      <c r="H546" s="11">
        <f t="shared" si="53"/>
        <v>0.80997475186095569</v>
      </c>
      <c r="I546">
        <f t="shared" si="51"/>
        <v>1.7430645034191006E-3</v>
      </c>
    </row>
    <row r="547" spans="1:9">
      <c r="A547" s="3" t="s">
        <v>464</v>
      </c>
      <c r="B547">
        <v>18.05</v>
      </c>
      <c r="C547" s="4">
        <v>867</v>
      </c>
      <c r="D547">
        <f t="shared" si="48"/>
        <v>48.033240997229917</v>
      </c>
      <c r="E547" s="10">
        <f t="shared" si="49"/>
        <v>8.1620126562973643E-4</v>
      </c>
      <c r="F547" s="11">
        <f t="shared" si="52"/>
        <v>0.95936221449430359</v>
      </c>
      <c r="G547" s="10">
        <f t="shared" si="50"/>
        <v>2.5081392941359564E-3</v>
      </c>
      <c r="H547" s="11">
        <f t="shared" si="53"/>
        <v>0.81248289115509165</v>
      </c>
      <c r="I547">
        <f t="shared" si="51"/>
        <v>7.61345046269013E-4</v>
      </c>
    </row>
    <row r="548" spans="1:9">
      <c r="A548" s="3" t="s">
        <v>582</v>
      </c>
      <c r="B548">
        <v>7.88</v>
      </c>
      <c r="C548" s="4">
        <v>378</v>
      </c>
      <c r="D548">
        <f t="shared" si="48"/>
        <v>47.969543147208121</v>
      </c>
      <c r="E548" s="10">
        <f t="shared" si="49"/>
        <v>3.5585245491123458E-4</v>
      </c>
      <c r="F548" s="11">
        <f t="shared" si="52"/>
        <v>0.9597180669492148</v>
      </c>
      <c r="G548" s="10">
        <f t="shared" si="50"/>
        <v>1.0949660741158636E-3</v>
      </c>
      <c r="H548" s="11">
        <f t="shared" si="53"/>
        <v>0.8135778572292075</v>
      </c>
      <c r="I548">
        <f t="shared" si="51"/>
        <v>6.9403556481695272E-4</v>
      </c>
    </row>
    <row r="549" spans="1:9">
      <c r="A549" s="3" t="s">
        <v>659</v>
      </c>
      <c r="B549">
        <v>7.18</v>
      </c>
      <c r="C549" s="4">
        <v>344</v>
      </c>
      <c r="D549">
        <f t="shared" si="48"/>
        <v>47.910863509749305</v>
      </c>
      <c r="E549" s="10">
        <f t="shared" si="49"/>
        <v>3.2384456214144098E-4</v>
      </c>
      <c r="F549" s="11">
        <f t="shared" si="52"/>
        <v>0.96004191151135621</v>
      </c>
      <c r="G549" s="10">
        <f t="shared" si="50"/>
        <v>9.9769751423247461E-4</v>
      </c>
      <c r="H549" s="11">
        <f t="shared" si="53"/>
        <v>0.81457555474344001</v>
      </c>
      <c r="I549">
        <f t="shared" si="51"/>
        <v>7.3549458092569964E-4</v>
      </c>
    </row>
    <row r="550" spans="1:9">
      <c r="A550" s="3" t="s">
        <v>537</v>
      </c>
      <c r="B550">
        <v>7.6</v>
      </c>
      <c r="C550" s="4">
        <v>363</v>
      </c>
      <c r="D550">
        <f t="shared" si="48"/>
        <v>47.763157894736842</v>
      </c>
      <c r="E550" s="10">
        <f t="shared" si="49"/>
        <v>3.4173132574809035E-4</v>
      </c>
      <c r="F550" s="11">
        <f t="shared" si="52"/>
        <v>0.96038364283710431</v>
      </c>
      <c r="G550" s="10">
        <f t="shared" si="50"/>
        <v>1.0560586501625079E-3</v>
      </c>
      <c r="H550" s="11">
        <f t="shared" si="53"/>
        <v>0.81563161339360257</v>
      </c>
      <c r="I550">
        <f t="shared" si="51"/>
        <v>1.3559504638416264E-3</v>
      </c>
    </row>
    <row r="551" spans="1:9">
      <c r="A551" s="3" t="s">
        <v>609</v>
      </c>
      <c r="B551">
        <v>14.01</v>
      </c>
      <c r="C551" s="4">
        <v>669</v>
      </c>
      <c r="D551">
        <f t="shared" si="48"/>
        <v>47.751605995717348</v>
      </c>
      <c r="E551" s="10">
        <f t="shared" si="49"/>
        <v>6.2980236067623264E-4</v>
      </c>
      <c r="F551" s="11">
        <f t="shared" si="52"/>
        <v>0.96101344519778054</v>
      </c>
      <c r="G551" s="10">
        <f t="shared" si="50"/>
        <v>1.946760748523255E-3</v>
      </c>
      <c r="H551" s="11">
        <f t="shared" si="53"/>
        <v>0.81757837414212586</v>
      </c>
      <c r="I551">
        <f t="shared" si="51"/>
        <v>1.2373601226752795E-3</v>
      </c>
    </row>
    <row r="552" spans="1:9">
      <c r="A552" s="3" t="s">
        <v>492</v>
      </c>
      <c r="B552">
        <v>12.73</v>
      </c>
      <c r="C552" s="4">
        <v>601</v>
      </c>
      <c r="D552">
        <f t="shared" si="48"/>
        <v>47.211311861743908</v>
      </c>
      <c r="E552" s="10">
        <f t="shared" si="49"/>
        <v>5.6578657513664543E-4</v>
      </c>
      <c r="F552" s="11">
        <f t="shared" si="52"/>
        <v>0.96157923177291715</v>
      </c>
      <c r="G552" s="10">
        <f t="shared" si="50"/>
        <v>1.768898239022201E-3</v>
      </c>
      <c r="H552" s="11">
        <f t="shared" si="53"/>
        <v>0.81934727238114802</v>
      </c>
      <c r="I552">
        <f t="shared" si="51"/>
        <v>7.8270850997008701E-4</v>
      </c>
    </row>
    <row r="553" spans="1:9">
      <c r="A553" s="3" t="s">
        <v>151</v>
      </c>
      <c r="B553">
        <v>8.0399999999999991</v>
      </c>
      <c r="C553" s="4">
        <v>378</v>
      </c>
      <c r="D553">
        <f t="shared" si="48"/>
        <v>47.014925373134332</v>
      </c>
      <c r="E553" s="10">
        <f t="shared" si="49"/>
        <v>3.5585245491123458E-4</v>
      </c>
      <c r="F553" s="11">
        <f t="shared" si="52"/>
        <v>0.96193508422782836</v>
      </c>
      <c r="G553" s="10">
        <f t="shared" si="50"/>
        <v>1.1171988878034952E-3</v>
      </c>
      <c r="H553" s="11">
        <f t="shared" si="53"/>
        <v>0.8204644712689515</v>
      </c>
      <c r="I553">
        <f t="shared" si="51"/>
        <v>5.6650742431407775E-4</v>
      </c>
    </row>
    <row r="554" spans="1:9">
      <c r="A554" s="3" t="s">
        <v>155</v>
      </c>
      <c r="B554">
        <v>5.81</v>
      </c>
      <c r="C554" s="4">
        <v>272</v>
      </c>
      <c r="D554">
        <f t="shared" si="48"/>
        <v>46.815834767642002</v>
      </c>
      <c r="E554" s="10">
        <f t="shared" si="49"/>
        <v>2.5606314215834868E-4</v>
      </c>
      <c r="F554" s="11">
        <f t="shared" si="52"/>
        <v>0.96219114736998668</v>
      </c>
      <c r="G554" s="10">
        <f t="shared" si="50"/>
        <v>8.0732904703212783E-4</v>
      </c>
      <c r="H554" s="11">
        <f t="shared" si="53"/>
        <v>0.82127180031598368</v>
      </c>
      <c r="I554">
        <f t="shared" si="51"/>
        <v>8.9759694118796141E-4</v>
      </c>
    </row>
    <row r="555" spans="1:9">
      <c r="A555" s="3" t="s">
        <v>206</v>
      </c>
      <c r="B555">
        <v>9.1999999999999993</v>
      </c>
      <c r="C555" s="4">
        <v>430</v>
      </c>
      <c r="D555">
        <f t="shared" si="48"/>
        <v>46.739130434782609</v>
      </c>
      <c r="E555" s="10">
        <f t="shared" si="49"/>
        <v>4.0480570267680124E-4</v>
      </c>
      <c r="F555" s="11">
        <f t="shared" si="52"/>
        <v>0.96259595307266344</v>
      </c>
      <c r="G555" s="10">
        <f t="shared" si="50"/>
        <v>1.2783867870388254E-3</v>
      </c>
      <c r="H555" s="11">
        <f t="shared" si="53"/>
        <v>0.82255018710302252</v>
      </c>
      <c r="I555">
        <f t="shared" si="51"/>
        <v>1.2720532231401682E-3</v>
      </c>
    </row>
    <row r="556" spans="1:9">
      <c r="A556" s="3" t="s">
        <v>351</v>
      </c>
      <c r="B556">
        <v>13.03</v>
      </c>
      <c r="C556" s="4">
        <v>608</v>
      </c>
      <c r="D556">
        <f t="shared" si="48"/>
        <v>46.661550268610902</v>
      </c>
      <c r="E556" s="10">
        <f t="shared" si="49"/>
        <v>5.7237643541277938E-4</v>
      </c>
      <c r="F556" s="11">
        <f t="shared" si="52"/>
        <v>0.96316832950807618</v>
      </c>
      <c r="G556" s="10">
        <f t="shared" si="50"/>
        <v>1.8105847646865104E-3</v>
      </c>
      <c r="H556" s="11">
        <f t="shared" si="53"/>
        <v>0.82436077186770906</v>
      </c>
      <c r="I556">
        <f t="shared" si="51"/>
        <v>1.2625498110232503E-3</v>
      </c>
    </row>
    <row r="557" spans="1:9">
      <c r="A557" s="3" t="s">
        <v>572</v>
      </c>
      <c r="B557">
        <v>12.93</v>
      </c>
      <c r="C557" s="4">
        <v>603</v>
      </c>
      <c r="D557">
        <f t="shared" si="48"/>
        <v>46.635730858468676</v>
      </c>
      <c r="E557" s="10">
        <f t="shared" si="49"/>
        <v>5.6766939235839797E-4</v>
      </c>
      <c r="F557" s="11">
        <f t="shared" si="52"/>
        <v>0.9637359989004346</v>
      </c>
      <c r="G557" s="10">
        <f t="shared" si="50"/>
        <v>1.7966892561317406E-3</v>
      </c>
      <c r="H557" s="11">
        <f t="shared" si="53"/>
        <v>0.82615746112384081</v>
      </c>
      <c r="I557">
        <f t="shared" si="51"/>
        <v>9.7158756981896577E-4</v>
      </c>
    </row>
    <row r="558" spans="1:9">
      <c r="A558" s="3" t="s">
        <v>39</v>
      </c>
      <c r="B558">
        <v>9.9499999999999993</v>
      </c>
      <c r="C558" s="4">
        <v>464</v>
      </c>
      <c r="D558">
        <f t="shared" si="48"/>
        <v>46.633165829145732</v>
      </c>
      <c r="E558" s="10">
        <f t="shared" si="49"/>
        <v>4.3681359544659484E-4</v>
      </c>
      <c r="F558" s="11">
        <f t="shared" si="52"/>
        <v>0.96417281249588116</v>
      </c>
      <c r="G558" s="10">
        <f t="shared" si="50"/>
        <v>1.3826031011995993E-3</v>
      </c>
      <c r="H558" s="11">
        <f t="shared" si="53"/>
        <v>0.82754006422504045</v>
      </c>
      <c r="I558">
        <f t="shared" si="51"/>
        <v>8.3353720754009153E-4</v>
      </c>
    </row>
    <row r="559" spans="1:9">
      <c r="A559" s="3" t="s">
        <v>576</v>
      </c>
      <c r="B559">
        <v>8.5299999999999994</v>
      </c>
      <c r="C559" s="4">
        <v>397</v>
      </c>
      <c r="D559">
        <f t="shared" si="48"/>
        <v>46.541617819460733</v>
      </c>
      <c r="E559" s="10">
        <f t="shared" si="49"/>
        <v>3.7373921851788396E-4</v>
      </c>
      <c r="F559" s="11">
        <f t="shared" si="52"/>
        <v>0.96454655171439907</v>
      </c>
      <c r="G559" s="10">
        <f t="shared" si="50"/>
        <v>1.1852868797218674E-3</v>
      </c>
      <c r="H559" s="11">
        <f t="shared" si="53"/>
        <v>0.82872535110476231</v>
      </c>
      <c r="I559">
        <f t="shared" si="51"/>
        <v>1.0365203724814753E-3</v>
      </c>
    </row>
    <row r="560" spans="1:9">
      <c r="A560" s="3" t="s">
        <v>495</v>
      </c>
      <c r="B560">
        <v>10.58</v>
      </c>
      <c r="C560" s="4">
        <v>489</v>
      </c>
      <c r="D560">
        <f t="shared" si="48"/>
        <v>46.219281663516071</v>
      </c>
      <c r="E560" s="10">
        <f t="shared" si="49"/>
        <v>4.603488107185019E-4</v>
      </c>
      <c r="F560" s="11">
        <f t="shared" si="52"/>
        <v>0.96500690052511762</v>
      </c>
      <c r="G560" s="10">
        <f t="shared" si="50"/>
        <v>1.4701448050946494E-3</v>
      </c>
      <c r="H560" s="11">
        <f t="shared" si="53"/>
        <v>0.83019549590985697</v>
      </c>
      <c r="I560">
        <f t="shared" si="51"/>
        <v>5.517376013997044E-4</v>
      </c>
    </row>
    <row r="561" spans="1:9">
      <c r="A561" s="3" t="s">
        <v>530</v>
      </c>
      <c r="B561">
        <v>5.63</v>
      </c>
      <c r="C561" s="4">
        <v>260</v>
      </c>
      <c r="D561">
        <f t="shared" si="48"/>
        <v>46.181172291296626</v>
      </c>
      <c r="E561" s="10">
        <f t="shared" si="49"/>
        <v>2.4476623882783332E-4</v>
      </c>
      <c r="F561" s="11">
        <f t="shared" si="52"/>
        <v>0.96525166676394547</v>
      </c>
      <c r="G561" s="10">
        <f t="shared" si="50"/>
        <v>7.823171316335421E-4</v>
      </c>
      <c r="H561" s="11">
        <f t="shared" si="53"/>
        <v>0.83097781304149054</v>
      </c>
      <c r="I561">
        <f t="shared" si="51"/>
        <v>2.0522484418428188E-4</v>
      </c>
    </row>
    <row r="562" spans="1:9">
      <c r="A562" s="3" t="s">
        <v>144</v>
      </c>
      <c r="B562">
        <v>2.09</v>
      </c>
      <c r="C562" s="4">
        <v>96</v>
      </c>
      <c r="D562">
        <f t="shared" si="48"/>
        <v>45.933014354066991</v>
      </c>
      <c r="E562" s="10">
        <f t="shared" si="49"/>
        <v>9.0375226644123067E-5</v>
      </c>
      <c r="F562" s="11">
        <f t="shared" si="52"/>
        <v>0.96534204199058959</v>
      </c>
      <c r="G562" s="10">
        <f t="shared" si="50"/>
        <v>2.904161287946897E-4</v>
      </c>
      <c r="H562" s="11">
        <f t="shared" si="53"/>
        <v>0.8312682291702852</v>
      </c>
      <c r="I562">
        <f t="shared" si="51"/>
        <v>6.0047276733976584E-4</v>
      </c>
    </row>
    <row r="563" spans="1:9">
      <c r="A563" s="3" t="s">
        <v>628</v>
      </c>
      <c r="B563">
        <v>6.11</v>
      </c>
      <c r="C563" s="4">
        <v>280</v>
      </c>
      <c r="D563">
        <f t="shared" si="48"/>
        <v>45.826513911620289</v>
      </c>
      <c r="E563" s="10">
        <f t="shared" si="49"/>
        <v>2.6359441104535896E-4</v>
      </c>
      <c r="F563" s="11">
        <f t="shared" si="52"/>
        <v>0.96560563640163499</v>
      </c>
      <c r="G563" s="10">
        <f t="shared" si="50"/>
        <v>8.4901557269643742E-4</v>
      </c>
      <c r="H563" s="11">
        <f t="shared" si="53"/>
        <v>0.83211724474298165</v>
      </c>
      <c r="I563">
        <f t="shared" si="51"/>
        <v>8.7198589597059506E-4</v>
      </c>
    </row>
    <row r="564" spans="1:9">
      <c r="A564" s="3" t="s">
        <v>571</v>
      </c>
      <c r="B564">
        <v>8.84</v>
      </c>
      <c r="C564" s="3">
        <v>401</v>
      </c>
      <c r="D564">
        <f t="shared" si="48"/>
        <v>45.361990950226243</v>
      </c>
      <c r="E564" s="10">
        <f t="shared" si="49"/>
        <v>3.7750485296138904E-4</v>
      </c>
      <c r="F564" s="11">
        <f t="shared" si="52"/>
        <v>0.96598314125459639</v>
      </c>
      <c r="G564" s="10">
        <f t="shared" si="50"/>
        <v>1.228362956241654E-3</v>
      </c>
      <c r="H564" s="11">
        <f t="shared" si="53"/>
        <v>0.83334560769922328</v>
      </c>
      <c r="I564">
        <f t="shared" si="51"/>
        <v>3.4830279626041349E-4</v>
      </c>
    </row>
    <row r="565" spans="1:9">
      <c r="A565" s="3" t="s">
        <v>76</v>
      </c>
      <c r="B565">
        <v>3.53</v>
      </c>
      <c r="C565" s="4">
        <v>160</v>
      </c>
      <c r="D565">
        <f t="shared" si="48"/>
        <v>45.3257790368272</v>
      </c>
      <c r="E565" s="10">
        <f t="shared" si="49"/>
        <v>1.5062537774020512E-4</v>
      </c>
      <c r="F565" s="11">
        <f t="shared" si="52"/>
        <v>0.96613376663233663</v>
      </c>
      <c r="G565" s="10">
        <f t="shared" si="50"/>
        <v>4.9051145198337543E-4</v>
      </c>
      <c r="H565" s="11">
        <f t="shared" si="53"/>
        <v>0.8338361191512067</v>
      </c>
      <c r="I565">
        <f t="shared" si="51"/>
        <v>8.6058572714398096E-4</v>
      </c>
    </row>
    <row r="566" spans="1:9">
      <c r="A566" s="3" t="s">
        <v>230</v>
      </c>
      <c r="B566">
        <v>8.7200000000000006</v>
      </c>
      <c r="C566" s="4">
        <v>395</v>
      </c>
      <c r="D566">
        <f t="shared" si="48"/>
        <v>45.298165137614674</v>
      </c>
      <c r="E566" s="10">
        <f t="shared" si="49"/>
        <v>3.7185640129613136E-4</v>
      </c>
      <c r="F566" s="11">
        <f t="shared" si="52"/>
        <v>0.96650562303363274</v>
      </c>
      <c r="G566" s="10">
        <f t="shared" si="50"/>
        <v>1.2116883459759302E-3</v>
      </c>
      <c r="H566" s="11">
        <f t="shared" si="53"/>
        <v>0.83504780749718266</v>
      </c>
      <c r="I566">
        <f t="shared" si="51"/>
        <v>1.809254382091674E-3</v>
      </c>
    </row>
    <row r="567" spans="1:9">
      <c r="A567" s="3" t="s">
        <v>606</v>
      </c>
      <c r="B567">
        <v>18.329999999999998</v>
      </c>
      <c r="C567" s="4">
        <v>830</v>
      </c>
      <c r="D567">
        <f t="shared" si="48"/>
        <v>45.280960174577203</v>
      </c>
      <c r="E567" s="10">
        <f t="shared" si="49"/>
        <v>7.8136914702731401E-4</v>
      </c>
      <c r="F567" s="11">
        <f t="shared" si="52"/>
        <v>0.96728699218066005</v>
      </c>
      <c r="G567" s="10">
        <f t="shared" si="50"/>
        <v>2.5470467180893118E-3</v>
      </c>
      <c r="H567" s="11">
        <f t="shared" si="53"/>
        <v>0.83759485421527202</v>
      </c>
      <c r="I567">
        <f t="shared" si="51"/>
        <v>7.9140873103500375E-4</v>
      </c>
    </row>
    <row r="568" spans="1:9">
      <c r="A568" s="3" t="s">
        <v>545</v>
      </c>
      <c r="B568">
        <v>8</v>
      </c>
      <c r="C568" s="4">
        <v>360</v>
      </c>
      <c r="D568">
        <f t="shared" si="48"/>
        <v>45</v>
      </c>
      <c r="E568" s="10">
        <f t="shared" si="49"/>
        <v>3.3890709991546148E-4</v>
      </c>
      <c r="F568" s="11">
        <f t="shared" si="52"/>
        <v>0.96762589928057552</v>
      </c>
      <c r="G568" s="10">
        <f t="shared" si="50"/>
        <v>1.1116406843815873E-3</v>
      </c>
      <c r="H568" s="11">
        <f t="shared" si="53"/>
        <v>0.83870649489965365</v>
      </c>
      <c r="I568">
        <f t="shared" si="51"/>
        <v>8.2685960279127446E-4</v>
      </c>
    </row>
    <row r="569" spans="1:9">
      <c r="A569" s="3" t="s">
        <v>175</v>
      </c>
      <c r="B569">
        <v>8.34</v>
      </c>
      <c r="C569" s="4">
        <v>373</v>
      </c>
      <c r="D569">
        <f t="shared" si="48"/>
        <v>44.724220623501196</v>
      </c>
      <c r="E569" s="10">
        <f t="shared" si="49"/>
        <v>3.5114541185685317E-4</v>
      </c>
      <c r="F569" s="11">
        <f t="shared" si="52"/>
        <v>0.9679770446924324</v>
      </c>
      <c r="G569" s="10">
        <f t="shared" si="50"/>
        <v>1.1588854134678048E-3</v>
      </c>
      <c r="H569" s="11">
        <f t="shared" si="53"/>
        <v>0.83986538031312141</v>
      </c>
      <c r="I569">
        <f t="shared" si="51"/>
        <v>1.3750638016709615E-3</v>
      </c>
    </row>
    <row r="570" spans="1:9">
      <c r="A570" s="3" t="s">
        <v>106</v>
      </c>
      <c r="B570">
        <v>13.85</v>
      </c>
      <c r="C570" s="4">
        <v>617</v>
      </c>
      <c r="D570">
        <f t="shared" si="48"/>
        <v>44.548736462093864</v>
      </c>
      <c r="E570" s="10">
        <f t="shared" si="49"/>
        <v>5.8084911291066599E-4</v>
      </c>
      <c r="F570" s="11">
        <f t="shared" si="52"/>
        <v>0.96855789380534307</v>
      </c>
      <c r="G570" s="10">
        <f t="shared" si="50"/>
        <v>1.9245279348356231E-3</v>
      </c>
      <c r="H570" s="11">
        <f t="shared" si="53"/>
        <v>0.84178990824795707</v>
      </c>
      <c r="I570">
        <f t="shared" si="51"/>
        <v>5.6909862941778577E-4</v>
      </c>
    </row>
    <row r="571" spans="1:9">
      <c r="A571" s="3" t="s">
        <v>64</v>
      </c>
      <c r="B571">
        <v>5.73</v>
      </c>
      <c r="C571" s="4">
        <v>255</v>
      </c>
      <c r="D571">
        <f t="shared" si="48"/>
        <v>44.502617801047116</v>
      </c>
      <c r="E571" s="10">
        <f t="shared" si="49"/>
        <v>2.4005919577345191E-4</v>
      </c>
      <c r="F571" s="11">
        <f t="shared" si="52"/>
        <v>0.96879795300111649</v>
      </c>
      <c r="G571" s="10">
        <f t="shared" si="50"/>
        <v>7.96212640188312E-4</v>
      </c>
      <c r="H571" s="11">
        <f t="shared" si="53"/>
        <v>0.84258612088814544</v>
      </c>
      <c r="I571">
        <f t="shared" si="51"/>
        <v>7.1353082185754424E-4</v>
      </c>
    </row>
    <row r="572" spans="1:9">
      <c r="A572" s="3" t="s">
        <v>478</v>
      </c>
      <c r="B572">
        <v>7.18</v>
      </c>
      <c r="C572" s="4">
        <v>319</v>
      </c>
      <c r="D572">
        <f t="shared" si="48"/>
        <v>44.428969359331475</v>
      </c>
      <c r="E572" s="10">
        <f t="shared" si="49"/>
        <v>3.0030934686953392E-4</v>
      </c>
      <c r="F572" s="11">
        <f t="shared" si="52"/>
        <v>0.96909826234798602</v>
      </c>
      <c r="G572" s="10">
        <f t="shared" si="50"/>
        <v>9.9769751423247461E-4</v>
      </c>
      <c r="H572" s="11">
        <f t="shared" si="53"/>
        <v>0.84358381840237795</v>
      </c>
      <c r="I572">
        <f t="shared" si="51"/>
        <v>2.0660455027637914E-3</v>
      </c>
    </row>
    <row r="573" spans="1:9">
      <c r="A573" s="3" t="s">
        <v>360</v>
      </c>
      <c r="B573">
        <v>20.78</v>
      </c>
      <c r="C573" s="4">
        <v>922</v>
      </c>
      <c r="D573">
        <f t="shared" si="48"/>
        <v>44.369586140519729</v>
      </c>
      <c r="E573" s="10">
        <f t="shared" si="49"/>
        <v>8.6797873922793195E-4</v>
      </c>
      <c r="F573" s="11">
        <f t="shared" si="52"/>
        <v>0.96996624108721397</v>
      </c>
      <c r="G573" s="10">
        <f t="shared" si="50"/>
        <v>2.8874866776811732E-3</v>
      </c>
      <c r="H573" s="11">
        <f t="shared" si="53"/>
        <v>0.84647130508005908</v>
      </c>
      <c r="I573">
        <f t="shared" si="51"/>
        <v>1.1736587343353921E-3</v>
      </c>
    </row>
    <row r="574" spans="1:9">
      <c r="A574" s="3" t="s">
        <v>593</v>
      </c>
      <c r="B574">
        <v>11.8</v>
      </c>
      <c r="C574" s="4">
        <v>523</v>
      </c>
      <c r="D574">
        <f t="shared" si="48"/>
        <v>44.322033898305079</v>
      </c>
      <c r="E574" s="10">
        <f t="shared" si="49"/>
        <v>4.923567034882955E-4</v>
      </c>
      <c r="F574" s="11">
        <f t="shared" si="52"/>
        <v>0.97045859779070232</v>
      </c>
      <c r="G574" s="10">
        <f t="shared" si="50"/>
        <v>1.6396700094628415E-3</v>
      </c>
      <c r="H574" s="11">
        <f t="shared" si="53"/>
        <v>0.84811097508952193</v>
      </c>
      <c r="I574">
        <f t="shared" si="51"/>
        <v>9.2515784686120206E-4</v>
      </c>
    </row>
    <row r="575" spans="1:9">
      <c r="A575" s="3" t="s">
        <v>339</v>
      </c>
      <c r="B575">
        <v>9.3000000000000007</v>
      </c>
      <c r="C575" s="4">
        <v>412</v>
      </c>
      <c r="D575">
        <f t="shared" si="48"/>
        <v>44.3010752688172</v>
      </c>
      <c r="E575" s="10">
        <f t="shared" si="49"/>
        <v>3.8786034768102819E-4</v>
      </c>
      <c r="F575" s="11">
        <f t="shared" si="52"/>
        <v>0.97084645813838333</v>
      </c>
      <c r="G575" s="10">
        <f t="shared" si="50"/>
        <v>1.2922822955935955E-3</v>
      </c>
      <c r="H575" s="11">
        <f t="shared" si="53"/>
        <v>0.84940325738511557</v>
      </c>
      <c r="I575">
        <f t="shared" si="51"/>
        <v>3.8399196576288652E-4</v>
      </c>
    </row>
    <row r="576" spans="1:9">
      <c r="A576" s="3" t="s">
        <v>81</v>
      </c>
      <c r="B576">
        <v>3.86</v>
      </c>
      <c r="C576" s="4">
        <v>171</v>
      </c>
      <c r="D576">
        <f t="shared" si="48"/>
        <v>44.300518134715027</v>
      </c>
      <c r="E576" s="10">
        <f t="shared" si="49"/>
        <v>1.6098087245984422E-4</v>
      </c>
      <c r="F576" s="11">
        <f t="shared" si="52"/>
        <v>0.97100743901084319</v>
      </c>
      <c r="G576" s="10">
        <f t="shared" si="50"/>
        <v>5.3636663021411585E-4</v>
      </c>
      <c r="H576" s="11">
        <f t="shared" si="53"/>
        <v>0.84993962401532974</v>
      </c>
      <c r="I576">
        <f t="shared" si="51"/>
        <v>2.398525995052414E-3</v>
      </c>
    </row>
    <row r="577" spans="1:9">
      <c r="A577" s="3" t="s">
        <v>421</v>
      </c>
      <c r="B577">
        <v>24.11</v>
      </c>
      <c r="C577" s="4">
        <v>1068</v>
      </c>
      <c r="D577">
        <f t="shared" si="48"/>
        <v>44.296972210700957</v>
      </c>
      <c r="E577" s="10">
        <f t="shared" si="49"/>
        <v>1.0054243964158691E-3</v>
      </c>
      <c r="F577" s="11">
        <f t="shared" si="52"/>
        <v>0.97201286340725901</v>
      </c>
      <c r="G577" s="10">
        <f t="shared" si="50"/>
        <v>3.3502071125550087E-3</v>
      </c>
      <c r="H577" s="11">
        <f t="shared" si="53"/>
        <v>0.8532898311278847</v>
      </c>
      <c r="I577">
        <f t="shared" si="51"/>
        <v>9.8936373190749993E-4</v>
      </c>
    </row>
    <row r="578" spans="1:9">
      <c r="A578" s="3" t="s">
        <v>616</v>
      </c>
      <c r="B578">
        <v>9.93</v>
      </c>
      <c r="C578" s="4">
        <v>438</v>
      </c>
      <c r="D578">
        <f t="shared" ref="D578:D641" si="54">C578/B578</f>
        <v>44.108761329305139</v>
      </c>
      <c r="E578" s="10">
        <f t="shared" si="49"/>
        <v>4.1233697156381152E-4</v>
      </c>
      <c r="F578" s="11">
        <f t="shared" si="52"/>
        <v>0.97242520037882285</v>
      </c>
      <c r="G578" s="10">
        <f t="shared" si="50"/>
        <v>1.3798239994886454E-3</v>
      </c>
      <c r="H578" s="11">
        <f t="shared" si="53"/>
        <v>0.85466965512737336</v>
      </c>
      <c r="I578">
        <f t="shared" si="51"/>
        <v>3.9698739885285494E-4</v>
      </c>
    </row>
    <row r="579" spans="1:9">
      <c r="A579" s="3" t="s">
        <v>70</v>
      </c>
      <c r="B579">
        <v>3.98</v>
      </c>
      <c r="C579" s="4">
        <v>175</v>
      </c>
      <c r="D579">
        <f t="shared" si="54"/>
        <v>43.969849246231156</v>
      </c>
      <c r="E579" s="10">
        <f t="shared" ref="E579:E642" si="55">C579/1062238</f>
        <v>1.6474650690334933E-4</v>
      </c>
      <c r="F579" s="11">
        <f t="shared" si="52"/>
        <v>0.9725899468857262</v>
      </c>
      <c r="G579" s="10">
        <f t="shared" ref="G579:G642" si="56">B579/7196.57</f>
        <v>5.530412404798397E-4</v>
      </c>
      <c r="H579" s="11">
        <f t="shared" si="53"/>
        <v>0.8552226963678532</v>
      </c>
      <c r="I579">
        <f t="shared" ref="I579:I642" si="57">F579*H580-F580*H579</f>
        <v>5.2813757849667908E-4</v>
      </c>
    </row>
    <row r="580" spans="1:9">
      <c r="A580" s="3" t="s">
        <v>198</v>
      </c>
      <c r="B580">
        <v>5.29</v>
      </c>
      <c r="C580" s="4">
        <v>232</v>
      </c>
      <c r="D580">
        <f t="shared" si="54"/>
        <v>43.85633270321361</v>
      </c>
      <c r="E580" s="10">
        <f t="shared" si="55"/>
        <v>2.1840679772329742E-4</v>
      </c>
      <c r="F580" s="11">
        <f t="shared" ref="F580:F643" si="58">F579+E580</f>
        <v>0.97280835368344953</v>
      </c>
      <c r="G580" s="10">
        <f t="shared" si="56"/>
        <v>7.3507240254732471E-4</v>
      </c>
      <c r="H580" s="11">
        <f t="shared" ref="H580:H643" si="59">H579+G580</f>
        <v>0.85595776877040053</v>
      </c>
      <c r="I580">
        <f t="shared" si="57"/>
        <v>3.4983001787436407E-4</v>
      </c>
    </row>
    <row r="581" spans="1:9">
      <c r="A581" s="3" t="s">
        <v>296</v>
      </c>
      <c r="B581">
        <v>3.5</v>
      </c>
      <c r="C581" s="4">
        <v>153</v>
      </c>
      <c r="D581">
        <f t="shared" si="54"/>
        <v>43.714285714285715</v>
      </c>
      <c r="E581" s="10">
        <f t="shared" si="55"/>
        <v>1.4403551746407114E-4</v>
      </c>
      <c r="F581" s="11">
        <f t="shared" si="58"/>
        <v>0.97295238920091365</v>
      </c>
      <c r="G581" s="10">
        <f t="shared" si="56"/>
        <v>4.8634279941694449E-4</v>
      </c>
      <c r="H581" s="11">
        <f t="shared" si="59"/>
        <v>0.85644411156981748</v>
      </c>
      <c r="I581">
        <f t="shared" si="57"/>
        <v>1.2784640703548122E-3</v>
      </c>
    </row>
    <row r="582" spans="1:9">
      <c r="A582" s="3" t="s">
        <v>126</v>
      </c>
      <c r="B582">
        <v>12.79</v>
      </c>
      <c r="C582" s="4">
        <v>559</v>
      </c>
      <c r="D582">
        <f t="shared" si="54"/>
        <v>43.706020328381548</v>
      </c>
      <c r="E582" s="10">
        <f t="shared" si="55"/>
        <v>5.262474134798416E-4</v>
      </c>
      <c r="F582" s="11">
        <f t="shared" si="58"/>
        <v>0.97347863661439349</v>
      </c>
      <c r="G582" s="10">
        <f t="shared" si="56"/>
        <v>1.7772355441550626E-3</v>
      </c>
      <c r="H582" s="11">
        <f t="shared" si="59"/>
        <v>0.85822134711397258</v>
      </c>
      <c r="I582">
        <f t="shared" si="57"/>
        <v>1.1960837981040973E-3</v>
      </c>
    </row>
    <row r="583" spans="1:9">
      <c r="A583" s="3" t="s">
        <v>637</v>
      </c>
      <c r="B583">
        <v>11.96</v>
      </c>
      <c r="C583" s="4">
        <v>522</v>
      </c>
      <c r="D583">
        <f t="shared" si="54"/>
        <v>43.64548494983277</v>
      </c>
      <c r="E583" s="10">
        <f t="shared" si="55"/>
        <v>4.9141529487741918E-4</v>
      </c>
      <c r="F583" s="11">
        <f t="shared" si="58"/>
        <v>0.97397005190927088</v>
      </c>
      <c r="G583" s="10">
        <f t="shared" si="56"/>
        <v>1.6619028231504732E-3</v>
      </c>
      <c r="H583" s="11">
        <f t="shared" si="59"/>
        <v>0.85988324993712306</v>
      </c>
      <c r="I583">
        <f t="shared" si="57"/>
        <v>6.2567866740648181E-4</v>
      </c>
    </row>
    <row r="584" spans="1:9">
      <c r="A584" s="3" t="s">
        <v>578</v>
      </c>
      <c r="B584">
        <v>6.25</v>
      </c>
      <c r="C584" s="4">
        <v>272</v>
      </c>
      <c r="D584">
        <f t="shared" si="54"/>
        <v>43.52</v>
      </c>
      <c r="E584" s="10">
        <f t="shared" si="55"/>
        <v>2.5606314215834868E-4</v>
      </c>
      <c r="F584" s="11">
        <f t="shared" si="58"/>
        <v>0.9742261150514292</v>
      </c>
      <c r="G584" s="10">
        <f t="shared" si="56"/>
        <v>8.6846928467311513E-4</v>
      </c>
      <c r="H584" s="11">
        <f t="shared" si="59"/>
        <v>0.86075171922179616</v>
      </c>
      <c r="I584">
        <f t="shared" si="57"/>
        <v>7.0967764831841862E-4</v>
      </c>
    </row>
    <row r="585" spans="1:9">
      <c r="A585" s="3" t="s">
        <v>397</v>
      </c>
      <c r="B585">
        <v>7.08</v>
      </c>
      <c r="C585" s="4">
        <v>307</v>
      </c>
      <c r="D585">
        <f t="shared" si="54"/>
        <v>43.361581920903951</v>
      </c>
      <c r="E585" s="10">
        <f t="shared" si="55"/>
        <v>2.8901244353901856E-4</v>
      </c>
      <c r="F585" s="11">
        <f t="shared" si="58"/>
        <v>0.97451512749496827</v>
      </c>
      <c r="G585" s="10">
        <f t="shared" si="56"/>
        <v>9.8380200567770482E-4</v>
      </c>
      <c r="H585" s="11">
        <f t="shared" si="59"/>
        <v>0.86173552122747388</v>
      </c>
      <c r="I585">
        <f t="shared" si="57"/>
        <v>7.5520021356767497E-4</v>
      </c>
    </row>
    <row r="586" spans="1:9">
      <c r="A586" s="3" t="s">
        <v>135</v>
      </c>
      <c r="B586">
        <v>7.53</v>
      </c>
      <c r="C586" s="4">
        <v>326</v>
      </c>
      <c r="D586">
        <f t="shared" si="54"/>
        <v>43.293492695883131</v>
      </c>
      <c r="E586" s="10">
        <f t="shared" si="55"/>
        <v>3.0689920714566793E-4</v>
      </c>
      <c r="F586" s="11">
        <f t="shared" si="58"/>
        <v>0.97482202670211393</v>
      </c>
      <c r="G586" s="10">
        <f t="shared" si="56"/>
        <v>1.0463317941741691E-3</v>
      </c>
      <c r="H586" s="11">
        <f t="shared" si="59"/>
        <v>0.862781853021648</v>
      </c>
      <c r="I586">
        <f t="shared" si="57"/>
        <v>1.306085266668533E-3</v>
      </c>
    </row>
    <row r="587" spans="1:9">
      <c r="A587" s="3" t="s">
        <v>552</v>
      </c>
      <c r="B587">
        <v>13</v>
      </c>
      <c r="C587" s="3">
        <v>560</v>
      </c>
      <c r="D587">
        <f t="shared" si="54"/>
        <v>43.07692307692308</v>
      </c>
      <c r="E587" s="10">
        <f t="shared" si="55"/>
        <v>5.2718882209071792E-4</v>
      </c>
      <c r="F587" s="11">
        <f t="shared" si="58"/>
        <v>0.97534921552420462</v>
      </c>
      <c r="G587" s="10">
        <f t="shared" si="56"/>
        <v>1.8064161121200794E-3</v>
      </c>
      <c r="H587" s="11">
        <f t="shared" si="59"/>
        <v>0.86458826913376807</v>
      </c>
      <c r="I587">
        <f t="shared" si="57"/>
        <v>1.1237254500364724E-3</v>
      </c>
    </row>
    <row r="588" spans="1:9">
      <c r="A588" s="3" t="s">
        <v>594</v>
      </c>
      <c r="B588">
        <v>11.15</v>
      </c>
      <c r="C588" s="4">
        <v>476</v>
      </c>
      <c r="D588">
        <f t="shared" si="54"/>
        <v>42.690582959641254</v>
      </c>
      <c r="E588" s="10">
        <f t="shared" si="55"/>
        <v>4.4811049877711021E-4</v>
      </c>
      <c r="F588" s="11">
        <f t="shared" si="58"/>
        <v>0.97579732602298175</v>
      </c>
      <c r="G588" s="10">
        <f t="shared" si="56"/>
        <v>1.5493492038568374E-3</v>
      </c>
      <c r="H588" s="11">
        <f t="shared" si="59"/>
        <v>0.86613761833762493</v>
      </c>
      <c r="I588">
        <f t="shared" si="57"/>
        <v>4.9154743614865382E-4</v>
      </c>
    </row>
    <row r="589" spans="1:9">
      <c r="A589" s="3" t="s">
        <v>273</v>
      </c>
      <c r="B589">
        <v>4.87</v>
      </c>
      <c r="C589" s="4">
        <v>207</v>
      </c>
      <c r="D589">
        <f t="shared" si="54"/>
        <v>42.505133470225871</v>
      </c>
      <c r="E589" s="10">
        <f t="shared" si="55"/>
        <v>1.9487158245139037E-4</v>
      </c>
      <c r="F589" s="11">
        <f t="shared" si="58"/>
        <v>0.9759921976054331</v>
      </c>
      <c r="G589" s="10">
        <f t="shared" si="56"/>
        <v>6.7671126661729137E-4</v>
      </c>
      <c r="H589" s="11">
        <f t="shared" si="59"/>
        <v>0.86681432960424221</v>
      </c>
      <c r="I589">
        <f t="shared" si="57"/>
        <v>2.3162918938223198E-3</v>
      </c>
    </row>
    <row r="590" spans="1:9">
      <c r="A590" s="3" t="s">
        <v>374</v>
      </c>
      <c r="B590">
        <v>22.94</v>
      </c>
      <c r="C590" s="4">
        <v>974</v>
      </c>
      <c r="D590">
        <f t="shared" si="54"/>
        <v>42.458587619877939</v>
      </c>
      <c r="E590" s="10">
        <f t="shared" si="55"/>
        <v>9.169319869934986E-4</v>
      </c>
      <c r="F590" s="11">
        <f t="shared" si="58"/>
        <v>0.97690912959242659</v>
      </c>
      <c r="G590" s="10">
        <f t="shared" si="56"/>
        <v>3.187629662464202E-3</v>
      </c>
      <c r="H590" s="11">
        <f t="shared" si="59"/>
        <v>0.87000195926670643</v>
      </c>
      <c r="I590">
        <f t="shared" si="57"/>
        <v>5.378901851252893E-4</v>
      </c>
    </row>
    <row r="591" spans="1:9">
      <c r="A591" s="3" t="s">
        <v>111</v>
      </c>
      <c r="B591">
        <v>5.32</v>
      </c>
      <c r="C591" s="4">
        <v>225</v>
      </c>
      <c r="D591">
        <f t="shared" si="54"/>
        <v>42.293233082706763</v>
      </c>
      <c r="E591" s="10">
        <f t="shared" si="55"/>
        <v>2.1181693744716344E-4</v>
      </c>
      <c r="F591" s="11">
        <f t="shared" si="58"/>
        <v>0.9771209465298738</v>
      </c>
      <c r="G591" s="10">
        <f t="shared" si="56"/>
        <v>7.3924105511375565E-4</v>
      </c>
      <c r="H591" s="11">
        <f t="shared" si="59"/>
        <v>0.87074120032182023</v>
      </c>
      <c r="I591">
        <f t="shared" si="57"/>
        <v>2.7504233988606686E-4</v>
      </c>
    </row>
    <row r="592" spans="1:9">
      <c r="A592" s="3" t="s">
        <v>159</v>
      </c>
      <c r="B592">
        <v>2.72</v>
      </c>
      <c r="C592" s="4">
        <v>115</v>
      </c>
      <c r="D592">
        <f t="shared" si="54"/>
        <v>42.279411764705877</v>
      </c>
      <c r="E592" s="10">
        <f t="shared" si="55"/>
        <v>1.0826199025077243E-4</v>
      </c>
      <c r="F592" s="11">
        <f t="shared" si="58"/>
        <v>0.97722920852012463</v>
      </c>
      <c r="G592" s="10">
        <f t="shared" si="56"/>
        <v>3.7795783268973975E-4</v>
      </c>
      <c r="H592" s="11">
        <f t="shared" si="59"/>
        <v>0.87111915815451002</v>
      </c>
      <c r="I592">
        <f t="shared" si="57"/>
        <v>5.0348458529358986E-4</v>
      </c>
    </row>
    <row r="593" spans="1:9">
      <c r="A593" s="3" t="s">
        <v>201</v>
      </c>
      <c r="B593">
        <v>4.97</v>
      </c>
      <c r="C593" s="4">
        <v>209</v>
      </c>
      <c r="D593">
        <f t="shared" si="54"/>
        <v>42.052313883299803</v>
      </c>
      <c r="E593" s="10">
        <f t="shared" si="55"/>
        <v>1.9675439967314294E-4</v>
      </c>
      <c r="F593" s="11">
        <f t="shared" si="58"/>
        <v>0.97742596291979778</v>
      </c>
      <c r="G593" s="10">
        <f t="shared" si="56"/>
        <v>6.9060677517206116E-4</v>
      </c>
      <c r="H593" s="11">
        <f t="shared" si="59"/>
        <v>0.8718097649296821</v>
      </c>
      <c r="I593">
        <f t="shared" si="57"/>
        <v>5.4711333190460287E-4</v>
      </c>
    </row>
    <row r="594" spans="1:9">
      <c r="A594" s="3" t="s">
        <v>554</v>
      </c>
      <c r="B594">
        <v>5.4</v>
      </c>
      <c r="C594" s="4">
        <v>227</v>
      </c>
      <c r="D594">
        <f t="shared" si="54"/>
        <v>42.037037037037031</v>
      </c>
      <c r="E594" s="10">
        <f t="shared" si="55"/>
        <v>2.1369975466891601E-4</v>
      </c>
      <c r="F594" s="11">
        <f t="shared" si="58"/>
        <v>0.97763966267446667</v>
      </c>
      <c r="G594" s="10">
        <f t="shared" si="56"/>
        <v>7.5035746195757159E-4</v>
      </c>
      <c r="H594" s="11">
        <f t="shared" si="59"/>
        <v>0.87256012239163971</v>
      </c>
      <c r="I594">
        <f t="shared" si="57"/>
        <v>1.603240329511868E-3</v>
      </c>
    </row>
    <row r="595" spans="1:9">
      <c r="A595" s="3" t="s">
        <v>625</v>
      </c>
      <c r="B595">
        <v>15.72</v>
      </c>
      <c r="C595" s="4">
        <v>648</v>
      </c>
      <c r="D595">
        <f t="shared" si="54"/>
        <v>41.221374045801525</v>
      </c>
      <c r="E595" s="10">
        <f t="shared" si="55"/>
        <v>6.1003277984783067E-4</v>
      </c>
      <c r="F595" s="11">
        <f t="shared" si="58"/>
        <v>0.97824969545431451</v>
      </c>
      <c r="G595" s="10">
        <f t="shared" si="56"/>
        <v>2.1843739448098192E-3</v>
      </c>
      <c r="H595" s="11">
        <f t="shared" si="59"/>
        <v>0.87474449633644957</v>
      </c>
      <c r="I595">
        <f t="shared" si="57"/>
        <v>4.5230662741413408E-4</v>
      </c>
    </row>
    <row r="596" spans="1:9">
      <c r="A596" s="3" t="s">
        <v>640</v>
      </c>
      <c r="B596">
        <v>4.43</v>
      </c>
      <c r="C596" s="4">
        <v>182</v>
      </c>
      <c r="D596">
        <f t="shared" si="54"/>
        <v>41.083521444695265</v>
      </c>
      <c r="E596" s="10">
        <f t="shared" si="55"/>
        <v>1.7133636717948331E-4</v>
      </c>
      <c r="F596" s="11">
        <f t="shared" si="58"/>
        <v>0.97842103182149398</v>
      </c>
      <c r="G596" s="10">
        <f t="shared" si="56"/>
        <v>6.1557102897630397E-4</v>
      </c>
      <c r="H596" s="11">
        <f t="shared" si="59"/>
        <v>0.87536006736542593</v>
      </c>
      <c r="I596">
        <f t="shared" si="57"/>
        <v>7.5346062406256298E-4</v>
      </c>
    </row>
    <row r="597" spans="1:9">
      <c r="A597" s="3" t="s">
        <v>117</v>
      </c>
      <c r="B597">
        <v>7.33</v>
      </c>
      <c r="C597" s="4">
        <v>295</v>
      </c>
      <c r="D597">
        <f t="shared" si="54"/>
        <v>40.245566166439289</v>
      </c>
      <c r="E597" s="10">
        <f t="shared" si="55"/>
        <v>2.7771554020850319E-4</v>
      </c>
      <c r="F597" s="11">
        <f t="shared" si="58"/>
        <v>0.97869874736170248</v>
      </c>
      <c r="G597" s="10">
        <f t="shared" si="56"/>
        <v>1.0185407770646295E-3</v>
      </c>
      <c r="H597" s="11">
        <f t="shared" si="59"/>
        <v>0.87637860814249058</v>
      </c>
      <c r="I597">
        <f t="shared" si="57"/>
        <v>4.0410621273001546E-4</v>
      </c>
    </row>
    <row r="598" spans="1:9">
      <c r="A598" s="3" t="s">
        <v>220</v>
      </c>
      <c r="B598">
        <v>3.93</v>
      </c>
      <c r="C598" s="4">
        <v>158</v>
      </c>
      <c r="D598">
        <f t="shared" si="54"/>
        <v>40.203562340966918</v>
      </c>
      <c r="E598" s="10">
        <f t="shared" si="55"/>
        <v>1.4874256051845255E-4</v>
      </c>
      <c r="F598" s="11">
        <f t="shared" si="58"/>
        <v>0.97884748992222093</v>
      </c>
      <c r="G598" s="10">
        <f t="shared" si="56"/>
        <v>5.4609348620245481E-4</v>
      </c>
      <c r="H598" s="11">
        <f t="shared" si="59"/>
        <v>0.87692470162869307</v>
      </c>
      <c r="I598">
        <f t="shared" si="57"/>
        <v>3.043670852737046E-4</v>
      </c>
    </row>
    <row r="599" spans="1:9">
      <c r="A599" s="3" t="s">
        <v>148</v>
      </c>
      <c r="B599">
        <v>2.96</v>
      </c>
      <c r="C599" s="4">
        <v>119</v>
      </c>
      <c r="D599">
        <f t="shared" si="54"/>
        <v>40.202702702702702</v>
      </c>
      <c r="E599" s="10">
        <f t="shared" si="55"/>
        <v>1.1202762469427755E-4</v>
      </c>
      <c r="F599" s="11">
        <f t="shared" si="58"/>
        <v>0.97895951754691524</v>
      </c>
      <c r="G599" s="10">
        <f t="shared" si="56"/>
        <v>4.113070532211873E-4</v>
      </c>
      <c r="H599" s="11">
        <f t="shared" si="59"/>
        <v>0.8773360086819143</v>
      </c>
      <c r="I599">
        <f t="shared" si="57"/>
        <v>6.2418329103430814E-4</v>
      </c>
    </row>
    <row r="600" spans="1:9">
      <c r="A600" s="3" t="s">
        <v>531</v>
      </c>
      <c r="B600">
        <v>6.07</v>
      </c>
      <c r="C600" s="4">
        <v>244</v>
      </c>
      <c r="D600">
        <f t="shared" si="54"/>
        <v>40.197693574958812</v>
      </c>
      <c r="E600" s="10">
        <f t="shared" si="55"/>
        <v>2.2970370105381279E-4</v>
      </c>
      <c r="F600" s="11">
        <f t="shared" si="58"/>
        <v>0.97918922124796903</v>
      </c>
      <c r="G600" s="10">
        <f t="shared" si="56"/>
        <v>8.4345736927452951E-4</v>
      </c>
      <c r="H600" s="11">
        <f t="shared" si="59"/>
        <v>0.8781794660511888</v>
      </c>
      <c r="I600">
        <f t="shared" si="57"/>
        <v>6.7218417455727764E-4</v>
      </c>
    </row>
    <row r="601" spans="1:9">
      <c r="A601" s="3" t="s">
        <v>585</v>
      </c>
      <c r="B601">
        <v>6.52</v>
      </c>
      <c r="C601" s="4">
        <v>260</v>
      </c>
      <c r="D601">
        <f t="shared" si="54"/>
        <v>39.877300613496935</v>
      </c>
      <c r="E601" s="10">
        <f t="shared" si="55"/>
        <v>2.4476623882783332E-4</v>
      </c>
      <c r="F601" s="11">
        <f t="shared" si="58"/>
        <v>0.97943398748679689</v>
      </c>
      <c r="G601" s="10">
        <f t="shared" si="56"/>
        <v>9.0598715777099367E-4</v>
      </c>
      <c r="H601" s="11">
        <f t="shared" si="59"/>
        <v>0.87908545320895981</v>
      </c>
      <c r="I601">
        <f t="shared" si="57"/>
        <v>8.9178228572051044E-4</v>
      </c>
    </row>
    <row r="602" spans="1:9">
      <c r="A602" s="3" t="s">
        <v>636</v>
      </c>
      <c r="B602">
        <v>8.6199999999999992</v>
      </c>
      <c r="C602" s="4">
        <v>340</v>
      </c>
      <c r="D602">
        <f t="shared" si="54"/>
        <v>39.443155452436201</v>
      </c>
      <c r="E602" s="10">
        <f t="shared" si="55"/>
        <v>3.2007892769793589E-4</v>
      </c>
      <c r="F602" s="11">
        <f t="shared" si="58"/>
        <v>0.97975406641449481</v>
      </c>
      <c r="G602" s="10">
        <f t="shared" si="56"/>
        <v>1.1977928374211602E-3</v>
      </c>
      <c r="H602" s="11">
        <f t="shared" si="59"/>
        <v>0.88028324604638097</v>
      </c>
      <c r="I602">
        <f t="shared" si="57"/>
        <v>1.8757260644686191E-3</v>
      </c>
    </row>
    <row r="603" spans="1:9">
      <c r="A603" s="3" t="s">
        <v>641</v>
      </c>
      <c r="B603">
        <v>18.13</v>
      </c>
      <c r="C603" s="4">
        <v>715</v>
      </c>
      <c r="D603">
        <f t="shared" si="54"/>
        <v>39.437396580253726</v>
      </c>
      <c r="E603" s="10">
        <f t="shared" si="55"/>
        <v>6.7310715677654156E-4</v>
      </c>
      <c r="F603" s="11">
        <f t="shared" si="58"/>
        <v>0.98042717357127129</v>
      </c>
      <c r="G603" s="10">
        <f t="shared" si="56"/>
        <v>2.5192557009797723E-3</v>
      </c>
      <c r="H603" s="11">
        <f t="shared" si="59"/>
        <v>0.88280250174736075</v>
      </c>
      <c r="I603">
        <f t="shared" si="57"/>
        <v>3.1336354269817512E-4</v>
      </c>
    </row>
    <row r="604" spans="1:9">
      <c r="A604" s="3" t="s">
        <v>204</v>
      </c>
      <c r="B604">
        <v>3.02</v>
      </c>
      <c r="C604" s="4">
        <v>118</v>
      </c>
      <c r="D604">
        <f t="shared" si="54"/>
        <v>39.072847682119203</v>
      </c>
      <c r="E604" s="10">
        <f t="shared" si="55"/>
        <v>1.1108621608340127E-4</v>
      </c>
      <c r="F604" s="11">
        <f t="shared" si="58"/>
        <v>0.98053825978735465</v>
      </c>
      <c r="G604" s="10">
        <f t="shared" si="56"/>
        <v>4.1964435835404923E-4</v>
      </c>
      <c r="H604" s="11">
        <f t="shared" si="59"/>
        <v>0.88322214610571481</v>
      </c>
      <c r="I604">
        <f t="shared" si="57"/>
        <v>8.0294515914214326E-4</v>
      </c>
    </row>
    <row r="605" spans="1:9">
      <c r="A605" s="3" t="s">
        <v>646</v>
      </c>
      <c r="B605">
        <v>7.73</v>
      </c>
      <c r="C605" s="4">
        <v>301</v>
      </c>
      <c r="D605">
        <f t="shared" si="54"/>
        <v>38.939197930142299</v>
      </c>
      <c r="E605" s="10">
        <f t="shared" si="55"/>
        <v>2.8336399187376088E-4</v>
      </c>
      <c r="F605" s="11">
        <f t="shared" si="58"/>
        <v>0.98082162377922844</v>
      </c>
      <c r="G605" s="10">
        <f t="shared" si="56"/>
        <v>1.0741228112837089E-3</v>
      </c>
      <c r="H605" s="11">
        <f t="shared" si="59"/>
        <v>0.88429626891699853</v>
      </c>
      <c r="I605">
        <f t="shared" si="57"/>
        <v>2.5467312874628556E-3</v>
      </c>
    </row>
    <row r="606" spans="1:9">
      <c r="A606" s="3" t="s">
        <v>395</v>
      </c>
      <c r="B606">
        <v>24.44</v>
      </c>
      <c r="C606" s="4">
        <v>942</v>
      </c>
      <c r="D606">
        <f t="shared" si="54"/>
        <v>38.543371522094922</v>
      </c>
      <c r="E606" s="10">
        <f t="shared" si="55"/>
        <v>8.8680691144545759E-4</v>
      </c>
      <c r="F606" s="11">
        <f t="shared" si="58"/>
        <v>0.98170843069067393</v>
      </c>
      <c r="G606" s="10">
        <f t="shared" si="56"/>
        <v>3.3960622907857497E-3</v>
      </c>
      <c r="H606" s="11">
        <f t="shared" si="59"/>
        <v>0.88769233120778424</v>
      </c>
      <c r="I606">
        <f t="shared" si="57"/>
        <v>5.8992122240641987E-4</v>
      </c>
    </row>
    <row r="607" spans="1:9">
      <c r="A607" s="3" t="s">
        <v>614</v>
      </c>
      <c r="B607">
        <v>5.66</v>
      </c>
      <c r="C607" s="4">
        <v>218</v>
      </c>
      <c r="D607">
        <f t="shared" si="54"/>
        <v>38.515901060070668</v>
      </c>
      <c r="E607" s="10">
        <f t="shared" si="55"/>
        <v>2.0522707717102946E-4</v>
      </c>
      <c r="F607" s="11">
        <f t="shared" si="58"/>
        <v>0.98191365776784501</v>
      </c>
      <c r="G607" s="10">
        <f t="shared" si="56"/>
        <v>7.8648578419997304E-4</v>
      </c>
      <c r="H607" s="11">
        <f t="shared" si="59"/>
        <v>0.88847881699198417</v>
      </c>
      <c r="I607">
        <f t="shared" si="57"/>
        <v>7.8295279635876014E-4</v>
      </c>
    </row>
    <row r="608" spans="1:9">
      <c r="A608" s="3" t="s">
        <v>238</v>
      </c>
      <c r="B608">
        <v>7.51</v>
      </c>
      <c r="C608" s="4">
        <v>289</v>
      </c>
      <c r="D608">
        <f t="shared" si="54"/>
        <v>38.482023968042611</v>
      </c>
      <c r="E608" s="10">
        <f t="shared" si="55"/>
        <v>2.7206708854324551E-4</v>
      </c>
      <c r="F608" s="11">
        <f t="shared" si="58"/>
        <v>0.98218572485638822</v>
      </c>
      <c r="G608" s="10">
        <f t="shared" si="56"/>
        <v>1.0435526924632151E-3</v>
      </c>
      <c r="H608" s="11">
        <f t="shared" si="59"/>
        <v>0.88952236968444742</v>
      </c>
      <c r="I608">
        <f t="shared" si="57"/>
        <v>7.2525706299009229E-4</v>
      </c>
    </row>
    <row r="609" spans="1:9">
      <c r="A609" s="3" t="s">
        <v>597</v>
      </c>
      <c r="B609">
        <v>6.94</v>
      </c>
      <c r="C609" s="4">
        <v>265</v>
      </c>
      <c r="D609">
        <f t="shared" si="54"/>
        <v>38.184438040345817</v>
      </c>
      <c r="E609" s="10">
        <f t="shared" si="55"/>
        <v>2.4947328188221473E-4</v>
      </c>
      <c r="F609" s="11">
        <f t="shared" si="58"/>
        <v>0.9824351981382704</v>
      </c>
      <c r="G609" s="10">
        <f t="shared" si="56"/>
        <v>9.6434829370102711E-4</v>
      </c>
      <c r="H609" s="11">
        <f t="shared" si="59"/>
        <v>0.89048671797814849</v>
      </c>
      <c r="I609">
        <f t="shared" si="57"/>
        <v>1.1373768893528924E-3</v>
      </c>
    </row>
    <row r="610" spans="1:9">
      <c r="A610" s="3" t="s">
        <v>285</v>
      </c>
      <c r="B610">
        <v>10.88</v>
      </c>
      <c r="C610" s="4">
        <v>415</v>
      </c>
      <c r="D610">
        <f t="shared" si="54"/>
        <v>38.143382352941174</v>
      </c>
      <c r="E610" s="10">
        <f t="shared" si="55"/>
        <v>3.90684573513657E-4</v>
      </c>
      <c r="F610" s="11">
        <f t="shared" si="58"/>
        <v>0.98282588271178406</v>
      </c>
      <c r="G610" s="10">
        <f t="shared" si="56"/>
        <v>1.511831330758959E-3</v>
      </c>
      <c r="H610" s="11">
        <f t="shared" si="59"/>
        <v>0.89199854930890743</v>
      </c>
      <c r="I610">
        <f t="shared" si="57"/>
        <v>2.7709368808226387E-4</v>
      </c>
    </row>
    <row r="611" spans="1:9">
      <c r="A611" s="3" t="s">
        <v>130</v>
      </c>
      <c r="B611">
        <v>2.65</v>
      </c>
      <c r="C611" s="4">
        <v>101</v>
      </c>
      <c r="D611">
        <f t="shared" si="54"/>
        <v>38.113207547169814</v>
      </c>
      <c r="E611" s="10">
        <f t="shared" si="55"/>
        <v>9.5082269698504478E-5</v>
      </c>
      <c r="F611" s="11">
        <f t="shared" si="58"/>
        <v>0.98292096498148251</v>
      </c>
      <c r="G611" s="10">
        <f t="shared" si="56"/>
        <v>3.6823097670140079E-4</v>
      </c>
      <c r="H611" s="11">
        <f t="shared" si="59"/>
        <v>0.89236678028560878</v>
      </c>
      <c r="I611">
        <f t="shared" si="57"/>
        <v>4.4763706112327384E-4</v>
      </c>
    </row>
    <row r="612" spans="1:9">
      <c r="A612" s="3" t="s">
        <v>254</v>
      </c>
      <c r="B612">
        <v>4.28</v>
      </c>
      <c r="C612" s="4">
        <v>163</v>
      </c>
      <c r="D612">
        <f t="shared" si="54"/>
        <v>38.084112149532707</v>
      </c>
      <c r="E612" s="10">
        <f t="shared" si="55"/>
        <v>1.5344960357283397E-4</v>
      </c>
      <c r="F612" s="11">
        <f t="shared" si="58"/>
        <v>0.9830744145850554</v>
      </c>
      <c r="G612" s="10">
        <f t="shared" si="56"/>
        <v>5.9472776614414929E-4</v>
      </c>
      <c r="H612" s="11">
        <f t="shared" si="59"/>
        <v>0.89296150805175289</v>
      </c>
      <c r="I612">
        <f t="shared" si="57"/>
        <v>5.5366189958672152E-4</v>
      </c>
    </row>
    <row r="613" spans="1:9">
      <c r="A613" s="3" t="s">
        <v>36</v>
      </c>
      <c r="B613">
        <v>5.29</v>
      </c>
      <c r="C613" s="4">
        <v>201</v>
      </c>
      <c r="D613">
        <f t="shared" si="54"/>
        <v>37.996219281663514</v>
      </c>
      <c r="E613" s="10">
        <f t="shared" si="55"/>
        <v>1.8922313078613268E-4</v>
      </c>
      <c r="F613" s="11">
        <f t="shared" si="58"/>
        <v>0.98326363771584158</v>
      </c>
      <c r="G613" s="10">
        <f t="shared" si="56"/>
        <v>7.3507240254732471E-4</v>
      </c>
      <c r="H613" s="11">
        <f t="shared" si="59"/>
        <v>0.89369658045430023</v>
      </c>
      <c r="I613">
        <f t="shared" si="57"/>
        <v>1.1105813500039696E-3</v>
      </c>
    </row>
    <row r="614" spans="1:9">
      <c r="A614" s="3" t="s">
        <v>499</v>
      </c>
      <c r="B614">
        <v>10.61</v>
      </c>
      <c r="C614" s="4">
        <v>403</v>
      </c>
      <c r="D614">
        <f t="shared" si="54"/>
        <v>37.98303487276155</v>
      </c>
      <c r="E614" s="10">
        <f t="shared" si="55"/>
        <v>3.7938767018314164E-4</v>
      </c>
      <c r="F614" s="11">
        <f t="shared" si="58"/>
        <v>0.98364302538602477</v>
      </c>
      <c r="G614" s="10">
        <f t="shared" si="56"/>
        <v>1.4743134576610801E-3</v>
      </c>
      <c r="H614" s="11">
        <f t="shared" si="59"/>
        <v>0.89517089391196125</v>
      </c>
      <c r="I614">
        <f t="shared" si="57"/>
        <v>9.6505185587247855E-4</v>
      </c>
    </row>
    <row r="615" spans="1:9">
      <c r="A615" s="3" t="s">
        <v>384</v>
      </c>
      <c r="B615">
        <v>9.1999999999999993</v>
      </c>
      <c r="C615" s="4">
        <v>347</v>
      </c>
      <c r="D615">
        <f t="shared" si="54"/>
        <v>37.717391304347828</v>
      </c>
      <c r="E615" s="10">
        <f t="shared" si="55"/>
        <v>3.2666878797406985E-4</v>
      </c>
      <c r="F615" s="11">
        <f t="shared" si="58"/>
        <v>0.98396969417399882</v>
      </c>
      <c r="G615" s="10">
        <f t="shared" si="56"/>
        <v>1.2783867870388254E-3</v>
      </c>
      <c r="H615" s="11">
        <f t="shared" si="59"/>
        <v>0.8964492806990001</v>
      </c>
      <c r="I615">
        <f t="shared" si="57"/>
        <v>8.1510335173062831E-4</v>
      </c>
    </row>
    <row r="616" spans="1:9">
      <c r="A616" s="3" t="s">
        <v>559</v>
      </c>
      <c r="B616">
        <v>7.77</v>
      </c>
      <c r="C616" s="4">
        <v>293</v>
      </c>
      <c r="D616">
        <f t="shared" si="54"/>
        <v>37.709137709137714</v>
      </c>
      <c r="E616" s="10">
        <f t="shared" si="55"/>
        <v>2.758327229867506E-4</v>
      </c>
      <c r="F616" s="11">
        <f t="shared" si="58"/>
        <v>0.98424552689698552</v>
      </c>
      <c r="G616" s="10">
        <f t="shared" si="56"/>
        <v>1.0796810147056166E-3</v>
      </c>
      <c r="H616" s="11">
        <f t="shared" si="59"/>
        <v>0.89752896171370566</v>
      </c>
      <c r="I616">
        <f t="shared" si="57"/>
        <v>1.0019356117692002E-3</v>
      </c>
    </row>
    <row r="617" spans="1:9">
      <c r="A617" s="3" t="s">
        <v>99</v>
      </c>
      <c r="B617">
        <v>9.5500000000000007</v>
      </c>
      <c r="C617" s="4">
        <v>360</v>
      </c>
      <c r="D617">
        <f t="shared" si="54"/>
        <v>37.696335078534027</v>
      </c>
      <c r="E617" s="10">
        <f t="shared" si="55"/>
        <v>3.3890709991546148E-4</v>
      </c>
      <c r="F617" s="11">
        <f t="shared" si="58"/>
        <v>0.98458443399690099</v>
      </c>
      <c r="G617" s="10">
        <f t="shared" si="56"/>
        <v>1.3270210669805199E-3</v>
      </c>
      <c r="H617" s="11">
        <f t="shared" si="59"/>
        <v>0.89885598278068624</v>
      </c>
      <c r="I617">
        <f t="shared" si="57"/>
        <v>4.590975873053349E-4</v>
      </c>
    </row>
    <row r="618" spans="1:9">
      <c r="A618" s="3" t="s">
        <v>40</v>
      </c>
      <c r="B618">
        <v>4.37</v>
      </c>
      <c r="C618" s="4">
        <v>164</v>
      </c>
      <c r="D618">
        <f t="shared" si="54"/>
        <v>37.528604118993137</v>
      </c>
      <c r="E618" s="10">
        <f t="shared" si="55"/>
        <v>1.5439101218371024E-4</v>
      </c>
      <c r="F618" s="11">
        <f t="shared" si="58"/>
        <v>0.98473882500908472</v>
      </c>
      <c r="G618" s="10">
        <f t="shared" si="56"/>
        <v>6.072337238434421E-4</v>
      </c>
      <c r="H618" s="11">
        <f t="shared" si="59"/>
        <v>0.89946321650452965</v>
      </c>
      <c r="I618">
        <f t="shared" si="57"/>
        <v>2.8082761463814609E-3</v>
      </c>
    </row>
    <row r="619" spans="1:9">
      <c r="A619" s="3" t="s">
        <v>350</v>
      </c>
      <c r="B619">
        <v>26.6</v>
      </c>
      <c r="C619" s="4">
        <v>982</v>
      </c>
      <c r="D619">
        <f t="shared" si="54"/>
        <v>36.917293233082702</v>
      </c>
      <c r="E619" s="10">
        <f t="shared" si="55"/>
        <v>9.2446325588050888E-4</v>
      </c>
      <c r="F619" s="11">
        <f t="shared" si="58"/>
        <v>0.98566328826496519</v>
      </c>
      <c r="G619" s="10">
        <f t="shared" si="56"/>
        <v>3.6962052755687784E-3</v>
      </c>
      <c r="H619" s="11">
        <f t="shared" si="59"/>
        <v>0.90315942178009845</v>
      </c>
      <c r="I619">
        <f t="shared" si="57"/>
        <v>4.0331424940198701E-4</v>
      </c>
    </row>
    <row r="620" spans="1:9">
      <c r="A620" s="3" t="s">
        <v>87</v>
      </c>
      <c r="B620">
        <v>3.82</v>
      </c>
      <c r="C620" s="4">
        <v>141</v>
      </c>
      <c r="D620">
        <f t="shared" si="54"/>
        <v>36.910994764397905</v>
      </c>
      <c r="E620" s="10">
        <f t="shared" si="55"/>
        <v>1.3273861413355575E-4</v>
      </c>
      <c r="F620" s="11">
        <f t="shared" si="58"/>
        <v>0.98579602687909873</v>
      </c>
      <c r="G620" s="10">
        <f t="shared" si="56"/>
        <v>5.3080842679220793E-4</v>
      </c>
      <c r="H620" s="11">
        <f t="shared" si="59"/>
        <v>0.90369023020689065</v>
      </c>
      <c r="I620">
        <f t="shared" si="57"/>
        <v>1.5286750815902694E-3</v>
      </c>
    </row>
    <row r="621" spans="1:9">
      <c r="A621" s="3" t="s">
        <v>503</v>
      </c>
      <c r="B621">
        <v>14.47</v>
      </c>
      <c r="C621" s="4">
        <v>533</v>
      </c>
      <c r="D621">
        <f t="shared" si="54"/>
        <v>36.83483068417415</v>
      </c>
      <c r="E621" s="10">
        <f t="shared" si="55"/>
        <v>5.0177078959705833E-4</v>
      </c>
      <c r="F621" s="11">
        <f t="shared" si="58"/>
        <v>0.98629779766869574</v>
      </c>
      <c r="G621" s="10">
        <f t="shared" si="56"/>
        <v>2.0106800878751962E-3</v>
      </c>
      <c r="H621" s="11">
        <f t="shared" si="59"/>
        <v>0.90570091029476585</v>
      </c>
      <c r="I621">
        <f t="shared" si="57"/>
        <v>1.3377391205112721E-3</v>
      </c>
    </row>
    <row r="622" spans="1:9">
      <c r="A622" s="3" t="s">
        <v>542</v>
      </c>
      <c r="B622">
        <v>12.66</v>
      </c>
      <c r="C622" s="4">
        <v>466</v>
      </c>
      <c r="D622">
        <f t="shared" si="54"/>
        <v>36.808846761453395</v>
      </c>
      <c r="E622" s="10">
        <f t="shared" si="55"/>
        <v>4.3869641266834739E-4</v>
      </c>
      <c r="F622" s="11">
        <f t="shared" si="58"/>
        <v>0.9867364940813641</v>
      </c>
      <c r="G622" s="10">
        <f t="shared" si="56"/>
        <v>1.7591713830338621E-3</v>
      </c>
      <c r="H622" s="11">
        <f t="shared" si="59"/>
        <v>0.90746008167779968</v>
      </c>
      <c r="I622">
        <f t="shared" si="57"/>
        <v>5.1996468240445015E-4</v>
      </c>
    </row>
    <row r="623" spans="1:9">
      <c r="A623" s="3" t="s">
        <v>619</v>
      </c>
      <c r="B623">
        <v>4.92</v>
      </c>
      <c r="C623" s="4">
        <v>181</v>
      </c>
      <c r="D623">
        <f t="shared" si="54"/>
        <v>36.788617886178862</v>
      </c>
      <c r="E623" s="10">
        <f t="shared" si="55"/>
        <v>1.7039495856860704E-4</v>
      </c>
      <c r="F623" s="11">
        <f t="shared" si="58"/>
        <v>0.98690688903993273</v>
      </c>
      <c r="G623" s="10">
        <f t="shared" si="56"/>
        <v>6.8365902089467627E-4</v>
      </c>
      <c r="H623" s="11">
        <f t="shared" si="59"/>
        <v>0.9081437406986943</v>
      </c>
      <c r="I623">
        <f t="shared" si="57"/>
        <v>3.9439027312948571E-4</v>
      </c>
    </row>
    <row r="624" spans="1:9">
      <c r="A624" s="3" t="s">
        <v>60</v>
      </c>
      <c r="B624">
        <v>3.73</v>
      </c>
      <c r="C624" s="4">
        <v>137</v>
      </c>
      <c r="D624">
        <f t="shared" si="54"/>
        <v>36.729222520107236</v>
      </c>
      <c r="E624" s="10">
        <f t="shared" si="55"/>
        <v>1.2897297969005064E-4</v>
      </c>
      <c r="F624" s="11">
        <f t="shared" si="58"/>
        <v>0.98703586201962279</v>
      </c>
      <c r="G624" s="10">
        <f t="shared" si="56"/>
        <v>5.1830246909291512E-4</v>
      </c>
      <c r="H624" s="11">
        <f t="shared" si="59"/>
        <v>0.9086620431677872</v>
      </c>
      <c r="I624">
        <f t="shared" si="57"/>
        <v>2.657412928742553E-3</v>
      </c>
    </row>
    <row r="625" spans="1:9">
      <c r="A625" s="3" t="s">
        <v>635</v>
      </c>
      <c r="B625">
        <v>24.97</v>
      </c>
      <c r="C625" s="4">
        <v>897</v>
      </c>
      <c r="D625">
        <f t="shared" si="54"/>
        <v>35.923107729275131</v>
      </c>
      <c r="E625" s="10">
        <f t="shared" si="55"/>
        <v>8.4444352395602489E-4</v>
      </c>
      <c r="F625" s="11">
        <f t="shared" si="58"/>
        <v>0.98788030554357886</v>
      </c>
      <c r="G625" s="10">
        <f t="shared" si="56"/>
        <v>3.4697084861260294E-3</v>
      </c>
      <c r="H625" s="11">
        <f t="shared" si="59"/>
        <v>0.91213175165391325</v>
      </c>
      <c r="I625">
        <f t="shared" si="57"/>
        <v>3.4274937538059103E-4</v>
      </c>
    </row>
    <row r="626" spans="1:9">
      <c r="A626" s="3" t="s">
        <v>27</v>
      </c>
      <c r="B626">
        <v>3.21</v>
      </c>
      <c r="C626" s="4">
        <v>114</v>
      </c>
      <c r="D626">
        <f t="shared" si="54"/>
        <v>35.514018691588788</v>
      </c>
      <c r="E626" s="10">
        <f t="shared" si="55"/>
        <v>1.0732058163989614E-4</v>
      </c>
      <c r="F626" s="11">
        <f t="shared" si="58"/>
        <v>0.98798762612521873</v>
      </c>
      <c r="G626" s="10">
        <f t="shared" si="56"/>
        <v>4.4604582460811194E-4</v>
      </c>
      <c r="H626" s="11">
        <f t="shared" si="59"/>
        <v>0.91257779747852141</v>
      </c>
      <c r="I626">
        <f t="shared" si="57"/>
        <v>4.1033910647270133E-4</v>
      </c>
    </row>
    <row r="627" spans="1:9">
      <c r="A627" s="3" t="s">
        <v>577</v>
      </c>
      <c r="B627">
        <v>3.84</v>
      </c>
      <c r="C627" s="4">
        <v>136</v>
      </c>
      <c r="D627">
        <f t="shared" si="54"/>
        <v>35.416666666666671</v>
      </c>
      <c r="E627" s="10">
        <f t="shared" si="55"/>
        <v>1.2803157107917434E-4</v>
      </c>
      <c r="F627" s="11">
        <f t="shared" si="58"/>
        <v>0.98811565769629794</v>
      </c>
      <c r="G627" s="10">
        <f t="shared" si="56"/>
        <v>5.3358752850316189E-4</v>
      </c>
      <c r="H627" s="11">
        <f t="shared" si="59"/>
        <v>0.9131113850070246</v>
      </c>
      <c r="I627">
        <f t="shared" si="57"/>
        <v>1.2944997991910512E-3</v>
      </c>
    </row>
    <row r="628" spans="1:9">
      <c r="A628" s="3" t="s">
        <v>536</v>
      </c>
      <c r="B628">
        <v>12.07</v>
      </c>
      <c r="C628" s="4">
        <v>422</v>
      </c>
      <c r="D628">
        <f t="shared" si="54"/>
        <v>34.962717481358737</v>
      </c>
      <c r="E628" s="10">
        <f t="shared" si="55"/>
        <v>3.9727443378979101E-4</v>
      </c>
      <c r="F628" s="11">
        <f t="shared" si="58"/>
        <v>0.98851293213008773</v>
      </c>
      <c r="G628" s="10">
        <f t="shared" si="56"/>
        <v>1.6771878825607199E-3</v>
      </c>
      <c r="H628" s="11">
        <f t="shared" si="59"/>
        <v>0.91478857288958537</v>
      </c>
      <c r="I628">
        <f t="shared" si="57"/>
        <v>2.0388502182461243E-3</v>
      </c>
    </row>
    <row r="629" spans="1:9">
      <c r="A629" s="3" t="s">
        <v>566</v>
      </c>
      <c r="B629">
        <v>19</v>
      </c>
      <c r="C629" s="4">
        <v>663</v>
      </c>
      <c r="D629">
        <f t="shared" si="54"/>
        <v>34.89473684210526</v>
      </c>
      <c r="E629" s="10">
        <f t="shared" si="55"/>
        <v>6.241539090109749E-4</v>
      </c>
      <c r="F629" s="11">
        <f t="shared" si="58"/>
        <v>0.98913708603909867</v>
      </c>
      <c r="G629" s="10">
        <f t="shared" si="56"/>
        <v>2.6401466254062701E-3</v>
      </c>
      <c r="H629" s="11">
        <f t="shared" si="59"/>
        <v>0.91742871951499161</v>
      </c>
      <c r="I629">
        <f t="shared" si="57"/>
        <v>2.1443769816384961E-3</v>
      </c>
    </row>
    <row r="630" spans="1:9">
      <c r="A630" s="3" t="s">
        <v>589</v>
      </c>
      <c r="B630">
        <v>19.95</v>
      </c>
      <c r="C630" s="4">
        <v>692</v>
      </c>
      <c r="D630">
        <f t="shared" si="54"/>
        <v>34.686716791979954</v>
      </c>
      <c r="E630" s="10">
        <f t="shared" si="55"/>
        <v>6.5145475872638715E-4</v>
      </c>
      <c r="F630" s="11">
        <f t="shared" si="58"/>
        <v>0.98978854079782508</v>
      </c>
      <c r="G630" s="10">
        <f t="shared" si="56"/>
        <v>2.7721539566765833E-3</v>
      </c>
      <c r="H630" s="11">
        <f t="shared" si="59"/>
        <v>0.92020087347166823</v>
      </c>
      <c r="I630">
        <f t="shared" si="57"/>
        <v>1.1040988052105627E-3</v>
      </c>
    </row>
    <row r="631" spans="1:9">
      <c r="A631" s="3" t="s">
        <v>184</v>
      </c>
      <c r="B631">
        <v>10.27</v>
      </c>
      <c r="C631" s="4">
        <v>356</v>
      </c>
      <c r="D631">
        <f t="shared" si="54"/>
        <v>34.664070107108081</v>
      </c>
      <c r="E631" s="10">
        <f t="shared" si="55"/>
        <v>3.351414654719564E-4</v>
      </c>
      <c r="F631" s="11">
        <f t="shared" si="58"/>
        <v>0.99012368226329706</v>
      </c>
      <c r="G631" s="10">
        <f t="shared" si="56"/>
        <v>1.4270687285748629E-3</v>
      </c>
      <c r="H631" s="11">
        <f t="shared" si="59"/>
        <v>0.92162794220024313</v>
      </c>
      <c r="I631">
        <f t="shared" si="57"/>
        <v>6.9667905346593173E-4</v>
      </c>
    </row>
    <row r="632" spans="1:9">
      <c r="A632" s="3" t="s">
        <v>42</v>
      </c>
      <c r="B632">
        <v>6.47</v>
      </c>
      <c r="C632" s="4">
        <v>223</v>
      </c>
      <c r="D632">
        <f t="shared" si="54"/>
        <v>34.46676970633694</v>
      </c>
      <c r="E632" s="10">
        <f t="shared" si="55"/>
        <v>2.0993412022541087E-4</v>
      </c>
      <c r="F632" s="11">
        <f t="shared" si="58"/>
        <v>0.99033361638352246</v>
      </c>
      <c r="G632" s="10">
        <f t="shared" si="56"/>
        <v>8.9903940349360877E-4</v>
      </c>
      <c r="H632" s="11">
        <f t="shared" si="59"/>
        <v>0.9225269816037367</v>
      </c>
      <c r="I632">
        <f t="shared" si="57"/>
        <v>1.4237795365715789E-3</v>
      </c>
    </row>
    <row r="633" spans="1:9">
      <c r="A633" s="3" t="s">
        <v>34</v>
      </c>
      <c r="B633">
        <v>13.18</v>
      </c>
      <c r="C633" s="4">
        <v>449</v>
      </c>
      <c r="D633">
        <f t="shared" si="54"/>
        <v>34.066767830045521</v>
      </c>
      <c r="E633" s="10">
        <f t="shared" si="55"/>
        <v>4.2269246628345061E-4</v>
      </c>
      <c r="F633" s="11">
        <f t="shared" si="58"/>
        <v>0.99075630884980592</v>
      </c>
      <c r="G633" s="10">
        <f t="shared" si="56"/>
        <v>1.8314280275186653E-3</v>
      </c>
      <c r="H633" s="11">
        <f t="shared" si="59"/>
        <v>0.92435840963125537</v>
      </c>
      <c r="I633">
        <f t="shared" si="57"/>
        <v>8.2149980553447577E-4</v>
      </c>
    </row>
    <row r="634" spans="1:9">
      <c r="A634" s="3" t="s">
        <v>91</v>
      </c>
      <c r="B634">
        <v>7.56</v>
      </c>
      <c r="C634" s="4">
        <v>252</v>
      </c>
      <c r="D634">
        <f t="shared" si="54"/>
        <v>33.333333333333336</v>
      </c>
      <c r="E634" s="10">
        <f t="shared" si="55"/>
        <v>2.3723496994082307E-4</v>
      </c>
      <c r="F634" s="11">
        <f t="shared" si="58"/>
        <v>0.99099354381974669</v>
      </c>
      <c r="G634" s="10">
        <f t="shared" si="56"/>
        <v>1.0505004467406E-3</v>
      </c>
      <c r="H634" s="11">
        <f t="shared" si="59"/>
        <v>0.92540891007799597</v>
      </c>
      <c r="I634">
        <f t="shared" si="57"/>
        <v>7.9050247463163803E-4</v>
      </c>
    </row>
    <row r="635" spans="1:9">
      <c r="A635" s="3" t="s">
        <v>338</v>
      </c>
      <c r="B635">
        <v>7.24</v>
      </c>
      <c r="C635" s="4">
        <v>237</v>
      </c>
      <c r="D635">
        <f t="shared" si="54"/>
        <v>32.734806629834253</v>
      </c>
      <c r="E635" s="10">
        <f t="shared" si="55"/>
        <v>2.2311384077767883E-4</v>
      </c>
      <c r="F635" s="11">
        <f t="shared" si="58"/>
        <v>0.99121665766052436</v>
      </c>
      <c r="G635" s="10">
        <f t="shared" si="56"/>
        <v>1.0060348193653367E-3</v>
      </c>
      <c r="H635" s="11">
        <f t="shared" si="59"/>
        <v>0.92641494489736131</v>
      </c>
      <c r="I635">
        <f t="shared" si="57"/>
        <v>6.7764493368449585E-4</v>
      </c>
    </row>
    <row r="636" spans="1:9">
      <c r="A636" s="3" t="s">
        <v>612</v>
      </c>
      <c r="B636">
        <v>6.18</v>
      </c>
      <c r="C636" s="4">
        <v>199</v>
      </c>
      <c r="D636">
        <f t="shared" si="54"/>
        <v>32.200647249190943</v>
      </c>
      <c r="E636" s="10">
        <f t="shared" si="55"/>
        <v>1.8734031356438011E-4</v>
      </c>
      <c r="F636" s="11">
        <f t="shared" si="58"/>
        <v>0.99140399797408874</v>
      </c>
      <c r="G636" s="10">
        <f t="shared" si="56"/>
        <v>8.5874242868477617E-4</v>
      </c>
      <c r="H636" s="11">
        <f t="shared" si="59"/>
        <v>0.92727368732604609</v>
      </c>
      <c r="I636">
        <f t="shared" si="57"/>
        <v>5.7897572865139857E-4</v>
      </c>
    </row>
    <row r="637" spans="1:9">
      <c r="A637" s="3" t="s">
        <v>59</v>
      </c>
      <c r="B637">
        <v>5.28</v>
      </c>
      <c r="C637" s="4">
        <v>170</v>
      </c>
      <c r="D637">
        <f t="shared" si="54"/>
        <v>32.196969696969695</v>
      </c>
      <c r="E637" s="10">
        <f t="shared" si="55"/>
        <v>1.6003946384896795E-4</v>
      </c>
      <c r="F637" s="11">
        <f t="shared" si="58"/>
        <v>0.99156403743793775</v>
      </c>
      <c r="G637" s="10">
        <f t="shared" si="56"/>
        <v>7.3368285169184773E-4</v>
      </c>
      <c r="H637" s="11">
        <f t="shared" si="59"/>
        <v>0.92800737017773793</v>
      </c>
      <c r="I637">
        <f t="shared" si="57"/>
        <v>1.3368390437383804E-3</v>
      </c>
    </row>
    <row r="638" spans="1:9">
      <c r="A638" s="3" t="s">
        <v>270</v>
      </c>
      <c r="B638">
        <v>12.15</v>
      </c>
      <c r="C638" s="4">
        <v>386</v>
      </c>
      <c r="D638">
        <f t="shared" si="54"/>
        <v>31.769547325102881</v>
      </c>
      <c r="E638" s="10">
        <f t="shared" si="55"/>
        <v>3.6338372379824486E-4</v>
      </c>
      <c r="F638" s="11">
        <f t="shared" si="58"/>
        <v>0.99192742116173604</v>
      </c>
      <c r="G638" s="10">
        <f t="shared" si="56"/>
        <v>1.688304289404536E-3</v>
      </c>
      <c r="H638" s="11">
        <f t="shared" si="59"/>
        <v>0.92969567446714252</v>
      </c>
      <c r="I638">
        <f t="shared" si="57"/>
        <v>4.3215116764927508E-4</v>
      </c>
    </row>
    <row r="639" spans="1:9">
      <c r="A639" s="3" t="s">
        <v>44</v>
      </c>
      <c r="B639">
        <v>3.91</v>
      </c>
      <c r="C639" s="4">
        <v>122</v>
      </c>
      <c r="D639">
        <f t="shared" si="54"/>
        <v>31.202046035805626</v>
      </c>
      <c r="E639" s="10">
        <f t="shared" si="55"/>
        <v>1.1485185052690639E-4</v>
      </c>
      <c r="F639" s="11">
        <f t="shared" si="58"/>
        <v>0.992042273012263</v>
      </c>
      <c r="G639" s="10">
        <f t="shared" si="56"/>
        <v>5.4331438449150085E-4</v>
      </c>
      <c r="H639" s="11">
        <f t="shared" si="59"/>
        <v>0.93023898885163403</v>
      </c>
      <c r="I639">
        <f t="shared" si="57"/>
        <v>1.3694165953505033E-3</v>
      </c>
    </row>
    <row r="640" spans="1:9">
      <c r="A640" s="3" t="s">
        <v>564</v>
      </c>
      <c r="B640">
        <v>12.38</v>
      </c>
      <c r="C640" s="4">
        <v>385</v>
      </c>
      <c r="D640">
        <f t="shared" si="54"/>
        <v>31.098546042003228</v>
      </c>
      <c r="E640" s="10">
        <f t="shared" si="55"/>
        <v>3.6244231518736854E-4</v>
      </c>
      <c r="F640" s="11">
        <f t="shared" si="58"/>
        <v>0.99240471532745034</v>
      </c>
      <c r="G640" s="10">
        <f t="shared" si="56"/>
        <v>1.7202639590805065E-3</v>
      </c>
      <c r="H640" s="11">
        <f t="shared" si="59"/>
        <v>0.93195925281071457</v>
      </c>
      <c r="I640">
        <f t="shared" si="57"/>
        <v>1.099620310370919E-3</v>
      </c>
    </row>
    <row r="641" spans="1:9">
      <c r="A641" s="3" t="s">
        <v>544</v>
      </c>
      <c r="B641">
        <v>9.94</v>
      </c>
      <c r="C641" s="4">
        <v>309</v>
      </c>
      <c r="D641">
        <f t="shared" si="54"/>
        <v>31.08651911468813</v>
      </c>
      <c r="E641" s="10">
        <f t="shared" si="55"/>
        <v>2.908952607607711E-4</v>
      </c>
      <c r="F641" s="11">
        <f t="shared" si="58"/>
        <v>0.9926956105882111</v>
      </c>
      <c r="G641" s="10">
        <f t="shared" si="56"/>
        <v>1.3812135503441223E-3</v>
      </c>
      <c r="H641" s="11">
        <f t="shared" si="59"/>
        <v>0.93334046636105872</v>
      </c>
      <c r="I641">
        <f t="shared" si="57"/>
        <v>7.7102951082996807E-4</v>
      </c>
    </row>
    <row r="642" spans="1:9">
      <c r="A642" s="3" t="s">
        <v>119</v>
      </c>
      <c r="B642">
        <v>6.94</v>
      </c>
      <c r="C642" s="4">
        <v>212</v>
      </c>
      <c r="D642">
        <f t="shared" ref="D642:D673" si="60">C642/B642</f>
        <v>30.547550432276655</v>
      </c>
      <c r="E642" s="10">
        <f t="shared" si="55"/>
        <v>1.9957862550577178E-4</v>
      </c>
      <c r="F642" s="11">
        <f t="shared" si="58"/>
        <v>0.99289518921371689</v>
      </c>
      <c r="G642" s="10">
        <f t="shared" si="56"/>
        <v>9.6434829370102711E-4</v>
      </c>
      <c r="H642" s="11">
        <f t="shared" si="59"/>
        <v>0.93430481465475979</v>
      </c>
      <c r="I642">
        <f t="shared" si="57"/>
        <v>1.0591395386504443E-3</v>
      </c>
    </row>
    <row r="643" spans="1:9">
      <c r="A643" s="3" t="s">
        <v>632</v>
      </c>
      <c r="B643">
        <v>9.5</v>
      </c>
      <c r="C643" s="4">
        <v>286</v>
      </c>
      <c r="D643">
        <f t="shared" si="60"/>
        <v>30.105263157894736</v>
      </c>
      <c r="E643" s="10">
        <f t="shared" ref="E643:E673" si="61">C643/1062238</f>
        <v>2.6924286271061664E-4</v>
      </c>
      <c r="F643" s="11">
        <f t="shared" si="58"/>
        <v>0.99316443207642746</v>
      </c>
      <c r="G643" s="10">
        <f t="shared" ref="G643:G673" si="62">B643/7196.57</f>
        <v>1.320073312703135E-3</v>
      </c>
      <c r="H643" s="11">
        <f t="shared" si="59"/>
        <v>0.9356248879674629</v>
      </c>
      <c r="I643">
        <f t="shared" ref="I643:I673" si="63">F643*H644-F644*H643</f>
        <v>5.5188598709310366E-4</v>
      </c>
    </row>
    <row r="644" spans="1:9">
      <c r="A644" s="3" t="s">
        <v>221</v>
      </c>
      <c r="B644">
        <v>4.95</v>
      </c>
      <c r="C644" s="4">
        <v>149</v>
      </c>
      <c r="D644">
        <f t="shared" si="60"/>
        <v>30.1010101010101</v>
      </c>
      <c r="E644" s="10">
        <f t="shared" si="61"/>
        <v>1.40269883020566E-4</v>
      </c>
      <c r="F644" s="11">
        <f t="shared" ref="F644:F673" si="64">F643+E644</f>
        <v>0.99330470195944798</v>
      </c>
      <c r="G644" s="10">
        <f t="shared" si="62"/>
        <v>6.8782767346110721E-4</v>
      </c>
      <c r="H644" s="11">
        <f t="shared" ref="H644:H673" si="65">H643+G644</f>
        <v>0.936312715640924</v>
      </c>
      <c r="I644">
        <f t="shared" si="63"/>
        <v>2.240437613457491E-3</v>
      </c>
    </row>
    <row r="645" spans="1:9">
      <c r="A645" s="3" t="s">
        <v>178</v>
      </c>
      <c r="B645">
        <v>20</v>
      </c>
      <c r="C645" s="4">
        <v>590</v>
      </c>
      <c r="D645">
        <f t="shared" si="60"/>
        <v>29.5</v>
      </c>
      <c r="E645" s="10">
        <f t="shared" si="61"/>
        <v>5.5543108041700639E-4</v>
      </c>
      <c r="F645" s="11">
        <f t="shared" si="64"/>
        <v>0.99386013303986498</v>
      </c>
      <c r="G645" s="10">
        <f t="shared" si="62"/>
        <v>2.7791017109539684E-3</v>
      </c>
      <c r="H645" s="11">
        <f t="shared" si="65"/>
        <v>0.93909181735187797</v>
      </c>
      <c r="I645">
        <f t="shared" si="63"/>
        <v>6.8157875637109289E-4</v>
      </c>
    </row>
    <row r="646" spans="1:9">
      <c r="A646" s="3" t="s">
        <v>653</v>
      </c>
      <c r="B646">
        <v>6.03</v>
      </c>
      <c r="C646" s="4">
        <v>171</v>
      </c>
      <c r="D646">
        <f t="shared" si="60"/>
        <v>28.35820895522388</v>
      </c>
      <c r="E646" s="10">
        <f t="shared" si="61"/>
        <v>1.6098087245984422E-4</v>
      </c>
      <c r="F646" s="11">
        <f t="shared" si="64"/>
        <v>0.99402111391232484</v>
      </c>
      <c r="G646" s="10">
        <f t="shared" si="62"/>
        <v>8.3789916585262148E-4</v>
      </c>
      <c r="H646" s="11">
        <f t="shared" si="65"/>
        <v>0.93992971651773061</v>
      </c>
      <c r="I646">
        <f t="shared" si="63"/>
        <v>6.70809374233583E-4</v>
      </c>
    </row>
    <row r="647" spans="1:9">
      <c r="A647" s="3" t="s">
        <v>650</v>
      </c>
      <c r="B647">
        <v>5.92</v>
      </c>
      <c r="C647" s="4">
        <v>166</v>
      </c>
      <c r="D647">
        <f t="shared" si="60"/>
        <v>28.04054054054054</v>
      </c>
      <c r="E647" s="10">
        <f t="shared" si="61"/>
        <v>1.5627382940546281E-4</v>
      </c>
      <c r="F647" s="11">
        <f t="shared" si="64"/>
        <v>0.99417738774173026</v>
      </c>
      <c r="G647" s="10">
        <f t="shared" si="62"/>
        <v>8.226141064423746E-4</v>
      </c>
      <c r="H647" s="11">
        <f t="shared" si="65"/>
        <v>0.94075233062417296</v>
      </c>
      <c r="I647">
        <f t="shared" si="63"/>
        <v>8.5840099756429034E-4</v>
      </c>
    </row>
    <row r="648" spans="1:9">
      <c r="A648" s="3" t="s">
        <v>202</v>
      </c>
      <c r="B648">
        <v>7.56</v>
      </c>
      <c r="C648" s="4">
        <v>210</v>
      </c>
      <c r="D648">
        <f t="shared" si="60"/>
        <v>27.777777777777779</v>
      </c>
      <c r="E648" s="10">
        <f t="shared" si="61"/>
        <v>1.9769580828401921E-4</v>
      </c>
      <c r="F648" s="11">
        <f t="shared" si="64"/>
        <v>0.99437508355001425</v>
      </c>
      <c r="G648" s="10">
        <f t="shared" si="62"/>
        <v>1.0505004467406E-3</v>
      </c>
      <c r="H648" s="11">
        <f t="shared" si="65"/>
        <v>0.94180283107091356</v>
      </c>
      <c r="I648">
        <f t="shared" si="63"/>
        <v>1.0418489550177989E-3</v>
      </c>
    </row>
    <row r="649" spans="1:9">
      <c r="A649" s="3" t="s">
        <v>85</v>
      </c>
      <c r="B649">
        <v>9.17</v>
      </c>
      <c r="C649" s="4">
        <v>254</v>
      </c>
      <c r="D649">
        <f t="shared" si="60"/>
        <v>27.699018538713194</v>
      </c>
      <c r="E649" s="10">
        <f t="shared" si="61"/>
        <v>2.3911778716257561E-4</v>
      </c>
      <c r="F649" s="11">
        <f t="shared" si="64"/>
        <v>0.99461420133717682</v>
      </c>
      <c r="G649" s="10">
        <f t="shared" si="62"/>
        <v>1.2742181344723945E-3</v>
      </c>
      <c r="H649" s="11">
        <f t="shared" si="65"/>
        <v>0.94307704920538593</v>
      </c>
      <c r="I649">
        <f t="shared" si="63"/>
        <v>7.6390725786557034E-4</v>
      </c>
    </row>
    <row r="650" spans="1:9">
      <c r="A650" s="3" t="s">
        <v>171</v>
      </c>
      <c r="B650">
        <v>6.69</v>
      </c>
      <c r="C650" s="4">
        <v>181</v>
      </c>
      <c r="D650">
        <f t="shared" si="60"/>
        <v>27.055306427503734</v>
      </c>
      <c r="E650" s="10">
        <f t="shared" si="61"/>
        <v>1.7039495856860704E-4</v>
      </c>
      <c r="F650" s="11">
        <f t="shared" si="64"/>
        <v>0.99478459629574545</v>
      </c>
      <c r="G650" s="10">
        <f t="shared" si="62"/>
        <v>9.2960952231410253E-4</v>
      </c>
      <c r="H650" s="11">
        <f t="shared" si="65"/>
        <v>0.94400665872770007</v>
      </c>
      <c r="I650">
        <f t="shared" si="63"/>
        <v>8.6836819853008951E-4</v>
      </c>
    </row>
    <row r="651" spans="1:9">
      <c r="A651" s="3" t="s">
        <v>591</v>
      </c>
      <c r="B651">
        <v>7.6</v>
      </c>
      <c r="C651" s="4">
        <v>205</v>
      </c>
      <c r="D651">
        <f t="shared" si="60"/>
        <v>26.973684210526319</v>
      </c>
      <c r="E651" s="10">
        <f t="shared" si="61"/>
        <v>1.929887652296378E-4</v>
      </c>
      <c r="F651" s="11">
        <f t="shared" si="64"/>
        <v>0.99497758506097511</v>
      </c>
      <c r="G651" s="10">
        <f t="shared" si="62"/>
        <v>1.0560586501625079E-3</v>
      </c>
      <c r="H651" s="11">
        <f t="shared" si="65"/>
        <v>0.94506271737786263</v>
      </c>
      <c r="I651">
        <f t="shared" si="63"/>
        <v>5.1401198597644804E-4</v>
      </c>
    </row>
    <row r="652" spans="1:9">
      <c r="A652" s="3" t="s">
        <v>660</v>
      </c>
      <c r="B652">
        <v>4.49</v>
      </c>
      <c r="C652" s="4">
        <v>120</v>
      </c>
      <c r="D652">
        <f t="shared" si="60"/>
        <v>26.726057906458795</v>
      </c>
      <c r="E652" s="10">
        <f t="shared" si="61"/>
        <v>1.1296903330515384E-4</v>
      </c>
      <c r="F652" s="11">
        <f t="shared" si="64"/>
        <v>0.99509055409428027</v>
      </c>
      <c r="G652" s="10">
        <f t="shared" si="62"/>
        <v>6.2390833410916596E-4</v>
      </c>
      <c r="H652" s="11">
        <f t="shared" si="65"/>
        <v>0.94568662571197182</v>
      </c>
      <c r="I652">
        <f t="shared" si="63"/>
        <v>4.8893361469648511E-4</v>
      </c>
    </row>
    <row r="653" spans="1:9">
      <c r="A653" s="3" t="s">
        <v>280</v>
      </c>
      <c r="B653">
        <v>4.2699999999999996</v>
      </c>
      <c r="C653" s="4">
        <v>114</v>
      </c>
      <c r="D653">
        <f t="shared" si="60"/>
        <v>26.697892271662766</v>
      </c>
      <c r="E653" s="10">
        <f t="shared" si="61"/>
        <v>1.0732058163989614E-4</v>
      </c>
      <c r="F653" s="11">
        <f t="shared" si="64"/>
        <v>0.99519787467592014</v>
      </c>
      <c r="G653" s="10">
        <f t="shared" si="62"/>
        <v>5.933382152886722E-4</v>
      </c>
      <c r="H653" s="11">
        <f t="shared" si="65"/>
        <v>0.94627996392726044</v>
      </c>
      <c r="I653">
        <f t="shared" si="63"/>
        <v>2.1446193019001303E-3</v>
      </c>
    </row>
    <row r="654" spans="1:9">
      <c r="A654" s="3" t="s">
        <v>502</v>
      </c>
      <c r="B654">
        <v>18.71</v>
      </c>
      <c r="C654" s="4">
        <v>497</v>
      </c>
      <c r="D654">
        <f t="shared" si="60"/>
        <v>26.563335114911812</v>
      </c>
      <c r="E654" s="10">
        <f t="shared" si="61"/>
        <v>4.6788007960551212E-4</v>
      </c>
      <c r="F654" s="11">
        <f t="shared" si="64"/>
        <v>0.99566575475552566</v>
      </c>
      <c r="G654" s="10">
        <f t="shared" si="62"/>
        <v>2.5998496505974375E-3</v>
      </c>
      <c r="H654" s="11">
        <f t="shared" si="65"/>
        <v>0.94887981357785789</v>
      </c>
      <c r="I654">
        <f t="shared" si="63"/>
        <v>8.3293101771608757E-4</v>
      </c>
    </row>
    <row r="655" spans="1:9">
      <c r="A655" s="3" t="s">
        <v>141</v>
      </c>
      <c r="B655">
        <v>7.26</v>
      </c>
      <c r="C655" s="4">
        <v>192</v>
      </c>
      <c r="D655">
        <f t="shared" si="60"/>
        <v>26.446280991735538</v>
      </c>
      <c r="E655" s="10">
        <f t="shared" si="61"/>
        <v>1.8075045328824613E-4</v>
      </c>
      <c r="F655" s="11">
        <f t="shared" si="64"/>
        <v>0.9958465052088139</v>
      </c>
      <c r="G655" s="10">
        <f t="shared" si="62"/>
        <v>1.0088139210762904E-3</v>
      </c>
      <c r="H655" s="11">
        <f t="shared" si="65"/>
        <v>0.94988862749893421</v>
      </c>
      <c r="I655">
        <f t="shared" si="63"/>
        <v>3.0482971380696444E-4</v>
      </c>
    </row>
    <row r="656" spans="1:9">
      <c r="A656" s="3" t="s">
        <v>260</v>
      </c>
      <c r="B656">
        <v>2.61</v>
      </c>
      <c r="C656" s="4">
        <v>63</v>
      </c>
      <c r="D656">
        <f t="shared" si="60"/>
        <v>24.137931034482758</v>
      </c>
      <c r="E656" s="10">
        <f t="shared" si="61"/>
        <v>5.9308742485205766E-5</v>
      </c>
      <c r="F656" s="11">
        <f t="shared" si="64"/>
        <v>0.99590581395129907</v>
      </c>
      <c r="G656" s="10">
        <f t="shared" si="62"/>
        <v>3.6267277327949287E-4</v>
      </c>
      <c r="H656" s="11">
        <f t="shared" si="65"/>
        <v>0.95025130027221372</v>
      </c>
      <c r="I656">
        <f t="shared" si="63"/>
        <v>1.4332042709004345E-3</v>
      </c>
    </row>
    <row r="657" spans="1:9">
      <c r="A657" s="3" t="s">
        <v>621</v>
      </c>
      <c r="B657">
        <v>12.27</v>
      </c>
      <c r="C657" s="4">
        <v>296</v>
      </c>
      <c r="D657">
        <f t="shared" si="60"/>
        <v>24.123879380603096</v>
      </c>
      <c r="E657" s="10">
        <f t="shared" si="61"/>
        <v>2.7865694881937947E-4</v>
      </c>
      <c r="F657" s="11">
        <f t="shared" si="64"/>
        <v>0.99618447090011841</v>
      </c>
      <c r="G657" s="10">
        <f t="shared" si="62"/>
        <v>1.7049788996702595E-3</v>
      </c>
      <c r="H657" s="11">
        <f t="shared" si="65"/>
        <v>0.95195627917188397</v>
      </c>
      <c r="I657">
        <f t="shared" si="63"/>
        <v>2.1680856569382678E-3</v>
      </c>
    </row>
    <row r="658" spans="1:9">
      <c r="A658" s="3" t="s">
        <v>627</v>
      </c>
      <c r="B658">
        <v>18.55</v>
      </c>
      <c r="C658" s="4">
        <v>446</v>
      </c>
      <c r="D658">
        <f t="shared" si="60"/>
        <v>24.043126684636118</v>
      </c>
      <c r="E658" s="10">
        <f t="shared" si="61"/>
        <v>4.1986824045082174E-4</v>
      </c>
      <c r="F658" s="11">
        <f t="shared" si="64"/>
        <v>0.99660433914056923</v>
      </c>
      <c r="G658" s="10">
        <f t="shared" si="62"/>
        <v>2.5776168369098058E-3</v>
      </c>
      <c r="H658" s="11">
        <f t="shared" si="65"/>
        <v>0.95453389600879379</v>
      </c>
      <c r="I658">
        <f t="shared" si="63"/>
        <v>6.2676232394054399E-4</v>
      </c>
    </row>
    <row r="659" spans="1:9">
      <c r="A659" s="3" t="s">
        <v>300</v>
      </c>
      <c r="B659">
        <v>5.35</v>
      </c>
      <c r="C659" s="4">
        <v>127</v>
      </c>
      <c r="D659">
        <f t="shared" si="60"/>
        <v>23.738317757009348</v>
      </c>
      <c r="E659" s="10">
        <f t="shared" si="61"/>
        <v>1.195588935812878E-4</v>
      </c>
      <c r="F659" s="11">
        <f t="shared" si="64"/>
        <v>0.99672389803415051</v>
      </c>
      <c r="G659" s="10">
        <f t="shared" si="62"/>
        <v>7.4340970768018648E-4</v>
      </c>
      <c r="H659" s="11">
        <f t="shared" si="65"/>
        <v>0.95527730571647396</v>
      </c>
      <c r="I659">
        <f t="shared" si="63"/>
        <v>1.0085395737420288E-3</v>
      </c>
    </row>
    <row r="660" spans="1:9">
      <c r="A660" s="3" t="s">
        <v>75</v>
      </c>
      <c r="B660">
        <v>8.6</v>
      </c>
      <c r="C660" s="4">
        <v>203</v>
      </c>
      <c r="D660">
        <f t="shared" si="60"/>
        <v>23.604651162790699</v>
      </c>
      <c r="E660" s="10">
        <f t="shared" si="61"/>
        <v>1.9110594800788523E-4</v>
      </c>
      <c r="F660" s="11">
        <f t="shared" si="64"/>
        <v>0.99691500398215838</v>
      </c>
      <c r="G660" s="10">
        <f t="shared" si="62"/>
        <v>1.1950137357102065E-3</v>
      </c>
      <c r="H660" s="11">
        <f t="shared" si="65"/>
        <v>0.95647231945218414</v>
      </c>
      <c r="I660">
        <f t="shared" si="63"/>
        <v>1.5850854138990123E-3</v>
      </c>
    </row>
    <row r="661" spans="1:9">
      <c r="A661" s="3" t="s">
        <v>648</v>
      </c>
      <c r="B661">
        <v>13.49</v>
      </c>
      <c r="C661" s="4">
        <v>315</v>
      </c>
      <c r="D661">
        <f t="shared" si="60"/>
        <v>23.350630096367681</v>
      </c>
      <c r="E661" s="10">
        <f t="shared" si="61"/>
        <v>2.9654371242602884E-4</v>
      </c>
      <c r="F661" s="11">
        <f t="shared" si="64"/>
        <v>0.99721154769458442</v>
      </c>
      <c r="G661" s="10">
        <f t="shared" si="62"/>
        <v>1.8745041040384518E-3</v>
      </c>
      <c r="H661" s="11">
        <f t="shared" si="65"/>
        <v>0.95834682355622258</v>
      </c>
      <c r="I661">
        <f t="shared" si="63"/>
        <v>1.7325499669372801E-3</v>
      </c>
    </row>
    <row r="662" spans="1:9">
      <c r="A662" s="3" t="s">
        <v>656</v>
      </c>
      <c r="B662">
        <v>14.73</v>
      </c>
      <c r="C662" s="4">
        <v>342</v>
      </c>
      <c r="D662">
        <f t="shared" si="60"/>
        <v>23.217922606924642</v>
      </c>
      <c r="E662" s="10">
        <f t="shared" si="61"/>
        <v>3.2196174491968844E-4</v>
      </c>
      <c r="F662" s="11">
        <f t="shared" si="64"/>
        <v>0.99753350943950414</v>
      </c>
      <c r="G662" s="10">
        <f t="shared" si="62"/>
        <v>2.0468084101175977E-3</v>
      </c>
      <c r="H662" s="11">
        <f t="shared" si="65"/>
        <v>0.9603936319663402</v>
      </c>
      <c r="I662">
        <f t="shared" si="63"/>
        <v>7.2173041044709674E-4</v>
      </c>
    </row>
    <row r="663" spans="1:9">
      <c r="A663" s="3" t="s">
        <v>608</v>
      </c>
      <c r="B663">
        <v>6.12</v>
      </c>
      <c r="C663" s="4">
        <v>140</v>
      </c>
      <c r="D663">
        <f t="shared" si="60"/>
        <v>22.875816993464053</v>
      </c>
      <c r="E663" s="10">
        <f t="shared" si="61"/>
        <v>1.3179720552267948E-4</v>
      </c>
      <c r="F663" s="11">
        <f t="shared" si="64"/>
        <v>0.99766530664502684</v>
      </c>
      <c r="G663" s="10">
        <f t="shared" si="62"/>
        <v>8.504051235519144E-4</v>
      </c>
      <c r="H663" s="11">
        <f t="shared" si="65"/>
        <v>0.96124403708989214</v>
      </c>
      <c r="I663">
        <f t="shared" si="63"/>
        <v>1.3983284082589309E-3</v>
      </c>
    </row>
    <row r="664" spans="1:9">
      <c r="A664" s="3" t="s">
        <v>570</v>
      </c>
      <c r="B664">
        <v>11.81</v>
      </c>
      <c r="C664" s="4">
        <v>264</v>
      </c>
      <c r="D664">
        <f t="shared" si="60"/>
        <v>22.353937341236239</v>
      </c>
      <c r="E664" s="10">
        <f t="shared" si="61"/>
        <v>2.4853187327133846E-4</v>
      </c>
      <c r="F664" s="11">
        <f t="shared" si="64"/>
        <v>0.99791383851829818</v>
      </c>
      <c r="G664" s="10">
        <f t="shared" si="62"/>
        <v>1.6410595603183185E-3</v>
      </c>
      <c r="H664" s="11">
        <f t="shared" si="65"/>
        <v>0.96288509665021049</v>
      </c>
      <c r="I664">
        <f t="shared" si="63"/>
        <v>1.7005205684257341E-3</v>
      </c>
    </row>
    <row r="665" spans="1:9">
      <c r="A665" s="3" t="s">
        <v>592</v>
      </c>
      <c r="B665">
        <v>14.29</v>
      </c>
      <c r="C665" s="4">
        <v>310</v>
      </c>
      <c r="D665">
        <f t="shared" si="60"/>
        <v>21.693491952414277</v>
      </c>
      <c r="E665" s="10">
        <f t="shared" si="61"/>
        <v>2.9183666937164743E-4</v>
      </c>
      <c r="F665" s="11">
        <f t="shared" si="64"/>
        <v>0.99820567518766978</v>
      </c>
      <c r="G665" s="10">
        <f t="shared" si="62"/>
        <v>1.9856681724766101E-3</v>
      </c>
      <c r="H665" s="11">
        <f t="shared" si="65"/>
        <v>0.96487076482268708</v>
      </c>
      <c r="I665">
        <f t="shared" si="63"/>
        <v>1.7960434324290064E-3</v>
      </c>
    </row>
    <row r="666" spans="1:9">
      <c r="A666" s="3" t="s">
        <v>586</v>
      </c>
      <c r="B666">
        <v>15.09</v>
      </c>
      <c r="C666" s="4">
        <v>327</v>
      </c>
      <c r="D666">
        <f t="shared" si="60"/>
        <v>21.669980119284293</v>
      </c>
      <c r="E666" s="10">
        <f t="shared" si="61"/>
        <v>3.078406157565442E-4</v>
      </c>
      <c r="F666" s="11">
        <f t="shared" si="64"/>
        <v>0.99851351580342629</v>
      </c>
      <c r="G666" s="10">
        <f t="shared" si="62"/>
        <v>2.0968322409147693E-3</v>
      </c>
      <c r="H666" s="11">
        <f t="shared" si="65"/>
        <v>0.9669675970636018</v>
      </c>
      <c r="I666">
        <f t="shared" si="63"/>
        <v>1.3596172176579824E-3</v>
      </c>
    </row>
    <row r="667" spans="1:9">
      <c r="A667" s="3" t="s">
        <v>535</v>
      </c>
      <c r="B667">
        <v>11.4</v>
      </c>
      <c r="C667" s="4">
        <v>244</v>
      </c>
      <c r="D667">
        <f t="shared" si="60"/>
        <v>21.403508771929825</v>
      </c>
      <c r="E667" s="10">
        <f t="shared" si="61"/>
        <v>2.2970370105381279E-4</v>
      </c>
      <c r="F667" s="11">
        <f t="shared" si="64"/>
        <v>0.99874321950448008</v>
      </c>
      <c r="G667" s="10">
        <f t="shared" si="62"/>
        <v>1.5840879752437621E-3</v>
      </c>
      <c r="H667" s="11">
        <f t="shared" si="65"/>
        <v>0.96855168503884559</v>
      </c>
      <c r="I667">
        <f t="shared" si="63"/>
        <v>6.658903635772262E-4</v>
      </c>
    </row>
    <row r="668" spans="1:9">
      <c r="A668" s="3" t="s">
        <v>607</v>
      </c>
      <c r="B668">
        <v>5.58</v>
      </c>
      <c r="C668" s="4">
        <v>119</v>
      </c>
      <c r="D668">
        <f t="shared" si="60"/>
        <v>21.326164874551971</v>
      </c>
      <c r="E668" s="10">
        <f t="shared" si="61"/>
        <v>1.1202762469427755E-4</v>
      </c>
      <c r="F668" s="11">
        <f t="shared" si="64"/>
        <v>0.9988552471291744</v>
      </c>
      <c r="G668" s="10">
        <f t="shared" si="62"/>
        <v>7.7536937735615721E-4</v>
      </c>
      <c r="H668" s="11">
        <f t="shared" si="65"/>
        <v>0.96932705441620171</v>
      </c>
      <c r="I668">
        <f t="shared" si="63"/>
        <v>1.8579014634438895E-3</v>
      </c>
    </row>
    <row r="669" spans="1:9">
      <c r="A669" s="3" t="s">
        <v>579</v>
      </c>
      <c r="B669">
        <v>15.47</v>
      </c>
      <c r="C669" s="4">
        <v>317</v>
      </c>
      <c r="D669">
        <f t="shared" si="60"/>
        <v>20.491273432449901</v>
      </c>
      <c r="E669" s="10">
        <f t="shared" si="61"/>
        <v>2.9842652964778138E-4</v>
      </c>
      <c r="F669" s="11">
        <f t="shared" si="64"/>
        <v>0.99915367365882213</v>
      </c>
      <c r="G669" s="10">
        <f t="shared" si="62"/>
        <v>2.1496351734228945E-3</v>
      </c>
      <c r="H669" s="11">
        <f t="shared" si="65"/>
        <v>0.97147668958962463</v>
      </c>
      <c r="I669">
        <f t="shared" si="63"/>
        <v>1.4787972844595432E-3</v>
      </c>
    </row>
    <row r="670" spans="1:9">
      <c r="A670" s="3" t="s">
        <v>626</v>
      </c>
      <c r="B670">
        <v>12.14</v>
      </c>
      <c r="C670" s="4">
        <v>226</v>
      </c>
      <c r="D670">
        <f t="shared" si="60"/>
        <v>18.616144975288304</v>
      </c>
      <c r="E670" s="10">
        <f t="shared" si="61"/>
        <v>2.1275834605803971E-4</v>
      </c>
      <c r="F670" s="11">
        <f t="shared" si="64"/>
        <v>0.99936643200488018</v>
      </c>
      <c r="G670" s="10">
        <f t="shared" si="62"/>
        <v>1.686914738549059E-3</v>
      </c>
      <c r="H670" s="11">
        <f t="shared" si="65"/>
        <v>0.97316360432817373</v>
      </c>
      <c r="I670">
        <f t="shared" si="63"/>
        <v>1.6823047722034357E-3</v>
      </c>
    </row>
    <row r="671" spans="1:9">
      <c r="A671" s="3" t="s">
        <v>613</v>
      </c>
      <c r="B671">
        <v>13.81</v>
      </c>
      <c r="C671" s="4">
        <v>257</v>
      </c>
      <c r="D671">
        <f t="shared" si="60"/>
        <v>18.609703113685736</v>
      </c>
      <c r="E671" s="10">
        <f t="shared" si="61"/>
        <v>2.4194201299520448E-4</v>
      </c>
      <c r="F671" s="11">
        <f t="shared" si="64"/>
        <v>0.99960837401787539</v>
      </c>
      <c r="G671" s="10">
        <f t="shared" si="62"/>
        <v>1.9189697314137154E-3</v>
      </c>
      <c r="H671" s="11">
        <f t="shared" si="65"/>
        <v>0.97508257405958743</v>
      </c>
      <c r="I671">
        <f t="shared" si="63"/>
        <v>2.5907152620956442E-3</v>
      </c>
    </row>
    <row r="672" spans="1:9">
      <c r="A672" s="3" t="s">
        <v>561</v>
      </c>
      <c r="B672">
        <v>21.11</v>
      </c>
      <c r="C672" s="4">
        <v>372</v>
      </c>
      <c r="D672">
        <f t="shared" si="60"/>
        <v>17.621980104216011</v>
      </c>
      <c r="E672" s="10">
        <f t="shared" si="61"/>
        <v>3.502040032459769E-4</v>
      </c>
      <c r="F672" s="11">
        <f t="shared" si="64"/>
        <v>0.99995857802112131</v>
      </c>
      <c r="G672" s="10">
        <f t="shared" si="62"/>
        <v>2.9333418559119137E-3</v>
      </c>
      <c r="H672" s="11">
        <f t="shared" si="65"/>
        <v>0.9780159159154993</v>
      </c>
      <c r="I672">
        <f t="shared" si="63"/>
        <v>2.194266210562279E-2</v>
      </c>
    </row>
    <row r="673" spans="1:9">
      <c r="A673" s="3" t="s">
        <v>26</v>
      </c>
      <c r="B673">
        <v>158.21</v>
      </c>
      <c r="C673" s="4">
        <v>44</v>
      </c>
      <c r="D673">
        <f t="shared" si="60"/>
        <v>0.2781113709626446</v>
      </c>
      <c r="E673" s="10">
        <f t="shared" si="61"/>
        <v>4.1421978878556407E-5</v>
      </c>
      <c r="F673" s="11">
        <f t="shared" si="64"/>
        <v>0.99999999999999989</v>
      </c>
      <c r="G673" s="10">
        <f t="shared" si="62"/>
        <v>2.1984084084501369E-2</v>
      </c>
      <c r="H673" s="11">
        <f t="shared" si="65"/>
        <v>1.0000000000000007</v>
      </c>
      <c r="I673">
        <f t="shared" si="63"/>
        <v>0</v>
      </c>
    </row>
    <row r="674" spans="1:9">
      <c r="B674">
        <v>7196.5700000000024</v>
      </c>
      <c r="C674" s="5">
        <v>1062238</v>
      </c>
      <c r="E674" s="10"/>
      <c r="F674" s="11"/>
      <c r="G674" s="10"/>
      <c r="H674" s="11"/>
    </row>
    <row r="675" spans="1:9">
      <c r="E675" s="10"/>
      <c r="F675" s="11"/>
      <c r="G675" s="10"/>
      <c r="H675" s="11"/>
    </row>
    <row r="676" spans="1:9">
      <c r="E676" s="10"/>
      <c r="F676" s="11"/>
      <c r="G676" s="10"/>
      <c r="H676" s="11"/>
    </row>
    <row r="677" spans="1:9">
      <c r="E677" s="10"/>
      <c r="F677" s="11"/>
      <c r="G677" s="10"/>
      <c r="H677" s="11"/>
    </row>
    <row r="678" spans="1:9">
      <c r="E678" s="10"/>
      <c r="F678" s="11"/>
      <c r="G678" s="10"/>
      <c r="H678" s="11"/>
    </row>
    <row r="679" spans="1:9">
      <c r="E679" s="10"/>
      <c r="F679" s="11"/>
      <c r="G679" s="10"/>
      <c r="H679" s="11"/>
    </row>
    <row r="680" spans="1:9">
      <c r="E680" s="10"/>
      <c r="F680" s="11"/>
      <c r="G680" s="10"/>
      <c r="H680" s="11"/>
    </row>
    <row r="681" spans="1:9">
      <c r="E681" s="10"/>
      <c r="F681" s="11"/>
      <c r="G681" s="10"/>
      <c r="H681" s="11"/>
    </row>
    <row r="682" spans="1:9">
      <c r="E682" s="10"/>
      <c r="F682" s="11"/>
      <c r="G682" s="10"/>
      <c r="H682" s="11"/>
    </row>
    <row r="683" spans="1:9">
      <c r="E683" s="10"/>
      <c r="F683" s="11"/>
      <c r="G683" s="10"/>
      <c r="H683" s="11"/>
    </row>
    <row r="684" spans="1:9">
      <c r="E684" s="10"/>
      <c r="F684" s="11"/>
      <c r="G684" s="10"/>
      <c r="H684" s="11"/>
    </row>
    <row r="685" spans="1:9">
      <c r="E685" s="10"/>
      <c r="F685" s="11"/>
      <c r="G685" s="10"/>
      <c r="H685" s="11"/>
    </row>
    <row r="686" spans="1:9">
      <c r="E686" s="10"/>
      <c r="F686" s="11"/>
      <c r="G686" s="10"/>
      <c r="H686" s="11"/>
    </row>
    <row r="687" spans="1:9">
      <c r="E687" s="10"/>
      <c r="F687" s="11"/>
      <c r="G687" s="10"/>
      <c r="H687" s="11"/>
    </row>
    <row r="688" spans="1:9">
      <c r="E688" s="10"/>
      <c r="F688" s="11"/>
      <c r="G688" s="10"/>
      <c r="H688" s="11"/>
    </row>
    <row r="689" spans="5:8">
      <c r="E689" s="10"/>
      <c r="F689" s="11"/>
      <c r="G689" s="10"/>
      <c r="H689" s="11"/>
    </row>
    <row r="690" spans="5:8">
      <c r="E690" s="10"/>
      <c r="F690" s="11"/>
      <c r="G690" s="10"/>
      <c r="H690" s="11"/>
    </row>
    <row r="691" spans="5:8">
      <c r="E691" s="10"/>
      <c r="F691" s="11"/>
      <c r="G691" s="10"/>
      <c r="H691" s="11"/>
    </row>
    <row r="692" spans="5:8">
      <c r="E692" s="10"/>
      <c r="F692" s="11"/>
      <c r="G692" s="10"/>
      <c r="H692" s="11"/>
    </row>
    <row r="693" spans="5:8">
      <c r="E693" s="10"/>
      <c r="F693" s="11"/>
      <c r="G693" s="10"/>
      <c r="H693" s="11"/>
    </row>
    <row r="694" spans="5:8">
      <c r="E694" s="10"/>
      <c r="F694" s="11"/>
      <c r="G694" s="10"/>
      <c r="H694" s="11"/>
    </row>
    <row r="695" spans="5:8">
      <c r="E695" s="10"/>
      <c r="F695" s="11"/>
      <c r="G695" s="10"/>
      <c r="H695" s="11"/>
    </row>
    <row r="696" spans="5:8">
      <c r="E696" s="10"/>
      <c r="F696" s="11"/>
      <c r="G696" s="10"/>
      <c r="H696" s="11"/>
    </row>
    <row r="697" spans="5:8">
      <c r="E697" s="10"/>
      <c r="F697" s="11"/>
      <c r="G697" s="10"/>
      <c r="H697" s="11"/>
    </row>
    <row r="698" spans="5:8">
      <c r="E698" s="10"/>
      <c r="F698" s="11"/>
      <c r="G698" s="10"/>
      <c r="H698" s="11"/>
    </row>
    <row r="699" spans="5:8">
      <c r="E699" s="10"/>
      <c r="F699" s="11"/>
      <c r="G699" s="10"/>
      <c r="H699" s="11"/>
    </row>
    <row r="700" spans="5:8">
      <c r="E700" s="10"/>
      <c r="F700" s="11"/>
      <c r="G700" s="10"/>
      <c r="H700" s="11"/>
    </row>
    <row r="701" spans="5:8">
      <c r="E701" s="10"/>
      <c r="F701" s="11"/>
      <c r="G701" s="10"/>
      <c r="H701" s="11"/>
    </row>
    <row r="702" spans="5:8">
      <c r="E702" s="10"/>
      <c r="F702" s="11"/>
      <c r="G702" s="10"/>
      <c r="H702" s="11"/>
    </row>
    <row r="703" spans="5:8">
      <c r="E703" s="10"/>
      <c r="F703" s="11"/>
      <c r="G703" s="10"/>
      <c r="H703" s="11"/>
    </row>
    <row r="704" spans="5:8">
      <c r="E704" s="10"/>
      <c r="F704" s="11"/>
      <c r="G704" s="10"/>
      <c r="H704" s="11"/>
    </row>
    <row r="705" spans="5:8">
      <c r="E705" s="10"/>
      <c r="F705" s="11"/>
      <c r="G705" s="10"/>
      <c r="H705" s="11"/>
    </row>
    <row r="706" spans="5:8">
      <c r="E706" s="10"/>
      <c r="F706" s="11"/>
      <c r="G706" s="10"/>
      <c r="H706" s="11"/>
    </row>
    <row r="707" spans="5:8">
      <c r="E707" s="10"/>
      <c r="F707" s="11"/>
      <c r="G707" s="10"/>
      <c r="H707" s="11"/>
    </row>
    <row r="708" spans="5:8">
      <c r="E708" s="10"/>
      <c r="F708" s="11"/>
      <c r="G708" s="10"/>
      <c r="H708" s="11"/>
    </row>
    <row r="709" spans="5:8">
      <c r="E709" s="10"/>
      <c r="F709" s="11"/>
      <c r="G709" s="10"/>
      <c r="H709" s="11"/>
    </row>
    <row r="710" spans="5:8">
      <c r="E710" s="10"/>
      <c r="F710" s="11"/>
      <c r="G710" s="10"/>
      <c r="H710" s="11"/>
    </row>
    <row r="711" spans="5:8">
      <c r="E711" s="10"/>
      <c r="F711" s="11"/>
      <c r="G711" s="10"/>
      <c r="H711" s="11"/>
    </row>
    <row r="712" spans="5:8">
      <c r="E712" s="10"/>
      <c r="F712" s="11"/>
      <c r="G712" s="10"/>
      <c r="H712" s="11"/>
    </row>
    <row r="713" spans="5:8">
      <c r="E713" s="10"/>
      <c r="F713" s="11"/>
      <c r="G713" s="10"/>
      <c r="H713" s="11"/>
    </row>
    <row r="714" spans="5:8">
      <c r="E714" s="10"/>
      <c r="F714" s="11"/>
      <c r="G714" s="10"/>
      <c r="H714" s="11"/>
    </row>
    <row r="715" spans="5:8">
      <c r="E715" s="10"/>
      <c r="F715" s="11"/>
      <c r="G715" s="10"/>
      <c r="H715" s="11"/>
    </row>
    <row r="716" spans="5:8">
      <c r="E716" s="10"/>
      <c r="F716" s="11"/>
      <c r="G716" s="10"/>
      <c r="H716" s="11"/>
    </row>
    <row r="717" spans="5:8">
      <c r="E717" s="10"/>
      <c r="F717" s="11"/>
      <c r="G717" s="10"/>
      <c r="H717" s="11"/>
    </row>
    <row r="718" spans="5:8">
      <c r="E718" s="10"/>
      <c r="F718" s="11"/>
      <c r="G718" s="10"/>
      <c r="H718" s="11"/>
    </row>
    <row r="719" spans="5:8">
      <c r="E719" s="10"/>
      <c r="F719" s="11"/>
      <c r="G719" s="10"/>
      <c r="H719" s="11"/>
    </row>
    <row r="720" spans="5:8">
      <c r="E720" s="10"/>
      <c r="F720" s="11"/>
      <c r="G720" s="10"/>
      <c r="H720" s="11"/>
    </row>
    <row r="721" spans="5:8">
      <c r="E721" s="10"/>
      <c r="F721" s="11"/>
      <c r="G721" s="10"/>
      <c r="H721" s="11"/>
    </row>
    <row r="722" spans="5:8">
      <c r="E722" s="10"/>
      <c r="F722" s="11"/>
      <c r="G722" s="10"/>
      <c r="H722" s="11"/>
    </row>
    <row r="723" spans="5:8">
      <c r="E723" s="10"/>
      <c r="F723" s="11"/>
      <c r="G723" s="10"/>
      <c r="H723" s="11"/>
    </row>
    <row r="724" spans="5:8">
      <c r="E724" s="10"/>
      <c r="F724" s="11"/>
      <c r="G724" s="10"/>
      <c r="H724" s="11"/>
    </row>
    <row r="725" spans="5:8">
      <c r="E725" s="10"/>
      <c r="F725" s="11"/>
      <c r="G725" s="10"/>
      <c r="H725" s="11"/>
    </row>
    <row r="726" spans="5:8">
      <c r="E726" s="10"/>
      <c r="F726" s="11"/>
      <c r="G726" s="10"/>
      <c r="H726" s="11"/>
    </row>
    <row r="727" spans="5:8">
      <c r="E727" s="10"/>
      <c r="F727" s="11"/>
      <c r="G727" s="10"/>
      <c r="H727" s="11"/>
    </row>
    <row r="728" spans="5:8">
      <c r="E728" s="10"/>
      <c r="F728" s="11"/>
      <c r="G728" s="10"/>
      <c r="H728" s="11"/>
    </row>
    <row r="729" spans="5:8">
      <c r="E729" s="10"/>
      <c r="F729" s="11"/>
      <c r="G729" s="10"/>
      <c r="H729" s="11"/>
    </row>
    <row r="730" spans="5:8">
      <c r="E730" s="10"/>
      <c r="F730" s="11"/>
      <c r="G730" s="10"/>
      <c r="H730" s="11"/>
    </row>
    <row r="731" spans="5:8">
      <c r="E731" s="10"/>
      <c r="F731" s="11"/>
      <c r="G731" s="10"/>
      <c r="H731" s="11"/>
    </row>
    <row r="732" spans="5:8">
      <c r="E732" s="10"/>
      <c r="F732" s="11"/>
      <c r="G732" s="10"/>
      <c r="H732" s="11"/>
    </row>
    <row r="733" spans="5:8">
      <c r="E733" s="10"/>
      <c r="F733" s="11"/>
      <c r="G733" s="10"/>
      <c r="H733" s="11"/>
    </row>
    <row r="734" spans="5:8">
      <c r="E734" s="10"/>
      <c r="F734" s="11"/>
      <c r="G734" s="10"/>
      <c r="H734" s="11"/>
    </row>
    <row r="735" spans="5:8">
      <c r="E735" s="10"/>
      <c r="F735" s="11"/>
      <c r="G735" s="10"/>
      <c r="H735" s="11"/>
    </row>
    <row r="736" spans="5:8">
      <c r="E736" s="10"/>
      <c r="F736" s="11"/>
      <c r="G736" s="10"/>
      <c r="H736" s="11"/>
    </row>
    <row r="737" spans="5:8">
      <c r="E737" s="10"/>
      <c r="F737" s="11"/>
      <c r="G737" s="10"/>
      <c r="H737" s="11"/>
    </row>
    <row r="738" spans="5:8">
      <c r="E738" s="10"/>
      <c r="F738" s="11"/>
      <c r="G738" s="10"/>
      <c r="H738" s="11"/>
    </row>
    <row r="739" spans="5:8">
      <c r="E739" s="10"/>
      <c r="F739" s="11"/>
      <c r="G739" s="10"/>
      <c r="H739" s="11"/>
    </row>
    <row r="740" spans="5:8">
      <c r="E740" s="10"/>
      <c r="F740" s="11"/>
      <c r="G740" s="10"/>
      <c r="H740" s="11"/>
    </row>
    <row r="741" spans="5:8">
      <c r="E741" s="10"/>
      <c r="F741" s="11"/>
      <c r="G741" s="10"/>
      <c r="H741" s="11"/>
    </row>
    <row r="742" spans="5:8">
      <c r="E742" s="10"/>
      <c r="F742" s="11"/>
      <c r="G742" s="10"/>
      <c r="H742" s="11"/>
    </row>
    <row r="743" spans="5:8">
      <c r="E743" s="10"/>
      <c r="F743" s="11"/>
      <c r="G743" s="10"/>
      <c r="H743" s="11"/>
    </row>
    <row r="744" spans="5:8">
      <c r="E744" s="10"/>
      <c r="F744" s="11"/>
      <c r="G744" s="10"/>
      <c r="H744" s="11"/>
    </row>
    <row r="745" spans="5:8">
      <c r="E745" s="10"/>
      <c r="F745" s="11"/>
      <c r="G745" s="10"/>
      <c r="H745" s="11"/>
    </row>
    <row r="746" spans="5:8">
      <c r="E746" s="10"/>
      <c r="F746" s="11"/>
      <c r="G746" s="10"/>
      <c r="H746" s="11"/>
    </row>
    <row r="747" spans="5:8">
      <c r="E747" s="10"/>
      <c r="F747" s="11"/>
      <c r="G747" s="10"/>
      <c r="H747" s="11"/>
    </row>
    <row r="748" spans="5:8">
      <c r="E748" s="10"/>
      <c r="F748" s="11"/>
      <c r="G748" s="10"/>
      <c r="H748" s="11"/>
    </row>
    <row r="749" spans="5:8">
      <c r="E749" s="10"/>
      <c r="F749" s="11"/>
      <c r="G749" s="10"/>
      <c r="H749" s="11"/>
    </row>
    <row r="750" spans="5:8">
      <c r="E750" s="10"/>
      <c r="F750" s="11"/>
      <c r="G750" s="10"/>
      <c r="H750" s="11"/>
    </row>
    <row r="751" spans="5:8">
      <c r="E751" s="10"/>
      <c r="F751" s="11"/>
      <c r="G751" s="10"/>
      <c r="H751" s="11"/>
    </row>
    <row r="752" spans="5:8">
      <c r="E752" s="10"/>
      <c r="F752" s="11"/>
      <c r="G752" s="10"/>
      <c r="H752" s="11"/>
    </row>
    <row r="753" spans="5:8">
      <c r="E753" s="10"/>
      <c r="F753" s="11"/>
      <c r="G753" s="10"/>
      <c r="H753" s="11"/>
    </row>
    <row r="754" spans="5:8">
      <c r="E754" s="10"/>
      <c r="F754" s="11"/>
      <c r="G754" s="10"/>
      <c r="H754" s="11"/>
    </row>
    <row r="755" spans="5:8">
      <c r="E755" s="10"/>
      <c r="F755" s="11"/>
      <c r="G755" s="10"/>
      <c r="H755" s="11"/>
    </row>
    <row r="756" spans="5:8">
      <c r="E756" s="10"/>
      <c r="F756" s="11"/>
      <c r="G756" s="10"/>
      <c r="H756" s="11"/>
    </row>
    <row r="757" spans="5:8">
      <c r="E757" s="10"/>
      <c r="F757" s="11"/>
      <c r="G757" s="10"/>
      <c r="H757" s="11"/>
    </row>
    <row r="758" spans="5:8">
      <c r="E758" s="10"/>
      <c r="F758" s="11"/>
      <c r="G758" s="10"/>
      <c r="H758" s="11"/>
    </row>
    <row r="759" spans="5:8">
      <c r="E759" s="10"/>
      <c r="F759" s="11"/>
      <c r="G759" s="10"/>
      <c r="H759" s="11"/>
    </row>
    <row r="760" spans="5:8">
      <c r="E760" s="10"/>
      <c r="F760" s="11"/>
      <c r="G760" s="10"/>
      <c r="H760" s="11"/>
    </row>
    <row r="761" spans="5:8">
      <c r="E761" s="10"/>
      <c r="F761" s="11"/>
      <c r="G761" s="10"/>
      <c r="H761" s="11"/>
    </row>
    <row r="762" spans="5:8">
      <c r="E762" s="10"/>
      <c r="F762" s="11"/>
      <c r="G762" s="10"/>
      <c r="H762" s="11"/>
    </row>
    <row r="763" spans="5:8">
      <c r="E763" s="10"/>
      <c r="F763" s="11"/>
      <c r="G763" s="10"/>
      <c r="H763" s="11"/>
    </row>
    <row r="764" spans="5:8">
      <c r="E764" s="10"/>
      <c r="F764" s="11"/>
      <c r="G764" s="10"/>
      <c r="H764" s="11"/>
    </row>
    <row r="765" spans="5:8">
      <c r="E765" s="10"/>
      <c r="F765" s="11"/>
      <c r="G765" s="10"/>
      <c r="H765" s="11"/>
    </row>
    <row r="766" spans="5:8">
      <c r="E766" s="10"/>
      <c r="F766" s="11"/>
      <c r="G766" s="10"/>
      <c r="H766" s="11"/>
    </row>
    <row r="767" spans="5:8">
      <c r="E767" s="10"/>
      <c r="F767" s="11"/>
      <c r="G767" s="10"/>
      <c r="H767" s="11"/>
    </row>
    <row r="768" spans="5:8">
      <c r="E768" s="10"/>
      <c r="F768" s="11"/>
      <c r="G768" s="10"/>
      <c r="H768" s="11"/>
    </row>
    <row r="769" spans="5:8">
      <c r="E769" s="10"/>
      <c r="F769" s="11"/>
      <c r="G769" s="10"/>
      <c r="H769" s="11"/>
    </row>
    <row r="770" spans="5:8">
      <c r="E770" s="10"/>
      <c r="F770" s="11"/>
      <c r="G770" s="10"/>
      <c r="H770" s="11"/>
    </row>
    <row r="771" spans="5:8">
      <c r="E771" s="10"/>
      <c r="F771" s="11"/>
      <c r="G771" s="10"/>
      <c r="H771" s="11"/>
    </row>
    <row r="772" spans="5:8">
      <c r="E772" s="10"/>
      <c r="F772" s="11"/>
      <c r="G772" s="10"/>
      <c r="H772" s="11"/>
    </row>
    <row r="773" spans="5:8">
      <c r="E773" s="10"/>
      <c r="F773" s="11"/>
      <c r="G773" s="10"/>
      <c r="H773" s="11"/>
    </row>
    <row r="774" spans="5:8">
      <c r="E774" s="10"/>
      <c r="F774" s="11"/>
      <c r="G774" s="10"/>
      <c r="H774" s="11"/>
    </row>
    <row r="775" spans="5:8">
      <c r="E775" s="10"/>
      <c r="F775" s="11"/>
      <c r="G775" s="10"/>
      <c r="H775" s="11"/>
    </row>
    <row r="776" spans="5:8">
      <c r="E776" s="10"/>
      <c r="F776" s="11"/>
      <c r="G776" s="10"/>
      <c r="H776" s="11"/>
    </row>
    <row r="777" spans="5:8">
      <c r="E777" s="10"/>
      <c r="F777" s="11"/>
      <c r="G777" s="10"/>
      <c r="H777" s="11"/>
    </row>
    <row r="778" spans="5:8">
      <c r="E778" s="10"/>
      <c r="F778" s="11"/>
      <c r="G778" s="10"/>
      <c r="H778" s="11"/>
    </row>
    <row r="779" spans="5:8">
      <c r="E779" s="10"/>
      <c r="F779" s="11"/>
      <c r="G779" s="10"/>
      <c r="H779" s="11"/>
    </row>
    <row r="780" spans="5:8">
      <c r="E780" s="10"/>
      <c r="F780" s="11"/>
      <c r="G780" s="10"/>
      <c r="H780" s="11"/>
    </row>
    <row r="781" spans="5:8">
      <c r="E781" s="10"/>
      <c r="F781" s="11"/>
      <c r="G781" s="10"/>
      <c r="H781" s="11"/>
    </row>
    <row r="782" spans="5:8">
      <c r="E782" s="10"/>
      <c r="F782" s="11"/>
      <c r="G782" s="10"/>
      <c r="H782" s="11"/>
    </row>
    <row r="783" spans="5:8">
      <c r="E783" s="10"/>
      <c r="F783" s="11"/>
      <c r="G783" s="10"/>
      <c r="H783" s="11"/>
    </row>
    <row r="784" spans="5:8">
      <c r="E784" s="10"/>
      <c r="F784" s="11"/>
      <c r="G784" s="10"/>
      <c r="H784" s="11"/>
    </row>
    <row r="785" spans="5:8">
      <c r="E785" s="10"/>
      <c r="F785" s="11"/>
      <c r="G785" s="10"/>
      <c r="H785" s="11"/>
    </row>
    <row r="786" spans="5:8">
      <c r="E786" s="10"/>
      <c r="F786" s="11"/>
      <c r="G786" s="10"/>
      <c r="H786" s="11"/>
    </row>
    <row r="787" spans="5:8">
      <c r="E787" s="10"/>
      <c r="F787" s="11"/>
      <c r="G787" s="10"/>
      <c r="H787" s="11"/>
    </row>
    <row r="788" spans="5:8">
      <c r="E788" s="10"/>
      <c r="F788" s="11"/>
      <c r="G788" s="10"/>
      <c r="H788" s="11"/>
    </row>
    <row r="789" spans="5:8">
      <c r="E789" s="10"/>
      <c r="F789" s="11"/>
      <c r="G789" s="10"/>
      <c r="H789" s="11"/>
    </row>
    <row r="790" spans="5:8">
      <c r="E790" s="10"/>
      <c r="F790" s="11"/>
      <c r="G790" s="10"/>
      <c r="H790" s="11"/>
    </row>
    <row r="791" spans="5:8">
      <c r="E791" s="10"/>
      <c r="F791" s="11"/>
      <c r="G791" s="10"/>
      <c r="H791" s="11"/>
    </row>
    <row r="792" spans="5:8">
      <c r="E792" s="10"/>
      <c r="F792" s="11"/>
      <c r="G792" s="10"/>
      <c r="H792" s="11"/>
    </row>
    <row r="793" spans="5:8">
      <c r="E793" s="10"/>
      <c r="F793" s="11"/>
      <c r="G793" s="10"/>
      <c r="H793" s="11"/>
    </row>
    <row r="794" spans="5:8">
      <c r="E794" s="10"/>
      <c r="F794" s="11"/>
      <c r="G794" s="10"/>
      <c r="H794" s="11"/>
    </row>
    <row r="795" spans="5:8">
      <c r="E795" s="10"/>
      <c r="F795" s="11"/>
      <c r="G795" s="10"/>
      <c r="H795" s="11"/>
    </row>
    <row r="796" spans="5:8">
      <c r="E796" s="10"/>
      <c r="F796" s="11"/>
      <c r="G796" s="10"/>
      <c r="H796" s="11"/>
    </row>
    <row r="797" spans="5:8">
      <c r="E797" s="10"/>
      <c r="F797" s="11"/>
      <c r="G797" s="10"/>
      <c r="H797" s="11"/>
    </row>
    <row r="798" spans="5:8">
      <c r="E798" s="10"/>
      <c r="F798" s="11"/>
      <c r="G798" s="10"/>
      <c r="H798" s="11"/>
    </row>
    <row r="799" spans="5:8">
      <c r="E799" s="10"/>
      <c r="F799" s="11"/>
      <c r="G799" s="10"/>
      <c r="H799" s="11"/>
    </row>
    <row r="800" spans="5:8">
      <c r="E800" s="10"/>
      <c r="F800" s="11"/>
      <c r="G800" s="10"/>
      <c r="H800" s="11"/>
    </row>
    <row r="801" spans="5:8">
      <c r="E801" s="10"/>
      <c r="F801" s="11"/>
      <c r="G801" s="10"/>
      <c r="H801" s="11"/>
    </row>
    <row r="802" spans="5:8">
      <c r="E802" s="10"/>
      <c r="F802" s="11"/>
      <c r="G802" s="10"/>
      <c r="H802" s="11"/>
    </row>
    <row r="803" spans="5:8">
      <c r="E803" s="10"/>
      <c r="F803" s="11"/>
      <c r="G803" s="10"/>
      <c r="H803" s="11"/>
    </row>
    <row r="804" spans="5:8">
      <c r="E804" s="10"/>
      <c r="F804" s="11"/>
      <c r="G804" s="10"/>
      <c r="H804" s="11"/>
    </row>
    <row r="805" spans="5:8">
      <c r="E805" s="10"/>
      <c r="F805" s="11"/>
      <c r="G805" s="10"/>
      <c r="H805" s="11"/>
    </row>
    <row r="806" spans="5:8">
      <c r="E806" s="10"/>
      <c r="F806" s="11"/>
      <c r="G806" s="10"/>
      <c r="H806" s="11"/>
    </row>
    <row r="807" spans="5:8">
      <c r="E807" s="10"/>
      <c r="F807" s="11"/>
      <c r="G807" s="10"/>
      <c r="H807" s="11"/>
    </row>
    <row r="808" spans="5:8">
      <c r="E808" s="10"/>
      <c r="F808" s="11"/>
      <c r="G808" s="10"/>
      <c r="H808" s="11"/>
    </row>
    <row r="809" spans="5:8">
      <c r="E809" s="10"/>
      <c r="F809" s="11"/>
      <c r="G809" s="10"/>
      <c r="H809" s="11"/>
    </row>
    <row r="810" spans="5:8">
      <c r="E810" s="10"/>
      <c r="F810" s="11"/>
      <c r="G810" s="10"/>
      <c r="H810" s="11"/>
    </row>
    <row r="811" spans="5:8">
      <c r="E811" s="10"/>
      <c r="F811" s="11"/>
      <c r="G811" s="10"/>
      <c r="H811" s="11"/>
    </row>
    <row r="812" spans="5:8">
      <c r="E812" s="10"/>
      <c r="F812" s="11"/>
      <c r="G812" s="10"/>
      <c r="H812" s="11"/>
    </row>
    <row r="813" spans="5:8">
      <c r="E813" s="10"/>
      <c r="F813" s="11"/>
      <c r="G813" s="10"/>
      <c r="H813" s="11"/>
    </row>
    <row r="814" spans="5:8">
      <c r="E814" s="10"/>
      <c r="F814" s="11"/>
      <c r="G814" s="10"/>
      <c r="H814" s="11"/>
    </row>
    <row r="815" spans="5:8">
      <c r="E815" s="10"/>
      <c r="F815" s="11"/>
      <c r="G815" s="10"/>
      <c r="H815" s="11"/>
    </row>
    <row r="816" spans="5:8">
      <c r="E816" s="10"/>
      <c r="F816" s="11"/>
      <c r="G816" s="10"/>
      <c r="H816" s="11"/>
    </row>
    <row r="817" spans="5:8">
      <c r="E817" s="10"/>
      <c r="F817" s="11"/>
      <c r="G817" s="10"/>
      <c r="H817" s="11"/>
    </row>
    <row r="818" spans="5:8">
      <c r="E818" s="10"/>
      <c r="F818" s="11"/>
      <c r="G818" s="10"/>
      <c r="H818" s="11"/>
    </row>
    <row r="819" spans="5:8">
      <c r="E819" s="10"/>
      <c r="F819" s="11"/>
      <c r="G819" s="10"/>
      <c r="H819" s="11"/>
    </row>
    <row r="820" spans="5:8">
      <c r="E820" s="10"/>
      <c r="F820" s="11"/>
      <c r="G820" s="10"/>
      <c r="H820" s="11"/>
    </row>
    <row r="821" spans="5:8">
      <c r="E821" s="10"/>
      <c r="F821" s="11"/>
      <c r="G821" s="10"/>
      <c r="H821" s="11"/>
    </row>
    <row r="822" spans="5:8">
      <c r="E822" s="10"/>
      <c r="F822" s="11"/>
      <c r="G822" s="10"/>
      <c r="H822" s="11"/>
    </row>
    <row r="823" spans="5:8">
      <c r="E823" s="10"/>
      <c r="F823" s="11"/>
      <c r="G823" s="10"/>
      <c r="H823" s="11"/>
    </row>
    <row r="824" spans="5:8">
      <c r="E824" s="10"/>
      <c r="F824" s="11"/>
      <c r="G824" s="10"/>
      <c r="H824" s="11"/>
    </row>
    <row r="825" spans="5:8">
      <c r="E825" s="10"/>
      <c r="F825" s="11"/>
      <c r="G825" s="10"/>
      <c r="H825" s="11"/>
    </row>
    <row r="826" spans="5:8">
      <c r="E826" s="10"/>
      <c r="F826" s="11"/>
      <c r="G826" s="10"/>
      <c r="H826" s="11"/>
    </row>
    <row r="827" spans="5:8">
      <c r="E827" s="10"/>
      <c r="F827" s="11"/>
      <c r="G827" s="10"/>
      <c r="H827" s="11"/>
    </row>
    <row r="828" spans="5:8">
      <c r="E828" s="10"/>
      <c r="F828" s="11"/>
      <c r="G828" s="10"/>
      <c r="H828" s="11"/>
    </row>
    <row r="829" spans="5:8">
      <c r="E829" s="10"/>
      <c r="F829" s="11"/>
      <c r="G829" s="10"/>
      <c r="H829" s="11"/>
    </row>
    <row r="830" spans="5:8">
      <c r="E830" s="10"/>
      <c r="F830" s="11"/>
      <c r="G830" s="10"/>
      <c r="H830" s="11"/>
    </row>
    <row r="831" spans="5:8">
      <c r="E831" s="10"/>
      <c r="F831" s="11"/>
      <c r="G831" s="10"/>
      <c r="H831" s="11"/>
    </row>
    <row r="832" spans="5:8">
      <c r="E832" s="10"/>
      <c r="F832" s="11"/>
      <c r="G832" s="10"/>
      <c r="H832" s="11"/>
    </row>
    <row r="833" spans="5:8">
      <c r="E833" s="10"/>
      <c r="F833" s="11"/>
      <c r="G833" s="10"/>
      <c r="H833" s="11"/>
    </row>
    <row r="834" spans="5:8">
      <c r="E834" s="10"/>
      <c r="F834" s="11"/>
      <c r="G834" s="10"/>
      <c r="H834" s="11"/>
    </row>
    <row r="835" spans="5:8">
      <c r="E835" s="10"/>
      <c r="F835" s="11"/>
      <c r="G835" s="10"/>
      <c r="H835" s="11"/>
    </row>
    <row r="836" spans="5:8">
      <c r="E836" s="10"/>
      <c r="F836" s="11"/>
      <c r="G836" s="10"/>
      <c r="H836" s="11"/>
    </row>
    <row r="837" spans="5:8">
      <c r="E837" s="10"/>
      <c r="F837" s="11"/>
      <c r="G837" s="10"/>
      <c r="H837" s="11"/>
    </row>
    <row r="838" spans="5:8">
      <c r="E838" s="10"/>
      <c r="F838" s="11"/>
      <c r="G838" s="10"/>
      <c r="H838" s="11"/>
    </row>
    <row r="839" spans="5:8">
      <c r="E839" s="10"/>
      <c r="F839" s="11"/>
      <c r="G839" s="10"/>
      <c r="H839" s="11"/>
    </row>
    <row r="840" spans="5:8">
      <c r="E840" s="10"/>
      <c r="F840" s="11"/>
      <c r="G840" s="10"/>
      <c r="H840" s="11"/>
    </row>
    <row r="841" spans="5:8">
      <c r="E841" s="10"/>
      <c r="F841" s="11"/>
      <c r="G841" s="10"/>
      <c r="H841" s="11"/>
    </row>
    <row r="842" spans="5:8">
      <c r="E842" s="10"/>
      <c r="F842" s="11"/>
      <c r="G842" s="10"/>
      <c r="H842" s="11"/>
    </row>
    <row r="843" spans="5:8">
      <c r="E843" s="10"/>
      <c r="F843" s="11"/>
      <c r="G843" s="10"/>
      <c r="H843" s="11"/>
    </row>
    <row r="844" spans="5:8">
      <c r="E844" s="10"/>
      <c r="F844" s="11"/>
      <c r="G844" s="10"/>
      <c r="H844" s="11"/>
    </row>
    <row r="845" spans="5:8">
      <c r="E845" s="10"/>
      <c r="F845" s="11"/>
      <c r="G845" s="10"/>
      <c r="H845" s="11"/>
    </row>
    <row r="846" spans="5:8">
      <c r="E846" s="10"/>
      <c r="F846" s="11"/>
      <c r="G846" s="10"/>
      <c r="H846" s="11"/>
    </row>
    <row r="847" spans="5:8">
      <c r="E847" s="10"/>
      <c r="F847" s="11"/>
      <c r="G847" s="10"/>
      <c r="H847" s="11"/>
    </row>
    <row r="848" spans="5:8">
      <c r="E848" s="10"/>
      <c r="F848" s="11"/>
      <c r="G848" s="10"/>
      <c r="H848" s="11"/>
    </row>
    <row r="849" spans="5:8">
      <c r="E849" s="10"/>
      <c r="F849" s="11"/>
      <c r="G849" s="10"/>
      <c r="H849" s="11"/>
    </row>
    <row r="850" spans="5:8">
      <c r="E850" s="10"/>
      <c r="F850" s="11"/>
      <c r="G850" s="10"/>
      <c r="H850" s="11"/>
    </row>
    <row r="851" spans="5:8">
      <c r="E851" s="10"/>
      <c r="F851" s="11"/>
      <c r="G851" s="10"/>
      <c r="H851" s="11"/>
    </row>
    <row r="852" spans="5:8">
      <c r="E852" s="10"/>
      <c r="F852" s="11"/>
      <c r="G852" s="10"/>
      <c r="H852" s="11"/>
    </row>
    <row r="853" spans="5:8">
      <c r="E853" s="10"/>
      <c r="F853" s="11"/>
      <c r="G853" s="10"/>
      <c r="H853" s="11"/>
    </row>
    <row r="854" spans="5:8">
      <c r="E854" s="10"/>
      <c r="F854" s="11"/>
      <c r="G854" s="10"/>
      <c r="H854" s="11"/>
    </row>
    <row r="855" spans="5:8">
      <c r="E855" s="10"/>
      <c r="F855" s="11"/>
      <c r="G855" s="10"/>
      <c r="H855" s="11"/>
    </row>
    <row r="856" spans="5:8">
      <c r="E856" s="10"/>
      <c r="F856" s="11"/>
      <c r="G856" s="10"/>
      <c r="H856" s="11"/>
    </row>
    <row r="857" spans="5:8">
      <c r="E857" s="10"/>
      <c r="F857" s="11"/>
      <c r="G857" s="10"/>
      <c r="H857" s="11"/>
    </row>
    <row r="858" spans="5:8">
      <c r="E858" s="10"/>
      <c r="F858" s="11"/>
      <c r="G858" s="10"/>
      <c r="H858" s="11"/>
    </row>
    <row r="859" spans="5:8">
      <c r="E859" s="10"/>
      <c r="F859" s="11"/>
      <c r="G859" s="10"/>
      <c r="H859" s="11"/>
    </row>
    <row r="860" spans="5:8">
      <c r="E860" s="10"/>
      <c r="F860" s="11"/>
      <c r="G860" s="10"/>
      <c r="H860" s="11"/>
    </row>
    <row r="861" spans="5:8">
      <c r="E861" s="10"/>
      <c r="F861" s="11"/>
      <c r="G861" s="10"/>
      <c r="H861" s="11"/>
    </row>
    <row r="862" spans="5:8">
      <c r="E862" s="10"/>
      <c r="F862" s="11"/>
      <c r="G862" s="10"/>
      <c r="H862" s="11"/>
    </row>
    <row r="863" spans="5:8">
      <c r="E863" s="10"/>
      <c r="F863" s="11"/>
      <c r="G863" s="10"/>
      <c r="H863" s="11"/>
    </row>
    <row r="864" spans="5:8">
      <c r="E864" s="10"/>
      <c r="F864" s="11"/>
      <c r="G864" s="10"/>
      <c r="H864" s="11"/>
    </row>
    <row r="865" spans="5:8">
      <c r="E865" s="10"/>
      <c r="F865" s="11"/>
      <c r="G865" s="10"/>
      <c r="H865" s="11"/>
    </row>
    <row r="866" spans="5:8">
      <c r="E866" s="10"/>
      <c r="F866" s="11"/>
      <c r="G866" s="10"/>
      <c r="H866" s="11"/>
    </row>
    <row r="867" spans="5:8">
      <c r="E867" s="10"/>
      <c r="F867" s="11"/>
      <c r="G867" s="10"/>
      <c r="H867" s="11"/>
    </row>
    <row r="868" spans="5:8">
      <c r="E868" s="10"/>
      <c r="F868" s="11"/>
      <c r="G868" s="10"/>
      <c r="H868" s="11"/>
    </row>
    <row r="869" spans="5:8">
      <c r="E869" s="10"/>
      <c r="F869" s="11"/>
      <c r="G869" s="10"/>
      <c r="H869" s="11"/>
    </row>
    <row r="870" spans="5:8">
      <c r="E870" s="10"/>
      <c r="F870" s="11"/>
      <c r="G870" s="10"/>
      <c r="H870" s="11"/>
    </row>
    <row r="871" spans="5:8">
      <c r="E871" s="10"/>
      <c r="F871" s="11"/>
      <c r="G871" s="10"/>
      <c r="H871" s="11"/>
    </row>
    <row r="872" spans="5:8">
      <c r="E872" s="10"/>
      <c r="F872" s="11"/>
      <c r="G872" s="10"/>
      <c r="H872" s="11"/>
    </row>
    <row r="873" spans="5:8">
      <c r="E873" s="10"/>
      <c r="F873" s="11"/>
      <c r="G873" s="10"/>
      <c r="H873" s="11"/>
    </row>
    <row r="874" spans="5:8">
      <c r="E874" s="10"/>
      <c r="F874" s="11"/>
      <c r="G874" s="10"/>
      <c r="H874" s="11"/>
    </row>
    <row r="875" spans="5:8">
      <c r="E875" s="10"/>
      <c r="F875" s="11"/>
      <c r="G875" s="10"/>
      <c r="H875" s="11"/>
    </row>
    <row r="876" spans="5:8">
      <c r="E876" s="10"/>
      <c r="F876" s="11"/>
      <c r="G876" s="10"/>
      <c r="H876" s="11"/>
    </row>
    <row r="877" spans="5:8">
      <c r="E877" s="10"/>
      <c r="F877" s="11"/>
      <c r="G877" s="10"/>
      <c r="H877" s="11"/>
    </row>
    <row r="878" spans="5:8">
      <c r="E878" s="10"/>
      <c r="F878" s="11"/>
      <c r="G878" s="10"/>
      <c r="H878" s="11"/>
    </row>
    <row r="879" spans="5:8">
      <c r="E879" s="10"/>
      <c r="F879" s="11"/>
      <c r="G879" s="10"/>
      <c r="H879" s="11"/>
    </row>
    <row r="880" spans="5:8">
      <c r="E880" s="10"/>
      <c r="F880" s="11"/>
      <c r="G880" s="10"/>
      <c r="H880" s="11"/>
    </row>
    <row r="881" spans="5:8">
      <c r="E881" s="10"/>
      <c r="F881" s="11"/>
      <c r="G881" s="10"/>
      <c r="H881" s="11"/>
    </row>
    <row r="882" spans="5:8">
      <c r="E882" s="10"/>
      <c r="F882" s="11"/>
      <c r="G882" s="10"/>
      <c r="H882" s="11"/>
    </row>
    <row r="883" spans="5:8">
      <c r="E883" s="10"/>
      <c r="F883" s="11"/>
      <c r="G883" s="10"/>
      <c r="H883" s="11"/>
    </row>
    <row r="884" spans="5:8">
      <c r="E884" s="10"/>
      <c r="F884" s="11"/>
      <c r="G884" s="10"/>
      <c r="H884" s="11"/>
    </row>
    <row r="885" spans="5:8">
      <c r="E885" s="10"/>
      <c r="F885" s="11"/>
      <c r="G885" s="10"/>
      <c r="H885" s="11"/>
    </row>
    <row r="886" spans="5:8">
      <c r="E886" s="10"/>
      <c r="F886" s="11"/>
      <c r="G886" s="10"/>
      <c r="H886" s="11"/>
    </row>
    <row r="887" spans="5:8">
      <c r="E887" s="10"/>
      <c r="F887" s="11"/>
      <c r="G887" s="10"/>
      <c r="H887" s="11"/>
    </row>
    <row r="888" spans="5:8">
      <c r="E888" s="10"/>
      <c r="F888" s="11"/>
      <c r="G888" s="10"/>
      <c r="H888" s="11"/>
    </row>
    <row r="889" spans="5:8">
      <c r="E889" s="10"/>
      <c r="F889" s="11"/>
      <c r="G889" s="10"/>
      <c r="H889" s="11"/>
    </row>
    <row r="890" spans="5:8">
      <c r="E890" s="10"/>
      <c r="F890" s="11"/>
      <c r="G890" s="10"/>
      <c r="H890" s="11"/>
    </row>
    <row r="891" spans="5:8">
      <c r="E891" s="10"/>
      <c r="F891" s="11"/>
      <c r="G891" s="10"/>
      <c r="H891" s="11"/>
    </row>
    <row r="892" spans="5:8">
      <c r="E892" s="10"/>
      <c r="F892" s="11"/>
      <c r="G892" s="10"/>
      <c r="H892" s="11"/>
    </row>
    <row r="893" spans="5:8">
      <c r="E893" s="10"/>
      <c r="F893" s="11"/>
      <c r="G893" s="10"/>
      <c r="H893" s="11"/>
    </row>
    <row r="894" spans="5:8">
      <c r="E894" s="10"/>
      <c r="F894" s="11"/>
      <c r="G894" s="10"/>
      <c r="H894" s="11"/>
    </row>
    <row r="895" spans="5:8">
      <c r="E895" s="10"/>
      <c r="F895" s="11"/>
      <c r="G895" s="10"/>
      <c r="H895" s="11"/>
    </row>
    <row r="896" spans="5:8">
      <c r="E896" s="10"/>
      <c r="F896" s="11"/>
      <c r="G896" s="10"/>
      <c r="H896" s="11"/>
    </row>
    <row r="897" spans="5:8">
      <c r="E897" s="10"/>
      <c r="F897" s="11"/>
      <c r="G897" s="10"/>
      <c r="H897" s="11"/>
    </row>
    <row r="898" spans="5:8">
      <c r="E898" s="10"/>
      <c r="F898" s="11"/>
      <c r="G898" s="10"/>
      <c r="H898" s="11"/>
    </row>
    <row r="899" spans="5:8">
      <c r="E899" s="10"/>
      <c r="F899" s="11"/>
      <c r="G899" s="10"/>
      <c r="H899" s="11"/>
    </row>
    <row r="900" spans="5:8">
      <c r="E900" s="10"/>
      <c r="F900" s="11"/>
      <c r="G900" s="10"/>
      <c r="H900" s="11"/>
    </row>
    <row r="901" spans="5:8">
      <c r="E901" s="10"/>
      <c r="F901" s="11"/>
      <c r="G901" s="10"/>
      <c r="H901" s="11"/>
    </row>
    <row r="902" spans="5:8">
      <c r="E902" s="10"/>
      <c r="F902" s="11"/>
      <c r="G902" s="10"/>
      <c r="H902" s="11"/>
    </row>
    <row r="903" spans="5:8">
      <c r="E903" s="10"/>
      <c r="F903" s="11"/>
      <c r="G903" s="10"/>
      <c r="H903" s="11"/>
    </row>
    <row r="904" spans="5:8">
      <c r="E904" s="10"/>
      <c r="F904" s="11"/>
      <c r="G904" s="10"/>
      <c r="H904" s="11"/>
    </row>
    <row r="905" spans="5:8">
      <c r="E905" s="10"/>
      <c r="F905" s="11"/>
      <c r="G905" s="10"/>
      <c r="H905" s="11"/>
    </row>
    <row r="906" spans="5:8">
      <c r="E906" s="10"/>
      <c r="F906" s="11"/>
      <c r="G906" s="10"/>
      <c r="H906" s="11"/>
    </row>
    <row r="907" spans="5:8">
      <c r="E907" s="10"/>
      <c r="F907" s="11"/>
      <c r="G907" s="10"/>
      <c r="H907" s="11"/>
    </row>
    <row r="908" spans="5:8">
      <c r="E908" s="10"/>
      <c r="F908" s="11"/>
      <c r="G908" s="10"/>
      <c r="H908" s="11"/>
    </row>
    <row r="909" spans="5:8">
      <c r="E909" s="10"/>
      <c r="F909" s="11"/>
      <c r="G909" s="10"/>
      <c r="H909" s="11"/>
    </row>
    <row r="910" spans="5:8">
      <c r="E910" s="10"/>
      <c r="F910" s="11"/>
      <c r="G910" s="10"/>
      <c r="H910" s="11"/>
    </row>
    <row r="911" spans="5:8">
      <c r="E911" s="10"/>
      <c r="F911" s="11"/>
      <c r="G911" s="10"/>
      <c r="H911" s="11"/>
    </row>
    <row r="912" spans="5:8">
      <c r="E912" s="10"/>
      <c r="F912" s="11"/>
      <c r="G912" s="10"/>
      <c r="H912" s="11"/>
    </row>
    <row r="913" spans="5:8">
      <c r="E913" s="10"/>
      <c r="F913" s="11"/>
      <c r="G913" s="10"/>
      <c r="H913" s="11"/>
    </row>
    <row r="914" spans="5:8">
      <c r="E914" s="10"/>
      <c r="F914" s="11"/>
      <c r="G914" s="10"/>
      <c r="H914" s="11"/>
    </row>
    <row r="915" spans="5:8">
      <c r="E915" s="10"/>
      <c r="F915" s="11"/>
      <c r="G915" s="10"/>
      <c r="H915" s="11"/>
    </row>
    <row r="916" spans="5:8">
      <c r="E916" s="10"/>
      <c r="F916" s="11"/>
      <c r="G916" s="10"/>
      <c r="H916" s="11"/>
    </row>
    <row r="917" spans="5:8">
      <c r="E917" s="10"/>
      <c r="F917" s="11"/>
      <c r="G917" s="10"/>
      <c r="H917" s="11"/>
    </row>
    <row r="918" spans="5:8">
      <c r="E918" s="10"/>
      <c r="F918" s="11"/>
      <c r="G918" s="10"/>
      <c r="H918" s="11"/>
    </row>
    <row r="919" spans="5:8">
      <c r="E919" s="10"/>
      <c r="F919" s="11"/>
      <c r="G919" s="10"/>
      <c r="H919" s="11"/>
    </row>
    <row r="920" spans="5:8">
      <c r="E920" s="10"/>
      <c r="F920" s="11"/>
      <c r="G920" s="10"/>
      <c r="H920" s="11"/>
    </row>
    <row r="921" spans="5:8">
      <c r="E921" s="10"/>
      <c r="F921" s="11"/>
      <c r="G921" s="10"/>
      <c r="H921" s="11"/>
    </row>
    <row r="922" spans="5:8">
      <c r="E922" s="10"/>
      <c r="F922" s="11"/>
      <c r="G922" s="10"/>
      <c r="H922" s="11"/>
    </row>
    <row r="923" spans="5:8">
      <c r="E923" s="10"/>
      <c r="F923" s="11"/>
      <c r="G923" s="10"/>
      <c r="H923" s="11"/>
    </row>
    <row r="924" spans="5:8">
      <c r="E924" s="10"/>
      <c r="F924" s="11"/>
      <c r="G924" s="10"/>
      <c r="H924" s="11"/>
    </row>
    <row r="925" spans="5:8">
      <c r="E925" s="10"/>
      <c r="F925" s="11"/>
      <c r="G925" s="10"/>
      <c r="H925" s="11"/>
    </row>
    <row r="926" spans="5:8">
      <c r="E926" s="10"/>
      <c r="F926" s="11"/>
      <c r="G926" s="10"/>
      <c r="H926" s="11"/>
    </row>
    <row r="927" spans="5:8">
      <c r="E927" s="10"/>
      <c r="F927" s="11"/>
      <c r="G927" s="10"/>
      <c r="H927" s="11"/>
    </row>
    <row r="928" spans="5:8">
      <c r="E928" s="10"/>
      <c r="F928" s="11"/>
      <c r="G928" s="10"/>
      <c r="H928" s="11"/>
    </row>
    <row r="929" spans="5:8">
      <c r="E929" s="10"/>
      <c r="F929" s="11"/>
      <c r="G929" s="10"/>
      <c r="H929" s="11"/>
    </row>
    <row r="930" spans="5:8">
      <c r="E930" s="10"/>
      <c r="F930" s="11"/>
      <c r="G930" s="10"/>
      <c r="H930" s="11"/>
    </row>
    <row r="931" spans="5:8">
      <c r="E931" s="10"/>
      <c r="F931" s="11"/>
      <c r="G931" s="10"/>
      <c r="H931" s="11"/>
    </row>
    <row r="932" spans="5:8">
      <c r="E932" s="10"/>
      <c r="F932" s="11"/>
      <c r="G932" s="10"/>
      <c r="H932" s="11"/>
    </row>
    <row r="933" spans="5:8">
      <c r="E933" s="10"/>
      <c r="F933" s="11"/>
      <c r="G933" s="10"/>
      <c r="H933" s="11"/>
    </row>
    <row r="934" spans="5:8">
      <c r="E934" s="10"/>
      <c r="F934" s="11"/>
      <c r="G934" s="10"/>
      <c r="H934" s="11"/>
    </row>
    <row r="935" spans="5:8">
      <c r="E935" s="10"/>
      <c r="F935" s="11"/>
      <c r="G935" s="10"/>
      <c r="H935" s="11"/>
    </row>
    <row r="936" spans="5:8">
      <c r="E936" s="10"/>
      <c r="F936" s="11"/>
      <c r="G936" s="10"/>
      <c r="H936" s="11"/>
    </row>
    <row r="937" spans="5:8">
      <c r="E937" s="10"/>
      <c r="F937" s="11"/>
      <c r="G937" s="10"/>
      <c r="H937" s="11"/>
    </row>
    <row r="938" spans="5:8">
      <c r="E938" s="10"/>
      <c r="F938" s="11"/>
      <c r="G938" s="10"/>
      <c r="H938" s="11"/>
    </row>
    <row r="939" spans="5:8">
      <c r="E939" s="10"/>
      <c r="F939" s="11"/>
      <c r="G939" s="10"/>
      <c r="H939" s="11"/>
    </row>
    <row r="940" spans="5:8">
      <c r="E940" s="10"/>
      <c r="F940" s="11"/>
      <c r="G940" s="10"/>
      <c r="H940" s="11"/>
    </row>
    <row r="941" spans="5:8">
      <c r="E941" s="10"/>
      <c r="F941" s="11"/>
      <c r="G941" s="10"/>
      <c r="H941" s="11"/>
    </row>
    <row r="942" spans="5:8">
      <c r="E942" s="10"/>
      <c r="F942" s="11"/>
      <c r="G942" s="10"/>
      <c r="H942" s="11"/>
    </row>
    <row r="943" spans="5:8">
      <c r="E943" s="10"/>
      <c r="F943" s="11"/>
      <c r="G943" s="10"/>
      <c r="H943" s="11"/>
    </row>
    <row r="944" spans="5:8">
      <c r="E944" s="10"/>
      <c r="F944" s="11"/>
      <c r="G944" s="10"/>
      <c r="H944" s="11"/>
    </row>
    <row r="945" spans="5:8">
      <c r="E945" s="10"/>
      <c r="F945" s="11"/>
      <c r="G945" s="10"/>
      <c r="H945" s="11"/>
    </row>
    <row r="946" spans="5:8">
      <c r="E946" s="10"/>
      <c r="F946" s="11"/>
      <c r="G946" s="10"/>
      <c r="H946" s="11"/>
    </row>
    <row r="947" spans="5:8">
      <c r="E947" s="10"/>
      <c r="F947" s="11"/>
      <c r="G947" s="10"/>
      <c r="H947" s="11"/>
    </row>
    <row r="948" spans="5:8">
      <c r="E948" s="10"/>
      <c r="F948" s="11"/>
      <c r="G948" s="10"/>
      <c r="H948" s="11"/>
    </row>
    <row r="949" spans="5:8">
      <c r="E949" s="10"/>
      <c r="F949" s="11"/>
      <c r="G949" s="10"/>
      <c r="H949" s="11"/>
    </row>
    <row r="950" spans="5:8">
      <c r="E950" s="10"/>
      <c r="F950" s="11"/>
      <c r="G950" s="10"/>
      <c r="H950" s="11"/>
    </row>
    <row r="951" spans="5:8">
      <c r="E951" s="10"/>
      <c r="F951" s="11"/>
      <c r="G951" s="10"/>
      <c r="H951" s="11"/>
    </row>
    <row r="952" spans="5:8">
      <c r="E952" s="10"/>
      <c r="F952" s="11"/>
      <c r="G952" s="10"/>
      <c r="H952" s="11"/>
    </row>
    <row r="953" spans="5:8">
      <c r="E953" s="10"/>
      <c r="F953" s="11"/>
      <c r="G953" s="10"/>
      <c r="H953" s="11"/>
    </row>
    <row r="954" spans="5:8">
      <c r="E954" s="10"/>
      <c r="F954" s="11"/>
      <c r="G954" s="10"/>
      <c r="H954" s="11"/>
    </row>
    <row r="955" spans="5:8">
      <c r="E955" s="10"/>
      <c r="F955" s="11"/>
      <c r="G955" s="10"/>
      <c r="H955" s="11"/>
    </row>
    <row r="956" spans="5:8">
      <c r="E956" s="10"/>
      <c r="F956" s="11"/>
      <c r="G956" s="10"/>
      <c r="H956" s="11"/>
    </row>
    <row r="957" spans="5:8">
      <c r="E957" s="10"/>
      <c r="F957" s="11"/>
      <c r="G957" s="10"/>
      <c r="H957" s="11"/>
    </row>
    <row r="958" spans="5:8">
      <c r="E958" s="10"/>
      <c r="F958" s="11"/>
      <c r="G958" s="10"/>
      <c r="H958" s="11"/>
    </row>
    <row r="959" spans="5:8">
      <c r="E959" s="10"/>
      <c r="F959" s="11"/>
      <c r="G959" s="10"/>
      <c r="H959" s="11"/>
    </row>
    <row r="960" spans="5:8">
      <c r="E960" s="10"/>
      <c r="F960" s="11"/>
      <c r="G960" s="10"/>
      <c r="H960" s="11"/>
    </row>
    <row r="961" spans="5:8">
      <c r="E961" s="10"/>
      <c r="F961" s="11"/>
      <c r="G961" s="10"/>
      <c r="H961" s="11"/>
    </row>
    <row r="962" spans="5:8">
      <c r="E962" s="10"/>
      <c r="F962" s="11"/>
      <c r="G962" s="10"/>
      <c r="H962" s="11"/>
    </row>
    <row r="963" spans="5:8">
      <c r="E963" s="10"/>
      <c r="F963" s="11"/>
      <c r="G963" s="10"/>
      <c r="H963" s="11"/>
    </row>
    <row r="964" spans="5:8">
      <c r="E964" s="10"/>
      <c r="F964" s="11"/>
      <c r="G964" s="10"/>
      <c r="H964" s="11"/>
    </row>
    <row r="965" spans="5:8">
      <c r="E965" s="10"/>
      <c r="F965" s="11"/>
      <c r="G965" s="10"/>
      <c r="H965" s="11"/>
    </row>
    <row r="966" spans="5:8">
      <c r="E966" s="10"/>
      <c r="F966" s="11"/>
      <c r="G966" s="10"/>
      <c r="H966" s="11"/>
    </row>
    <row r="967" spans="5:8">
      <c r="E967" s="10"/>
      <c r="F967" s="11"/>
      <c r="G967" s="10"/>
      <c r="H967" s="11"/>
    </row>
    <row r="968" spans="5:8">
      <c r="E968" s="10"/>
      <c r="F968" s="11"/>
      <c r="G968" s="10"/>
      <c r="H968" s="11"/>
    </row>
    <row r="969" spans="5:8">
      <c r="E969" s="10"/>
      <c r="F969" s="11"/>
      <c r="G969" s="10"/>
      <c r="H969" s="11"/>
    </row>
    <row r="970" spans="5:8">
      <c r="E970" s="10"/>
      <c r="F970" s="11"/>
      <c r="G970" s="10"/>
      <c r="H970" s="11"/>
    </row>
    <row r="971" spans="5:8">
      <c r="E971" s="10"/>
      <c r="F971" s="11"/>
      <c r="G971" s="10"/>
      <c r="H971" s="11"/>
    </row>
    <row r="972" spans="5:8">
      <c r="E972" s="10"/>
      <c r="F972" s="11"/>
      <c r="G972" s="10"/>
      <c r="H972" s="11"/>
    </row>
    <row r="973" spans="5:8">
      <c r="E973" s="10"/>
      <c r="F973" s="11"/>
      <c r="G973" s="10"/>
      <c r="H973" s="11"/>
    </row>
    <row r="974" spans="5:8">
      <c r="E974" s="10"/>
      <c r="F974" s="11"/>
      <c r="G974" s="10"/>
      <c r="H974" s="11"/>
    </row>
    <row r="975" spans="5:8">
      <c r="E975" s="10"/>
      <c r="F975" s="11"/>
      <c r="G975" s="10"/>
      <c r="H975" s="11"/>
    </row>
    <row r="976" spans="5:8">
      <c r="E976" s="10"/>
      <c r="F976" s="11"/>
      <c r="G976" s="10"/>
      <c r="H976" s="11"/>
    </row>
    <row r="977" spans="5:8">
      <c r="E977" s="10"/>
      <c r="F977" s="11"/>
      <c r="G977" s="10"/>
      <c r="H977" s="11"/>
    </row>
    <row r="978" spans="5:8">
      <c r="E978" s="10"/>
      <c r="F978" s="11"/>
      <c r="G978" s="10"/>
      <c r="H978" s="11"/>
    </row>
    <row r="979" spans="5:8">
      <c r="E979" s="10"/>
      <c r="F979" s="11"/>
      <c r="G979" s="10"/>
      <c r="H979" s="11"/>
    </row>
    <row r="980" spans="5:8">
      <c r="E980" s="10"/>
      <c r="F980" s="11"/>
      <c r="G980" s="10"/>
      <c r="H980" s="11"/>
    </row>
    <row r="981" spans="5:8">
      <c r="E981" s="10"/>
      <c r="F981" s="11"/>
      <c r="G981" s="10"/>
      <c r="H981" s="11"/>
    </row>
    <row r="982" spans="5:8">
      <c r="E982" s="10"/>
      <c r="F982" s="11"/>
      <c r="G982" s="10"/>
      <c r="H982" s="11"/>
    </row>
    <row r="983" spans="5:8">
      <c r="E983" s="10"/>
      <c r="F983" s="11"/>
      <c r="G983" s="10"/>
      <c r="H983" s="11"/>
    </row>
    <row r="984" spans="5:8">
      <c r="E984" s="10"/>
      <c r="F984" s="11"/>
      <c r="G984" s="10"/>
      <c r="H984" s="11"/>
    </row>
    <row r="985" spans="5:8">
      <c r="E985" s="10"/>
      <c r="F985" s="11"/>
      <c r="G985" s="10"/>
      <c r="H985" s="11"/>
    </row>
    <row r="986" spans="5:8">
      <c r="E986" s="10"/>
      <c r="F986" s="11"/>
      <c r="G986" s="10"/>
      <c r="H986" s="11"/>
    </row>
    <row r="987" spans="5:8">
      <c r="E987" s="10"/>
      <c r="F987" s="11"/>
      <c r="G987" s="10"/>
      <c r="H987" s="11"/>
    </row>
    <row r="988" spans="5:8">
      <c r="E988" s="10"/>
      <c r="F988" s="11"/>
      <c r="G988" s="10"/>
      <c r="H988" s="11"/>
    </row>
    <row r="989" spans="5:8">
      <c r="E989" s="10"/>
      <c r="F989" s="11"/>
      <c r="G989" s="10"/>
      <c r="H989" s="11"/>
    </row>
    <row r="990" spans="5:8">
      <c r="E990" s="10"/>
      <c r="F990" s="11"/>
      <c r="G990" s="10"/>
      <c r="H990" s="11"/>
    </row>
    <row r="991" spans="5:8">
      <c r="E991" s="10"/>
      <c r="F991" s="11"/>
      <c r="G991" s="10"/>
      <c r="H991" s="11"/>
    </row>
    <row r="992" spans="5:8">
      <c r="E992" s="10"/>
      <c r="F992" s="11"/>
      <c r="G992" s="10"/>
      <c r="H992" s="11"/>
    </row>
    <row r="993" spans="5:8">
      <c r="E993" s="10"/>
      <c r="F993" s="11"/>
      <c r="G993" s="10"/>
      <c r="H993" s="11"/>
    </row>
    <row r="994" spans="5:8">
      <c r="E994" s="10"/>
      <c r="F994" s="11"/>
      <c r="G994" s="10"/>
      <c r="H994" s="11"/>
    </row>
    <row r="995" spans="5:8">
      <c r="E995" s="10"/>
      <c r="F995" s="11"/>
      <c r="G995" s="10"/>
      <c r="H995" s="11"/>
    </row>
    <row r="996" spans="5:8">
      <c r="E996" s="10"/>
      <c r="F996" s="11"/>
      <c r="G996" s="10"/>
      <c r="H996" s="11"/>
    </row>
    <row r="997" spans="5:8">
      <c r="E997" s="10"/>
      <c r="F997" s="11"/>
      <c r="G997" s="10"/>
      <c r="H997" s="11"/>
    </row>
    <row r="998" spans="5:8">
      <c r="E998" s="10"/>
      <c r="F998" s="11"/>
      <c r="G998" s="10"/>
      <c r="H998" s="11"/>
    </row>
    <row r="999" spans="5:8">
      <c r="E999" s="10"/>
      <c r="F999" s="11"/>
      <c r="G999" s="10"/>
      <c r="H999" s="11"/>
    </row>
    <row r="1000" spans="5:8">
      <c r="E1000" s="10"/>
      <c r="F1000" s="11"/>
      <c r="G1000" s="10"/>
      <c r="H1000" s="11"/>
    </row>
    <row r="1001" spans="5:8">
      <c r="E1001" s="10"/>
      <c r="F1001" s="11"/>
      <c r="G1001" s="10"/>
      <c r="H1001" s="11"/>
    </row>
    <row r="1002" spans="5:8">
      <c r="E1002" s="10"/>
      <c r="F1002" s="11"/>
      <c r="G1002" s="10"/>
      <c r="H1002" s="11"/>
    </row>
    <row r="1003" spans="5:8">
      <c r="E1003" s="10"/>
      <c r="F1003" s="11"/>
      <c r="G1003" s="10"/>
      <c r="H1003" s="11"/>
    </row>
    <row r="1004" spans="5:8">
      <c r="E1004" s="10"/>
      <c r="F1004" s="11"/>
      <c r="G1004" s="10"/>
      <c r="H1004" s="11"/>
    </row>
    <row r="1005" spans="5:8">
      <c r="E1005" s="10"/>
      <c r="F1005" s="11"/>
      <c r="G1005" s="10"/>
      <c r="H1005" s="11"/>
    </row>
    <row r="1006" spans="5:8">
      <c r="E1006" s="10"/>
      <c r="F1006" s="11"/>
      <c r="G1006" s="10"/>
      <c r="H1006" s="11"/>
    </row>
    <row r="1007" spans="5:8">
      <c r="E1007" s="10"/>
      <c r="F1007" s="11"/>
      <c r="G1007" s="10"/>
      <c r="H1007" s="11"/>
    </row>
    <row r="1008" spans="5:8">
      <c r="E1008" s="10"/>
      <c r="F1008" s="11"/>
      <c r="G1008" s="10"/>
      <c r="H1008" s="11"/>
    </row>
    <row r="1009" spans="5:8">
      <c r="E1009" s="10"/>
      <c r="F1009" s="11"/>
      <c r="G1009" s="10"/>
      <c r="H1009" s="11"/>
    </row>
    <row r="1010" spans="5:8">
      <c r="E1010" s="10"/>
      <c r="F1010" s="11"/>
      <c r="G1010" s="10"/>
      <c r="H1010" s="11"/>
    </row>
    <row r="1011" spans="5:8">
      <c r="E1011" s="10"/>
      <c r="F1011" s="11"/>
      <c r="G1011" s="10"/>
      <c r="H1011" s="11"/>
    </row>
    <row r="1012" spans="5:8">
      <c r="E1012" s="10"/>
      <c r="F1012" s="11"/>
      <c r="G1012" s="10"/>
      <c r="H1012" s="11"/>
    </row>
    <row r="1013" spans="5:8">
      <c r="E1013" s="10"/>
      <c r="F1013" s="11"/>
      <c r="G1013" s="10"/>
      <c r="H1013" s="11"/>
    </row>
    <row r="1014" spans="5:8">
      <c r="E1014" s="10"/>
      <c r="F1014" s="11"/>
      <c r="G1014" s="10"/>
      <c r="H1014" s="11"/>
    </row>
    <row r="1015" spans="5:8">
      <c r="E1015" s="10"/>
      <c r="F1015" s="11"/>
      <c r="G1015" s="10"/>
      <c r="H1015" s="11"/>
    </row>
    <row r="1016" spans="5:8">
      <c r="E1016" s="10"/>
      <c r="F1016" s="11"/>
      <c r="G1016" s="10"/>
      <c r="H1016" s="11"/>
    </row>
    <row r="1017" spans="5:8">
      <c r="E1017" s="10"/>
      <c r="F1017" s="11"/>
      <c r="G1017" s="10"/>
      <c r="H1017" s="11"/>
    </row>
    <row r="1018" spans="5:8">
      <c r="E1018" s="10"/>
      <c r="F1018" s="11"/>
      <c r="G1018" s="10"/>
      <c r="H1018" s="11"/>
    </row>
    <row r="1019" spans="5:8">
      <c r="E1019" s="10"/>
      <c r="F1019" s="11"/>
      <c r="G1019" s="10"/>
      <c r="H1019" s="11"/>
    </row>
    <row r="1020" spans="5:8">
      <c r="E1020" s="10"/>
      <c r="F1020" s="11"/>
      <c r="G1020" s="10"/>
      <c r="H1020" s="11"/>
    </row>
    <row r="1021" spans="5:8">
      <c r="E1021" s="10"/>
      <c r="F1021" s="11"/>
      <c r="G1021" s="10"/>
      <c r="H1021" s="11"/>
    </row>
    <row r="1022" spans="5:8">
      <c r="E1022" s="10"/>
      <c r="F1022" s="11"/>
      <c r="G1022" s="10"/>
      <c r="H1022" s="11"/>
    </row>
    <row r="1023" spans="5:8">
      <c r="E1023" s="10"/>
      <c r="F1023" s="11"/>
      <c r="G1023" s="10"/>
      <c r="H1023" s="11"/>
    </row>
    <row r="1024" spans="5:8">
      <c r="E1024" s="10"/>
      <c r="F1024" s="11"/>
      <c r="G1024" s="10"/>
      <c r="H1024" s="11"/>
    </row>
    <row r="1025" spans="5:8">
      <c r="E1025" s="10"/>
      <c r="F1025" s="11"/>
      <c r="G1025" s="10"/>
      <c r="H1025" s="11"/>
    </row>
    <row r="1026" spans="5:8">
      <c r="E1026" s="10"/>
      <c r="F1026" s="11"/>
      <c r="G1026" s="10"/>
      <c r="H1026" s="11"/>
    </row>
    <row r="1027" spans="5:8">
      <c r="E1027" s="10"/>
      <c r="F1027" s="11"/>
      <c r="G1027" s="10"/>
      <c r="H1027" s="11"/>
    </row>
    <row r="1028" spans="5:8">
      <c r="E1028" s="10"/>
      <c r="F1028" s="11"/>
      <c r="G1028" s="10"/>
      <c r="H1028" s="11"/>
    </row>
    <row r="1029" spans="5:8">
      <c r="E1029" s="10"/>
      <c r="F1029" s="11"/>
      <c r="G1029" s="10"/>
      <c r="H1029" s="11"/>
    </row>
    <row r="1030" spans="5:8">
      <c r="E1030" s="10"/>
      <c r="F1030" s="11"/>
      <c r="G1030" s="10"/>
      <c r="H1030" s="11"/>
    </row>
    <row r="1031" spans="5:8">
      <c r="E1031" s="10"/>
      <c r="F1031" s="11"/>
      <c r="G1031" s="10"/>
      <c r="H1031" s="11"/>
    </row>
    <row r="1032" spans="5:8">
      <c r="E1032" s="10"/>
      <c r="F1032" s="11"/>
      <c r="G1032" s="10"/>
      <c r="H1032" s="11"/>
    </row>
    <row r="1033" spans="5:8">
      <c r="E1033" s="10"/>
      <c r="F1033" s="11"/>
      <c r="G1033" s="10"/>
      <c r="H1033" s="11"/>
    </row>
    <row r="1034" spans="5:8">
      <c r="E1034" s="10"/>
      <c r="F1034" s="11"/>
      <c r="G1034" s="10"/>
      <c r="H1034" s="11"/>
    </row>
    <row r="1035" spans="5:8">
      <c r="E1035" s="10"/>
      <c r="F1035" s="11"/>
      <c r="G1035" s="10"/>
      <c r="H1035" s="11"/>
    </row>
    <row r="1036" spans="5:8">
      <c r="E1036" s="10"/>
      <c r="F1036" s="11"/>
      <c r="G1036" s="10"/>
      <c r="H1036" s="11"/>
    </row>
    <row r="1037" spans="5:8">
      <c r="E1037" s="10"/>
      <c r="F1037" s="11"/>
      <c r="G1037" s="10"/>
      <c r="H1037" s="11"/>
    </row>
    <row r="1038" spans="5:8">
      <c r="E1038" s="10"/>
      <c r="F1038" s="11"/>
      <c r="G1038" s="10"/>
      <c r="H1038" s="11"/>
    </row>
    <row r="1039" spans="5:8">
      <c r="E1039" s="10"/>
      <c r="F1039" s="11"/>
      <c r="G1039" s="10"/>
      <c r="H1039" s="11"/>
    </row>
    <row r="1040" spans="5:8">
      <c r="E1040" s="10"/>
      <c r="F1040" s="11"/>
      <c r="G1040" s="10"/>
      <c r="H1040" s="11"/>
    </row>
    <row r="1041" spans="5:8">
      <c r="E1041" s="10"/>
      <c r="F1041" s="11"/>
      <c r="G1041" s="10"/>
      <c r="H1041" s="11"/>
    </row>
    <row r="1042" spans="5:8">
      <c r="E1042" s="10"/>
      <c r="F1042" s="11"/>
      <c r="G1042" s="10"/>
      <c r="H1042" s="11"/>
    </row>
    <row r="1043" spans="5:8">
      <c r="E1043" s="10"/>
      <c r="F1043" s="11"/>
      <c r="G1043" s="10"/>
      <c r="H1043" s="11"/>
    </row>
    <row r="1044" spans="5:8">
      <c r="E1044" s="10"/>
      <c r="F1044" s="11"/>
      <c r="G1044" s="10"/>
      <c r="H1044" s="11"/>
    </row>
    <row r="1045" spans="5:8">
      <c r="E1045" s="10"/>
      <c r="F1045" s="11"/>
      <c r="G1045" s="10"/>
      <c r="H1045" s="11"/>
    </row>
    <row r="1046" spans="5:8">
      <c r="E1046" s="10"/>
      <c r="F1046" s="11"/>
      <c r="G1046" s="10"/>
      <c r="H1046" s="11"/>
    </row>
    <row r="1047" spans="5:8">
      <c r="E1047" s="10"/>
      <c r="F1047" s="11"/>
      <c r="G1047" s="10"/>
      <c r="H1047" s="11"/>
    </row>
    <row r="1048" spans="5:8">
      <c r="E1048" s="10"/>
      <c r="F1048" s="11"/>
      <c r="G1048" s="10"/>
      <c r="H1048" s="11"/>
    </row>
    <row r="1049" spans="5:8">
      <c r="E1049" s="10"/>
      <c r="F1049" s="11"/>
      <c r="G1049" s="10"/>
      <c r="H1049" s="11"/>
    </row>
    <row r="1050" spans="5:8">
      <c r="E1050" s="10"/>
      <c r="F1050" s="11"/>
      <c r="G1050" s="10"/>
      <c r="H1050" s="11"/>
    </row>
    <row r="1051" spans="5:8">
      <c r="E1051" s="10"/>
      <c r="F1051" s="11"/>
      <c r="G1051" s="10"/>
      <c r="H1051" s="11"/>
    </row>
    <row r="1052" spans="5:8">
      <c r="E1052" s="10"/>
      <c r="F1052" s="11"/>
      <c r="G1052" s="10"/>
      <c r="H1052" s="11"/>
    </row>
    <row r="1053" spans="5:8">
      <c r="E1053" s="10"/>
      <c r="F1053" s="11"/>
      <c r="G1053" s="10"/>
      <c r="H1053" s="11"/>
    </row>
    <row r="1054" spans="5:8">
      <c r="E1054" s="10"/>
      <c r="F1054" s="11"/>
      <c r="G1054" s="10"/>
      <c r="H1054" s="11"/>
    </row>
    <row r="1055" spans="5:8">
      <c r="E1055" s="10"/>
      <c r="F1055" s="11"/>
      <c r="G1055" s="10"/>
      <c r="H1055" s="11"/>
    </row>
    <row r="1056" spans="5:8">
      <c r="E1056" s="10"/>
      <c r="F1056" s="11"/>
      <c r="G1056" s="10"/>
      <c r="H1056" s="11"/>
    </row>
    <row r="1057" spans="5:8">
      <c r="E1057" s="10"/>
      <c r="F1057" s="11"/>
      <c r="G1057" s="10"/>
      <c r="H1057" s="11"/>
    </row>
    <row r="1058" spans="5:8">
      <c r="E1058" s="10"/>
      <c r="F1058" s="11"/>
      <c r="G1058" s="10"/>
      <c r="H1058" s="11"/>
    </row>
    <row r="1059" spans="5:8">
      <c r="E1059" s="10"/>
      <c r="F1059" s="11"/>
      <c r="G1059" s="10"/>
      <c r="H1059" s="11"/>
    </row>
    <row r="1060" spans="5:8">
      <c r="E1060" s="10"/>
      <c r="F1060" s="11"/>
      <c r="G1060" s="10"/>
      <c r="H1060" s="11"/>
    </row>
    <row r="1061" spans="5:8">
      <c r="E1061" s="10"/>
      <c r="F1061" s="11"/>
      <c r="G1061" s="10"/>
      <c r="H1061" s="11"/>
    </row>
    <row r="1062" spans="5:8">
      <c r="E1062" s="10"/>
      <c r="F1062" s="11"/>
      <c r="G1062" s="10"/>
      <c r="H1062" s="11"/>
    </row>
    <row r="1063" spans="5:8">
      <c r="E1063" s="10"/>
      <c r="F1063" s="11"/>
      <c r="G1063" s="10"/>
      <c r="H1063" s="11"/>
    </row>
    <row r="1064" spans="5:8">
      <c r="E1064" s="10"/>
      <c r="F1064" s="11"/>
      <c r="G1064" s="10"/>
      <c r="H1064" s="11"/>
    </row>
    <row r="1065" spans="5:8">
      <c r="E1065" s="10"/>
      <c r="F1065" s="11"/>
      <c r="G1065" s="10"/>
      <c r="H1065" s="11"/>
    </row>
    <row r="1066" spans="5:8">
      <c r="E1066" s="10"/>
      <c r="F1066" s="11"/>
      <c r="G1066" s="10"/>
      <c r="H1066" s="11"/>
    </row>
    <row r="1067" spans="5:8">
      <c r="E1067" s="10"/>
      <c r="F1067" s="11"/>
      <c r="G1067" s="10"/>
      <c r="H1067" s="11"/>
    </row>
    <row r="1068" spans="5:8">
      <c r="E1068" s="10"/>
      <c r="F1068" s="11"/>
      <c r="G1068" s="10"/>
      <c r="H1068" s="11"/>
    </row>
    <row r="1069" spans="5:8">
      <c r="E1069" s="10"/>
      <c r="F1069" s="11"/>
      <c r="G1069" s="10"/>
      <c r="H1069" s="11"/>
    </row>
    <row r="1070" spans="5:8">
      <c r="E1070" s="10"/>
      <c r="F1070" s="11"/>
      <c r="G1070" s="10"/>
      <c r="H1070" s="11"/>
    </row>
    <row r="1071" spans="5:8">
      <c r="E1071" s="10"/>
      <c r="F1071" s="11"/>
      <c r="G1071" s="10"/>
      <c r="H1071" s="11"/>
    </row>
    <row r="1072" spans="5:8">
      <c r="E1072" s="10"/>
      <c r="F1072" s="11"/>
      <c r="G1072" s="10"/>
      <c r="H1072" s="11"/>
    </row>
    <row r="1073" spans="5:8">
      <c r="E1073" s="10"/>
      <c r="F1073" s="11"/>
      <c r="G1073" s="10"/>
      <c r="H1073" s="11"/>
    </row>
    <row r="1074" spans="5:8">
      <c r="E1074" s="10"/>
      <c r="F1074" s="11"/>
      <c r="G1074" s="10"/>
      <c r="H1074" s="11"/>
    </row>
    <row r="1075" spans="5:8">
      <c r="E1075" s="10"/>
      <c r="F1075" s="11"/>
      <c r="G1075" s="10"/>
      <c r="H1075" s="11"/>
    </row>
    <row r="1076" spans="5:8">
      <c r="E1076" s="10"/>
      <c r="F1076" s="11"/>
      <c r="G1076" s="10"/>
      <c r="H1076" s="11"/>
    </row>
    <row r="1077" spans="5:8">
      <c r="E1077" s="10"/>
      <c r="F1077" s="11"/>
      <c r="G1077" s="10"/>
      <c r="H1077" s="11"/>
    </row>
    <row r="1078" spans="5:8">
      <c r="E1078" s="10"/>
      <c r="F1078" s="11"/>
      <c r="G1078" s="10"/>
      <c r="H1078" s="11"/>
    </row>
    <row r="1079" spans="5:8">
      <c r="E1079" s="10"/>
      <c r="F1079" s="11"/>
      <c r="G1079" s="10"/>
      <c r="H1079" s="11"/>
    </row>
    <row r="1080" spans="5:8">
      <c r="E1080" s="10"/>
      <c r="F1080" s="11"/>
      <c r="G1080" s="10"/>
      <c r="H1080" s="11"/>
    </row>
    <row r="1081" spans="5:8">
      <c r="E1081" s="10"/>
      <c r="F1081" s="11"/>
      <c r="G1081" s="10"/>
      <c r="H1081" s="11"/>
    </row>
    <row r="1082" spans="5:8">
      <c r="E1082" s="10"/>
      <c r="F1082" s="11"/>
      <c r="G1082" s="10"/>
      <c r="H1082" s="11"/>
    </row>
    <row r="1083" spans="5:8">
      <c r="E1083" s="10"/>
      <c r="F1083" s="11"/>
      <c r="G1083" s="10"/>
      <c r="H1083" s="11"/>
    </row>
    <row r="1084" spans="5:8">
      <c r="E1084" s="10"/>
      <c r="F1084" s="11"/>
      <c r="G1084" s="10"/>
      <c r="H1084" s="11"/>
    </row>
    <row r="1085" spans="5:8">
      <c r="E1085" s="10"/>
      <c r="F1085" s="11"/>
      <c r="G1085" s="10"/>
      <c r="H1085" s="11"/>
    </row>
    <row r="1086" spans="5:8">
      <c r="E1086" s="10"/>
      <c r="F1086" s="11"/>
      <c r="G1086" s="10"/>
      <c r="H1086" s="11"/>
    </row>
    <row r="1087" spans="5:8">
      <c r="E1087" s="10"/>
      <c r="F1087" s="11"/>
      <c r="G1087" s="10"/>
      <c r="H1087" s="11"/>
    </row>
    <row r="1088" spans="5:8">
      <c r="E1088" s="10"/>
      <c r="F1088" s="11"/>
      <c r="G1088" s="10"/>
      <c r="H1088" s="11"/>
    </row>
    <row r="1089" spans="5:8">
      <c r="E1089" s="10"/>
      <c r="F1089" s="11"/>
      <c r="G1089" s="10"/>
      <c r="H1089" s="11"/>
    </row>
    <row r="1090" spans="5:8">
      <c r="E1090" s="10"/>
      <c r="F1090" s="11"/>
      <c r="G1090" s="10"/>
      <c r="H1090" s="11"/>
    </row>
    <row r="1091" spans="5:8">
      <c r="E1091" s="10"/>
      <c r="F1091" s="11"/>
      <c r="G1091" s="10"/>
      <c r="H1091" s="11"/>
    </row>
    <row r="1092" spans="5:8">
      <c r="E1092" s="10"/>
      <c r="F1092" s="11"/>
      <c r="G1092" s="10"/>
      <c r="H1092" s="11"/>
    </row>
    <row r="1093" spans="5:8">
      <c r="E1093" s="10"/>
      <c r="F1093" s="11"/>
      <c r="G1093" s="10"/>
      <c r="H1093" s="11"/>
    </row>
    <row r="1094" spans="5:8">
      <c r="E1094" s="10"/>
      <c r="F1094" s="11"/>
      <c r="G1094" s="10"/>
      <c r="H1094" s="11"/>
    </row>
    <row r="1095" spans="5:8">
      <c r="E1095" s="10"/>
      <c r="F1095" s="11"/>
      <c r="G1095" s="10"/>
      <c r="H1095" s="11"/>
    </row>
    <row r="1096" spans="5:8">
      <c r="E1096" s="10"/>
      <c r="F1096" s="11"/>
      <c r="G1096" s="10"/>
      <c r="H1096" s="11"/>
    </row>
    <row r="1097" spans="5:8">
      <c r="E1097" s="10"/>
      <c r="F1097" s="11"/>
      <c r="G1097" s="10"/>
      <c r="H1097" s="11"/>
    </row>
    <row r="1098" spans="5:8">
      <c r="E1098" s="10"/>
      <c r="F1098" s="11"/>
      <c r="G1098" s="10"/>
      <c r="H1098" s="11"/>
    </row>
    <row r="1099" spans="5:8">
      <c r="E1099" s="10"/>
      <c r="F1099" s="11"/>
      <c r="G1099" s="10"/>
      <c r="H1099" s="11"/>
    </row>
    <row r="1100" spans="5:8">
      <c r="E1100" s="10"/>
      <c r="F1100" s="11"/>
      <c r="G1100" s="10"/>
      <c r="H1100" s="11"/>
    </row>
    <row r="1101" spans="5:8">
      <c r="E1101" s="10"/>
      <c r="F1101" s="11"/>
      <c r="G1101" s="10"/>
      <c r="H1101" s="11"/>
    </row>
    <row r="1102" spans="5:8">
      <c r="E1102" s="10"/>
      <c r="F1102" s="11"/>
      <c r="G1102" s="10"/>
      <c r="H1102" s="11"/>
    </row>
    <row r="1103" spans="5:8">
      <c r="E1103" s="10"/>
      <c r="F1103" s="11"/>
      <c r="G1103" s="10"/>
      <c r="H1103" s="11"/>
    </row>
    <row r="1104" spans="5:8">
      <c r="E1104" s="10"/>
      <c r="F1104" s="11"/>
      <c r="G1104" s="10"/>
      <c r="H1104" s="11"/>
    </row>
    <row r="1105" spans="5:8">
      <c r="E1105" s="10"/>
      <c r="F1105" s="11"/>
      <c r="G1105" s="10"/>
      <c r="H1105" s="11"/>
    </row>
    <row r="1106" spans="5:8">
      <c r="E1106" s="10"/>
      <c r="F1106" s="11"/>
      <c r="G1106" s="10"/>
      <c r="H1106" s="11"/>
    </row>
    <row r="1107" spans="5:8">
      <c r="E1107" s="10"/>
      <c r="F1107" s="11"/>
      <c r="G1107" s="10"/>
      <c r="H1107" s="11"/>
    </row>
    <row r="1108" spans="5:8">
      <c r="E1108" s="10"/>
      <c r="F1108" s="11"/>
      <c r="G1108" s="10"/>
      <c r="H1108" s="11"/>
    </row>
    <row r="1109" spans="5:8">
      <c r="E1109" s="10"/>
      <c r="F1109" s="11"/>
      <c r="G1109" s="10"/>
      <c r="H1109" s="11"/>
    </row>
    <row r="1110" spans="5:8">
      <c r="E1110" s="10"/>
      <c r="F1110" s="11"/>
      <c r="G1110" s="10"/>
      <c r="H1110" s="11"/>
    </row>
    <row r="1111" spans="5:8">
      <c r="E1111" s="10"/>
      <c r="F1111" s="11"/>
      <c r="G1111" s="10"/>
      <c r="H1111" s="11"/>
    </row>
    <row r="1112" spans="5:8">
      <c r="E1112" s="10"/>
      <c r="F1112" s="11"/>
      <c r="G1112" s="10"/>
      <c r="H1112" s="11"/>
    </row>
    <row r="1113" spans="5:8">
      <c r="E1113" s="10"/>
      <c r="F1113" s="11"/>
      <c r="G1113" s="10"/>
      <c r="H1113" s="11"/>
    </row>
    <row r="1114" spans="5:8">
      <c r="E1114" s="10"/>
      <c r="F1114" s="11"/>
      <c r="G1114" s="10"/>
      <c r="H1114" s="11"/>
    </row>
    <row r="1115" spans="5:8">
      <c r="E1115" s="10"/>
      <c r="F1115" s="11"/>
      <c r="G1115" s="10"/>
      <c r="H1115" s="11"/>
    </row>
    <row r="1116" spans="5:8">
      <c r="E1116" s="10"/>
      <c r="F1116" s="11"/>
      <c r="G1116" s="10"/>
      <c r="H1116" s="11"/>
    </row>
    <row r="1117" spans="5:8">
      <c r="E1117" s="10"/>
      <c r="F1117" s="11"/>
      <c r="G1117" s="10"/>
      <c r="H1117" s="11"/>
    </row>
    <row r="1118" spans="5:8">
      <c r="E1118" s="10"/>
      <c r="F1118" s="11"/>
      <c r="G1118" s="10"/>
      <c r="H1118" s="11"/>
    </row>
    <row r="1119" spans="5:8">
      <c r="E1119" s="10"/>
      <c r="F1119" s="11"/>
      <c r="G1119" s="10"/>
      <c r="H1119" s="11"/>
    </row>
    <row r="1120" spans="5:8">
      <c r="E1120" s="10"/>
      <c r="F1120" s="11"/>
      <c r="G1120" s="10"/>
      <c r="H1120" s="11"/>
    </row>
    <row r="1121" spans="5:8">
      <c r="E1121" s="10"/>
      <c r="F1121" s="11"/>
      <c r="G1121" s="10"/>
      <c r="H1121" s="11"/>
    </row>
    <row r="1122" spans="5:8">
      <c r="E1122" s="10"/>
      <c r="F1122" s="11"/>
      <c r="G1122" s="10"/>
      <c r="H1122" s="11"/>
    </row>
    <row r="1123" spans="5:8">
      <c r="E1123" s="10"/>
      <c r="F1123" s="11"/>
      <c r="G1123" s="10"/>
      <c r="H1123" s="11"/>
    </row>
    <row r="1124" spans="5:8">
      <c r="E1124" s="10"/>
      <c r="F1124" s="11"/>
      <c r="G1124" s="10"/>
      <c r="H1124" s="11"/>
    </row>
    <row r="1125" spans="5:8">
      <c r="E1125" s="10"/>
      <c r="F1125" s="11"/>
      <c r="G1125" s="10"/>
      <c r="H1125" s="11"/>
    </row>
    <row r="1126" spans="5:8">
      <c r="E1126" s="10"/>
      <c r="F1126" s="11"/>
      <c r="G1126" s="10"/>
      <c r="H1126" s="11"/>
    </row>
    <row r="1127" spans="5:8">
      <c r="E1127" s="10"/>
      <c r="F1127" s="11"/>
      <c r="G1127" s="10"/>
      <c r="H1127" s="11"/>
    </row>
    <row r="1128" spans="5:8">
      <c r="E1128" s="10"/>
      <c r="F1128" s="11"/>
      <c r="G1128" s="10"/>
      <c r="H1128" s="11"/>
    </row>
    <row r="1129" spans="5:8">
      <c r="E1129" s="10"/>
      <c r="F1129" s="11"/>
      <c r="G1129" s="10"/>
      <c r="H1129" s="11"/>
    </row>
    <row r="1130" spans="5:8">
      <c r="E1130" s="10"/>
      <c r="F1130" s="11"/>
      <c r="G1130" s="10"/>
      <c r="H1130" s="11"/>
    </row>
    <row r="1131" spans="5:8">
      <c r="E1131" s="10"/>
      <c r="F1131" s="11"/>
      <c r="G1131" s="10"/>
      <c r="H1131" s="11"/>
    </row>
    <row r="1132" spans="5:8">
      <c r="E1132" s="10"/>
      <c r="F1132" s="11"/>
      <c r="G1132" s="10"/>
      <c r="H1132" s="11"/>
    </row>
    <row r="1133" spans="5:8">
      <c r="E1133" s="10"/>
      <c r="F1133" s="11"/>
      <c r="G1133" s="10"/>
      <c r="H1133" s="11"/>
    </row>
    <row r="1134" spans="5:8">
      <c r="E1134" s="10"/>
      <c r="F1134" s="11"/>
      <c r="G1134" s="10"/>
      <c r="H1134" s="11"/>
    </row>
    <row r="1135" spans="5:8">
      <c r="E1135" s="10"/>
      <c r="F1135" s="11"/>
      <c r="G1135" s="10"/>
      <c r="H1135" s="11"/>
    </row>
    <row r="1136" spans="5:8">
      <c r="E1136" s="10"/>
      <c r="F1136" s="11"/>
      <c r="G1136" s="10"/>
      <c r="H1136" s="11"/>
    </row>
    <row r="1137" spans="5:8">
      <c r="E1137" s="10"/>
      <c r="F1137" s="11"/>
      <c r="G1137" s="10"/>
      <c r="H1137" s="11"/>
    </row>
    <row r="1138" spans="5:8">
      <c r="E1138" s="10"/>
      <c r="F1138" s="11"/>
      <c r="G1138" s="10"/>
      <c r="H1138" s="11"/>
    </row>
    <row r="1139" spans="5:8">
      <c r="E1139" s="10"/>
      <c r="F1139" s="11"/>
      <c r="G1139" s="10"/>
      <c r="H1139" s="11"/>
    </row>
    <row r="1140" spans="5:8">
      <c r="E1140" s="10"/>
      <c r="F1140" s="11"/>
      <c r="G1140" s="10"/>
      <c r="H1140" s="11"/>
    </row>
    <row r="1141" spans="5:8">
      <c r="E1141" s="10"/>
      <c r="F1141" s="11"/>
      <c r="G1141" s="10"/>
      <c r="H1141" s="11"/>
    </row>
    <row r="1142" spans="5:8">
      <c r="E1142" s="10"/>
      <c r="F1142" s="11"/>
      <c r="G1142" s="10"/>
      <c r="H1142" s="11"/>
    </row>
    <row r="1143" spans="5:8">
      <c r="E1143" s="10"/>
      <c r="F1143" s="11"/>
      <c r="G1143" s="10"/>
      <c r="H1143" s="11"/>
    </row>
    <row r="1144" spans="5:8">
      <c r="E1144" s="10"/>
      <c r="F1144" s="11"/>
      <c r="G1144" s="10"/>
      <c r="H1144" s="11"/>
    </row>
    <row r="1145" spans="5:8">
      <c r="E1145" s="10"/>
      <c r="F1145" s="11"/>
      <c r="G1145" s="10"/>
      <c r="H1145" s="11"/>
    </row>
    <row r="1146" spans="5:8">
      <c r="E1146" s="10"/>
      <c r="F1146" s="11"/>
      <c r="G1146" s="10"/>
      <c r="H1146" s="11"/>
    </row>
    <row r="1147" spans="5:8">
      <c r="E1147" s="10"/>
      <c r="F1147" s="11"/>
      <c r="G1147" s="10"/>
      <c r="H1147" s="11"/>
    </row>
    <row r="1148" spans="5:8">
      <c r="E1148" s="10"/>
      <c r="F1148" s="11"/>
      <c r="G1148" s="10"/>
      <c r="H1148" s="11"/>
    </row>
  </sheetData>
  <sortState ref="A2:D674">
    <sortCondition descending="1" ref="D1"/>
  </sortState>
  <pageMargins left="0.7" right="0.7" top="0.78740157499999996" bottom="0.78740157499999996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>
  <dimension ref="A1:J1148"/>
  <sheetViews>
    <sheetView workbookViewId="0">
      <selection sqref="A1:I1"/>
    </sheetView>
  </sheetViews>
  <sheetFormatPr defaultRowHeight="15"/>
  <cols>
    <col min="5" max="5" width="9.28515625" customWidth="1"/>
    <col min="6" max="6" width="12.140625" customWidth="1"/>
  </cols>
  <sheetData>
    <row r="1" spans="1:10">
      <c r="A1" s="23" t="s">
        <v>0</v>
      </c>
      <c r="B1" s="24" t="s">
        <v>663</v>
      </c>
      <c r="C1" s="25" t="s">
        <v>1</v>
      </c>
      <c r="D1" s="26" t="s">
        <v>664</v>
      </c>
      <c r="E1" s="21" t="s">
        <v>665</v>
      </c>
      <c r="F1" s="21" t="s">
        <v>666</v>
      </c>
      <c r="G1" s="21" t="s">
        <v>667</v>
      </c>
      <c r="H1" s="21" t="s">
        <v>668</v>
      </c>
      <c r="I1" s="22" t="s">
        <v>669</v>
      </c>
    </row>
    <row r="2" spans="1:10">
      <c r="A2" s="3" t="s">
        <v>301</v>
      </c>
      <c r="B2">
        <v>1.2</v>
      </c>
      <c r="C2" s="4">
        <v>2434</v>
      </c>
      <c r="D2">
        <f t="shared" ref="D2:D65" si="0">C2/B2</f>
        <v>2028.3333333333335</v>
      </c>
      <c r="E2" s="10">
        <f>C2/1084485</f>
        <v>2.2443832786991059E-3</v>
      </c>
      <c r="F2" s="11">
        <f>E2</f>
        <v>2.2443832786991059E-3</v>
      </c>
      <c r="G2" s="10">
        <f>B2/7196.57</f>
        <v>1.667461026572381E-4</v>
      </c>
      <c r="H2" s="11">
        <f>G2</f>
        <v>1.667461026572381E-4</v>
      </c>
      <c r="I2">
        <f>F2*H3-F3*H2</f>
        <v>1.8907073431773581E-5</v>
      </c>
      <c r="J2" s="13" t="s">
        <v>681</v>
      </c>
    </row>
    <row r="3" spans="1:10">
      <c r="A3" s="3" t="s">
        <v>149</v>
      </c>
      <c r="B3">
        <v>230.33</v>
      </c>
      <c r="C3" s="4">
        <v>344218</v>
      </c>
      <c r="D3">
        <f t="shared" si="0"/>
        <v>1494.4557808361915</v>
      </c>
      <c r="E3" s="10">
        <f t="shared" ref="E3:E66" si="1">C3/1084485</f>
        <v>0.31740226927988863</v>
      </c>
      <c r="F3" s="11">
        <f>F2+E3</f>
        <v>0.31964665255858771</v>
      </c>
      <c r="G3" s="10">
        <f t="shared" ref="G3:G66" si="2">B3/7196.57</f>
        <v>3.2005524854201377E-2</v>
      </c>
      <c r="H3" s="11">
        <f>H2+G3</f>
        <v>3.2172270956858616E-2</v>
      </c>
      <c r="I3">
        <f t="shared" ref="I3:I66" si="3">F3*H4-F4*H3</f>
        <v>5.5105381572806075E-5</v>
      </c>
    </row>
    <row r="4" spans="1:10">
      <c r="A4" s="3" t="s">
        <v>14</v>
      </c>
      <c r="B4">
        <v>3.77</v>
      </c>
      <c r="C4" s="4">
        <v>3787</v>
      </c>
      <c r="D4">
        <f t="shared" si="0"/>
        <v>1004.5092838196286</v>
      </c>
      <c r="E4" s="10">
        <f t="shared" si="1"/>
        <v>3.4919800642701374E-3</v>
      </c>
      <c r="F4" s="11">
        <f t="shared" ref="F4:F67" si="4">F3+E4</f>
        <v>0.32313863262285786</v>
      </c>
      <c r="G4" s="10">
        <f t="shared" si="2"/>
        <v>5.2386067251482303E-4</v>
      </c>
      <c r="H4" s="11">
        <f t="shared" ref="H4:H67" si="5">H3+G4</f>
        <v>3.2696131629373439E-2</v>
      </c>
      <c r="I4">
        <f t="shared" si="3"/>
        <v>1.384702402678975E-4</v>
      </c>
    </row>
    <row r="5" spans="1:10">
      <c r="A5" s="3" t="s">
        <v>303</v>
      </c>
      <c r="B5">
        <v>6.01</v>
      </c>
      <c r="C5" s="4">
        <v>4358</v>
      </c>
      <c r="D5">
        <f t="shared" si="0"/>
        <v>725.12479201331121</v>
      </c>
      <c r="E5" s="10">
        <f t="shared" si="1"/>
        <v>4.0184972590676677E-3</v>
      </c>
      <c r="F5" s="11">
        <f t="shared" si="4"/>
        <v>0.32715712988192552</v>
      </c>
      <c r="G5" s="10">
        <f t="shared" si="2"/>
        <v>8.3512006414166752E-4</v>
      </c>
      <c r="H5" s="11">
        <f t="shared" si="5"/>
        <v>3.3531251693515104E-2</v>
      </c>
      <c r="I5">
        <f t="shared" si="3"/>
        <v>1.8130476863517826E-4</v>
      </c>
    </row>
    <row r="6" spans="1:10">
      <c r="A6" s="3" t="s">
        <v>309</v>
      </c>
      <c r="B6">
        <v>5.93</v>
      </c>
      <c r="C6" s="4">
        <v>2855</v>
      </c>
      <c r="D6">
        <f t="shared" si="0"/>
        <v>481.45025295109616</v>
      </c>
      <c r="E6" s="10">
        <f t="shared" si="1"/>
        <v>2.6325859739876533E-3</v>
      </c>
      <c r="F6" s="11">
        <f t="shared" si="4"/>
        <v>0.32978971585591316</v>
      </c>
      <c r="G6" s="10">
        <f t="shared" si="2"/>
        <v>8.2400365729785158E-4</v>
      </c>
      <c r="H6" s="11">
        <f t="shared" si="5"/>
        <v>3.4355255350812956E-2</v>
      </c>
      <c r="I6">
        <f t="shared" si="3"/>
        <v>4.7292344764528552E-5</v>
      </c>
    </row>
    <row r="7" spans="1:10">
      <c r="A7" s="3" t="s">
        <v>257</v>
      </c>
      <c r="B7">
        <v>1.5</v>
      </c>
      <c r="C7" s="4">
        <v>677</v>
      </c>
      <c r="D7">
        <f t="shared" si="0"/>
        <v>451.33333333333331</v>
      </c>
      <c r="E7" s="10">
        <f t="shared" si="1"/>
        <v>6.2425944111721237E-4</v>
      </c>
      <c r="F7" s="11">
        <f t="shared" si="4"/>
        <v>0.33041397529703037</v>
      </c>
      <c r="G7" s="10">
        <f t="shared" si="2"/>
        <v>2.0843262832154764E-4</v>
      </c>
      <c r="H7" s="11">
        <f t="shared" si="5"/>
        <v>3.4563687979134505E-2</v>
      </c>
      <c r="I7">
        <f t="shared" si="3"/>
        <v>2.082206842259425E-3</v>
      </c>
    </row>
    <row r="8" spans="1:10">
      <c r="A8" s="3" t="s">
        <v>661</v>
      </c>
      <c r="B8">
        <v>65.930000000000007</v>
      </c>
      <c r="C8" s="4">
        <v>29645</v>
      </c>
      <c r="D8">
        <f t="shared" si="0"/>
        <v>449.64356135295003</v>
      </c>
      <c r="E8" s="10">
        <f t="shared" si="1"/>
        <v>2.733555558629211E-2</v>
      </c>
      <c r="F8" s="11">
        <f t="shared" si="4"/>
        <v>0.35774953088332251</v>
      </c>
      <c r="G8" s="10">
        <f t="shared" si="2"/>
        <v>9.1613087901597588E-3</v>
      </c>
      <c r="H8" s="11">
        <f t="shared" si="5"/>
        <v>4.3724996769294262E-2</v>
      </c>
      <c r="I8">
        <f t="shared" si="3"/>
        <v>5.7818716194192252E-4</v>
      </c>
    </row>
    <row r="9" spans="1:10">
      <c r="A9" s="3" t="s">
        <v>196</v>
      </c>
      <c r="B9">
        <v>17.37</v>
      </c>
      <c r="C9" s="4">
        <v>7076</v>
      </c>
      <c r="D9">
        <f t="shared" si="0"/>
        <v>407.36902705814623</v>
      </c>
      <c r="E9" s="10">
        <f t="shared" si="1"/>
        <v>6.5247559901704492E-3</v>
      </c>
      <c r="F9" s="11">
        <f t="shared" si="4"/>
        <v>0.36427428687349295</v>
      </c>
      <c r="G9" s="10">
        <f t="shared" si="2"/>
        <v>2.4136498359635218E-3</v>
      </c>
      <c r="H9" s="11">
        <f t="shared" si="5"/>
        <v>4.6138646605257787E-2</v>
      </c>
      <c r="I9">
        <f t="shared" si="3"/>
        <v>5.7186746643112657E-4</v>
      </c>
    </row>
    <row r="10" spans="1:10">
      <c r="A10" s="3" t="s">
        <v>279</v>
      </c>
      <c r="B10">
        <v>17.13</v>
      </c>
      <c r="C10" s="4">
        <v>6939</v>
      </c>
      <c r="D10">
        <f t="shared" si="0"/>
        <v>405.07880910683014</v>
      </c>
      <c r="E10" s="10">
        <f t="shared" si="1"/>
        <v>6.3984287472855783E-3</v>
      </c>
      <c r="F10" s="11">
        <f t="shared" si="4"/>
        <v>0.37067271562077853</v>
      </c>
      <c r="G10" s="10">
        <f t="shared" si="2"/>
        <v>2.3803006154320739E-3</v>
      </c>
      <c r="H10" s="11">
        <f t="shared" si="5"/>
        <v>4.8518947220689862E-2</v>
      </c>
      <c r="I10">
        <f t="shared" si="3"/>
        <v>5.1202156238329757E-4</v>
      </c>
    </row>
    <row r="11" spans="1:10">
      <c r="A11" s="3" t="s">
        <v>274</v>
      </c>
      <c r="B11">
        <v>14.64</v>
      </c>
      <c r="C11" s="4">
        <v>5410</v>
      </c>
      <c r="D11">
        <f t="shared" si="0"/>
        <v>369.53551912568304</v>
      </c>
      <c r="E11" s="10">
        <f t="shared" si="1"/>
        <v>4.9885429489573392E-3</v>
      </c>
      <c r="F11" s="11">
        <f t="shared" si="4"/>
        <v>0.37566125856973587</v>
      </c>
      <c r="G11" s="10">
        <f t="shared" si="2"/>
        <v>2.0343024524183051E-3</v>
      </c>
      <c r="H11" s="11">
        <f t="shared" si="5"/>
        <v>5.0553249673108168E-2</v>
      </c>
      <c r="I11">
        <f t="shared" si="3"/>
        <v>1.0566683696792284E-3</v>
      </c>
    </row>
    <row r="12" spans="1:10">
      <c r="A12" s="3" t="s">
        <v>404</v>
      </c>
      <c r="B12">
        <v>29.88</v>
      </c>
      <c r="C12" s="4">
        <v>10792</v>
      </c>
      <c r="D12">
        <f t="shared" si="0"/>
        <v>361.1780455153949</v>
      </c>
      <c r="E12" s="10">
        <f t="shared" si="1"/>
        <v>9.9512671913396678E-3</v>
      </c>
      <c r="F12" s="11">
        <f t="shared" si="4"/>
        <v>0.38561252576107552</v>
      </c>
      <c r="G12" s="10">
        <f t="shared" si="2"/>
        <v>4.1519779561652289E-3</v>
      </c>
      <c r="H12" s="11">
        <f t="shared" si="5"/>
        <v>5.4705227629273399E-2</v>
      </c>
      <c r="I12">
        <f t="shared" si="3"/>
        <v>1.5039145867930259E-5</v>
      </c>
    </row>
    <row r="13" spans="1:10">
      <c r="A13" s="3" t="s">
        <v>142</v>
      </c>
      <c r="B13">
        <v>0.42</v>
      </c>
      <c r="C13" s="4">
        <v>148</v>
      </c>
      <c r="D13">
        <f t="shared" si="0"/>
        <v>352.38095238095241</v>
      </c>
      <c r="E13" s="10">
        <f t="shared" si="1"/>
        <v>1.3647030618219708E-4</v>
      </c>
      <c r="F13" s="11">
        <f t="shared" si="4"/>
        <v>0.38574899606725771</v>
      </c>
      <c r="G13" s="10">
        <f t="shared" si="2"/>
        <v>5.8361135930033335E-5</v>
      </c>
      <c r="H13" s="11">
        <f t="shared" si="5"/>
        <v>5.476358876520343E-2</v>
      </c>
      <c r="I13">
        <f t="shared" si="3"/>
        <v>2.6972199264977889E-4</v>
      </c>
    </row>
    <row r="14" spans="1:10">
      <c r="A14" s="3" t="s">
        <v>408</v>
      </c>
      <c r="B14">
        <v>7.52</v>
      </c>
      <c r="C14" s="4">
        <v>2641</v>
      </c>
      <c r="D14">
        <f t="shared" si="0"/>
        <v>351.19680851063833</v>
      </c>
      <c r="E14" s="10">
        <f t="shared" si="1"/>
        <v>2.4352572880215035E-3</v>
      </c>
      <c r="F14" s="11">
        <f t="shared" si="4"/>
        <v>0.38818425335527923</v>
      </c>
      <c r="G14" s="10">
        <f t="shared" si="2"/>
        <v>1.0449422433186921E-3</v>
      </c>
      <c r="H14" s="11">
        <f t="shared" si="5"/>
        <v>5.5808531008522122E-2</v>
      </c>
      <c r="I14">
        <f t="shared" si="3"/>
        <v>4.6097590235848543E-4</v>
      </c>
    </row>
    <row r="15" spans="1:10">
      <c r="A15" s="3" t="s">
        <v>255</v>
      </c>
      <c r="B15">
        <v>12.74</v>
      </c>
      <c r="C15" s="4">
        <v>4396</v>
      </c>
      <c r="D15">
        <f t="shared" si="0"/>
        <v>345.05494505494505</v>
      </c>
      <c r="E15" s="10">
        <f t="shared" si="1"/>
        <v>4.0535369322766109E-3</v>
      </c>
      <c r="F15" s="11">
        <f t="shared" si="4"/>
        <v>0.39223779028755584</v>
      </c>
      <c r="G15" s="10">
        <f t="shared" si="2"/>
        <v>1.770287789877678E-3</v>
      </c>
      <c r="H15" s="11">
        <f t="shared" si="5"/>
        <v>5.7578818798399801E-2</v>
      </c>
      <c r="I15">
        <f t="shared" si="3"/>
        <v>5.4797891305122248E-5</v>
      </c>
    </row>
    <row r="16" spans="1:10">
      <c r="A16" s="3" t="s">
        <v>193</v>
      </c>
      <c r="B16">
        <v>1.51</v>
      </c>
      <c r="C16" s="4">
        <v>518</v>
      </c>
      <c r="D16">
        <f t="shared" si="0"/>
        <v>343.04635761589401</v>
      </c>
      <c r="E16" s="10">
        <f t="shared" si="1"/>
        <v>4.7764607163768979E-4</v>
      </c>
      <c r="F16" s="11">
        <f t="shared" si="4"/>
        <v>0.39271543635919354</v>
      </c>
      <c r="G16" s="10">
        <f t="shared" si="2"/>
        <v>2.0982217917702461E-4</v>
      </c>
      <c r="H16" s="11">
        <f t="shared" si="5"/>
        <v>5.7788640977576827E-2</v>
      </c>
      <c r="I16">
        <f t="shared" si="3"/>
        <v>3.6826418415887921E-4</v>
      </c>
    </row>
    <row r="17" spans="1:9">
      <c r="A17" s="3" t="s">
        <v>212</v>
      </c>
      <c r="B17">
        <v>10.050000000000001</v>
      </c>
      <c r="C17" s="4">
        <v>3381</v>
      </c>
      <c r="D17">
        <f t="shared" si="0"/>
        <v>336.41791044776119</v>
      </c>
      <c r="E17" s="10">
        <f t="shared" si="1"/>
        <v>3.1176088189324887E-3</v>
      </c>
      <c r="F17" s="11">
        <f t="shared" si="4"/>
        <v>0.39583304517812601</v>
      </c>
      <c r="G17" s="10">
        <f t="shared" si="2"/>
        <v>1.3964986097543693E-3</v>
      </c>
      <c r="H17" s="11">
        <f t="shared" si="5"/>
        <v>5.9185139587331195E-2</v>
      </c>
      <c r="I17">
        <f t="shared" si="3"/>
        <v>5.4936839599778117E-4</v>
      </c>
    </row>
    <row r="18" spans="1:9">
      <c r="A18" s="3" t="s">
        <v>517</v>
      </c>
      <c r="B18">
        <v>14.95</v>
      </c>
      <c r="C18" s="4">
        <v>5001</v>
      </c>
      <c r="D18">
        <f t="shared" si="0"/>
        <v>334.5150501672241</v>
      </c>
      <c r="E18" s="10">
        <f t="shared" si="1"/>
        <v>4.6114054136295107E-3</v>
      </c>
      <c r="F18" s="11">
        <f t="shared" si="4"/>
        <v>0.40044445059175554</v>
      </c>
      <c r="G18" s="10">
        <f t="shared" si="2"/>
        <v>2.0773785289380912E-3</v>
      </c>
      <c r="H18" s="11">
        <f t="shared" si="5"/>
        <v>6.1262518116269288E-2</v>
      </c>
      <c r="I18">
        <f t="shared" si="3"/>
        <v>1.6615443153524256E-3</v>
      </c>
    </row>
    <row r="19" spans="1:9">
      <c r="A19" s="3" t="s">
        <v>19</v>
      </c>
      <c r="B19">
        <v>44.99</v>
      </c>
      <c r="C19" s="4">
        <v>14903</v>
      </c>
      <c r="D19">
        <f t="shared" si="0"/>
        <v>331.25138919759945</v>
      </c>
      <c r="E19" s="10">
        <f t="shared" si="1"/>
        <v>1.374200657454921E-2</v>
      </c>
      <c r="F19" s="11">
        <f t="shared" si="4"/>
        <v>0.41418645716630476</v>
      </c>
      <c r="G19" s="10">
        <f t="shared" si="2"/>
        <v>6.2515892987909522E-3</v>
      </c>
      <c r="H19" s="11">
        <f t="shared" si="5"/>
        <v>6.751410741506024E-2</v>
      </c>
      <c r="I19">
        <f t="shared" si="3"/>
        <v>2.3552436174856944E-3</v>
      </c>
    </row>
    <row r="20" spans="1:9">
      <c r="A20" s="3" t="s">
        <v>41</v>
      </c>
      <c r="B20">
        <v>63.49</v>
      </c>
      <c r="C20" s="4">
        <v>20863</v>
      </c>
      <c r="D20">
        <f t="shared" si="0"/>
        <v>328.60292959521183</v>
      </c>
      <c r="E20" s="10">
        <f t="shared" si="1"/>
        <v>1.9237702688372823E-2</v>
      </c>
      <c r="F20" s="11">
        <f t="shared" si="4"/>
        <v>0.43342415985467758</v>
      </c>
      <c r="G20" s="10">
        <f t="shared" si="2"/>
        <v>8.8222583814233733E-3</v>
      </c>
      <c r="H20" s="11">
        <f t="shared" si="5"/>
        <v>7.6336365796483618E-2</v>
      </c>
      <c r="I20">
        <f t="shared" si="3"/>
        <v>1.054071166470924E-3</v>
      </c>
    </row>
    <row r="21" spans="1:9">
      <c r="A21" s="3" t="s">
        <v>23</v>
      </c>
      <c r="B21">
        <v>27.83</v>
      </c>
      <c r="C21" s="4">
        <v>8837</v>
      </c>
      <c r="D21">
        <f t="shared" si="0"/>
        <v>317.53503413582467</v>
      </c>
      <c r="E21" s="10">
        <f t="shared" si="1"/>
        <v>8.1485682144059168E-3</v>
      </c>
      <c r="F21" s="11">
        <f t="shared" si="4"/>
        <v>0.44157272806908349</v>
      </c>
      <c r="G21" s="10">
        <f t="shared" si="2"/>
        <v>3.8671200307924471E-3</v>
      </c>
      <c r="H21" s="11">
        <f t="shared" si="5"/>
        <v>8.0203485827276072E-2</v>
      </c>
      <c r="I21">
        <f t="shared" si="3"/>
        <v>1.9511291468229316E-3</v>
      </c>
    </row>
    <row r="22" spans="1:9">
      <c r="A22" s="3" t="s">
        <v>526</v>
      </c>
      <c r="B22">
        <v>50.4</v>
      </c>
      <c r="C22" s="4">
        <v>15433</v>
      </c>
      <c r="D22">
        <f t="shared" si="0"/>
        <v>306.21031746031747</v>
      </c>
      <c r="E22" s="10">
        <f t="shared" si="1"/>
        <v>1.4230717806147618E-2</v>
      </c>
      <c r="F22" s="11">
        <f t="shared" si="4"/>
        <v>0.45580344587523108</v>
      </c>
      <c r="G22" s="10">
        <f t="shared" si="2"/>
        <v>7.0033363116040002E-3</v>
      </c>
      <c r="H22" s="11">
        <f t="shared" si="5"/>
        <v>8.7206822138880077E-2</v>
      </c>
      <c r="I22">
        <f t="shared" si="3"/>
        <v>8.8397558362757894E-4</v>
      </c>
    </row>
    <row r="23" spans="1:9">
      <c r="A23" s="3" t="s">
        <v>390</v>
      </c>
      <c r="B23">
        <v>22.57</v>
      </c>
      <c r="C23" s="4">
        <v>6784</v>
      </c>
      <c r="D23">
        <f t="shared" si="0"/>
        <v>300.57598582188746</v>
      </c>
      <c r="E23" s="10">
        <f t="shared" si="1"/>
        <v>6.2555037644596283E-3</v>
      </c>
      <c r="F23" s="11">
        <f t="shared" si="4"/>
        <v>0.46205894963969069</v>
      </c>
      <c r="G23" s="10">
        <f t="shared" si="2"/>
        <v>3.1362162808115535E-3</v>
      </c>
      <c r="H23" s="11">
        <f t="shared" si="5"/>
        <v>9.0343038419691629E-2</v>
      </c>
      <c r="I23">
        <f t="shared" si="3"/>
        <v>1.4010226232455403E-3</v>
      </c>
    </row>
    <row r="24" spans="1:9">
      <c r="A24" s="3" t="s">
        <v>442</v>
      </c>
      <c r="B24">
        <v>35.46</v>
      </c>
      <c r="C24" s="4">
        <v>10512</v>
      </c>
      <c r="D24">
        <f t="shared" si="0"/>
        <v>296.4467005076142</v>
      </c>
      <c r="E24" s="10">
        <f t="shared" si="1"/>
        <v>9.6930801255895663E-3</v>
      </c>
      <c r="F24" s="11">
        <f t="shared" si="4"/>
        <v>0.47175202976528025</v>
      </c>
      <c r="G24" s="10">
        <f t="shared" si="2"/>
        <v>4.9273473335213862E-3</v>
      </c>
      <c r="H24" s="11">
        <f t="shared" si="5"/>
        <v>9.5270385753213019E-2</v>
      </c>
      <c r="I24">
        <f t="shared" si="3"/>
        <v>5.0798852647472581E-4</v>
      </c>
    </row>
    <row r="25" spans="1:9">
      <c r="A25" s="3" t="s">
        <v>422</v>
      </c>
      <c r="B25">
        <v>12.61</v>
      </c>
      <c r="C25" s="4">
        <v>3627</v>
      </c>
      <c r="D25">
        <f t="shared" si="0"/>
        <v>287.62886597938143</v>
      </c>
      <c r="E25" s="10">
        <f t="shared" si="1"/>
        <v>3.3444445981272216E-3</v>
      </c>
      <c r="F25" s="11">
        <f t="shared" si="4"/>
        <v>0.47509647436340746</v>
      </c>
      <c r="G25" s="10">
        <f t="shared" si="2"/>
        <v>1.752223628756477E-3</v>
      </c>
      <c r="H25" s="11">
        <f t="shared" si="5"/>
        <v>9.7022609381969493E-2</v>
      </c>
      <c r="I25">
        <f t="shared" si="3"/>
        <v>3.8285700191254685E-4</v>
      </c>
    </row>
    <row r="26" spans="1:9">
      <c r="A26" s="3" t="s">
        <v>251</v>
      </c>
      <c r="B26">
        <v>9.48</v>
      </c>
      <c r="C26" s="4">
        <v>2716</v>
      </c>
      <c r="D26">
        <f t="shared" si="0"/>
        <v>286.49789029535862</v>
      </c>
      <c r="E26" s="10">
        <f t="shared" si="1"/>
        <v>2.5044145377759951E-3</v>
      </c>
      <c r="F26" s="11">
        <f t="shared" si="4"/>
        <v>0.47760088890118346</v>
      </c>
      <c r="G26" s="10">
        <f t="shared" si="2"/>
        <v>1.3172942109921811E-3</v>
      </c>
      <c r="H26" s="11">
        <f t="shared" si="5"/>
        <v>9.8339903592961672E-2</v>
      </c>
      <c r="I26">
        <f t="shared" si="3"/>
        <v>7.6046158141639814E-4</v>
      </c>
    </row>
    <row r="27" spans="1:9">
      <c r="A27" s="3" t="s">
        <v>234</v>
      </c>
      <c r="B27">
        <v>18.68</v>
      </c>
      <c r="C27" s="4">
        <v>5285</v>
      </c>
      <c r="D27">
        <f t="shared" si="0"/>
        <v>282.92291220556746</v>
      </c>
      <c r="E27" s="10">
        <f t="shared" si="1"/>
        <v>4.8732808660331859E-3</v>
      </c>
      <c r="F27" s="11">
        <f t="shared" si="4"/>
        <v>0.48247416976721663</v>
      </c>
      <c r="G27" s="10">
        <f t="shared" si="2"/>
        <v>2.5956809980310063E-3</v>
      </c>
      <c r="H27" s="11">
        <f t="shared" si="5"/>
        <v>0.10093558459099268</v>
      </c>
      <c r="I27">
        <f t="shared" si="3"/>
        <v>3.6645423742403399E-4</v>
      </c>
    </row>
    <row r="28" spans="1:9">
      <c r="A28" s="3" t="s">
        <v>167</v>
      </c>
      <c r="B28">
        <v>8.9700000000000006</v>
      </c>
      <c r="C28" s="4">
        <v>2524</v>
      </c>
      <c r="D28">
        <f t="shared" si="0"/>
        <v>281.38238573021181</v>
      </c>
      <c r="E28" s="10">
        <f t="shared" si="1"/>
        <v>2.3273719784044963E-3</v>
      </c>
      <c r="F28" s="11">
        <f t="shared" si="4"/>
        <v>0.48480154174562112</v>
      </c>
      <c r="G28" s="10">
        <f t="shared" si="2"/>
        <v>1.2464271173628549E-3</v>
      </c>
      <c r="H28" s="11">
        <f t="shared" si="5"/>
        <v>0.10218201170835553</v>
      </c>
      <c r="I28">
        <f t="shared" si="3"/>
        <v>1.6059927504522703E-4</v>
      </c>
    </row>
    <row r="29" spans="1:9">
      <c r="A29" s="3" t="s">
        <v>235</v>
      </c>
      <c r="B29">
        <v>3.84</v>
      </c>
      <c r="C29" s="4">
        <v>1041</v>
      </c>
      <c r="D29">
        <f t="shared" si="0"/>
        <v>271.09375</v>
      </c>
      <c r="E29" s="10">
        <f t="shared" si="1"/>
        <v>9.5990262659234572E-4</v>
      </c>
      <c r="F29" s="11">
        <f t="shared" si="4"/>
        <v>0.48576144437221347</v>
      </c>
      <c r="G29" s="10">
        <f t="shared" si="2"/>
        <v>5.3358752850316189E-4</v>
      </c>
      <c r="H29" s="11">
        <f t="shared" si="5"/>
        <v>0.10271559923685869</v>
      </c>
      <c r="I29">
        <f t="shared" si="3"/>
        <v>8.4408930013032957E-5</v>
      </c>
    </row>
    <row r="30" spans="1:9">
      <c r="A30" s="3" t="s">
        <v>164</v>
      </c>
      <c r="B30">
        <v>1.99</v>
      </c>
      <c r="C30" s="4">
        <v>527</v>
      </c>
      <c r="D30">
        <f t="shared" si="0"/>
        <v>264.8241206030151</v>
      </c>
      <c r="E30" s="10">
        <f t="shared" si="1"/>
        <v>4.8594494160822882E-4</v>
      </c>
      <c r="F30" s="11">
        <f t="shared" si="4"/>
        <v>0.48624738931382172</v>
      </c>
      <c r="G30" s="10">
        <f t="shared" si="2"/>
        <v>2.7652062023991985E-4</v>
      </c>
      <c r="H30" s="11">
        <f t="shared" si="5"/>
        <v>0.10299211985709861</v>
      </c>
      <c r="I30">
        <f t="shared" si="3"/>
        <v>1.3957621248016083E-4</v>
      </c>
    </row>
    <row r="31" spans="1:9">
      <c r="A31" s="3" t="s">
        <v>381</v>
      </c>
      <c r="B31">
        <v>3.29</v>
      </c>
      <c r="C31" s="4">
        <v>871</v>
      </c>
      <c r="D31">
        <f t="shared" si="0"/>
        <v>264.741641337386</v>
      </c>
      <c r="E31" s="10">
        <f t="shared" si="1"/>
        <v>8.0314619381549764E-4</v>
      </c>
      <c r="F31" s="11">
        <f t="shared" si="4"/>
        <v>0.48705053550763722</v>
      </c>
      <c r="G31" s="10">
        <f t="shared" si="2"/>
        <v>4.5716223145192783E-4</v>
      </c>
      <c r="H31" s="11">
        <f t="shared" si="5"/>
        <v>0.10344928208855053</v>
      </c>
      <c r="I31">
        <f t="shared" si="3"/>
        <v>9.7149327211283609E-5</v>
      </c>
    </row>
    <row r="32" spans="1:9">
      <c r="A32" s="3" t="s">
        <v>289</v>
      </c>
      <c r="B32">
        <v>2.2599999999999998</v>
      </c>
      <c r="C32" s="4">
        <v>585</v>
      </c>
      <c r="D32">
        <f t="shared" si="0"/>
        <v>258.84955752212392</v>
      </c>
      <c r="E32" s="10">
        <f t="shared" si="1"/>
        <v>5.3942654808503577E-4</v>
      </c>
      <c r="F32" s="11">
        <f t="shared" si="4"/>
        <v>0.48758996205572225</v>
      </c>
      <c r="G32" s="10">
        <f t="shared" si="2"/>
        <v>3.1403849333779839E-4</v>
      </c>
      <c r="H32" s="11">
        <f t="shared" si="5"/>
        <v>0.10376332058188834</v>
      </c>
      <c r="I32">
        <f t="shared" si="3"/>
        <v>2.0739419344321941E-4</v>
      </c>
    </row>
    <row r="33" spans="1:9">
      <c r="A33" s="3" t="s">
        <v>292</v>
      </c>
      <c r="B33">
        <v>4.75</v>
      </c>
      <c r="C33" s="4">
        <v>1196</v>
      </c>
      <c r="D33">
        <f t="shared" si="0"/>
        <v>251.78947368421052</v>
      </c>
      <c r="E33" s="10">
        <f t="shared" si="1"/>
        <v>1.1028276094182954E-3</v>
      </c>
      <c r="F33" s="11">
        <f t="shared" si="4"/>
        <v>0.48869278966514057</v>
      </c>
      <c r="G33" s="10">
        <f t="shared" si="2"/>
        <v>6.6003665635156752E-4</v>
      </c>
      <c r="H33" s="11">
        <f t="shared" si="5"/>
        <v>0.10442335723823991</v>
      </c>
      <c r="I33">
        <f t="shared" si="3"/>
        <v>3.652483494215944E-4</v>
      </c>
    </row>
    <row r="34" spans="1:9">
      <c r="A34" s="3" t="s">
        <v>118</v>
      </c>
      <c r="B34">
        <v>8.26</v>
      </c>
      <c r="C34" s="4">
        <v>2032</v>
      </c>
      <c r="D34">
        <f t="shared" si="0"/>
        <v>246.00484261501211</v>
      </c>
      <c r="E34" s="10">
        <f t="shared" si="1"/>
        <v>1.8737004200150302E-3</v>
      </c>
      <c r="F34" s="11">
        <f t="shared" si="4"/>
        <v>0.49056649008515563</v>
      </c>
      <c r="G34" s="10">
        <f t="shared" si="2"/>
        <v>1.147769006623989E-3</v>
      </c>
      <c r="H34" s="11">
        <f t="shared" si="5"/>
        <v>0.10557112624486389</v>
      </c>
      <c r="I34">
        <f t="shared" si="3"/>
        <v>1.5642351382524899E-4</v>
      </c>
    </row>
    <row r="35" spans="1:9">
      <c r="A35" s="3" t="s">
        <v>176</v>
      </c>
      <c r="B35">
        <v>3.53</v>
      </c>
      <c r="C35" s="4">
        <v>865</v>
      </c>
      <c r="D35">
        <f t="shared" si="0"/>
        <v>245.04249291784703</v>
      </c>
      <c r="E35" s="10">
        <f t="shared" si="1"/>
        <v>7.9761361383513829E-4</v>
      </c>
      <c r="F35" s="11">
        <f t="shared" si="4"/>
        <v>0.49136410369899075</v>
      </c>
      <c r="G35" s="10">
        <f t="shared" si="2"/>
        <v>4.9051145198337543E-4</v>
      </c>
      <c r="H35" s="11">
        <f t="shared" si="5"/>
        <v>0.10606163769684727</v>
      </c>
      <c r="I35">
        <f t="shared" si="3"/>
        <v>2.6980710429735932E-4</v>
      </c>
    </row>
    <row r="36" spans="1:9">
      <c r="A36" s="3" t="s">
        <v>282</v>
      </c>
      <c r="B36">
        <v>6.03</v>
      </c>
      <c r="C36" s="4">
        <v>1451</v>
      </c>
      <c r="D36">
        <f t="shared" si="0"/>
        <v>240.63018242122718</v>
      </c>
      <c r="E36" s="10">
        <f t="shared" si="1"/>
        <v>1.3379622585835674E-3</v>
      </c>
      <c r="F36" s="11">
        <f t="shared" si="4"/>
        <v>0.49270206595757432</v>
      </c>
      <c r="G36" s="10">
        <f t="shared" si="2"/>
        <v>8.3789916585262148E-4</v>
      </c>
      <c r="H36" s="11">
        <f t="shared" si="5"/>
        <v>0.1068995368626999</v>
      </c>
      <c r="I36">
        <f t="shared" si="3"/>
        <v>3.9800640097259823E-3</v>
      </c>
    </row>
    <row r="37" spans="1:9">
      <c r="A37" s="3" t="s">
        <v>316</v>
      </c>
      <c r="B37">
        <v>87.17</v>
      </c>
      <c r="C37" s="4">
        <v>20167</v>
      </c>
      <c r="D37">
        <f t="shared" si="0"/>
        <v>231.35252953997934</v>
      </c>
      <c r="E37" s="10">
        <f t="shared" si="1"/>
        <v>1.8595923410651138E-2</v>
      </c>
      <c r="F37" s="11">
        <f t="shared" si="4"/>
        <v>0.51129798936822546</v>
      </c>
      <c r="G37" s="10">
        <f t="shared" si="2"/>
        <v>1.2112714807192872E-2</v>
      </c>
      <c r="H37" s="11">
        <f t="shared" si="5"/>
        <v>0.11901225166989277</v>
      </c>
      <c r="I37">
        <f t="shared" si="3"/>
        <v>2.5162671643434026E-4</v>
      </c>
    </row>
    <row r="38" spans="1:9">
      <c r="A38" s="3" t="s">
        <v>252</v>
      </c>
      <c r="B38">
        <v>5.44</v>
      </c>
      <c r="C38" s="4">
        <v>1229</v>
      </c>
      <c r="D38">
        <f t="shared" si="0"/>
        <v>225.91911764705881</v>
      </c>
      <c r="E38" s="10">
        <f t="shared" si="1"/>
        <v>1.1332567993102716E-3</v>
      </c>
      <c r="F38" s="11">
        <f t="shared" si="4"/>
        <v>0.51243124616753577</v>
      </c>
      <c r="G38" s="10">
        <f t="shared" si="2"/>
        <v>7.559156653794795E-4</v>
      </c>
      <c r="H38" s="11">
        <f t="shared" si="5"/>
        <v>0.11976816733527225</v>
      </c>
      <c r="I38">
        <f t="shared" si="3"/>
        <v>6.0578973822995874E-4</v>
      </c>
    </row>
    <row r="39" spans="1:9">
      <c r="A39" s="3" t="s">
        <v>284</v>
      </c>
      <c r="B39">
        <v>13.08</v>
      </c>
      <c r="C39" s="4">
        <v>2948</v>
      </c>
      <c r="D39">
        <f t="shared" si="0"/>
        <v>225.3822629969419</v>
      </c>
      <c r="E39" s="10">
        <f t="shared" si="1"/>
        <v>2.7183409636832227E-3</v>
      </c>
      <c r="F39" s="11">
        <f t="shared" si="4"/>
        <v>0.51514958713121894</v>
      </c>
      <c r="G39" s="10">
        <f t="shared" si="2"/>
        <v>1.8175325189638955E-3</v>
      </c>
      <c r="H39" s="11">
        <f t="shared" si="5"/>
        <v>0.12158569985423615</v>
      </c>
      <c r="I39">
        <f t="shared" si="3"/>
        <v>3.0334332418759102E-4</v>
      </c>
    </row>
    <row r="40" spans="1:9">
      <c r="A40" s="3" t="s">
        <v>219</v>
      </c>
      <c r="B40">
        <v>6.54</v>
      </c>
      <c r="C40" s="4">
        <v>1470</v>
      </c>
      <c r="D40">
        <f t="shared" si="0"/>
        <v>224.77064220183487</v>
      </c>
      <c r="E40" s="10">
        <f t="shared" si="1"/>
        <v>1.3554820951880385E-3</v>
      </c>
      <c r="F40" s="11">
        <f t="shared" si="4"/>
        <v>0.51650506922640693</v>
      </c>
      <c r="G40" s="10">
        <f t="shared" si="2"/>
        <v>9.0876625948194774E-4</v>
      </c>
      <c r="H40" s="11">
        <f t="shared" si="5"/>
        <v>0.12249446611371809</v>
      </c>
      <c r="I40">
        <f t="shared" si="3"/>
        <v>7.2792516007803842E-4</v>
      </c>
    </row>
    <row r="41" spans="1:9">
      <c r="A41" s="3" t="s">
        <v>97</v>
      </c>
      <c r="B41">
        <v>15.66</v>
      </c>
      <c r="C41" s="4">
        <v>3506</v>
      </c>
      <c r="D41">
        <f t="shared" si="0"/>
        <v>223.88250319284802</v>
      </c>
      <c r="E41" s="10">
        <f t="shared" si="1"/>
        <v>3.2328709018566416E-3</v>
      </c>
      <c r="F41" s="11">
        <f t="shared" si="4"/>
        <v>0.51973794012826358</v>
      </c>
      <c r="G41" s="10">
        <f t="shared" si="2"/>
        <v>2.1760366396769574E-3</v>
      </c>
      <c r="H41" s="11">
        <f t="shared" si="5"/>
        <v>0.12467050275339504</v>
      </c>
      <c r="I41">
        <f t="shared" si="3"/>
        <v>1.7714973757125552E-4</v>
      </c>
    </row>
    <row r="42" spans="1:9">
      <c r="A42" s="3" t="s">
        <v>437</v>
      </c>
      <c r="B42">
        <v>3.79</v>
      </c>
      <c r="C42" s="4">
        <v>840</v>
      </c>
      <c r="D42">
        <f t="shared" si="0"/>
        <v>221.6358839050132</v>
      </c>
      <c r="E42" s="10">
        <f t="shared" si="1"/>
        <v>7.7456119725030778E-4</v>
      </c>
      <c r="F42" s="11">
        <f t="shared" si="4"/>
        <v>0.52051250132551385</v>
      </c>
      <c r="G42" s="10">
        <f t="shared" si="2"/>
        <v>5.2663977422577699E-4</v>
      </c>
      <c r="H42" s="11">
        <f t="shared" si="5"/>
        <v>0.12519714252762082</v>
      </c>
      <c r="I42">
        <f t="shared" si="3"/>
        <v>2.8615882691079841E-4</v>
      </c>
    </row>
    <row r="43" spans="1:9">
      <c r="A43" s="3" t="s">
        <v>276</v>
      </c>
      <c r="B43">
        <v>6.1</v>
      </c>
      <c r="C43" s="4">
        <v>1343</v>
      </c>
      <c r="D43">
        <f t="shared" si="0"/>
        <v>220.16393442622953</v>
      </c>
      <c r="E43" s="10">
        <f t="shared" si="1"/>
        <v>1.2383758189370992E-3</v>
      </c>
      <c r="F43" s="11">
        <f t="shared" si="4"/>
        <v>0.52175087714445101</v>
      </c>
      <c r="G43" s="10">
        <f t="shared" si="2"/>
        <v>8.4762602184096033E-4</v>
      </c>
      <c r="H43" s="11">
        <f t="shared" si="5"/>
        <v>0.12604476854946178</v>
      </c>
      <c r="I43">
        <f t="shared" si="3"/>
        <v>2.3526045618875446E-4</v>
      </c>
    </row>
    <row r="44" spans="1:9">
      <c r="A44" s="3" t="s">
        <v>98</v>
      </c>
      <c r="B44">
        <v>5.01</v>
      </c>
      <c r="C44" s="4">
        <v>1101</v>
      </c>
      <c r="D44">
        <f t="shared" si="0"/>
        <v>219.76047904191617</v>
      </c>
      <c r="E44" s="10">
        <f t="shared" si="1"/>
        <v>1.0152284263959391E-3</v>
      </c>
      <c r="F44" s="11">
        <f t="shared" si="4"/>
        <v>0.52276610557084691</v>
      </c>
      <c r="G44" s="10">
        <f t="shared" si="2"/>
        <v>6.9616497859396908E-4</v>
      </c>
      <c r="H44" s="11">
        <f t="shared" si="5"/>
        <v>0.12674093352805577</v>
      </c>
      <c r="I44">
        <f t="shared" si="3"/>
        <v>4.3194788727747568E-4</v>
      </c>
    </row>
    <row r="45" spans="1:9">
      <c r="A45" s="3" t="s">
        <v>180</v>
      </c>
      <c r="B45">
        <v>9.09</v>
      </c>
      <c r="C45" s="4">
        <v>1954</v>
      </c>
      <c r="D45">
        <f t="shared" si="0"/>
        <v>214.96149614961496</v>
      </c>
      <c r="E45" s="10">
        <f t="shared" si="1"/>
        <v>1.8017768802703587E-3</v>
      </c>
      <c r="F45" s="11">
        <f t="shared" si="4"/>
        <v>0.5245678824511173</v>
      </c>
      <c r="G45" s="10">
        <f t="shared" si="2"/>
        <v>1.2631017276285787E-3</v>
      </c>
      <c r="H45" s="11">
        <f t="shared" si="5"/>
        <v>0.12800403525568435</v>
      </c>
      <c r="I45">
        <f t="shared" si="3"/>
        <v>4.2316761103688982E-4</v>
      </c>
    </row>
    <row r="46" spans="1:9">
      <c r="A46" s="3" t="s">
        <v>480</v>
      </c>
      <c r="B46">
        <v>8.84</v>
      </c>
      <c r="C46" s="4">
        <v>1874</v>
      </c>
      <c r="D46">
        <f t="shared" si="0"/>
        <v>211.99095022624434</v>
      </c>
      <c r="E46" s="10">
        <f t="shared" si="1"/>
        <v>1.7280091471989008E-3</v>
      </c>
      <c r="F46" s="11">
        <f t="shared" si="4"/>
        <v>0.52629589159831625</v>
      </c>
      <c r="G46" s="10">
        <f t="shared" si="2"/>
        <v>1.228362956241654E-3</v>
      </c>
      <c r="H46" s="11">
        <f t="shared" si="5"/>
        <v>0.129232398211926</v>
      </c>
      <c r="I46">
        <f t="shared" si="3"/>
        <v>3.0300810402079936E-4</v>
      </c>
    </row>
    <row r="47" spans="1:9">
      <c r="A47" s="3" t="s">
        <v>68</v>
      </c>
      <c r="B47">
        <v>6.26</v>
      </c>
      <c r="C47" s="4">
        <v>1299</v>
      </c>
      <c r="D47">
        <f t="shared" si="0"/>
        <v>207.50798722044729</v>
      </c>
      <c r="E47" s="10">
        <f t="shared" si="1"/>
        <v>1.1978035657477972E-3</v>
      </c>
      <c r="F47" s="11">
        <f t="shared" si="4"/>
        <v>0.52749369516406408</v>
      </c>
      <c r="G47" s="10">
        <f t="shared" si="2"/>
        <v>8.6985883552859211E-4</v>
      </c>
      <c r="H47" s="11">
        <f t="shared" si="5"/>
        <v>0.13010225704745459</v>
      </c>
      <c r="I47">
        <f t="shared" si="3"/>
        <v>1.1176353140297524E-3</v>
      </c>
    </row>
    <row r="48" spans="1:9">
      <c r="A48" s="3" t="s">
        <v>514</v>
      </c>
      <c r="B48">
        <v>23.05</v>
      </c>
      <c r="C48" s="4">
        <v>4767</v>
      </c>
      <c r="D48">
        <f t="shared" si="0"/>
        <v>206.81127982646422</v>
      </c>
      <c r="E48" s="10">
        <f t="shared" si="1"/>
        <v>4.3956347943954963E-3</v>
      </c>
      <c r="F48" s="11">
        <f t="shared" si="4"/>
        <v>0.53188932995845961</v>
      </c>
      <c r="G48" s="10">
        <f t="shared" si="2"/>
        <v>3.202914721874449E-3</v>
      </c>
      <c r="H48" s="11">
        <f t="shared" si="5"/>
        <v>0.13330517176932904</v>
      </c>
      <c r="I48">
        <f t="shared" si="3"/>
        <v>3.5404078319321852E-4</v>
      </c>
    </row>
    <row r="49" spans="1:9">
      <c r="A49" s="3" t="s">
        <v>162</v>
      </c>
      <c r="B49">
        <v>7.26</v>
      </c>
      <c r="C49" s="4">
        <v>1485</v>
      </c>
      <c r="D49">
        <f t="shared" si="0"/>
        <v>204.54545454545456</v>
      </c>
      <c r="E49" s="10">
        <f t="shared" si="1"/>
        <v>1.3693135451389369E-3</v>
      </c>
      <c r="F49" s="11">
        <f t="shared" si="4"/>
        <v>0.53325864350359853</v>
      </c>
      <c r="G49" s="10">
        <f t="shared" si="2"/>
        <v>1.0088139210762904E-3</v>
      </c>
      <c r="H49" s="11">
        <f t="shared" si="5"/>
        <v>0.13431398569040534</v>
      </c>
      <c r="I49">
        <f t="shared" si="3"/>
        <v>1.9300198117523648E-4</v>
      </c>
    </row>
    <row r="50" spans="1:9">
      <c r="A50" s="3" t="s">
        <v>298</v>
      </c>
      <c r="B50">
        <v>3.9</v>
      </c>
      <c r="C50" s="4">
        <v>775</v>
      </c>
      <c r="D50">
        <f t="shared" si="0"/>
        <v>198.71794871794873</v>
      </c>
      <c r="E50" s="10">
        <f t="shared" si="1"/>
        <v>7.1462491412974821E-4</v>
      </c>
      <c r="F50" s="11">
        <f t="shared" si="4"/>
        <v>0.5339732684177283</v>
      </c>
      <c r="G50" s="10">
        <f t="shared" si="2"/>
        <v>5.4192483363602387E-4</v>
      </c>
      <c r="H50" s="11">
        <f t="shared" si="5"/>
        <v>0.13485591052404136</v>
      </c>
      <c r="I50">
        <f t="shared" si="3"/>
        <v>2.9661604451819423E-4</v>
      </c>
    </row>
    <row r="51" spans="1:9">
      <c r="A51" s="3" t="s">
        <v>156</v>
      </c>
      <c r="B51">
        <v>5.94</v>
      </c>
      <c r="C51" s="4">
        <v>1159</v>
      </c>
      <c r="D51">
        <f t="shared" si="0"/>
        <v>195.11784511784509</v>
      </c>
      <c r="E51" s="10">
        <f t="shared" si="1"/>
        <v>1.068710032872746E-3</v>
      </c>
      <c r="F51" s="11">
        <f t="shared" si="4"/>
        <v>0.53504197845060109</v>
      </c>
      <c r="G51" s="10">
        <f t="shared" si="2"/>
        <v>8.2539320815332867E-4</v>
      </c>
      <c r="H51" s="11">
        <f t="shared" si="5"/>
        <v>0.1356813037321947</v>
      </c>
      <c r="I51">
        <f t="shared" si="3"/>
        <v>1.4159025239984802E-4</v>
      </c>
    </row>
    <row r="52" spans="1:9">
      <c r="A52" s="3" t="s">
        <v>256</v>
      </c>
      <c r="B52">
        <v>2.83</v>
      </c>
      <c r="C52" s="4">
        <v>550</v>
      </c>
      <c r="D52">
        <f t="shared" si="0"/>
        <v>194.34628975265016</v>
      </c>
      <c r="E52" s="10">
        <f t="shared" si="1"/>
        <v>5.0715316486627296E-4</v>
      </c>
      <c r="F52" s="11">
        <f t="shared" si="4"/>
        <v>0.53554913161546736</v>
      </c>
      <c r="G52" s="10">
        <f t="shared" si="2"/>
        <v>3.9324289209998652E-4</v>
      </c>
      <c r="H52" s="11">
        <f t="shared" si="5"/>
        <v>0.13607454662429469</v>
      </c>
      <c r="I52">
        <f t="shared" si="3"/>
        <v>2.7369242679280148E-4</v>
      </c>
    </row>
    <row r="53" spans="1:9">
      <c r="A53" s="3" t="s">
        <v>427</v>
      </c>
      <c r="B53">
        <v>5.46</v>
      </c>
      <c r="C53" s="4">
        <v>1057</v>
      </c>
      <c r="D53">
        <f t="shared" si="0"/>
        <v>193.58974358974359</v>
      </c>
      <c r="E53" s="10">
        <f t="shared" si="1"/>
        <v>9.7465617320663725E-4</v>
      </c>
      <c r="F53" s="11">
        <f t="shared" si="4"/>
        <v>0.53652378778867404</v>
      </c>
      <c r="G53" s="10">
        <f t="shared" si="2"/>
        <v>7.5869476709043335E-4</v>
      </c>
      <c r="H53" s="11">
        <f t="shared" si="5"/>
        <v>0.13683324139138511</v>
      </c>
      <c r="I53">
        <f t="shared" si="3"/>
        <v>2.5143071594160848E-4</v>
      </c>
    </row>
    <row r="54" spans="1:9">
      <c r="A54" s="3" t="s">
        <v>104</v>
      </c>
      <c r="B54">
        <v>4.96</v>
      </c>
      <c r="C54" s="4">
        <v>938</v>
      </c>
      <c r="D54">
        <f t="shared" si="0"/>
        <v>189.11290322580646</v>
      </c>
      <c r="E54" s="10">
        <f t="shared" si="1"/>
        <v>8.6492667026284362E-4</v>
      </c>
      <c r="F54" s="11">
        <f t="shared" si="4"/>
        <v>0.53738871445893688</v>
      </c>
      <c r="G54" s="10">
        <f t="shared" si="2"/>
        <v>6.8921722431658419E-4</v>
      </c>
      <c r="H54" s="11">
        <f t="shared" si="5"/>
        <v>0.1375224586157017</v>
      </c>
      <c r="I54">
        <f t="shared" si="3"/>
        <v>2.0838912946079258E-4</v>
      </c>
    </row>
    <row r="55" spans="1:9">
      <c r="A55" s="3" t="s">
        <v>182</v>
      </c>
      <c r="B55">
        <v>4.0999999999999996</v>
      </c>
      <c r="C55" s="4">
        <v>771</v>
      </c>
      <c r="D55">
        <f t="shared" si="0"/>
        <v>188.04878048780489</v>
      </c>
      <c r="E55" s="10">
        <f t="shared" si="1"/>
        <v>7.1093652747617538E-4</v>
      </c>
      <c r="F55" s="11">
        <f t="shared" si="4"/>
        <v>0.5380996509864131</v>
      </c>
      <c r="G55" s="10">
        <f t="shared" si="2"/>
        <v>5.6971585074556345E-4</v>
      </c>
      <c r="H55" s="11">
        <f t="shared" si="5"/>
        <v>0.13809217446644725</v>
      </c>
      <c r="I55">
        <f t="shared" si="3"/>
        <v>2.3961107644802915E-4</v>
      </c>
    </row>
    <row r="56" spans="1:9">
      <c r="A56" s="3" t="s">
        <v>243</v>
      </c>
      <c r="B56">
        <v>4.71</v>
      </c>
      <c r="C56" s="4">
        <v>884</v>
      </c>
      <c r="D56">
        <f t="shared" si="0"/>
        <v>187.68577494692144</v>
      </c>
      <c r="E56" s="10">
        <f t="shared" si="1"/>
        <v>8.1513345043960955E-4</v>
      </c>
      <c r="F56" s="11">
        <f t="shared" si="4"/>
        <v>0.5389147844368527</v>
      </c>
      <c r="G56" s="10">
        <f t="shared" si="2"/>
        <v>6.544784529296596E-4</v>
      </c>
      <c r="H56" s="11">
        <f t="shared" si="5"/>
        <v>0.13874665291937691</v>
      </c>
      <c r="I56">
        <f t="shared" si="3"/>
        <v>1.5969603527698911E-3</v>
      </c>
    </row>
    <row r="57" spans="1:9">
      <c r="A57" s="3" t="s">
        <v>458</v>
      </c>
      <c r="B57">
        <v>31.32</v>
      </c>
      <c r="C57" s="4">
        <v>5850</v>
      </c>
      <c r="D57">
        <f t="shared" si="0"/>
        <v>186.7816091954023</v>
      </c>
      <c r="E57" s="10">
        <f t="shared" si="1"/>
        <v>5.3942654808503574E-3</v>
      </c>
      <c r="F57" s="11">
        <f t="shared" si="4"/>
        <v>0.54430904991770301</v>
      </c>
      <c r="G57" s="10">
        <f t="shared" si="2"/>
        <v>4.3520732793539147E-3</v>
      </c>
      <c r="H57" s="11">
        <f t="shared" si="5"/>
        <v>0.14309872619873082</v>
      </c>
      <c r="I57">
        <f t="shared" si="3"/>
        <v>1.5370616565908712E-4</v>
      </c>
    </row>
    <row r="58" spans="1:9">
      <c r="A58" s="3" t="s">
        <v>107</v>
      </c>
      <c r="B58">
        <v>2.99</v>
      </c>
      <c r="C58" s="4">
        <v>549</v>
      </c>
      <c r="D58">
        <f t="shared" si="0"/>
        <v>183.61204013377926</v>
      </c>
      <c r="E58" s="10">
        <f t="shared" si="1"/>
        <v>5.0623106820287976E-4</v>
      </c>
      <c r="F58" s="11">
        <f t="shared" si="4"/>
        <v>0.54481528098590593</v>
      </c>
      <c r="G58" s="10">
        <f t="shared" si="2"/>
        <v>4.1547570578761829E-4</v>
      </c>
      <c r="H58" s="11">
        <f t="shared" si="5"/>
        <v>0.14351420190451844</v>
      </c>
      <c r="I58">
        <f t="shared" si="3"/>
        <v>6.2599561443001106E-4</v>
      </c>
    </row>
    <row r="59" spans="1:9">
      <c r="A59" s="3" t="s">
        <v>213</v>
      </c>
      <c r="B59">
        <v>12.16</v>
      </c>
      <c r="C59" s="4">
        <v>2226</v>
      </c>
      <c r="D59">
        <f t="shared" si="0"/>
        <v>183.05921052631578</v>
      </c>
      <c r="E59" s="10">
        <f t="shared" si="1"/>
        <v>2.0525871727133157E-3</v>
      </c>
      <c r="F59" s="11">
        <f t="shared" si="4"/>
        <v>0.54686786815861921</v>
      </c>
      <c r="G59" s="10">
        <f t="shared" si="2"/>
        <v>1.6896938402600128E-3</v>
      </c>
      <c r="H59" s="11">
        <f t="shared" si="5"/>
        <v>0.14520389574477846</v>
      </c>
      <c r="I59">
        <f t="shared" si="3"/>
        <v>2.621359855813632E-4</v>
      </c>
    </row>
    <row r="60" spans="1:9">
      <c r="A60" s="3" t="s">
        <v>191</v>
      </c>
      <c r="B60">
        <v>5.09</v>
      </c>
      <c r="C60" s="4">
        <v>931</v>
      </c>
      <c r="D60">
        <f t="shared" si="0"/>
        <v>182.90766208251475</v>
      </c>
      <c r="E60" s="10">
        <f t="shared" si="1"/>
        <v>8.5847199361909106E-4</v>
      </c>
      <c r="F60" s="11">
        <f t="shared" si="4"/>
        <v>0.54772634015223831</v>
      </c>
      <c r="G60" s="10">
        <f t="shared" si="2"/>
        <v>7.0728138543778491E-4</v>
      </c>
      <c r="H60" s="11">
        <f t="shared" si="5"/>
        <v>0.14591117713021626</v>
      </c>
      <c r="I60">
        <f t="shared" si="3"/>
        <v>6.1799175614443702E-4</v>
      </c>
    </row>
    <row r="61" spans="1:9">
      <c r="A61" s="3" t="s">
        <v>38</v>
      </c>
      <c r="B61">
        <v>11.97</v>
      </c>
      <c r="C61" s="4">
        <v>2178</v>
      </c>
      <c r="D61">
        <f t="shared" si="0"/>
        <v>181.95488721804512</v>
      </c>
      <c r="E61" s="10">
        <f t="shared" si="1"/>
        <v>2.0083265328704409E-3</v>
      </c>
      <c r="F61" s="11">
        <f t="shared" si="4"/>
        <v>0.54973466668510873</v>
      </c>
      <c r="G61" s="10">
        <f t="shared" si="2"/>
        <v>1.6632923740059502E-3</v>
      </c>
      <c r="H61" s="11">
        <f t="shared" si="5"/>
        <v>0.14757446950422221</v>
      </c>
      <c r="I61">
        <f t="shared" si="3"/>
        <v>2.3513606756460359E-4</v>
      </c>
    </row>
    <row r="62" spans="1:9">
      <c r="A62" s="3" t="s">
        <v>186</v>
      </c>
      <c r="B62">
        <v>4.53</v>
      </c>
      <c r="C62" s="4">
        <v>815</v>
      </c>
      <c r="D62">
        <f t="shared" si="0"/>
        <v>179.91169977924943</v>
      </c>
      <c r="E62" s="10">
        <f t="shared" si="1"/>
        <v>7.5150878066547716E-4</v>
      </c>
      <c r="F62" s="11">
        <f t="shared" si="4"/>
        <v>0.55048617546577416</v>
      </c>
      <c r="G62" s="10">
        <f t="shared" si="2"/>
        <v>6.2946653753107387E-4</v>
      </c>
      <c r="H62" s="11">
        <f t="shared" si="5"/>
        <v>0.14820393604175328</v>
      </c>
      <c r="I62">
        <f t="shared" si="3"/>
        <v>2.4692428445188819E-3</v>
      </c>
    </row>
    <row r="63" spans="1:9">
      <c r="A63" s="3" t="s">
        <v>183</v>
      </c>
      <c r="B63">
        <v>47.57</v>
      </c>
      <c r="C63" s="4">
        <v>8558</v>
      </c>
      <c r="D63">
        <f t="shared" si="0"/>
        <v>179.90330039941139</v>
      </c>
      <c r="E63" s="10">
        <f t="shared" si="1"/>
        <v>7.8913032453192065E-3</v>
      </c>
      <c r="F63" s="11">
        <f t="shared" si="4"/>
        <v>0.55837747871109333</v>
      </c>
      <c r="G63" s="10">
        <f t="shared" si="2"/>
        <v>6.610093419504014E-3</v>
      </c>
      <c r="H63" s="11">
        <f t="shared" si="5"/>
        <v>0.1548140294612573</v>
      </c>
      <c r="I63">
        <f t="shared" si="3"/>
        <v>3.6388946264266642E-4</v>
      </c>
    </row>
    <row r="64" spans="1:9">
      <c r="A64" s="3" t="s">
        <v>388</v>
      </c>
      <c r="B64">
        <v>7.01</v>
      </c>
      <c r="C64" s="4">
        <v>1261</v>
      </c>
      <c r="D64">
        <f t="shared" si="0"/>
        <v>179.88587731811697</v>
      </c>
      <c r="E64" s="10">
        <f t="shared" si="1"/>
        <v>1.1627638925388549E-3</v>
      </c>
      <c r="F64" s="11">
        <f t="shared" si="4"/>
        <v>0.55954024260363222</v>
      </c>
      <c r="G64" s="10">
        <f t="shared" si="2"/>
        <v>9.7407514968936596E-4</v>
      </c>
      <c r="H64" s="11">
        <f t="shared" si="5"/>
        <v>0.15578810461094666</v>
      </c>
      <c r="I64">
        <f t="shared" si="3"/>
        <v>3.4895522322923866E-4</v>
      </c>
    </row>
    <row r="65" spans="1:9">
      <c r="A65" s="3" t="s">
        <v>338</v>
      </c>
      <c r="B65">
        <v>6.72</v>
      </c>
      <c r="C65" s="4">
        <v>1208</v>
      </c>
      <c r="D65">
        <f t="shared" si="0"/>
        <v>179.76190476190476</v>
      </c>
      <c r="E65" s="10">
        <f t="shared" si="1"/>
        <v>1.1138927693790141E-3</v>
      </c>
      <c r="F65" s="11">
        <f t="shared" si="4"/>
        <v>0.56065413537301123</v>
      </c>
      <c r="G65" s="10">
        <f t="shared" si="2"/>
        <v>9.3377817488053336E-4</v>
      </c>
      <c r="H65" s="11">
        <f t="shared" si="5"/>
        <v>0.15672188278582719</v>
      </c>
      <c r="I65">
        <f t="shared" si="3"/>
        <v>1.8921009621609974E-4</v>
      </c>
    </row>
    <row r="66" spans="1:9">
      <c r="A66" s="3" t="s">
        <v>491</v>
      </c>
      <c r="B66">
        <v>3.64</v>
      </c>
      <c r="C66" s="4">
        <v>653</v>
      </c>
      <c r="D66">
        <f t="shared" ref="D66:D129" si="6">C66/B66</f>
        <v>179.39560439560438</v>
      </c>
      <c r="E66" s="10">
        <f t="shared" si="1"/>
        <v>6.0212912119577495E-4</v>
      </c>
      <c r="F66" s="11">
        <f t="shared" si="4"/>
        <v>0.56125626449420696</v>
      </c>
      <c r="G66" s="10">
        <f t="shared" si="2"/>
        <v>5.0579651139362231E-4</v>
      </c>
      <c r="H66" s="11">
        <f t="shared" si="5"/>
        <v>0.15722767929722081</v>
      </c>
      <c r="I66">
        <f t="shared" si="3"/>
        <v>2.1025732282177467E-4</v>
      </c>
    </row>
    <row r="67" spans="1:9">
      <c r="A67" s="3" t="s">
        <v>485</v>
      </c>
      <c r="B67">
        <v>4.04</v>
      </c>
      <c r="C67" s="4">
        <v>723</v>
      </c>
      <c r="D67">
        <f t="shared" si="6"/>
        <v>178.96039603960395</v>
      </c>
      <c r="E67" s="10">
        <f t="shared" ref="E67:E130" si="7">C67/1084485</f>
        <v>6.6667588763330056E-4</v>
      </c>
      <c r="F67" s="11">
        <f t="shared" si="4"/>
        <v>0.56192294038184021</v>
      </c>
      <c r="G67" s="10">
        <f t="shared" ref="G67:G130" si="8">B67/7196.57</f>
        <v>5.6137854561270168E-4</v>
      </c>
      <c r="H67" s="11">
        <f t="shared" si="5"/>
        <v>0.15778905784283351</v>
      </c>
      <c r="I67">
        <f t="shared" ref="I67:I130" si="9">F67*H68-F68*H67</f>
        <v>3.2015816891711735E-4</v>
      </c>
    </row>
    <row r="68" spans="1:9">
      <c r="A68" s="3" t="s">
        <v>232</v>
      </c>
      <c r="B68">
        <v>6.15</v>
      </c>
      <c r="C68" s="4">
        <v>1100</v>
      </c>
      <c r="D68">
        <f t="shared" si="6"/>
        <v>178.86178861788616</v>
      </c>
      <c r="E68" s="10">
        <f t="shared" si="7"/>
        <v>1.0143063297325459E-3</v>
      </c>
      <c r="F68" s="11">
        <f t="shared" ref="F68:F131" si="10">F67+E68</f>
        <v>0.56293724671157275</v>
      </c>
      <c r="G68" s="10">
        <f t="shared" si="8"/>
        <v>8.5457377611834534E-4</v>
      </c>
      <c r="H68" s="11">
        <f t="shared" ref="H68:H131" si="11">H67+G68</f>
        <v>0.15864363161895184</v>
      </c>
      <c r="I68">
        <f t="shared" si="9"/>
        <v>3.7875273211893101E-4</v>
      </c>
    </row>
    <row r="69" spans="1:9">
      <c r="A69" s="3" t="s">
        <v>246</v>
      </c>
      <c r="B69">
        <v>7.26</v>
      </c>
      <c r="C69" s="4">
        <v>1293</v>
      </c>
      <c r="D69">
        <f t="shared" si="6"/>
        <v>178.09917355371903</v>
      </c>
      <c r="E69" s="10">
        <f t="shared" si="7"/>
        <v>1.192270985767438E-3</v>
      </c>
      <c r="F69" s="11">
        <f t="shared" si="10"/>
        <v>0.56412951769734021</v>
      </c>
      <c r="G69" s="10">
        <f t="shared" si="8"/>
        <v>1.0088139210762904E-3</v>
      </c>
      <c r="H69" s="11">
        <f t="shared" si="11"/>
        <v>0.15965244554002814</v>
      </c>
      <c r="I69">
        <f t="shared" si="9"/>
        <v>8.8425339129465097E-4</v>
      </c>
    </row>
    <row r="70" spans="1:9">
      <c r="A70" s="3" t="s">
        <v>445</v>
      </c>
      <c r="B70">
        <v>16.89</v>
      </c>
      <c r="C70" s="4">
        <v>2987</v>
      </c>
      <c r="D70">
        <f t="shared" si="6"/>
        <v>176.850207223209</v>
      </c>
      <c r="E70" s="10">
        <f t="shared" si="7"/>
        <v>2.7543027335555584E-3</v>
      </c>
      <c r="F70" s="11">
        <f t="shared" si="10"/>
        <v>0.5668838204308958</v>
      </c>
      <c r="G70" s="10">
        <f t="shared" si="8"/>
        <v>2.3469513949006264E-3</v>
      </c>
      <c r="H70" s="11">
        <f t="shared" si="11"/>
        <v>0.16199939693492876</v>
      </c>
      <c r="I70">
        <f t="shared" si="9"/>
        <v>6.5469085662764326E-4</v>
      </c>
    </row>
    <row r="71" spans="1:9">
      <c r="A71" s="3" t="s">
        <v>336</v>
      </c>
      <c r="B71">
        <v>12.47</v>
      </c>
      <c r="C71" s="4">
        <v>2193</v>
      </c>
      <c r="D71">
        <f t="shared" si="6"/>
        <v>175.86206896551724</v>
      </c>
      <c r="E71" s="10">
        <f t="shared" si="7"/>
        <v>2.0221579828213392E-3</v>
      </c>
      <c r="F71" s="11">
        <f t="shared" si="10"/>
        <v>0.56890597841371715</v>
      </c>
      <c r="G71" s="10">
        <f t="shared" si="8"/>
        <v>1.7327699167797993E-3</v>
      </c>
      <c r="H71" s="11">
        <f t="shared" si="11"/>
        <v>0.16373216685170855</v>
      </c>
      <c r="I71">
        <f t="shared" si="9"/>
        <v>9.203433052820259E-4</v>
      </c>
    </row>
    <row r="72" spans="1:9">
      <c r="A72" s="3" t="s">
        <v>423</v>
      </c>
      <c r="B72">
        <v>17.45</v>
      </c>
      <c r="C72" s="4">
        <v>3041</v>
      </c>
      <c r="D72">
        <f t="shared" si="6"/>
        <v>174.26934097421204</v>
      </c>
      <c r="E72" s="10">
        <f t="shared" si="7"/>
        <v>2.8040959533787925E-3</v>
      </c>
      <c r="F72" s="11">
        <f t="shared" si="10"/>
        <v>0.57171007436709598</v>
      </c>
      <c r="G72" s="10">
        <f t="shared" si="8"/>
        <v>2.4247662428073372E-3</v>
      </c>
      <c r="H72" s="11">
        <f t="shared" si="11"/>
        <v>0.16615693309451587</v>
      </c>
      <c r="I72">
        <f t="shared" si="9"/>
        <v>8.5978074312098585E-5</v>
      </c>
    </row>
    <row r="73" spans="1:9">
      <c r="A73" s="3" t="s">
        <v>419</v>
      </c>
      <c r="B73">
        <v>1.63</v>
      </c>
      <c r="C73" s="4">
        <v>284</v>
      </c>
      <c r="D73">
        <f t="shared" si="6"/>
        <v>174.23312883435585</v>
      </c>
      <c r="E73" s="10">
        <f t="shared" si="7"/>
        <v>2.6187545240367546E-4</v>
      </c>
      <c r="F73" s="11">
        <f t="shared" si="10"/>
        <v>0.57197194981949961</v>
      </c>
      <c r="G73" s="10">
        <f t="shared" si="8"/>
        <v>2.2649678944274842E-4</v>
      </c>
      <c r="H73" s="11">
        <f t="shared" si="11"/>
        <v>0.16638342988395863</v>
      </c>
      <c r="I73">
        <f t="shared" si="9"/>
        <v>4.5902844520406827E-4</v>
      </c>
    </row>
    <row r="74" spans="1:9">
      <c r="A74" s="3" t="s">
        <v>504</v>
      </c>
      <c r="B74">
        <v>8.6999999999999993</v>
      </c>
      <c r="C74" s="4">
        <v>1515</v>
      </c>
      <c r="D74">
        <f t="shared" si="6"/>
        <v>174.13793103448276</v>
      </c>
      <c r="E74" s="10">
        <f t="shared" si="7"/>
        <v>1.3969764450407337E-3</v>
      </c>
      <c r="F74" s="11">
        <f t="shared" si="10"/>
        <v>0.57336892626454039</v>
      </c>
      <c r="G74" s="10">
        <f t="shared" si="8"/>
        <v>1.2089092442649763E-3</v>
      </c>
      <c r="H74" s="11">
        <f t="shared" si="11"/>
        <v>0.16759233912822361</v>
      </c>
      <c r="I74">
        <f t="shared" si="9"/>
        <v>3.9035532704516374E-4</v>
      </c>
    </row>
    <row r="75" spans="1:9">
      <c r="A75" s="3" t="s">
        <v>357</v>
      </c>
      <c r="B75">
        <v>7.39</v>
      </c>
      <c r="C75" s="4">
        <v>1284</v>
      </c>
      <c r="D75">
        <f t="shared" si="6"/>
        <v>173.74830852503385</v>
      </c>
      <c r="E75" s="10">
        <f t="shared" si="7"/>
        <v>1.1839721157968989E-3</v>
      </c>
      <c r="F75" s="11">
        <f t="shared" si="10"/>
        <v>0.5745528983803373</v>
      </c>
      <c r="G75" s="10">
        <f t="shared" si="8"/>
        <v>1.0268780821974914E-3</v>
      </c>
      <c r="H75" s="11">
        <f t="shared" si="11"/>
        <v>0.16861921721042109</v>
      </c>
      <c r="I75">
        <f t="shared" si="9"/>
        <v>7.2190240076511203E-4</v>
      </c>
    </row>
    <row r="76" spans="1:9">
      <c r="A76" s="3" t="s">
        <v>290</v>
      </c>
      <c r="B76">
        <v>13.65</v>
      </c>
      <c r="C76" s="4">
        <v>2366</v>
      </c>
      <c r="D76">
        <f t="shared" si="6"/>
        <v>173.33333333333334</v>
      </c>
      <c r="E76" s="10">
        <f t="shared" si="7"/>
        <v>2.1816807055883669E-3</v>
      </c>
      <c r="F76" s="11">
        <f t="shared" si="10"/>
        <v>0.57673457908592562</v>
      </c>
      <c r="G76" s="10">
        <f t="shared" si="8"/>
        <v>1.8967369177260835E-3</v>
      </c>
      <c r="H76" s="11">
        <f t="shared" si="11"/>
        <v>0.17051595412814716</v>
      </c>
      <c r="I76">
        <f t="shared" si="9"/>
        <v>1.6612317139782229E-3</v>
      </c>
    </row>
    <row r="77" spans="1:9">
      <c r="A77" s="3" t="s">
        <v>429</v>
      </c>
      <c r="B77">
        <v>31.41</v>
      </c>
      <c r="C77" s="4">
        <v>5444</v>
      </c>
      <c r="D77">
        <f t="shared" si="6"/>
        <v>173.32059853549825</v>
      </c>
      <c r="E77" s="10">
        <f t="shared" si="7"/>
        <v>5.0198942355127087E-3</v>
      </c>
      <c r="F77" s="11">
        <f t="shared" si="10"/>
        <v>0.58175447332143837</v>
      </c>
      <c r="G77" s="10">
        <f t="shared" si="8"/>
        <v>4.3645792370532073E-3</v>
      </c>
      <c r="H77" s="11">
        <f t="shared" si="11"/>
        <v>0.17488053336520037</v>
      </c>
      <c r="I77">
        <f t="shared" si="9"/>
        <v>1.7468694275471486E-4</v>
      </c>
    </row>
    <row r="78" spans="1:9">
      <c r="A78" s="3" t="s">
        <v>110</v>
      </c>
      <c r="B78">
        <v>3.3</v>
      </c>
      <c r="C78" s="4">
        <v>571</v>
      </c>
      <c r="D78">
        <f t="shared" si="6"/>
        <v>173.03030303030303</v>
      </c>
      <c r="E78" s="10">
        <f t="shared" si="7"/>
        <v>5.2651719479753065E-4</v>
      </c>
      <c r="F78" s="11">
        <f t="shared" si="10"/>
        <v>0.58228099051623594</v>
      </c>
      <c r="G78" s="10">
        <f t="shared" si="8"/>
        <v>4.5855178230740475E-4</v>
      </c>
      <c r="H78" s="11">
        <f t="shared" si="11"/>
        <v>0.17533908514750779</v>
      </c>
      <c r="I78">
        <f t="shared" si="9"/>
        <v>7.7920990431504245E-4</v>
      </c>
    </row>
    <row r="79" spans="1:9">
      <c r="A79" s="3" t="s">
        <v>270</v>
      </c>
      <c r="B79">
        <v>14.71</v>
      </c>
      <c r="C79" s="4">
        <v>2542</v>
      </c>
      <c r="D79">
        <f t="shared" si="6"/>
        <v>172.80761386811693</v>
      </c>
      <c r="E79" s="10">
        <f t="shared" si="7"/>
        <v>2.343969718345574E-3</v>
      </c>
      <c r="F79" s="11">
        <f t="shared" si="10"/>
        <v>0.58462496023458155</v>
      </c>
      <c r="G79" s="10">
        <f t="shared" si="8"/>
        <v>2.0440293084066441E-3</v>
      </c>
      <c r="H79" s="11">
        <f t="shared" si="11"/>
        <v>0.17738311445591443</v>
      </c>
      <c r="I79">
        <f t="shared" si="9"/>
        <v>2.4802732376798253E-4</v>
      </c>
    </row>
    <row r="80" spans="1:9">
      <c r="A80" s="3" t="s">
        <v>468</v>
      </c>
      <c r="B80">
        <v>4.68</v>
      </c>
      <c r="C80" s="4">
        <v>808</v>
      </c>
      <c r="D80">
        <f t="shared" si="6"/>
        <v>172.64957264957266</v>
      </c>
      <c r="E80" s="10">
        <f t="shared" si="7"/>
        <v>7.450541040217246E-4</v>
      </c>
      <c r="F80" s="11">
        <f t="shared" si="10"/>
        <v>0.58537001433860325</v>
      </c>
      <c r="G80" s="10">
        <f t="shared" si="8"/>
        <v>6.5030980036322856E-4</v>
      </c>
      <c r="H80" s="11">
        <f t="shared" si="11"/>
        <v>0.17803342425627766</v>
      </c>
      <c r="I80">
        <f t="shared" si="9"/>
        <v>1.9850532957266243E-4</v>
      </c>
    </row>
    <row r="81" spans="1:9">
      <c r="A81" s="3" t="s">
        <v>287</v>
      </c>
      <c r="B81">
        <v>3.72</v>
      </c>
      <c r="C81" s="4">
        <v>634</v>
      </c>
      <c r="D81">
        <f t="shared" si="6"/>
        <v>170.4301075268817</v>
      </c>
      <c r="E81" s="10">
        <f t="shared" si="7"/>
        <v>5.8460928459130369E-4</v>
      </c>
      <c r="F81" s="11">
        <f t="shared" si="10"/>
        <v>0.5859546236231945</v>
      </c>
      <c r="G81" s="10">
        <f t="shared" si="8"/>
        <v>5.1691291823743814E-4</v>
      </c>
      <c r="H81" s="11">
        <f t="shared" si="11"/>
        <v>0.1785503371745151</v>
      </c>
      <c r="I81">
        <f t="shared" si="9"/>
        <v>2.7657661946549339E-4</v>
      </c>
    </row>
    <row r="82" spans="1:9">
      <c r="A82" s="3" t="s">
        <v>299</v>
      </c>
      <c r="B82">
        <v>5.15</v>
      </c>
      <c r="C82" s="4">
        <v>867</v>
      </c>
      <c r="D82">
        <f t="shared" si="6"/>
        <v>168.34951456310679</v>
      </c>
      <c r="E82" s="10">
        <f t="shared" si="7"/>
        <v>7.9945780716192481E-4</v>
      </c>
      <c r="F82" s="11">
        <f t="shared" si="10"/>
        <v>0.58675408143035646</v>
      </c>
      <c r="G82" s="10">
        <f t="shared" si="8"/>
        <v>7.156186905706469E-4</v>
      </c>
      <c r="H82" s="11">
        <f t="shared" si="11"/>
        <v>0.17926595586508576</v>
      </c>
      <c r="I82">
        <f t="shared" si="9"/>
        <v>2.3448154610482275E-4</v>
      </c>
    </row>
    <row r="83" spans="1:9">
      <c r="A83" s="3" t="s">
        <v>250</v>
      </c>
      <c r="B83">
        <v>4.3600000000000003</v>
      </c>
      <c r="C83" s="4">
        <v>732</v>
      </c>
      <c r="D83">
        <f t="shared" si="6"/>
        <v>167.88990825688072</v>
      </c>
      <c r="E83" s="10">
        <f t="shared" si="7"/>
        <v>6.7497475760383964E-4</v>
      </c>
      <c r="F83" s="11">
        <f t="shared" si="10"/>
        <v>0.58742905618796026</v>
      </c>
      <c r="G83" s="10">
        <f t="shared" si="8"/>
        <v>6.0584417298796512E-4</v>
      </c>
      <c r="H83" s="11">
        <f t="shared" si="11"/>
        <v>0.17987180003807371</v>
      </c>
      <c r="I83">
        <f t="shared" si="9"/>
        <v>6.6090544323853251E-4</v>
      </c>
    </row>
    <row r="84" spans="1:9">
      <c r="A84" s="3" t="s">
        <v>365</v>
      </c>
      <c r="B84">
        <v>12.25</v>
      </c>
      <c r="C84" s="4">
        <v>2044</v>
      </c>
      <c r="D84">
        <f t="shared" si="6"/>
        <v>166.85714285714286</v>
      </c>
      <c r="E84" s="10">
        <f t="shared" si="7"/>
        <v>1.8847655799757489E-3</v>
      </c>
      <c r="F84" s="11">
        <f t="shared" si="10"/>
        <v>0.58931382176793601</v>
      </c>
      <c r="G84" s="10">
        <f t="shared" si="8"/>
        <v>1.7021997979593058E-3</v>
      </c>
      <c r="H84" s="11">
        <f t="shared" si="11"/>
        <v>0.18157399983603301</v>
      </c>
      <c r="I84">
        <f t="shared" si="9"/>
        <v>3.9337123609785307E-4</v>
      </c>
    </row>
    <row r="85" spans="1:9">
      <c r="A85" s="3" t="s">
        <v>200</v>
      </c>
      <c r="B85">
        <v>7.29</v>
      </c>
      <c r="C85" s="4">
        <v>1216</v>
      </c>
      <c r="D85">
        <f t="shared" si="6"/>
        <v>166.80384087791495</v>
      </c>
      <c r="E85" s="10">
        <f t="shared" si="7"/>
        <v>1.1212695426861597E-3</v>
      </c>
      <c r="F85" s="11">
        <f t="shared" si="10"/>
        <v>0.59043509131062222</v>
      </c>
      <c r="G85" s="10">
        <f t="shared" si="8"/>
        <v>1.0129825736427216E-3</v>
      </c>
      <c r="H85" s="11">
        <f t="shared" si="11"/>
        <v>0.18258698240967572</v>
      </c>
      <c r="I85">
        <f t="shared" si="9"/>
        <v>7.5334483901724758E-4</v>
      </c>
    </row>
    <row r="86" spans="1:9">
      <c r="A86" s="3" t="s">
        <v>379</v>
      </c>
      <c r="B86">
        <v>13.9</v>
      </c>
      <c r="C86" s="4">
        <v>2299</v>
      </c>
      <c r="D86">
        <f t="shared" si="6"/>
        <v>165.39568345323741</v>
      </c>
      <c r="E86" s="10">
        <f t="shared" si="7"/>
        <v>2.1199002291410209E-3</v>
      </c>
      <c r="F86" s="11">
        <f t="shared" si="10"/>
        <v>0.59255499153976321</v>
      </c>
      <c r="G86" s="10">
        <f t="shared" si="8"/>
        <v>1.9314756891130082E-3</v>
      </c>
      <c r="H86" s="11">
        <f t="shared" si="11"/>
        <v>0.18451845809878872</v>
      </c>
      <c r="I86">
        <f t="shared" si="9"/>
        <v>2.5740227962343931E-4</v>
      </c>
    </row>
    <row r="87" spans="1:9">
      <c r="A87" s="3" t="s">
        <v>548</v>
      </c>
      <c r="B87">
        <v>4.74</v>
      </c>
      <c r="C87" s="4">
        <v>781</v>
      </c>
      <c r="D87">
        <f t="shared" si="6"/>
        <v>164.76793248945148</v>
      </c>
      <c r="E87" s="10">
        <f t="shared" si="7"/>
        <v>7.2015749411010756E-4</v>
      </c>
      <c r="F87" s="11">
        <f t="shared" si="10"/>
        <v>0.59327514903387335</v>
      </c>
      <c r="G87" s="10">
        <f t="shared" si="8"/>
        <v>6.5864710549609054E-4</v>
      </c>
      <c r="H87" s="11">
        <f t="shared" si="11"/>
        <v>0.18517710520428482</v>
      </c>
      <c r="I87">
        <f t="shared" si="9"/>
        <v>4.4403375404684919E-4</v>
      </c>
    </row>
    <row r="88" spans="1:9">
      <c r="A88" s="3" t="s">
        <v>304</v>
      </c>
      <c r="B88">
        <v>8.17</v>
      </c>
      <c r="C88" s="4">
        <v>1344</v>
      </c>
      <c r="D88">
        <f t="shared" si="6"/>
        <v>164.50428396572826</v>
      </c>
      <c r="E88" s="10">
        <f t="shared" si="7"/>
        <v>1.2392979156004924E-3</v>
      </c>
      <c r="F88" s="11">
        <f t="shared" si="10"/>
        <v>0.59451444694947386</v>
      </c>
      <c r="G88" s="10">
        <f t="shared" si="8"/>
        <v>1.1352630489246962E-3</v>
      </c>
      <c r="H88" s="11">
        <f t="shared" si="11"/>
        <v>0.18631236825320951</v>
      </c>
      <c r="I88">
        <f t="shared" si="9"/>
        <v>1.582779947114088E-4</v>
      </c>
    </row>
    <row r="89" spans="1:9">
      <c r="A89" s="3" t="s">
        <v>244</v>
      </c>
      <c r="B89">
        <v>2.91</v>
      </c>
      <c r="C89" s="4">
        <v>478</v>
      </c>
      <c r="D89">
        <f t="shared" si="6"/>
        <v>164.26116838487971</v>
      </c>
      <c r="E89" s="10">
        <f t="shared" si="7"/>
        <v>4.4076220510196084E-4</v>
      </c>
      <c r="F89" s="11">
        <f t="shared" si="10"/>
        <v>0.59495520915457578</v>
      </c>
      <c r="G89" s="10">
        <f t="shared" si="8"/>
        <v>4.0435929894380241E-4</v>
      </c>
      <c r="H89" s="11">
        <f t="shared" si="11"/>
        <v>0.18671672755215332</v>
      </c>
      <c r="I89">
        <f t="shared" si="9"/>
        <v>3.8105220344193669E-4</v>
      </c>
    </row>
    <row r="90" spans="1:9">
      <c r="A90" s="3" t="s">
        <v>452</v>
      </c>
      <c r="B90">
        <v>7</v>
      </c>
      <c r="C90" s="4">
        <v>1148</v>
      </c>
      <c r="D90">
        <f t="shared" si="6"/>
        <v>164</v>
      </c>
      <c r="E90" s="10">
        <f t="shared" si="7"/>
        <v>1.0585669695754205E-3</v>
      </c>
      <c r="F90" s="11">
        <f t="shared" si="10"/>
        <v>0.59601377612415118</v>
      </c>
      <c r="G90" s="10">
        <f t="shared" si="8"/>
        <v>9.7268559883388899E-4</v>
      </c>
      <c r="H90" s="11">
        <f t="shared" si="11"/>
        <v>0.18768941315098722</v>
      </c>
      <c r="I90">
        <f t="shared" si="9"/>
        <v>1.1941566227492706E-4</v>
      </c>
    </row>
    <row r="91" spans="1:9">
      <c r="A91" s="3" t="s">
        <v>148</v>
      </c>
      <c r="B91">
        <v>2.19</v>
      </c>
      <c r="C91" s="4">
        <v>358</v>
      </c>
      <c r="D91">
        <f t="shared" si="6"/>
        <v>163.4703196347032</v>
      </c>
      <c r="E91" s="10">
        <f t="shared" si="7"/>
        <v>3.30110605494774E-4</v>
      </c>
      <c r="F91" s="11">
        <f t="shared" si="10"/>
        <v>0.596343886729646</v>
      </c>
      <c r="G91" s="10">
        <f t="shared" si="8"/>
        <v>3.0431163734945954E-4</v>
      </c>
      <c r="H91" s="11">
        <f t="shared" si="11"/>
        <v>0.18799372478833667</v>
      </c>
      <c r="I91">
        <f t="shared" si="9"/>
        <v>6.2138354998859946E-4</v>
      </c>
    </row>
    <row r="92" spans="1:9">
      <c r="A92" s="3" t="s">
        <v>268</v>
      </c>
      <c r="B92">
        <v>11.35</v>
      </c>
      <c r="C92" s="4">
        <v>1841</v>
      </c>
      <c r="D92">
        <f t="shared" si="6"/>
        <v>162.20264317180616</v>
      </c>
      <c r="E92" s="10">
        <f t="shared" si="7"/>
        <v>1.6975799573069245E-3</v>
      </c>
      <c r="F92" s="11">
        <f t="shared" si="10"/>
        <v>0.59804146668695291</v>
      </c>
      <c r="G92" s="10">
        <f t="shared" si="8"/>
        <v>1.577140220966377E-3</v>
      </c>
      <c r="H92" s="11">
        <f t="shared" si="11"/>
        <v>0.18957086500930306</v>
      </c>
      <c r="I92">
        <f t="shared" si="9"/>
        <v>8.5761940749190524E-5</v>
      </c>
    </row>
    <row r="93" spans="1:9">
      <c r="A93" s="3" t="s">
        <v>332</v>
      </c>
      <c r="B93">
        <v>1.56</v>
      </c>
      <c r="C93" s="4">
        <v>251</v>
      </c>
      <c r="D93">
        <f t="shared" si="6"/>
        <v>160.89743589743588</v>
      </c>
      <c r="E93" s="10">
        <f t="shared" si="7"/>
        <v>2.314462625116991E-4</v>
      </c>
      <c r="F93" s="11">
        <f t="shared" si="10"/>
        <v>0.59827291294946461</v>
      </c>
      <c r="G93" s="10">
        <f t="shared" si="8"/>
        <v>2.1676993345440954E-4</v>
      </c>
      <c r="H93" s="11">
        <f t="shared" si="11"/>
        <v>0.18978763494275747</v>
      </c>
      <c r="I93">
        <f t="shared" si="9"/>
        <v>3.0813023101140813E-4</v>
      </c>
    </row>
    <row r="94" spans="1:9">
      <c r="A94" s="3" t="s">
        <v>51</v>
      </c>
      <c r="B94">
        <v>5.58</v>
      </c>
      <c r="C94" s="4">
        <v>890</v>
      </c>
      <c r="D94">
        <f t="shared" si="6"/>
        <v>159.49820788530465</v>
      </c>
      <c r="E94" s="10">
        <f t="shared" si="7"/>
        <v>8.206660304199689E-4</v>
      </c>
      <c r="F94" s="11">
        <f t="shared" si="10"/>
        <v>0.59909357897988458</v>
      </c>
      <c r="G94" s="10">
        <f t="shared" si="8"/>
        <v>7.7536937735615721E-4</v>
      </c>
      <c r="H94" s="11">
        <f t="shared" si="11"/>
        <v>0.19056300432011361</v>
      </c>
      <c r="I94">
        <f t="shared" si="9"/>
        <v>3.0764919503713239E-4</v>
      </c>
    </row>
    <row r="95" spans="1:9">
      <c r="A95" s="3" t="s">
        <v>448</v>
      </c>
      <c r="B95">
        <v>5.57</v>
      </c>
      <c r="C95" s="4">
        <v>888</v>
      </c>
      <c r="D95">
        <f t="shared" si="6"/>
        <v>159.42549371633751</v>
      </c>
      <c r="E95" s="10">
        <f t="shared" si="7"/>
        <v>8.1882183709318249E-4</v>
      </c>
      <c r="F95" s="11">
        <f t="shared" si="10"/>
        <v>0.59991240081697772</v>
      </c>
      <c r="G95" s="10">
        <f t="shared" si="8"/>
        <v>7.7397982650068023E-4</v>
      </c>
      <c r="H95" s="11">
        <f t="shared" si="11"/>
        <v>0.19133698414661429</v>
      </c>
      <c r="I95">
        <f t="shared" si="9"/>
        <v>2.809168599118006E-4</v>
      </c>
    </row>
    <row r="96" spans="1:9">
      <c r="A96" s="3" t="s">
        <v>401</v>
      </c>
      <c r="B96">
        <v>5.08</v>
      </c>
      <c r="C96" s="4">
        <v>808</v>
      </c>
      <c r="D96">
        <f t="shared" si="6"/>
        <v>159.05511811023621</v>
      </c>
      <c r="E96" s="10">
        <f t="shared" si="7"/>
        <v>7.450541040217246E-4</v>
      </c>
      <c r="F96" s="11">
        <f t="shared" si="10"/>
        <v>0.60065745492099942</v>
      </c>
      <c r="G96" s="10">
        <f t="shared" si="8"/>
        <v>7.0589183458230804E-4</v>
      </c>
      <c r="H96" s="11">
        <f t="shared" si="11"/>
        <v>0.1920428759811966</v>
      </c>
      <c r="I96">
        <f t="shared" si="9"/>
        <v>1.3332678091014516E-4</v>
      </c>
    </row>
    <row r="97" spans="1:9">
      <c r="A97" s="3" t="s">
        <v>46</v>
      </c>
      <c r="B97">
        <v>2.41</v>
      </c>
      <c r="C97" s="4">
        <v>383</v>
      </c>
      <c r="D97">
        <f t="shared" si="6"/>
        <v>158.92116182572613</v>
      </c>
      <c r="E97" s="10">
        <f t="shared" si="7"/>
        <v>3.5316302207960462E-4</v>
      </c>
      <c r="F97" s="11">
        <f t="shared" si="10"/>
        <v>0.60101061794307897</v>
      </c>
      <c r="G97" s="10">
        <f t="shared" si="8"/>
        <v>3.3488175616995324E-4</v>
      </c>
      <c r="H97" s="11">
        <f t="shared" si="11"/>
        <v>0.19237775773736654</v>
      </c>
      <c r="I97">
        <f t="shared" si="9"/>
        <v>3.9361018192965447E-4</v>
      </c>
    </row>
    <row r="98" spans="1:9">
      <c r="A98" s="3" t="s">
        <v>217</v>
      </c>
      <c r="B98">
        <v>7.09</v>
      </c>
      <c r="C98" s="4">
        <v>1119</v>
      </c>
      <c r="D98">
        <f t="shared" si="6"/>
        <v>157.82792665726376</v>
      </c>
      <c r="E98" s="10">
        <f t="shared" si="7"/>
        <v>1.0318261663370171E-3</v>
      </c>
      <c r="F98" s="11">
        <f t="shared" si="10"/>
        <v>0.60204244410941599</v>
      </c>
      <c r="G98" s="10">
        <f t="shared" si="8"/>
        <v>9.851915565331818E-4</v>
      </c>
      <c r="H98" s="11">
        <f t="shared" si="11"/>
        <v>0.19336294929389972</v>
      </c>
      <c r="I98">
        <f t="shared" si="9"/>
        <v>3.6490745950140679E-4</v>
      </c>
    </row>
    <row r="99" spans="1:9">
      <c r="A99" s="3" t="s">
        <v>525</v>
      </c>
      <c r="B99">
        <v>6.57</v>
      </c>
      <c r="C99" s="4">
        <v>1036</v>
      </c>
      <c r="D99">
        <f t="shared" si="6"/>
        <v>157.68645357686452</v>
      </c>
      <c r="E99" s="10">
        <f t="shared" si="7"/>
        <v>9.5529214327537957E-4</v>
      </c>
      <c r="F99" s="11">
        <f t="shared" si="10"/>
        <v>0.60299773625269137</v>
      </c>
      <c r="G99" s="10">
        <f t="shared" si="8"/>
        <v>9.1293491204837867E-4</v>
      </c>
      <c r="H99" s="11">
        <f t="shared" si="11"/>
        <v>0.1942758842059481</v>
      </c>
      <c r="I99">
        <f t="shared" si="9"/>
        <v>7.5796794954771651E-5</v>
      </c>
    </row>
    <row r="100" spans="1:9">
      <c r="A100" s="3" t="s">
        <v>163</v>
      </c>
      <c r="B100">
        <v>1.36</v>
      </c>
      <c r="C100" s="4">
        <v>213</v>
      </c>
      <c r="D100">
        <f t="shared" si="6"/>
        <v>156.61764705882351</v>
      </c>
      <c r="E100" s="10">
        <f t="shared" si="7"/>
        <v>1.9640658930275662E-4</v>
      </c>
      <c r="F100" s="11">
        <f t="shared" si="10"/>
        <v>0.60319414284199413</v>
      </c>
      <c r="G100" s="10">
        <f t="shared" si="8"/>
        <v>1.8897891634486988E-4</v>
      </c>
      <c r="H100" s="11">
        <f t="shared" si="11"/>
        <v>0.19446486312229297</v>
      </c>
      <c r="I100">
        <f t="shared" si="9"/>
        <v>3.0552237122929982E-4</v>
      </c>
    </row>
    <row r="101" spans="1:9">
      <c r="A101" s="3" t="s">
        <v>328</v>
      </c>
      <c r="B101">
        <v>5.47</v>
      </c>
      <c r="C101" s="4">
        <v>853</v>
      </c>
      <c r="D101">
        <f t="shared" si="6"/>
        <v>155.94149908592323</v>
      </c>
      <c r="E101" s="10">
        <f t="shared" si="7"/>
        <v>7.8654845387441969E-4</v>
      </c>
      <c r="F101" s="11">
        <f t="shared" si="10"/>
        <v>0.60398069129586851</v>
      </c>
      <c r="G101" s="10">
        <f t="shared" si="8"/>
        <v>7.6008431794591033E-4</v>
      </c>
      <c r="H101" s="11">
        <f t="shared" si="11"/>
        <v>0.19522494744023888</v>
      </c>
      <c r="I101">
        <f t="shared" si="9"/>
        <v>1.4530150001172693E-4</v>
      </c>
    </row>
    <row r="102" spans="1:9">
      <c r="A102" s="3" t="s">
        <v>66</v>
      </c>
      <c r="B102">
        <v>2.6</v>
      </c>
      <c r="C102" s="4">
        <v>405</v>
      </c>
      <c r="D102">
        <f t="shared" si="6"/>
        <v>155.76923076923077</v>
      </c>
      <c r="E102" s="10">
        <f t="shared" si="7"/>
        <v>3.7344914867425551E-4</v>
      </c>
      <c r="F102" s="11">
        <f t="shared" si="10"/>
        <v>0.60435414044454272</v>
      </c>
      <c r="G102" s="10">
        <f t="shared" si="8"/>
        <v>3.612832224240159E-4</v>
      </c>
      <c r="H102" s="11">
        <f t="shared" si="11"/>
        <v>0.1955862306626629</v>
      </c>
      <c r="I102">
        <f t="shared" si="9"/>
        <v>1.2927380258887788E-3</v>
      </c>
    </row>
    <row r="103" spans="1:9">
      <c r="A103" s="3" t="s">
        <v>433</v>
      </c>
      <c r="B103">
        <v>23.11</v>
      </c>
      <c r="C103" s="4">
        <v>3593</v>
      </c>
      <c r="D103">
        <f t="shared" si="6"/>
        <v>155.47382085677197</v>
      </c>
      <c r="E103" s="10">
        <f t="shared" si="7"/>
        <v>3.3130933115718521E-3</v>
      </c>
      <c r="F103" s="11">
        <f t="shared" si="10"/>
        <v>0.60766723375611453</v>
      </c>
      <c r="G103" s="10">
        <f t="shared" si="8"/>
        <v>3.2112520270073104E-3</v>
      </c>
      <c r="H103" s="11">
        <f t="shared" si="11"/>
        <v>0.19879748268967021</v>
      </c>
      <c r="I103">
        <f t="shared" si="9"/>
        <v>1.3739621138232488E-3</v>
      </c>
    </row>
    <row r="104" spans="1:9">
      <c r="A104" s="3" t="s">
        <v>329</v>
      </c>
      <c r="B104">
        <v>24.53</v>
      </c>
      <c r="C104" s="4">
        <v>3804</v>
      </c>
      <c r="D104">
        <f t="shared" si="6"/>
        <v>155.07541785568691</v>
      </c>
      <c r="E104" s="10">
        <f t="shared" si="7"/>
        <v>3.5076557075478221E-3</v>
      </c>
      <c r="F104" s="11">
        <f t="shared" si="10"/>
        <v>0.61117488946366239</v>
      </c>
      <c r="G104" s="10">
        <f t="shared" si="8"/>
        <v>3.4085682484850423E-3</v>
      </c>
      <c r="H104" s="11">
        <f t="shared" si="11"/>
        <v>0.20220605093815525</v>
      </c>
      <c r="I104">
        <f t="shared" si="9"/>
        <v>2.6863280290762015E-4</v>
      </c>
    </row>
    <row r="105" spans="1:9">
      <c r="A105" s="3" t="s">
        <v>481</v>
      </c>
      <c r="B105">
        <v>4.79</v>
      </c>
      <c r="C105" s="4">
        <v>741</v>
      </c>
      <c r="D105">
        <f t="shared" si="6"/>
        <v>154.69728601252609</v>
      </c>
      <c r="E105" s="10">
        <f t="shared" si="7"/>
        <v>6.8327362757437862E-4</v>
      </c>
      <c r="F105" s="11">
        <f t="shared" si="10"/>
        <v>0.61185816309123675</v>
      </c>
      <c r="G105" s="10">
        <f t="shared" si="8"/>
        <v>6.6559485977347543E-4</v>
      </c>
      <c r="H105" s="11">
        <f t="shared" si="11"/>
        <v>0.20287164579792871</v>
      </c>
      <c r="I105">
        <f t="shared" si="9"/>
        <v>5.0465403365715367E-4</v>
      </c>
    </row>
    <row r="106" spans="1:9">
      <c r="A106" s="3" t="s">
        <v>302</v>
      </c>
      <c r="B106">
        <v>8.9499999999999993</v>
      </c>
      <c r="C106" s="4">
        <v>1370</v>
      </c>
      <c r="D106">
        <f t="shared" si="6"/>
        <v>153.07262569832403</v>
      </c>
      <c r="E106" s="10">
        <f t="shared" si="7"/>
        <v>1.2632724288487163E-3</v>
      </c>
      <c r="F106" s="11">
        <f t="shared" si="10"/>
        <v>0.61312143552008547</v>
      </c>
      <c r="G106" s="10">
        <f t="shared" si="8"/>
        <v>1.2436480156519008E-3</v>
      </c>
      <c r="H106" s="11">
        <f t="shared" si="11"/>
        <v>0.20411529381358062</v>
      </c>
      <c r="I106">
        <f t="shared" si="9"/>
        <v>5.0958760066532882E-4</v>
      </c>
    </row>
    <row r="107" spans="1:9">
      <c r="A107" s="3" t="s">
        <v>313</v>
      </c>
      <c r="B107">
        <v>9.0299999999999994</v>
      </c>
      <c r="C107" s="4">
        <v>1380</v>
      </c>
      <c r="D107">
        <f t="shared" si="6"/>
        <v>152.82392026578074</v>
      </c>
      <c r="E107" s="10">
        <f t="shared" si="7"/>
        <v>1.2724933954826483E-3</v>
      </c>
      <c r="F107" s="11">
        <f t="shared" si="10"/>
        <v>0.6143939289155681</v>
      </c>
      <c r="G107" s="10">
        <f t="shared" si="8"/>
        <v>1.2547644224957166E-3</v>
      </c>
      <c r="H107" s="11">
        <f t="shared" si="11"/>
        <v>0.20537005823607635</v>
      </c>
      <c r="I107">
        <f t="shared" si="9"/>
        <v>8.4057660920511257E-4</v>
      </c>
    </row>
    <row r="108" spans="1:9">
      <c r="A108" s="3" t="s">
        <v>412</v>
      </c>
      <c r="B108">
        <v>14.89</v>
      </c>
      <c r="C108" s="4">
        <v>2274</v>
      </c>
      <c r="D108">
        <f t="shared" si="6"/>
        <v>152.71994627266622</v>
      </c>
      <c r="E108" s="10">
        <f t="shared" si="7"/>
        <v>2.0968478125561901E-3</v>
      </c>
      <c r="F108" s="11">
        <f t="shared" si="10"/>
        <v>0.61649077672812425</v>
      </c>
      <c r="G108" s="10">
        <f t="shared" si="8"/>
        <v>2.0690412238052298E-3</v>
      </c>
      <c r="H108" s="11">
        <f t="shared" si="11"/>
        <v>0.20743909945988157</v>
      </c>
      <c r="I108">
        <f t="shared" si="9"/>
        <v>1.0039010701298756E-3</v>
      </c>
    </row>
    <row r="109" spans="1:9">
      <c r="A109" s="3" t="s">
        <v>353</v>
      </c>
      <c r="B109">
        <v>17.75</v>
      </c>
      <c r="C109" s="4">
        <v>2701</v>
      </c>
      <c r="D109">
        <f t="shared" si="6"/>
        <v>152.16901408450704</v>
      </c>
      <c r="E109" s="10">
        <f t="shared" si="7"/>
        <v>2.4905830878250968E-3</v>
      </c>
      <c r="F109" s="11">
        <f t="shared" si="10"/>
        <v>0.61898135981594937</v>
      </c>
      <c r="G109" s="10">
        <f t="shared" si="8"/>
        <v>2.466452768471647E-3</v>
      </c>
      <c r="H109" s="11">
        <f t="shared" si="11"/>
        <v>0.20990555222835322</v>
      </c>
      <c r="I109">
        <f t="shared" si="9"/>
        <v>4.4657516431892419E-4</v>
      </c>
    </row>
    <row r="110" spans="1:9">
      <c r="A110" s="3" t="s">
        <v>574</v>
      </c>
      <c r="B110">
        <v>7.87</v>
      </c>
      <c r="C110" s="4">
        <v>1190</v>
      </c>
      <c r="D110">
        <f t="shared" si="6"/>
        <v>151.20711562897077</v>
      </c>
      <c r="E110" s="10">
        <f t="shared" si="7"/>
        <v>1.0972950294379359E-3</v>
      </c>
      <c r="F110" s="11">
        <f t="shared" si="10"/>
        <v>0.62007865484538727</v>
      </c>
      <c r="G110" s="10">
        <f t="shared" si="8"/>
        <v>1.0935765232603866E-3</v>
      </c>
      <c r="H110" s="11">
        <f t="shared" si="11"/>
        <v>0.21099912875161361</v>
      </c>
      <c r="I110">
        <f t="shared" si="9"/>
        <v>8.0276242518387275E-4</v>
      </c>
    </row>
    <row r="111" spans="1:9">
      <c r="A111" s="3" t="s">
        <v>420</v>
      </c>
      <c r="B111">
        <v>14.14</v>
      </c>
      <c r="C111" s="4">
        <v>2136</v>
      </c>
      <c r="D111">
        <f t="shared" si="6"/>
        <v>151.06082036775106</v>
      </c>
      <c r="E111" s="10">
        <f t="shared" si="7"/>
        <v>1.9695984730079253E-3</v>
      </c>
      <c r="F111" s="11">
        <f t="shared" si="10"/>
        <v>0.62204825331839519</v>
      </c>
      <c r="G111" s="10">
        <f t="shared" si="8"/>
        <v>1.9648249096444557E-3</v>
      </c>
      <c r="H111" s="11">
        <f t="shared" si="11"/>
        <v>0.21296395366125806</v>
      </c>
      <c r="I111">
        <f t="shared" si="9"/>
        <v>8.3486802726565057E-4</v>
      </c>
    </row>
    <row r="112" spans="1:9">
      <c r="A112" s="3" t="s">
        <v>154</v>
      </c>
      <c r="B112">
        <v>14.7</v>
      </c>
      <c r="C112" s="4">
        <v>2219</v>
      </c>
      <c r="D112">
        <f t="shared" si="6"/>
        <v>150.95238095238096</v>
      </c>
      <c r="E112" s="10">
        <f t="shared" si="7"/>
        <v>2.046132496069563E-3</v>
      </c>
      <c r="F112" s="11">
        <f t="shared" si="10"/>
        <v>0.62409438581446475</v>
      </c>
      <c r="G112" s="10">
        <f t="shared" si="8"/>
        <v>2.0426397575511669E-3</v>
      </c>
      <c r="H112" s="11">
        <f t="shared" si="11"/>
        <v>0.21500659341880923</v>
      </c>
      <c r="I112">
        <f t="shared" si="9"/>
        <v>1.306633729201423E-4</v>
      </c>
    </row>
    <row r="113" spans="1:9">
      <c r="A113" s="3" t="s">
        <v>405</v>
      </c>
      <c r="B113">
        <v>2.2999999999999998</v>
      </c>
      <c r="C113" s="4">
        <v>347</v>
      </c>
      <c r="D113">
        <f t="shared" si="6"/>
        <v>150.86956521739131</v>
      </c>
      <c r="E113" s="10">
        <f t="shared" si="7"/>
        <v>3.1996754219744855E-4</v>
      </c>
      <c r="F113" s="11">
        <f t="shared" si="10"/>
        <v>0.62441435335666218</v>
      </c>
      <c r="G113" s="10">
        <f t="shared" si="8"/>
        <v>3.1959669675970636E-4</v>
      </c>
      <c r="H113" s="11">
        <f t="shared" si="11"/>
        <v>0.21532619011556894</v>
      </c>
      <c r="I113">
        <f t="shared" si="9"/>
        <v>1.3703075842463885E-4</v>
      </c>
    </row>
    <row r="114" spans="1:9">
      <c r="A114" s="3" t="s">
        <v>239</v>
      </c>
      <c r="B114">
        <v>2.41</v>
      </c>
      <c r="C114" s="4">
        <v>363</v>
      </c>
      <c r="D114">
        <f t="shared" si="6"/>
        <v>150.62240663900414</v>
      </c>
      <c r="E114" s="10">
        <f t="shared" si="7"/>
        <v>3.3472108881174014E-4</v>
      </c>
      <c r="F114" s="11">
        <f t="shared" si="10"/>
        <v>0.6247490744454739</v>
      </c>
      <c r="G114" s="10">
        <f t="shared" si="8"/>
        <v>3.3488175616995324E-4</v>
      </c>
      <c r="H114" s="11">
        <f t="shared" si="11"/>
        <v>0.21566107187173889</v>
      </c>
      <c r="I114">
        <f t="shared" si="9"/>
        <v>2.0949860859173497E-4</v>
      </c>
    </row>
    <row r="115" spans="1:9">
      <c r="A115" s="3" t="s">
        <v>497</v>
      </c>
      <c r="B115">
        <v>3.68</v>
      </c>
      <c r="C115" s="4">
        <v>553</v>
      </c>
      <c r="D115">
        <f t="shared" si="6"/>
        <v>150.27173913043478</v>
      </c>
      <c r="E115" s="10">
        <f t="shared" si="7"/>
        <v>5.0991945485645259E-4</v>
      </c>
      <c r="F115" s="11">
        <f t="shared" si="10"/>
        <v>0.62525899390033035</v>
      </c>
      <c r="G115" s="10">
        <f t="shared" si="8"/>
        <v>5.1135471481553022E-4</v>
      </c>
      <c r="H115" s="11">
        <f t="shared" si="11"/>
        <v>0.21617242658655442</v>
      </c>
      <c r="I115">
        <f t="shared" si="9"/>
        <v>1.3467953282367273E-4</v>
      </c>
    </row>
    <row r="116" spans="1:9">
      <c r="A116" s="3" t="s">
        <v>173</v>
      </c>
      <c r="B116">
        <v>2.36</v>
      </c>
      <c r="C116" s="4">
        <v>353</v>
      </c>
      <c r="D116">
        <f t="shared" si="6"/>
        <v>149.57627118644069</v>
      </c>
      <c r="E116" s="10">
        <f t="shared" si="7"/>
        <v>3.2550012217780791E-4</v>
      </c>
      <c r="F116" s="11">
        <f t="shared" si="10"/>
        <v>0.62558449402250815</v>
      </c>
      <c r="G116" s="10">
        <f t="shared" si="8"/>
        <v>3.2793400189256824E-4</v>
      </c>
      <c r="H116" s="11">
        <f t="shared" si="11"/>
        <v>0.21650036058844699</v>
      </c>
      <c r="I116">
        <f t="shared" si="9"/>
        <v>3.1480398308333934E-4</v>
      </c>
    </row>
    <row r="117" spans="1:9">
      <c r="A117" s="3" t="s">
        <v>463</v>
      </c>
      <c r="B117">
        <v>5.5</v>
      </c>
      <c r="C117" s="4">
        <v>818</v>
      </c>
      <c r="D117">
        <f t="shared" si="6"/>
        <v>148.72727272727272</v>
      </c>
      <c r="E117" s="10">
        <f t="shared" si="7"/>
        <v>7.5427507065565678E-4</v>
      </c>
      <c r="F117" s="11">
        <f t="shared" si="10"/>
        <v>0.62633876909316377</v>
      </c>
      <c r="G117" s="10">
        <f t="shared" si="8"/>
        <v>7.6425297051234138E-4</v>
      </c>
      <c r="H117" s="11">
        <f t="shared" si="11"/>
        <v>0.21726461355895932</v>
      </c>
      <c r="I117">
        <f t="shared" si="9"/>
        <v>6.125133328799548E-4</v>
      </c>
    </row>
    <row r="118" spans="1:9">
      <c r="A118" s="3" t="s">
        <v>78</v>
      </c>
      <c r="B118">
        <v>10.7</v>
      </c>
      <c r="C118" s="4">
        <v>1591</v>
      </c>
      <c r="D118">
        <f t="shared" si="6"/>
        <v>148.69158878504675</v>
      </c>
      <c r="E118" s="10">
        <f t="shared" si="7"/>
        <v>1.4670557914586186E-3</v>
      </c>
      <c r="F118" s="11">
        <f t="shared" si="10"/>
        <v>0.62780582488462244</v>
      </c>
      <c r="G118" s="10">
        <f t="shared" si="8"/>
        <v>1.486819415360373E-3</v>
      </c>
      <c r="H118" s="11">
        <f t="shared" si="11"/>
        <v>0.2187514329743197</v>
      </c>
      <c r="I118">
        <f t="shared" si="9"/>
        <v>1.2824104028280603E-4</v>
      </c>
    </row>
    <row r="119" spans="1:9">
      <c r="A119" s="3" t="s">
        <v>398</v>
      </c>
      <c r="B119">
        <v>2.2400000000000002</v>
      </c>
      <c r="C119" s="4">
        <v>333</v>
      </c>
      <c r="D119">
        <f t="shared" si="6"/>
        <v>148.66071428571428</v>
      </c>
      <c r="E119" s="10">
        <f t="shared" si="7"/>
        <v>3.0705818890994343E-4</v>
      </c>
      <c r="F119" s="11">
        <f t="shared" si="10"/>
        <v>0.62811288307353241</v>
      </c>
      <c r="G119" s="10">
        <f t="shared" si="8"/>
        <v>3.1125939162684449E-4</v>
      </c>
      <c r="H119" s="11">
        <f t="shared" si="11"/>
        <v>0.21906269236594655</v>
      </c>
      <c r="I119">
        <f t="shared" si="9"/>
        <v>7.1729908376033658E-5</v>
      </c>
    </row>
    <row r="120" spans="1:9">
      <c r="A120" s="3" t="s">
        <v>237</v>
      </c>
      <c r="B120">
        <v>1.25</v>
      </c>
      <c r="C120" s="4">
        <v>185</v>
      </c>
      <c r="D120">
        <f t="shared" si="6"/>
        <v>148</v>
      </c>
      <c r="E120" s="10">
        <f t="shared" si="7"/>
        <v>1.7058788272774635E-4</v>
      </c>
      <c r="F120" s="11">
        <f t="shared" si="10"/>
        <v>0.62828347095626014</v>
      </c>
      <c r="G120" s="10">
        <f t="shared" si="8"/>
        <v>1.7369385693462303E-4</v>
      </c>
      <c r="H120" s="11">
        <f t="shared" si="11"/>
        <v>0.21923638622288116</v>
      </c>
      <c r="I120">
        <f t="shared" si="9"/>
        <v>6.2660042144174755E-4</v>
      </c>
    </row>
    <row r="121" spans="1:9">
      <c r="A121" s="3" t="s">
        <v>258</v>
      </c>
      <c r="B121">
        <v>10.91</v>
      </c>
      <c r="C121" s="4">
        <v>1612</v>
      </c>
      <c r="D121">
        <f t="shared" si="6"/>
        <v>147.75435380384968</v>
      </c>
      <c r="E121" s="10">
        <f t="shared" si="7"/>
        <v>1.4864198213898764E-3</v>
      </c>
      <c r="F121" s="11">
        <f t="shared" si="10"/>
        <v>0.62976989077765</v>
      </c>
      <c r="G121" s="10">
        <f t="shared" si="8"/>
        <v>1.5159999833253897E-3</v>
      </c>
      <c r="H121" s="11">
        <f t="shared" si="11"/>
        <v>0.22075238620620655</v>
      </c>
      <c r="I121">
        <f t="shared" si="9"/>
        <v>1.2363533032165308E-3</v>
      </c>
    </row>
    <row r="122" spans="1:9">
      <c r="A122" s="3" t="s">
        <v>472</v>
      </c>
      <c r="B122">
        <v>21.46</v>
      </c>
      <c r="C122" s="4">
        <v>3152</v>
      </c>
      <c r="D122">
        <f t="shared" si="6"/>
        <v>146.87791239515377</v>
      </c>
      <c r="E122" s="10">
        <f t="shared" si="7"/>
        <v>2.9064486830154405E-3</v>
      </c>
      <c r="F122" s="11">
        <f t="shared" si="10"/>
        <v>0.63267633946066548</v>
      </c>
      <c r="G122" s="10">
        <f t="shared" si="8"/>
        <v>2.9819761358536082E-3</v>
      </c>
      <c r="H122" s="11">
        <f t="shared" si="11"/>
        <v>0.22373436234206015</v>
      </c>
      <c r="I122">
        <f t="shared" si="9"/>
        <v>4.03206089036795E-4</v>
      </c>
    </row>
    <row r="123" spans="1:9">
      <c r="A123" s="3" t="s">
        <v>426</v>
      </c>
      <c r="B123">
        <v>6.98</v>
      </c>
      <c r="C123" s="4">
        <v>1020</v>
      </c>
      <c r="D123">
        <f t="shared" si="6"/>
        <v>146.13180515759311</v>
      </c>
      <c r="E123" s="10">
        <f t="shared" si="7"/>
        <v>9.4053859666108804E-4</v>
      </c>
      <c r="F123" s="11">
        <f t="shared" si="10"/>
        <v>0.63361687805732658</v>
      </c>
      <c r="G123" s="10">
        <f t="shared" si="8"/>
        <v>9.6990649712293503E-4</v>
      </c>
      <c r="H123" s="11">
        <f t="shared" si="11"/>
        <v>0.2247042688391831</v>
      </c>
      <c r="I123">
        <f t="shared" si="9"/>
        <v>5.4473794361709071E-4</v>
      </c>
    </row>
    <row r="124" spans="1:9">
      <c r="A124" s="3" t="s">
        <v>376</v>
      </c>
      <c r="B124">
        <v>9.39</v>
      </c>
      <c r="C124" s="4">
        <v>1361</v>
      </c>
      <c r="D124">
        <f t="shared" si="6"/>
        <v>144.94142705005325</v>
      </c>
      <c r="E124" s="10">
        <f t="shared" si="7"/>
        <v>1.2549735588781772E-3</v>
      </c>
      <c r="F124" s="11">
        <f t="shared" si="10"/>
        <v>0.63487185161620474</v>
      </c>
      <c r="G124" s="10">
        <f t="shared" si="8"/>
        <v>1.3047882532928883E-3</v>
      </c>
      <c r="H124" s="11">
        <f t="shared" si="11"/>
        <v>0.22600905709247598</v>
      </c>
      <c r="I124">
        <f t="shared" si="9"/>
        <v>3.4883573173449811E-4</v>
      </c>
    </row>
    <row r="125" spans="1:9">
      <c r="A125" s="3" t="s">
        <v>263</v>
      </c>
      <c r="B125">
        <v>6</v>
      </c>
      <c r="C125" s="4">
        <v>866</v>
      </c>
      <c r="D125">
        <f t="shared" si="6"/>
        <v>144.33333333333334</v>
      </c>
      <c r="E125" s="10">
        <f t="shared" si="7"/>
        <v>7.985357104985316E-4</v>
      </c>
      <c r="F125" s="11">
        <f t="shared" si="10"/>
        <v>0.63567038732670322</v>
      </c>
      <c r="G125" s="10">
        <f t="shared" si="8"/>
        <v>8.3373051328619054E-4</v>
      </c>
      <c r="H125" s="11">
        <f t="shared" si="11"/>
        <v>0.22684278760576218</v>
      </c>
      <c r="I125">
        <f t="shared" si="9"/>
        <v>5.2223046401048134E-4</v>
      </c>
    </row>
    <row r="126" spans="1:9">
      <c r="A126" s="3" t="s">
        <v>325</v>
      </c>
      <c r="B126">
        <v>8.9600000000000009</v>
      </c>
      <c r="C126" s="4">
        <v>1287</v>
      </c>
      <c r="D126">
        <f t="shared" si="6"/>
        <v>143.63839285714283</v>
      </c>
      <c r="E126" s="10">
        <f t="shared" si="7"/>
        <v>1.1867384057870788E-3</v>
      </c>
      <c r="F126" s="11">
        <f t="shared" si="10"/>
        <v>0.63685712573249031</v>
      </c>
      <c r="G126" s="10">
        <f t="shared" si="8"/>
        <v>1.245037566507378E-3</v>
      </c>
      <c r="H126" s="11">
        <f t="shared" si="11"/>
        <v>0.22808782517226955</v>
      </c>
      <c r="I126">
        <f t="shared" si="9"/>
        <v>3.3010002964287133E-4</v>
      </c>
    </row>
    <row r="127" spans="1:9">
      <c r="A127" s="3" t="s">
        <v>512</v>
      </c>
      <c r="B127">
        <v>5.66</v>
      </c>
      <c r="C127" s="4">
        <v>812</v>
      </c>
      <c r="D127">
        <f t="shared" si="6"/>
        <v>143.46289752650176</v>
      </c>
      <c r="E127" s="10">
        <f t="shared" si="7"/>
        <v>7.4874249067529753E-4</v>
      </c>
      <c r="F127" s="11">
        <f t="shared" si="10"/>
        <v>0.63760586822316556</v>
      </c>
      <c r="G127" s="10">
        <f t="shared" si="8"/>
        <v>7.8648578419997304E-4</v>
      </c>
      <c r="H127" s="11">
        <f t="shared" si="11"/>
        <v>0.22887431095646954</v>
      </c>
      <c r="I127">
        <f t="shared" si="9"/>
        <v>1.707024002150781E-4</v>
      </c>
    </row>
    <row r="128" spans="1:9">
      <c r="A128" s="3" t="s">
        <v>402</v>
      </c>
      <c r="B128">
        <v>2.92</v>
      </c>
      <c r="C128" s="4">
        <v>417</v>
      </c>
      <c r="D128">
        <f t="shared" si="6"/>
        <v>142.8082191780822</v>
      </c>
      <c r="E128" s="10">
        <f t="shared" si="7"/>
        <v>3.8451430863497421E-4</v>
      </c>
      <c r="F128" s="11">
        <f t="shared" si="10"/>
        <v>0.63799038253180052</v>
      </c>
      <c r="G128" s="10">
        <f t="shared" si="8"/>
        <v>4.0574884979927939E-4</v>
      </c>
      <c r="H128" s="11">
        <f t="shared" si="11"/>
        <v>0.22928005980626881</v>
      </c>
      <c r="I128">
        <f t="shared" si="9"/>
        <v>1.5053221411978623E-3</v>
      </c>
    </row>
    <row r="129" spans="1:9">
      <c r="A129" s="3" t="s">
        <v>370</v>
      </c>
      <c r="B129">
        <v>25.73</v>
      </c>
      <c r="C129" s="4">
        <v>3669</v>
      </c>
      <c r="D129">
        <f t="shared" si="6"/>
        <v>142.59619121647881</v>
      </c>
      <c r="E129" s="10">
        <f t="shared" si="7"/>
        <v>3.3831726579897372E-3</v>
      </c>
      <c r="F129" s="11">
        <f t="shared" si="10"/>
        <v>0.64137355518979022</v>
      </c>
      <c r="G129" s="10">
        <f t="shared" si="8"/>
        <v>3.5753143511422806E-3</v>
      </c>
      <c r="H129" s="11">
        <f t="shared" si="11"/>
        <v>0.23285537415741109</v>
      </c>
      <c r="I129">
        <f t="shared" si="9"/>
        <v>3.4742455125019722E-4</v>
      </c>
    </row>
    <row r="130" spans="1:9">
      <c r="A130" s="3" t="s">
        <v>396</v>
      </c>
      <c r="B130">
        <v>5.91</v>
      </c>
      <c r="C130" s="4">
        <v>835</v>
      </c>
      <c r="D130">
        <f t="shared" ref="D130:D193" si="12">C130/B130</f>
        <v>141.28595600676817</v>
      </c>
      <c r="E130" s="10">
        <f t="shared" si="7"/>
        <v>7.6995071393334163E-4</v>
      </c>
      <c r="F130" s="11">
        <f t="shared" si="10"/>
        <v>0.6421435059037236</v>
      </c>
      <c r="G130" s="10">
        <f t="shared" si="8"/>
        <v>8.2122455558689773E-4</v>
      </c>
      <c r="H130" s="11">
        <f t="shared" si="11"/>
        <v>0.23367659871299798</v>
      </c>
      <c r="I130">
        <f t="shared" si="9"/>
        <v>2.7805729639168719E-4</v>
      </c>
    </row>
    <row r="131" spans="1:9">
      <c r="A131" s="3" t="s">
        <v>192</v>
      </c>
      <c r="B131">
        <v>4.71</v>
      </c>
      <c r="C131" s="4">
        <v>660</v>
      </c>
      <c r="D131">
        <f t="shared" si="12"/>
        <v>140.12738853503186</v>
      </c>
      <c r="E131" s="10">
        <f t="shared" ref="E131:E194" si="13">C131/1084485</f>
        <v>6.0858379783952751E-4</v>
      </c>
      <c r="F131" s="11">
        <f t="shared" si="10"/>
        <v>0.64275208970156317</v>
      </c>
      <c r="G131" s="10">
        <f t="shared" ref="G131:G194" si="14">B131/7196.57</f>
        <v>6.544784529296596E-4</v>
      </c>
      <c r="H131" s="11">
        <f t="shared" si="11"/>
        <v>0.23433107716592763</v>
      </c>
      <c r="I131">
        <f t="shared" ref="I131:I194" si="15">F131*H132-F132*H131</f>
        <v>5.3430448131552843E-4</v>
      </c>
    </row>
    <row r="132" spans="1:9">
      <c r="A132" s="3" t="s">
        <v>392</v>
      </c>
      <c r="B132">
        <v>9.0500000000000007</v>
      </c>
      <c r="C132" s="4">
        <v>1268</v>
      </c>
      <c r="D132">
        <f t="shared" si="12"/>
        <v>140.11049723756906</v>
      </c>
      <c r="E132" s="10">
        <f t="shared" si="13"/>
        <v>1.1692185691826074E-3</v>
      </c>
      <c r="F132" s="11">
        <f t="shared" ref="F132:F195" si="16">F131+E132</f>
        <v>0.64392130827074578</v>
      </c>
      <c r="G132" s="10">
        <f t="shared" si="14"/>
        <v>1.2575435242066708E-3</v>
      </c>
      <c r="H132" s="11">
        <f t="shared" ref="H132:H195" si="17">H131+G132</f>
        <v>0.23558862069013431</v>
      </c>
      <c r="I132">
        <f t="shared" si="15"/>
        <v>9.926957794906266E-5</v>
      </c>
    </row>
    <row r="133" spans="1:9">
      <c r="A133" s="3" t="s">
        <v>123</v>
      </c>
      <c r="B133">
        <v>1.68</v>
      </c>
      <c r="C133" s="4">
        <v>235</v>
      </c>
      <c r="D133">
        <f t="shared" si="12"/>
        <v>139.88095238095238</v>
      </c>
      <c r="E133" s="10">
        <f t="shared" si="13"/>
        <v>2.1669271589740754E-4</v>
      </c>
      <c r="F133" s="11">
        <f t="shared" si="16"/>
        <v>0.6441380009866432</v>
      </c>
      <c r="G133" s="10">
        <f t="shared" si="14"/>
        <v>2.3344454372013334E-4</v>
      </c>
      <c r="H133" s="11">
        <f t="shared" si="17"/>
        <v>0.23582206523385443</v>
      </c>
      <c r="I133">
        <f t="shared" si="15"/>
        <v>1.1810356140432299E-3</v>
      </c>
    </row>
    <row r="134" spans="1:9">
      <c r="A134" s="3" t="s">
        <v>387</v>
      </c>
      <c r="B134">
        <v>19.91</v>
      </c>
      <c r="C134" s="4">
        <v>2764</v>
      </c>
      <c r="D134">
        <f t="shared" si="12"/>
        <v>138.82471120040179</v>
      </c>
      <c r="E134" s="10">
        <f t="shared" si="13"/>
        <v>2.5486751776188699E-3</v>
      </c>
      <c r="F134" s="11">
        <f t="shared" si="16"/>
        <v>0.64668667616426212</v>
      </c>
      <c r="G134" s="10">
        <f t="shared" si="14"/>
        <v>2.7665957532546758E-3</v>
      </c>
      <c r="H134" s="11">
        <f t="shared" si="17"/>
        <v>0.2385886609871091</v>
      </c>
      <c r="I134">
        <f t="shared" si="15"/>
        <v>8.1831149009534143E-4</v>
      </c>
    </row>
    <row r="135" spans="1:9">
      <c r="A135" s="3" t="s">
        <v>375</v>
      </c>
      <c r="B135">
        <v>13.79</v>
      </c>
      <c r="C135" s="4">
        <v>1913</v>
      </c>
      <c r="D135">
        <f t="shared" si="12"/>
        <v>138.72371283538797</v>
      </c>
      <c r="E135" s="10">
        <f t="shared" si="13"/>
        <v>1.7639709170712366E-3</v>
      </c>
      <c r="F135" s="11">
        <f t="shared" si="16"/>
        <v>0.64845064708133338</v>
      </c>
      <c r="G135" s="10">
        <f t="shared" si="14"/>
        <v>1.9161906297027612E-3</v>
      </c>
      <c r="H135" s="11">
        <f t="shared" si="17"/>
        <v>0.24050485161681187</v>
      </c>
      <c r="I135">
        <f t="shared" si="15"/>
        <v>1.5425039856285516E-3</v>
      </c>
    </row>
    <row r="136" spans="1:9">
      <c r="A136" s="3" t="s">
        <v>136</v>
      </c>
      <c r="B136">
        <v>25.93</v>
      </c>
      <c r="C136" s="4">
        <v>3580</v>
      </c>
      <c r="D136">
        <f t="shared" si="12"/>
        <v>138.06401851137679</v>
      </c>
      <c r="E136" s="10">
        <f t="shared" si="13"/>
        <v>3.3011060549477402E-3</v>
      </c>
      <c r="F136" s="11">
        <f t="shared" si="16"/>
        <v>0.65175175313628109</v>
      </c>
      <c r="G136" s="10">
        <f t="shared" si="14"/>
        <v>3.6031053682518202E-3</v>
      </c>
      <c r="H136" s="11">
        <f t="shared" si="17"/>
        <v>0.24410795698506368</v>
      </c>
      <c r="I136">
        <f t="shared" si="15"/>
        <v>5.5504679947346314E-4</v>
      </c>
    </row>
    <row r="137" spans="1:9">
      <c r="A137" s="3" t="s">
        <v>431</v>
      </c>
      <c r="B137">
        <v>9.33</v>
      </c>
      <c r="C137" s="4">
        <v>1288</v>
      </c>
      <c r="D137">
        <f t="shared" si="12"/>
        <v>138.04930332261523</v>
      </c>
      <c r="E137" s="10">
        <f t="shared" si="13"/>
        <v>1.187660502450472E-3</v>
      </c>
      <c r="F137" s="11">
        <f t="shared" si="16"/>
        <v>0.65293941363873154</v>
      </c>
      <c r="G137" s="10">
        <f t="shared" si="14"/>
        <v>1.2964509481600264E-3</v>
      </c>
      <c r="H137" s="11">
        <f t="shared" si="17"/>
        <v>0.24540440793322371</v>
      </c>
      <c r="I137">
        <f t="shared" si="15"/>
        <v>2.6975606895692783E-3</v>
      </c>
    </row>
    <row r="138" spans="1:9">
      <c r="A138" s="3" t="s">
        <v>342</v>
      </c>
      <c r="B138">
        <v>45.33</v>
      </c>
      <c r="C138" s="4">
        <v>6254</v>
      </c>
      <c r="D138">
        <f t="shared" si="12"/>
        <v>137.96602691374366</v>
      </c>
      <c r="E138" s="10">
        <f t="shared" si="13"/>
        <v>5.7667925328612202E-3</v>
      </c>
      <c r="F138" s="11">
        <f t="shared" si="16"/>
        <v>0.6587062061715927</v>
      </c>
      <c r="G138" s="10">
        <f t="shared" si="14"/>
        <v>6.298834027877169E-3</v>
      </c>
      <c r="H138" s="11">
        <f t="shared" si="17"/>
        <v>0.25170324196110089</v>
      </c>
      <c r="I138">
        <f t="shared" si="15"/>
        <v>5.278184294736088E-4</v>
      </c>
    </row>
    <row r="139" spans="1:9">
      <c r="A139" s="3" t="s">
        <v>92</v>
      </c>
      <c r="B139">
        <v>8.85</v>
      </c>
      <c r="C139" s="4">
        <v>1216</v>
      </c>
      <c r="D139">
        <f t="shared" si="12"/>
        <v>137.40112994350284</v>
      </c>
      <c r="E139" s="10">
        <f t="shared" si="13"/>
        <v>1.1212695426861597E-3</v>
      </c>
      <c r="F139" s="11">
        <f t="shared" si="16"/>
        <v>0.65982747571427891</v>
      </c>
      <c r="G139" s="10">
        <f t="shared" si="14"/>
        <v>1.229752507097131E-3</v>
      </c>
      <c r="H139" s="11">
        <f t="shared" si="17"/>
        <v>0.252932994468198</v>
      </c>
      <c r="I139">
        <f t="shared" si="15"/>
        <v>3.0320644416773068E-4</v>
      </c>
    </row>
    <row r="140" spans="1:9">
      <c r="A140" s="3" t="s">
        <v>122</v>
      </c>
      <c r="B140">
        <v>5.08</v>
      </c>
      <c r="C140" s="4">
        <v>697</v>
      </c>
      <c r="D140">
        <f t="shared" si="12"/>
        <v>137.20472440944883</v>
      </c>
      <c r="E140" s="10">
        <f t="shared" si="13"/>
        <v>6.4270137438507684E-4</v>
      </c>
      <c r="F140" s="11">
        <f t="shared" si="16"/>
        <v>0.66047017708866396</v>
      </c>
      <c r="G140" s="10">
        <f t="shared" si="14"/>
        <v>7.0589183458230804E-4</v>
      </c>
      <c r="H140" s="11">
        <f t="shared" si="17"/>
        <v>0.25363888630278031</v>
      </c>
      <c r="I140">
        <f t="shared" si="15"/>
        <v>4.3359909757351156E-4</v>
      </c>
    </row>
    <row r="141" spans="1:9">
      <c r="A141" s="3" t="s">
        <v>264</v>
      </c>
      <c r="B141">
        <v>7.25</v>
      </c>
      <c r="C141" s="4">
        <v>991</v>
      </c>
      <c r="D141">
        <f t="shared" si="12"/>
        <v>136.68965517241378</v>
      </c>
      <c r="E141" s="10">
        <f t="shared" si="13"/>
        <v>9.1379779342268448E-4</v>
      </c>
      <c r="F141" s="11">
        <f t="shared" si="16"/>
        <v>0.66138397488208667</v>
      </c>
      <c r="G141" s="10">
        <f t="shared" si="14"/>
        <v>1.0074243702208135E-3</v>
      </c>
      <c r="H141" s="11">
        <f t="shared" si="17"/>
        <v>0.25464631067300114</v>
      </c>
      <c r="I141">
        <f t="shared" si="15"/>
        <v>7.4909883051338388E-4</v>
      </c>
    </row>
    <row r="142" spans="1:9">
      <c r="A142" s="3" t="s">
        <v>89</v>
      </c>
      <c r="B142">
        <v>12.52</v>
      </c>
      <c r="C142" s="4">
        <v>1710</v>
      </c>
      <c r="D142">
        <f t="shared" si="12"/>
        <v>136.58146964856232</v>
      </c>
      <c r="E142" s="10">
        <f t="shared" si="13"/>
        <v>1.5767852944024122E-3</v>
      </c>
      <c r="F142" s="11">
        <f t="shared" si="16"/>
        <v>0.66296076017648908</v>
      </c>
      <c r="G142" s="10">
        <f t="shared" si="14"/>
        <v>1.7397176710571842E-3</v>
      </c>
      <c r="H142" s="11">
        <f t="shared" si="17"/>
        <v>0.25638602834405833</v>
      </c>
      <c r="I142">
        <f t="shared" si="15"/>
        <v>2.4417494350087443E-4</v>
      </c>
    </row>
    <row r="143" spans="1:9">
      <c r="A143" s="3" t="s">
        <v>434</v>
      </c>
      <c r="B143">
        <v>4.08</v>
      </c>
      <c r="C143" s="4">
        <v>557</v>
      </c>
      <c r="D143">
        <f t="shared" si="12"/>
        <v>136.51960784313727</v>
      </c>
      <c r="E143" s="10">
        <f t="shared" si="13"/>
        <v>5.1360784151002553E-4</v>
      </c>
      <c r="F143" s="11">
        <f t="shared" si="16"/>
        <v>0.66347436801799908</v>
      </c>
      <c r="G143" s="10">
        <f t="shared" si="14"/>
        <v>5.669367490346096E-4</v>
      </c>
      <c r="H143" s="11">
        <f t="shared" si="17"/>
        <v>0.25695296509309296</v>
      </c>
      <c r="I143">
        <f t="shared" si="15"/>
        <v>4.9090455616832007E-4</v>
      </c>
    </row>
    <row r="144" spans="1:9">
      <c r="A144" s="3" t="s">
        <v>215</v>
      </c>
      <c r="B144">
        <v>8.18</v>
      </c>
      <c r="C144" s="4">
        <v>1111</v>
      </c>
      <c r="D144">
        <f t="shared" si="12"/>
        <v>135.81907090464549</v>
      </c>
      <c r="E144" s="10">
        <f t="shared" si="13"/>
        <v>1.0244493930298714E-3</v>
      </c>
      <c r="F144" s="11">
        <f t="shared" si="16"/>
        <v>0.66449881741102901</v>
      </c>
      <c r="G144" s="10">
        <f t="shared" si="14"/>
        <v>1.1366525997801732E-3</v>
      </c>
      <c r="H144" s="11">
        <f t="shared" si="17"/>
        <v>0.25808961769287314</v>
      </c>
      <c r="I144">
        <f t="shared" si="15"/>
        <v>8.5554907749155196E-4</v>
      </c>
    </row>
    <row r="145" spans="1:9">
      <c r="A145" s="3" t="s">
        <v>47</v>
      </c>
      <c r="B145">
        <v>14.24</v>
      </c>
      <c r="C145" s="4">
        <v>1930</v>
      </c>
      <c r="D145">
        <f t="shared" si="12"/>
        <v>135.53370786516854</v>
      </c>
      <c r="E145" s="10">
        <f t="shared" si="13"/>
        <v>1.7796465603489213E-3</v>
      </c>
      <c r="F145" s="11">
        <f t="shared" si="16"/>
        <v>0.66627846397137791</v>
      </c>
      <c r="G145" s="10">
        <f t="shared" si="14"/>
        <v>1.9787204181992255E-3</v>
      </c>
      <c r="H145" s="11">
        <f t="shared" si="17"/>
        <v>0.26006833811107238</v>
      </c>
      <c r="I145">
        <f t="shared" si="15"/>
        <v>7.1962050119317444E-4</v>
      </c>
    </row>
    <row r="146" spans="1:9">
      <c r="A146" s="3" t="s">
        <v>364</v>
      </c>
      <c r="B146">
        <v>11.93</v>
      </c>
      <c r="C146" s="4">
        <v>1605</v>
      </c>
      <c r="D146">
        <f t="shared" si="12"/>
        <v>134.53478625314335</v>
      </c>
      <c r="E146" s="10">
        <f t="shared" si="13"/>
        <v>1.4799651447461237E-3</v>
      </c>
      <c r="F146" s="11">
        <f t="shared" si="16"/>
        <v>0.66775842911612404</v>
      </c>
      <c r="G146" s="10">
        <f t="shared" si="14"/>
        <v>1.6577341705840422E-3</v>
      </c>
      <c r="H146" s="11">
        <f t="shared" si="17"/>
        <v>0.26172607228165645</v>
      </c>
      <c r="I146">
        <f t="shared" si="15"/>
        <v>8.8657182457946293E-4</v>
      </c>
    </row>
    <row r="147" spans="1:9">
      <c r="A147" s="3" t="s">
        <v>440</v>
      </c>
      <c r="B147">
        <v>14.65</v>
      </c>
      <c r="C147" s="4">
        <v>1959</v>
      </c>
      <c r="D147">
        <f t="shared" si="12"/>
        <v>133.72013651877134</v>
      </c>
      <c r="E147" s="10">
        <f t="shared" si="13"/>
        <v>1.8063873635873248E-3</v>
      </c>
      <c r="F147" s="11">
        <f t="shared" si="16"/>
        <v>0.66956481647971133</v>
      </c>
      <c r="G147" s="10">
        <f t="shared" si="14"/>
        <v>2.0356920032737818E-3</v>
      </c>
      <c r="H147" s="11">
        <f t="shared" si="17"/>
        <v>0.26376176428493026</v>
      </c>
      <c r="I147">
        <f t="shared" si="15"/>
        <v>3.5319954426074607E-4</v>
      </c>
    </row>
    <row r="148" spans="1:9">
      <c r="A148" s="3" t="s">
        <v>222</v>
      </c>
      <c r="B148">
        <v>5.83</v>
      </c>
      <c r="C148" s="4">
        <v>778</v>
      </c>
      <c r="D148">
        <f t="shared" si="12"/>
        <v>133.44768439108063</v>
      </c>
      <c r="E148" s="10">
        <f t="shared" si="13"/>
        <v>7.1739120411992794E-4</v>
      </c>
      <c r="F148" s="11">
        <f t="shared" si="16"/>
        <v>0.67028220768383129</v>
      </c>
      <c r="G148" s="10">
        <f t="shared" si="14"/>
        <v>8.1010814874308179E-4</v>
      </c>
      <c r="H148" s="11">
        <f t="shared" si="17"/>
        <v>0.26457187243367336</v>
      </c>
      <c r="I148">
        <f t="shared" si="15"/>
        <v>1.0494649857600291E-3</v>
      </c>
    </row>
    <row r="149" spans="1:9">
      <c r="A149" s="3" t="s">
        <v>435</v>
      </c>
      <c r="B149">
        <v>17.3</v>
      </c>
      <c r="C149" s="4">
        <v>2303</v>
      </c>
      <c r="D149">
        <f t="shared" si="12"/>
        <v>133.121387283237</v>
      </c>
      <c r="E149" s="10">
        <f t="shared" si="13"/>
        <v>2.1235886157945937E-3</v>
      </c>
      <c r="F149" s="11">
        <f t="shared" si="16"/>
        <v>0.67240579629962594</v>
      </c>
      <c r="G149" s="10">
        <f t="shared" si="14"/>
        <v>2.4039229799751828E-3</v>
      </c>
      <c r="H149" s="11">
        <f t="shared" si="17"/>
        <v>0.26697579541364852</v>
      </c>
      <c r="I149">
        <f t="shared" si="15"/>
        <v>4.2691268497421775E-4</v>
      </c>
    </row>
    <row r="150" spans="1:9">
      <c r="A150" s="3" t="s">
        <v>500</v>
      </c>
      <c r="B150">
        <v>7.03</v>
      </c>
      <c r="C150" s="4">
        <v>934</v>
      </c>
      <c r="D150">
        <f t="shared" si="12"/>
        <v>132.85917496443813</v>
      </c>
      <c r="E150" s="10">
        <f t="shared" si="13"/>
        <v>8.6123828360927079E-4</v>
      </c>
      <c r="F150" s="11">
        <f t="shared" si="16"/>
        <v>0.67326703458323522</v>
      </c>
      <c r="G150" s="10">
        <f t="shared" si="14"/>
        <v>9.7685425140031992E-4</v>
      </c>
      <c r="H150" s="11">
        <f t="shared" si="17"/>
        <v>0.26795264966504884</v>
      </c>
      <c r="I150">
        <f t="shared" si="15"/>
        <v>6.2403068418465102E-4</v>
      </c>
    </row>
    <row r="151" spans="1:9">
      <c r="A151" s="3" t="s">
        <v>498</v>
      </c>
      <c r="B151">
        <v>10.27</v>
      </c>
      <c r="C151" s="4">
        <v>1363</v>
      </c>
      <c r="D151">
        <f t="shared" si="12"/>
        <v>132.71665043816944</v>
      </c>
      <c r="E151" s="10">
        <f t="shared" si="13"/>
        <v>1.2568177522049636E-3</v>
      </c>
      <c r="F151" s="11">
        <f t="shared" si="16"/>
        <v>0.67452385233544021</v>
      </c>
      <c r="G151" s="10">
        <f t="shared" si="14"/>
        <v>1.4270687285748629E-3</v>
      </c>
      <c r="H151" s="11">
        <f t="shared" si="17"/>
        <v>0.26937971839362368</v>
      </c>
      <c r="I151">
        <f t="shared" si="15"/>
        <v>7.6616113403329966E-4</v>
      </c>
    </row>
    <row r="152" spans="1:9">
      <c r="A152" s="3" t="s">
        <v>411</v>
      </c>
      <c r="B152">
        <v>12.6</v>
      </c>
      <c r="C152" s="4">
        <v>1670</v>
      </c>
      <c r="D152">
        <f t="shared" si="12"/>
        <v>132.53968253968253</v>
      </c>
      <c r="E152" s="10">
        <f t="shared" si="13"/>
        <v>1.5399014278666833E-3</v>
      </c>
      <c r="F152" s="11">
        <f t="shared" si="16"/>
        <v>0.67606375376330685</v>
      </c>
      <c r="G152" s="10">
        <f t="shared" si="14"/>
        <v>1.750834077901E-3</v>
      </c>
      <c r="H152" s="11">
        <f t="shared" si="17"/>
        <v>0.27113055247152468</v>
      </c>
      <c r="I152">
        <f t="shared" si="15"/>
        <v>1.2846627492107965E-4</v>
      </c>
    </row>
    <row r="153" spans="1:9">
      <c r="A153" s="3" t="s">
        <v>516</v>
      </c>
      <c r="B153">
        <v>2.11</v>
      </c>
      <c r="C153" s="4">
        <v>279</v>
      </c>
      <c r="D153">
        <f t="shared" si="12"/>
        <v>132.22748815165878</v>
      </c>
      <c r="E153" s="10">
        <f t="shared" si="13"/>
        <v>2.5726496908670937E-4</v>
      </c>
      <c r="F153" s="11">
        <f t="shared" si="16"/>
        <v>0.67632101873239359</v>
      </c>
      <c r="G153" s="10">
        <f t="shared" si="14"/>
        <v>2.9319523050564365E-4</v>
      </c>
      <c r="H153" s="11">
        <f t="shared" si="17"/>
        <v>0.27142374770203032</v>
      </c>
      <c r="I153">
        <f t="shared" si="15"/>
        <v>1.8646074117079081E-4</v>
      </c>
    </row>
    <row r="154" spans="1:9">
      <c r="A154" s="3" t="s">
        <v>179</v>
      </c>
      <c r="B154">
        <v>3.06</v>
      </c>
      <c r="C154" s="4">
        <v>404</v>
      </c>
      <c r="D154">
        <f t="shared" si="12"/>
        <v>132.02614379084966</v>
      </c>
      <c r="E154" s="10">
        <f t="shared" si="13"/>
        <v>3.725270520108623E-4</v>
      </c>
      <c r="F154" s="11">
        <f t="shared" si="16"/>
        <v>0.67669354578440444</v>
      </c>
      <c r="G154" s="10">
        <f t="shared" si="14"/>
        <v>4.252025617759572E-4</v>
      </c>
      <c r="H154" s="11">
        <f t="shared" si="17"/>
        <v>0.27184895026380629</v>
      </c>
      <c r="I154">
        <f t="shared" si="15"/>
        <v>4.6985066936416908E-4</v>
      </c>
    </row>
    <row r="155" spans="1:9">
      <c r="A155" s="3" t="s">
        <v>249</v>
      </c>
      <c r="B155">
        <v>7.7</v>
      </c>
      <c r="C155" s="4">
        <v>1014</v>
      </c>
      <c r="D155">
        <f t="shared" si="12"/>
        <v>131.68831168831167</v>
      </c>
      <c r="E155" s="10">
        <f t="shared" si="13"/>
        <v>9.3500601668072868E-4</v>
      </c>
      <c r="F155" s="11">
        <f t="shared" si="16"/>
        <v>0.67762855180108517</v>
      </c>
      <c r="G155" s="10">
        <f t="shared" si="14"/>
        <v>1.0699541587172779E-3</v>
      </c>
      <c r="H155" s="11">
        <f t="shared" si="17"/>
        <v>0.27291890442252359</v>
      </c>
      <c r="I155">
        <f t="shared" si="15"/>
        <v>1.6489336818326095E-4</v>
      </c>
    </row>
    <row r="156" spans="1:9">
      <c r="A156" s="3" t="s">
        <v>223</v>
      </c>
      <c r="B156">
        <v>2.7</v>
      </c>
      <c r="C156" s="4">
        <v>355</v>
      </c>
      <c r="D156">
        <f t="shared" si="12"/>
        <v>131.48148148148147</v>
      </c>
      <c r="E156" s="10">
        <f t="shared" si="13"/>
        <v>3.2734431550459432E-4</v>
      </c>
      <c r="F156" s="11">
        <f t="shared" si="16"/>
        <v>0.6779558961165898</v>
      </c>
      <c r="G156" s="10">
        <f t="shared" si="14"/>
        <v>3.7517873097878579E-4</v>
      </c>
      <c r="H156" s="11">
        <f t="shared" si="17"/>
        <v>0.2732940831535024</v>
      </c>
      <c r="I156">
        <f t="shared" si="15"/>
        <v>5.0521690755697679E-4</v>
      </c>
    </row>
    <row r="157" spans="1:9">
      <c r="A157" s="3" t="s">
        <v>272</v>
      </c>
      <c r="B157">
        <v>8.26</v>
      </c>
      <c r="C157" s="4">
        <v>1083</v>
      </c>
      <c r="D157">
        <f t="shared" si="12"/>
        <v>131.11380145278451</v>
      </c>
      <c r="E157" s="10">
        <f t="shared" si="13"/>
        <v>9.9863068645486097E-4</v>
      </c>
      <c r="F157" s="11">
        <f t="shared" si="16"/>
        <v>0.67895452680304469</v>
      </c>
      <c r="G157" s="10">
        <f t="shared" si="14"/>
        <v>1.147769006623989E-3</v>
      </c>
      <c r="H157" s="11">
        <f t="shared" si="17"/>
        <v>0.2744418521601264</v>
      </c>
      <c r="I157">
        <f t="shared" si="15"/>
        <v>2.3080260007118936E-4</v>
      </c>
    </row>
    <row r="158" spans="1:9">
      <c r="A158" s="3" t="s">
        <v>438</v>
      </c>
      <c r="B158">
        <v>3.75</v>
      </c>
      <c r="C158" s="4">
        <v>486</v>
      </c>
      <c r="D158">
        <f t="shared" si="12"/>
        <v>129.6</v>
      </c>
      <c r="E158" s="10">
        <f t="shared" si="13"/>
        <v>4.4813897840910661E-4</v>
      </c>
      <c r="F158" s="11">
        <f t="shared" si="16"/>
        <v>0.67940266578145381</v>
      </c>
      <c r="G158" s="10">
        <f t="shared" si="14"/>
        <v>5.2108157080386908E-4</v>
      </c>
      <c r="H158" s="11">
        <f t="shared" si="17"/>
        <v>0.27496293373093028</v>
      </c>
      <c r="I158">
        <f t="shared" si="15"/>
        <v>3.9539570708255201E-4</v>
      </c>
    </row>
    <row r="159" spans="1:9">
      <c r="A159" s="3" t="s">
        <v>461</v>
      </c>
      <c r="B159">
        <v>6.42</v>
      </c>
      <c r="C159" s="4">
        <v>831</v>
      </c>
      <c r="D159">
        <f t="shared" si="12"/>
        <v>129.43925233644859</v>
      </c>
      <c r="E159" s="10">
        <f t="shared" si="13"/>
        <v>7.6626232727976869E-4</v>
      </c>
      <c r="F159" s="11">
        <f t="shared" si="16"/>
        <v>0.68016892810873353</v>
      </c>
      <c r="G159" s="10">
        <f t="shared" si="14"/>
        <v>8.9209164921622388E-4</v>
      </c>
      <c r="H159" s="11">
        <f t="shared" si="17"/>
        <v>0.2758550253801465</v>
      </c>
      <c r="I159">
        <f t="shared" si="15"/>
        <v>3.7947075481697956E-4</v>
      </c>
    </row>
    <row r="160" spans="1:9">
      <c r="A160" s="3" t="s">
        <v>161</v>
      </c>
      <c r="B160">
        <v>6.16</v>
      </c>
      <c r="C160" s="4">
        <v>797</v>
      </c>
      <c r="D160">
        <f t="shared" si="12"/>
        <v>129.38311688311688</v>
      </c>
      <c r="E160" s="10">
        <f t="shared" si="13"/>
        <v>7.349110407243991E-4</v>
      </c>
      <c r="F160" s="11">
        <f t="shared" si="16"/>
        <v>0.68090383914945796</v>
      </c>
      <c r="G160" s="10">
        <f t="shared" si="14"/>
        <v>8.5596332697382232E-4</v>
      </c>
      <c r="H160" s="11">
        <f t="shared" si="17"/>
        <v>0.2767109887071203</v>
      </c>
      <c r="I160">
        <f t="shared" si="15"/>
        <v>1.3369077523567308E-4</v>
      </c>
    </row>
    <row r="161" spans="1:9">
      <c r="A161" s="3" t="s">
        <v>555</v>
      </c>
      <c r="B161">
        <v>2.16</v>
      </c>
      <c r="C161" s="4">
        <v>277</v>
      </c>
      <c r="D161">
        <f t="shared" si="12"/>
        <v>128.24074074074073</v>
      </c>
      <c r="E161" s="10">
        <f t="shared" si="13"/>
        <v>2.554207757599229E-4</v>
      </c>
      <c r="F161" s="11">
        <f t="shared" si="16"/>
        <v>0.68115925992521786</v>
      </c>
      <c r="G161" s="10">
        <f t="shared" si="14"/>
        <v>3.001429847830286E-4</v>
      </c>
      <c r="H161" s="11">
        <f t="shared" si="17"/>
        <v>0.27701113169190333</v>
      </c>
      <c r="I161">
        <f t="shared" si="15"/>
        <v>1.2896451568204237E-3</v>
      </c>
    </row>
    <row r="162" spans="1:9">
      <c r="A162" s="3" t="s">
        <v>450</v>
      </c>
      <c r="B162">
        <v>20.82</v>
      </c>
      <c r="C162" s="4">
        <v>2666</v>
      </c>
      <c r="D162">
        <f t="shared" si="12"/>
        <v>128.04995196926032</v>
      </c>
      <c r="E162" s="10">
        <f t="shared" si="13"/>
        <v>2.4583097046063339E-3</v>
      </c>
      <c r="F162" s="11">
        <f t="shared" si="16"/>
        <v>0.68361756962982423</v>
      </c>
      <c r="G162" s="10">
        <f t="shared" si="14"/>
        <v>2.8930448811030811E-3</v>
      </c>
      <c r="H162" s="11">
        <f t="shared" si="17"/>
        <v>0.27990417657300642</v>
      </c>
      <c r="I162">
        <f t="shared" si="15"/>
        <v>9.584929324162883E-4</v>
      </c>
    </row>
    <row r="163" spans="1:9">
      <c r="A163" s="3" t="s">
        <v>242</v>
      </c>
      <c r="B163">
        <v>15.47</v>
      </c>
      <c r="C163" s="4">
        <v>1980</v>
      </c>
      <c r="D163">
        <f t="shared" si="12"/>
        <v>127.98965740142211</v>
      </c>
      <c r="E163" s="10">
        <f t="shared" si="13"/>
        <v>1.8257513935185825E-3</v>
      </c>
      <c r="F163" s="11">
        <f t="shared" si="16"/>
        <v>0.68544332102334282</v>
      </c>
      <c r="G163" s="10">
        <f t="shared" si="14"/>
        <v>2.1496351734228945E-3</v>
      </c>
      <c r="H163" s="11">
        <f t="shared" si="17"/>
        <v>0.28205381174642929</v>
      </c>
      <c r="I163">
        <f t="shared" si="15"/>
        <v>3.9068365509814518E-4</v>
      </c>
    </row>
    <row r="164" spans="1:9">
      <c r="A164" s="3" t="s">
        <v>519</v>
      </c>
      <c r="B164">
        <v>6.3</v>
      </c>
      <c r="C164" s="4">
        <v>805</v>
      </c>
      <c r="D164">
        <f t="shared" si="12"/>
        <v>127.77777777777779</v>
      </c>
      <c r="E164" s="10">
        <f t="shared" si="13"/>
        <v>7.4228781403154497E-4</v>
      </c>
      <c r="F164" s="11">
        <f t="shared" si="16"/>
        <v>0.68618560883737434</v>
      </c>
      <c r="G164" s="10">
        <f t="shared" si="14"/>
        <v>8.7541703895050002E-4</v>
      </c>
      <c r="H164" s="11">
        <f t="shared" si="17"/>
        <v>0.28292922878537979</v>
      </c>
      <c r="I164">
        <f t="shared" si="15"/>
        <v>3.173367420164025E-3</v>
      </c>
    </row>
    <row r="165" spans="1:9">
      <c r="A165" s="3" t="s">
        <v>67</v>
      </c>
      <c r="B165">
        <v>51.02</v>
      </c>
      <c r="C165" s="4">
        <v>6483</v>
      </c>
      <c r="D165">
        <f t="shared" si="12"/>
        <v>127.06781654253233</v>
      </c>
      <c r="E165" s="10">
        <f t="shared" si="13"/>
        <v>5.9779526687782679E-3</v>
      </c>
      <c r="F165" s="11">
        <f t="shared" si="16"/>
        <v>0.69216356150615266</v>
      </c>
      <c r="G165" s="10">
        <f t="shared" si="14"/>
        <v>7.0894884646435742E-3</v>
      </c>
      <c r="H165" s="11">
        <f t="shared" si="17"/>
        <v>0.29001871725002337</v>
      </c>
      <c r="I165">
        <f t="shared" si="15"/>
        <v>5.3586720501927476E-4</v>
      </c>
    </row>
    <row r="166" spans="1:9">
      <c r="A166" s="3" t="s">
        <v>466</v>
      </c>
      <c r="B166">
        <v>8.58</v>
      </c>
      <c r="C166" s="4">
        <v>1082</v>
      </c>
      <c r="D166">
        <f t="shared" si="12"/>
        <v>126.10722610722611</v>
      </c>
      <c r="E166" s="10">
        <f t="shared" si="13"/>
        <v>9.9770858979146776E-4</v>
      </c>
      <c r="F166" s="11">
        <f t="shared" si="16"/>
        <v>0.69316127009594408</v>
      </c>
      <c r="G166" s="10">
        <f t="shared" si="14"/>
        <v>1.1922346339992525E-3</v>
      </c>
      <c r="H166" s="11">
        <f t="shared" si="17"/>
        <v>0.29121095188402263</v>
      </c>
      <c r="I166">
        <f t="shared" si="15"/>
        <v>4.8967538309718783E-4</v>
      </c>
    </row>
    <row r="167" spans="1:9">
      <c r="A167" s="3" t="s">
        <v>245</v>
      </c>
      <c r="B167">
        <v>7.83</v>
      </c>
      <c r="C167" s="4">
        <v>985</v>
      </c>
      <c r="D167">
        <f t="shared" si="12"/>
        <v>125.79821200510855</v>
      </c>
      <c r="E167" s="10">
        <f t="shared" si="13"/>
        <v>9.0826521344232513E-4</v>
      </c>
      <c r="F167" s="11">
        <f t="shared" si="16"/>
        <v>0.69406953530938642</v>
      </c>
      <c r="G167" s="10">
        <f t="shared" si="14"/>
        <v>1.0880183198384787E-3</v>
      </c>
      <c r="H167" s="11">
        <f t="shared" si="17"/>
        <v>0.29229897020386109</v>
      </c>
      <c r="I167">
        <f t="shared" si="15"/>
        <v>4.0850012038842753E-4</v>
      </c>
    </row>
    <row r="168" spans="1:9">
      <c r="A168" s="3" t="s">
        <v>447</v>
      </c>
      <c r="B168">
        <v>6.53</v>
      </c>
      <c r="C168" s="4">
        <v>821</v>
      </c>
      <c r="D168">
        <f t="shared" si="12"/>
        <v>125.72741194486983</v>
      </c>
      <c r="E168" s="10">
        <f t="shared" si="13"/>
        <v>7.5704136064583651E-4</v>
      </c>
      <c r="F168" s="11">
        <f t="shared" si="16"/>
        <v>0.69482657667003223</v>
      </c>
      <c r="G168" s="10">
        <f t="shared" si="14"/>
        <v>9.0737670862647076E-4</v>
      </c>
      <c r="H168" s="11">
        <f t="shared" si="17"/>
        <v>0.29320634691248754</v>
      </c>
      <c r="I168">
        <f t="shared" si="15"/>
        <v>2.7835789326427496E-4</v>
      </c>
    </row>
    <row r="169" spans="1:9">
      <c r="A169" s="3" t="s">
        <v>139</v>
      </c>
      <c r="B169">
        <v>4.4400000000000004</v>
      </c>
      <c r="C169" s="4">
        <v>556</v>
      </c>
      <c r="D169">
        <f t="shared" si="12"/>
        <v>125.22522522522522</v>
      </c>
      <c r="E169" s="10">
        <f t="shared" si="13"/>
        <v>5.1268574484663232E-4</v>
      </c>
      <c r="F169" s="11">
        <f t="shared" si="16"/>
        <v>0.69533926241487887</v>
      </c>
      <c r="G169" s="10">
        <f t="shared" si="14"/>
        <v>6.1696057983178106E-4</v>
      </c>
      <c r="H169" s="11">
        <f t="shared" si="17"/>
        <v>0.29382330749231933</v>
      </c>
      <c r="I169">
        <f t="shared" si="15"/>
        <v>4.6438137792625955E-4</v>
      </c>
    </row>
    <row r="170" spans="1:9">
      <c r="A170" s="3" t="s">
        <v>467</v>
      </c>
      <c r="B170">
        <v>7.4</v>
      </c>
      <c r="C170" s="4">
        <v>925</v>
      </c>
      <c r="D170">
        <f t="shared" si="12"/>
        <v>125</v>
      </c>
      <c r="E170" s="10">
        <f t="shared" si="13"/>
        <v>8.5293941363873171E-4</v>
      </c>
      <c r="F170" s="11">
        <f t="shared" si="16"/>
        <v>0.6961922018285176</v>
      </c>
      <c r="G170" s="10">
        <f t="shared" si="14"/>
        <v>1.0282676330529684E-3</v>
      </c>
      <c r="H170" s="11">
        <f t="shared" si="17"/>
        <v>0.2948515751253723</v>
      </c>
      <c r="I170">
        <f t="shared" si="15"/>
        <v>6.7257370608170275E-4</v>
      </c>
    </row>
    <row r="171" spans="1:9">
      <c r="A171" s="3" t="s">
        <v>37</v>
      </c>
      <c r="B171">
        <v>10.71</v>
      </c>
      <c r="C171" s="4">
        <v>1337</v>
      </c>
      <c r="D171">
        <f t="shared" si="12"/>
        <v>124.83660130718954</v>
      </c>
      <c r="E171" s="10">
        <f t="shared" si="13"/>
        <v>1.2328432389567398E-3</v>
      </c>
      <c r="F171" s="11">
        <f t="shared" si="16"/>
        <v>0.69742504506747438</v>
      </c>
      <c r="G171" s="10">
        <f t="shared" si="14"/>
        <v>1.4882089662158501E-3</v>
      </c>
      <c r="H171" s="11">
        <f t="shared" si="17"/>
        <v>0.29633978409158818</v>
      </c>
      <c r="I171">
        <f t="shared" si="15"/>
        <v>5.5459615594008471E-4</v>
      </c>
    </row>
    <row r="172" spans="1:9">
      <c r="A172" s="3" t="s">
        <v>283</v>
      </c>
      <c r="B172">
        <v>8.83</v>
      </c>
      <c r="C172" s="4">
        <v>1102</v>
      </c>
      <c r="D172">
        <f t="shared" si="12"/>
        <v>124.80181200453001</v>
      </c>
      <c r="E172" s="10">
        <f t="shared" si="13"/>
        <v>1.0161505230593323E-3</v>
      </c>
      <c r="F172" s="11">
        <f t="shared" si="16"/>
        <v>0.69844119559053375</v>
      </c>
      <c r="G172" s="10">
        <f t="shared" si="14"/>
        <v>1.226973405386177E-3</v>
      </c>
      <c r="H172" s="11">
        <f t="shared" si="17"/>
        <v>0.29756675749697437</v>
      </c>
      <c r="I172">
        <f t="shared" si="15"/>
        <v>6.3616591432583136E-4</v>
      </c>
    </row>
    <row r="173" spans="1:9">
      <c r="A173" s="3" t="s">
        <v>337</v>
      </c>
      <c r="B173">
        <v>10.119999999999999</v>
      </c>
      <c r="C173" s="4">
        <v>1261</v>
      </c>
      <c r="D173">
        <f t="shared" si="12"/>
        <v>124.60474308300397</v>
      </c>
      <c r="E173" s="10">
        <f t="shared" si="13"/>
        <v>1.1627638925388549E-3</v>
      </c>
      <c r="F173" s="11">
        <f t="shared" si="16"/>
        <v>0.69960395948307263</v>
      </c>
      <c r="G173" s="10">
        <f t="shared" si="14"/>
        <v>1.406225465742708E-3</v>
      </c>
      <c r="H173" s="11">
        <f t="shared" si="17"/>
        <v>0.29897298296271707</v>
      </c>
      <c r="I173">
        <f t="shared" si="15"/>
        <v>7.3362576207980368E-4</v>
      </c>
    </row>
    <row r="174" spans="1:9">
      <c r="A174" s="3" t="s">
        <v>94</v>
      </c>
      <c r="B174">
        <v>11.65</v>
      </c>
      <c r="C174" s="4">
        <v>1447</v>
      </c>
      <c r="D174">
        <f t="shared" si="12"/>
        <v>124.20600858369099</v>
      </c>
      <c r="E174" s="10">
        <f t="shared" si="13"/>
        <v>1.3342738719299943E-3</v>
      </c>
      <c r="F174" s="11">
        <f t="shared" si="16"/>
        <v>0.7009382333550026</v>
      </c>
      <c r="G174" s="10">
        <f t="shared" si="14"/>
        <v>1.6188267466306866E-3</v>
      </c>
      <c r="H174" s="11">
        <f t="shared" si="17"/>
        <v>0.30059180970934773</v>
      </c>
      <c r="I174">
        <f t="shared" si="15"/>
        <v>5.1260368141226031E-4</v>
      </c>
    </row>
    <row r="175" spans="1:9">
      <c r="A175" s="3" t="s">
        <v>168</v>
      </c>
      <c r="B175">
        <v>8.14</v>
      </c>
      <c r="C175" s="4">
        <v>1011</v>
      </c>
      <c r="D175">
        <f t="shared" si="12"/>
        <v>124.2014742014742</v>
      </c>
      <c r="E175" s="10">
        <f t="shared" si="13"/>
        <v>9.3223972669054895E-4</v>
      </c>
      <c r="F175" s="11">
        <f t="shared" si="16"/>
        <v>0.70187047308169315</v>
      </c>
      <c r="G175" s="10">
        <f t="shared" si="14"/>
        <v>1.1310943963582652E-3</v>
      </c>
      <c r="H175" s="11">
        <f t="shared" si="17"/>
        <v>0.30172290410570601</v>
      </c>
      <c r="I175">
        <f t="shared" si="15"/>
        <v>1.24037158879714E-3</v>
      </c>
    </row>
    <row r="176" spans="1:9">
      <c r="A176" s="3" t="s">
        <v>233</v>
      </c>
      <c r="B176">
        <v>19.690000000000001</v>
      </c>
      <c r="C176" s="4">
        <v>2444</v>
      </c>
      <c r="D176">
        <f t="shared" si="12"/>
        <v>124.12392077196546</v>
      </c>
      <c r="E176" s="10">
        <f t="shared" si="13"/>
        <v>2.2536042453330384E-3</v>
      </c>
      <c r="F176" s="11">
        <f t="shared" si="16"/>
        <v>0.7041240773270262</v>
      </c>
      <c r="G176" s="10">
        <f t="shared" si="14"/>
        <v>2.7360256344341823E-3</v>
      </c>
      <c r="H176" s="11">
        <f t="shared" si="17"/>
        <v>0.30445892974014022</v>
      </c>
      <c r="I176">
        <f t="shared" si="15"/>
        <v>9.6413121838248572E-4</v>
      </c>
    </row>
    <row r="177" spans="1:9">
      <c r="A177" s="3" t="s">
        <v>410</v>
      </c>
      <c r="B177">
        <v>15.3</v>
      </c>
      <c r="C177" s="4">
        <v>1898</v>
      </c>
      <c r="D177">
        <f t="shared" si="12"/>
        <v>124.05228758169935</v>
      </c>
      <c r="E177" s="10">
        <f t="shared" si="13"/>
        <v>1.7501394671203382E-3</v>
      </c>
      <c r="F177" s="11">
        <f t="shared" si="16"/>
        <v>0.70587421679414653</v>
      </c>
      <c r="G177" s="10">
        <f t="shared" si="14"/>
        <v>2.1260128088797861E-3</v>
      </c>
      <c r="H177" s="11">
        <f t="shared" si="17"/>
        <v>0.30658494254902002</v>
      </c>
      <c r="I177">
        <f t="shared" si="15"/>
        <v>4.4220731697833249E-4</v>
      </c>
    </row>
    <row r="178" spans="1:9">
      <c r="A178" s="3" t="s">
        <v>494</v>
      </c>
      <c r="B178">
        <v>6.99</v>
      </c>
      <c r="C178" s="4">
        <v>861</v>
      </c>
      <c r="D178">
        <f t="shared" si="12"/>
        <v>123.17596566523605</v>
      </c>
      <c r="E178" s="10">
        <f t="shared" si="13"/>
        <v>7.9392522718156546E-4</v>
      </c>
      <c r="F178" s="11">
        <f t="shared" si="16"/>
        <v>0.70666814202132811</v>
      </c>
      <c r="G178" s="10">
        <f t="shared" si="14"/>
        <v>9.7129604797841201E-4</v>
      </c>
      <c r="H178" s="11">
        <f t="shared" si="17"/>
        <v>0.30755623859699843</v>
      </c>
      <c r="I178">
        <f t="shared" si="15"/>
        <v>1.4738046136283656E-3</v>
      </c>
    </row>
    <row r="179" spans="1:9">
      <c r="A179" s="3" t="s">
        <v>373</v>
      </c>
      <c r="B179">
        <v>23.24</v>
      </c>
      <c r="C179" s="4">
        <v>2850</v>
      </c>
      <c r="D179">
        <f t="shared" si="12"/>
        <v>122.63339070567987</v>
      </c>
      <c r="E179" s="10">
        <f t="shared" si="13"/>
        <v>2.6279754906706871E-3</v>
      </c>
      <c r="F179" s="11">
        <f t="shared" si="16"/>
        <v>0.70929611751199884</v>
      </c>
      <c r="G179" s="10">
        <f t="shared" si="14"/>
        <v>3.2293161881285113E-3</v>
      </c>
      <c r="H179" s="11">
        <f t="shared" si="17"/>
        <v>0.31078555478512693</v>
      </c>
      <c r="I179">
        <f t="shared" si="15"/>
        <v>5.5008482732094022E-4</v>
      </c>
    </row>
    <row r="180" spans="1:9">
      <c r="A180" s="3" t="s">
        <v>444</v>
      </c>
      <c r="B180">
        <v>8.64</v>
      </c>
      <c r="C180" s="4">
        <v>1052</v>
      </c>
      <c r="D180">
        <f t="shared" si="12"/>
        <v>121.75925925925925</v>
      </c>
      <c r="E180" s="10">
        <f t="shared" si="13"/>
        <v>9.7004568988967111E-4</v>
      </c>
      <c r="F180" s="11">
        <f t="shared" si="16"/>
        <v>0.71026616320188851</v>
      </c>
      <c r="G180" s="10">
        <f t="shared" si="14"/>
        <v>1.2005719391321144E-3</v>
      </c>
      <c r="H180" s="11">
        <f t="shared" si="17"/>
        <v>0.31198612672425902</v>
      </c>
      <c r="I180">
        <f t="shared" si="15"/>
        <v>3.371179363879373E-4</v>
      </c>
    </row>
    <row r="181" spans="1:9">
      <c r="A181" s="3" t="s">
        <v>523</v>
      </c>
      <c r="B181">
        <v>5.29</v>
      </c>
      <c r="C181" s="4">
        <v>643</v>
      </c>
      <c r="D181">
        <f t="shared" si="12"/>
        <v>121.55009451795841</v>
      </c>
      <c r="E181" s="10">
        <f t="shared" si="13"/>
        <v>5.9290815456184277E-4</v>
      </c>
      <c r="F181" s="11">
        <f t="shared" si="16"/>
        <v>0.71085907135645032</v>
      </c>
      <c r="G181" s="10">
        <f t="shared" si="14"/>
        <v>7.3507240254732471E-4</v>
      </c>
      <c r="H181" s="11">
        <f t="shared" si="17"/>
        <v>0.31272119912680635</v>
      </c>
      <c r="I181">
        <f t="shared" si="15"/>
        <v>3.1708647333464346E-4</v>
      </c>
    </row>
    <row r="182" spans="1:9">
      <c r="A182" s="3" t="s">
        <v>428</v>
      </c>
      <c r="B182">
        <v>4.95</v>
      </c>
      <c r="C182" s="4">
        <v>596</v>
      </c>
      <c r="D182">
        <f t="shared" si="12"/>
        <v>120.4040404040404</v>
      </c>
      <c r="E182" s="10">
        <f t="shared" si="13"/>
        <v>5.4956961138236126E-4</v>
      </c>
      <c r="F182" s="11">
        <f t="shared" si="16"/>
        <v>0.71140864096783274</v>
      </c>
      <c r="G182" s="10">
        <f t="shared" si="14"/>
        <v>6.8782767346110721E-4</v>
      </c>
      <c r="H182" s="11">
        <f t="shared" si="17"/>
        <v>0.31340902680026744</v>
      </c>
      <c r="I182">
        <f t="shared" si="15"/>
        <v>4.4654584688888499E-4</v>
      </c>
    </row>
    <row r="183" spans="1:9">
      <c r="A183" s="3" t="s">
        <v>294</v>
      </c>
      <c r="B183">
        <v>6.97</v>
      </c>
      <c r="C183" s="4">
        <v>839</v>
      </c>
      <c r="D183">
        <f t="shared" si="12"/>
        <v>120.37302725968436</v>
      </c>
      <c r="E183" s="10">
        <f t="shared" si="13"/>
        <v>7.7363910058691457E-4</v>
      </c>
      <c r="F183" s="11">
        <f t="shared" si="16"/>
        <v>0.71218228006841966</v>
      </c>
      <c r="G183" s="10">
        <f t="shared" si="14"/>
        <v>9.6851694626745794E-4</v>
      </c>
      <c r="H183" s="11">
        <f t="shared" si="17"/>
        <v>0.31437754374653493</v>
      </c>
      <c r="I183">
        <f t="shared" si="15"/>
        <v>6.115914783822729E-4</v>
      </c>
    </row>
    <row r="184" spans="1:9">
      <c r="A184" s="3" t="s">
        <v>75</v>
      </c>
      <c r="B184">
        <v>9.5399999999999991</v>
      </c>
      <c r="C184" s="4">
        <v>1147</v>
      </c>
      <c r="D184">
        <f t="shared" si="12"/>
        <v>120.23060796645703</v>
      </c>
      <c r="E184" s="10">
        <f t="shared" si="13"/>
        <v>1.0576448729120273E-3</v>
      </c>
      <c r="F184" s="11">
        <f t="shared" si="16"/>
        <v>0.7132399249413317</v>
      </c>
      <c r="G184" s="10">
        <f t="shared" si="14"/>
        <v>1.3256315161250427E-3</v>
      </c>
      <c r="H184" s="11">
        <f t="shared" si="17"/>
        <v>0.31570317526265995</v>
      </c>
      <c r="I184">
        <f t="shared" si="15"/>
        <v>7.0680111439971882E-4</v>
      </c>
    </row>
    <row r="185" spans="1:9">
      <c r="A185" s="3" t="s">
        <v>484</v>
      </c>
      <c r="B185">
        <v>11</v>
      </c>
      <c r="C185" s="4">
        <v>1317</v>
      </c>
      <c r="D185">
        <f t="shared" si="12"/>
        <v>119.72727272727273</v>
      </c>
      <c r="E185" s="10">
        <f t="shared" si="13"/>
        <v>1.2144013056888754E-3</v>
      </c>
      <c r="F185" s="11">
        <f t="shared" si="16"/>
        <v>0.71445432624702054</v>
      </c>
      <c r="G185" s="10">
        <f t="shared" si="14"/>
        <v>1.5285059410246828E-3</v>
      </c>
      <c r="H185" s="11">
        <f t="shared" si="17"/>
        <v>0.31723168120368461</v>
      </c>
      <c r="I185">
        <f t="shared" si="15"/>
        <v>6.3760926313316535E-4</v>
      </c>
    </row>
    <row r="186" spans="1:9">
      <c r="A186" s="3" t="s">
        <v>22</v>
      </c>
      <c r="B186">
        <v>9.92</v>
      </c>
      <c r="C186" s="4">
        <v>1187</v>
      </c>
      <c r="D186">
        <f t="shared" si="12"/>
        <v>119.65725806451613</v>
      </c>
      <c r="E186" s="10">
        <f t="shared" si="13"/>
        <v>1.0945287394477563E-3</v>
      </c>
      <c r="F186" s="11">
        <f t="shared" si="16"/>
        <v>0.71554885498646825</v>
      </c>
      <c r="G186" s="10">
        <f t="shared" si="14"/>
        <v>1.3784344486331684E-3</v>
      </c>
      <c r="H186" s="11">
        <f t="shared" si="17"/>
        <v>0.31861011565231778</v>
      </c>
      <c r="I186">
        <f t="shared" si="15"/>
        <v>1.5209799936224955E-4</v>
      </c>
    </row>
    <row r="187" spans="1:9">
      <c r="A187" s="3" t="s">
        <v>308</v>
      </c>
      <c r="B187">
        <v>2.36</v>
      </c>
      <c r="C187" s="4">
        <v>281</v>
      </c>
      <c r="D187">
        <f t="shared" si="12"/>
        <v>119.06779661016949</v>
      </c>
      <c r="E187" s="10">
        <f t="shared" si="13"/>
        <v>2.5910916241349578E-4</v>
      </c>
      <c r="F187" s="11">
        <f t="shared" si="16"/>
        <v>0.7158079641488817</v>
      </c>
      <c r="G187" s="10">
        <f t="shared" si="14"/>
        <v>3.2793400189256824E-4</v>
      </c>
      <c r="H187" s="11">
        <f t="shared" si="17"/>
        <v>0.31893804965421035</v>
      </c>
      <c r="I187">
        <f t="shared" si="15"/>
        <v>5.1504538602736849E-4</v>
      </c>
    </row>
    <row r="188" spans="1:9">
      <c r="A188" s="3" t="s">
        <v>38</v>
      </c>
      <c r="B188">
        <v>7.99</v>
      </c>
      <c r="C188" s="4">
        <v>951</v>
      </c>
      <c r="D188">
        <f t="shared" si="12"/>
        <v>119.02377972465581</v>
      </c>
      <c r="E188" s="10">
        <f t="shared" si="13"/>
        <v>8.7691392688695553E-4</v>
      </c>
      <c r="F188" s="11">
        <f t="shared" si="16"/>
        <v>0.71668487807576864</v>
      </c>
      <c r="G188" s="10">
        <f t="shared" si="14"/>
        <v>1.1102511335261103E-3</v>
      </c>
      <c r="H188" s="11">
        <f t="shared" si="17"/>
        <v>0.32004830078773644</v>
      </c>
      <c r="I188">
        <f t="shared" si="15"/>
        <v>1.5136774255352647E-3</v>
      </c>
    </row>
    <row r="189" spans="1:9">
      <c r="A189" s="3" t="s">
        <v>344</v>
      </c>
      <c r="B189">
        <v>23.42</v>
      </c>
      <c r="C189" s="4">
        <v>2774</v>
      </c>
      <c r="D189">
        <f t="shared" si="12"/>
        <v>118.4457728437233</v>
      </c>
      <c r="E189" s="10">
        <f t="shared" si="13"/>
        <v>2.557896144252802E-3</v>
      </c>
      <c r="F189" s="11">
        <f t="shared" si="16"/>
        <v>0.71924277422002147</v>
      </c>
      <c r="G189" s="10">
        <f t="shared" si="14"/>
        <v>3.2543281035270974E-3</v>
      </c>
      <c r="H189" s="11">
        <f t="shared" si="17"/>
        <v>0.32330262889126354</v>
      </c>
      <c r="I189">
        <f t="shared" si="15"/>
        <v>2.9084501072529356E-4</v>
      </c>
    </row>
    <row r="190" spans="1:9">
      <c r="A190" s="3" t="s">
        <v>218</v>
      </c>
      <c r="B190">
        <v>4.5</v>
      </c>
      <c r="C190" s="4">
        <v>533</v>
      </c>
      <c r="D190">
        <f t="shared" si="12"/>
        <v>118.44444444444444</v>
      </c>
      <c r="E190" s="10">
        <f t="shared" si="13"/>
        <v>4.9147752158858811E-4</v>
      </c>
      <c r="F190" s="11">
        <f t="shared" si="16"/>
        <v>0.7197342517416101</v>
      </c>
      <c r="G190" s="10">
        <f t="shared" si="14"/>
        <v>6.2529788496464293E-4</v>
      </c>
      <c r="H190" s="11">
        <f t="shared" si="17"/>
        <v>0.32392792677622817</v>
      </c>
      <c r="I190">
        <f t="shared" si="15"/>
        <v>1.7655151131737434E-4</v>
      </c>
    </row>
    <row r="191" spans="1:9">
      <c r="A191" s="3" t="s">
        <v>28</v>
      </c>
      <c r="B191">
        <v>2.73</v>
      </c>
      <c r="C191" s="4">
        <v>323</v>
      </c>
      <c r="D191">
        <f t="shared" si="12"/>
        <v>118.31501831501832</v>
      </c>
      <c r="E191" s="10">
        <f t="shared" si="13"/>
        <v>2.978372222760112E-4</v>
      </c>
      <c r="F191" s="11">
        <f t="shared" si="16"/>
        <v>0.72003208896388615</v>
      </c>
      <c r="G191" s="10">
        <f t="shared" si="14"/>
        <v>3.7934738354521668E-4</v>
      </c>
      <c r="H191" s="11">
        <f t="shared" si="17"/>
        <v>0.3243072741597734</v>
      </c>
      <c r="I191">
        <f t="shared" si="15"/>
        <v>2.409141626029121E-4</v>
      </c>
    </row>
    <row r="192" spans="1:9">
      <c r="A192" s="3" t="s">
        <v>131</v>
      </c>
      <c r="B192">
        <v>3.72</v>
      </c>
      <c r="C192" s="4">
        <v>439</v>
      </c>
      <c r="D192">
        <f t="shared" si="12"/>
        <v>118.01075268817203</v>
      </c>
      <c r="E192" s="10">
        <f t="shared" si="13"/>
        <v>4.048004352296251E-4</v>
      </c>
      <c r="F192" s="11">
        <f t="shared" si="16"/>
        <v>0.72043688939911577</v>
      </c>
      <c r="G192" s="10">
        <f t="shared" si="14"/>
        <v>5.1691291823743814E-4</v>
      </c>
      <c r="H192" s="11">
        <f t="shared" si="17"/>
        <v>0.32482418707801081</v>
      </c>
      <c r="I192">
        <f t="shared" si="15"/>
        <v>6.4614526845827025E-4</v>
      </c>
    </row>
    <row r="193" spans="1:9">
      <c r="A193" s="3" t="s">
        <v>307</v>
      </c>
      <c r="B193">
        <v>9.9700000000000006</v>
      </c>
      <c r="C193" s="4">
        <v>1175</v>
      </c>
      <c r="D193">
        <f t="shared" si="12"/>
        <v>117.85356068204614</v>
      </c>
      <c r="E193" s="10">
        <f t="shared" si="13"/>
        <v>1.0834635794870376E-3</v>
      </c>
      <c r="F193" s="11">
        <f t="shared" si="16"/>
        <v>0.72152035297860284</v>
      </c>
      <c r="G193" s="10">
        <f t="shared" si="14"/>
        <v>1.3853822029105533E-3</v>
      </c>
      <c r="H193" s="11">
        <f t="shared" si="17"/>
        <v>0.32620956928092137</v>
      </c>
      <c r="I193">
        <f t="shared" si="15"/>
        <v>5.3536325683467556E-4</v>
      </c>
    </row>
    <row r="194" spans="1:9">
      <c r="A194" s="3" t="s">
        <v>520</v>
      </c>
      <c r="B194">
        <v>8.25</v>
      </c>
      <c r="C194" s="4">
        <v>970</v>
      </c>
      <c r="D194">
        <f t="shared" ref="D194:D257" si="18">C194/B194</f>
        <v>117.57575757575758</v>
      </c>
      <c r="E194" s="10">
        <f t="shared" si="13"/>
        <v>8.944337634914268E-4</v>
      </c>
      <c r="F194" s="11">
        <f t="shared" si="16"/>
        <v>0.72241478674209425</v>
      </c>
      <c r="G194" s="10">
        <f t="shared" si="14"/>
        <v>1.146379455768512E-3</v>
      </c>
      <c r="H194" s="11">
        <f t="shared" si="17"/>
        <v>0.32735594873668988</v>
      </c>
      <c r="I194">
        <f t="shared" si="15"/>
        <v>4.922548133903526E-4</v>
      </c>
    </row>
    <row r="195" spans="1:9">
      <c r="A195" s="3" t="s">
        <v>584</v>
      </c>
      <c r="B195">
        <v>7.58</v>
      </c>
      <c r="C195" s="4">
        <v>890</v>
      </c>
      <c r="D195">
        <f t="shared" si="18"/>
        <v>117.41424802110818</v>
      </c>
      <c r="E195" s="10">
        <f t="shared" ref="E195:E258" si="19">C195/1084485</f>
        <v>8.206660304199689E-4</v>
      </c>
      <c r="F195" s="11">
        <f t="shared" si="16"/>
        <v>0.72323545277251422</v>
      </c>
      <c r="G195" s="10">
        <f t="shared" ref="G195:G258" si="20">B195/7196.57</f>
        <v>1.053279548451554E-3</v>
      </c>
      <c r="H195" s="11">
        <f t="shared" si="17"/>
        <v>0.32840922828514146</v>
      </c>
      <c r="I195">
        <f t="shared" ref="I195:I258" si="21">F195*H196-F196*H195</f>
        <v>1.0587042557674287E-3</v>
      </c>
    </row>
    <row r="196" spans="1:9">
      <c r="A196" s="3" t="s">
        <v>33</v>
      </c>
      <c r="B196">
        <v>16.29</v>
      </c>
      <c r="C196" s="4">
        <v>1910</v>
      </c>
      <c r="D196">
        <f t="shared" si="18"/>
        <v>117.24984653161449</v>
      </c>
      <c r="E196" s="10">
        <f t="shared" si="19"/>
        <v>1.7612046270810569E-3</v>
      </c>
      <c r="F196" s="11">
        <f t="shared" ref="F196:F259" si="22">F195+E196</f>
        <v>0.72499665739959529</v>
      </c>
      <c r="G196" s="10">
        <f t="shared" si="20"/>
        <v>2.2635783435720072E-3</v>
      </c>
      <c r="H196" s="11">
        <f t="shared" ref="H196:H259" si="23">H195+G196</f>
        <v>0.33067280662871346</v>
      </c>
      <c r="I196">
        <f t="shared" si="21"/>
        <v>1.3658020983561836E-3</v>
      </c>
    </row>
    <row r="197" spans="1:9">
      <c r="A197" s="3" t="s">
        <v>391</v>
      </c>
      <c r="B197">
        <v>21</v>
      </c>
      <c r="C197" s="4">
        <v>2459</v>
      </c>
      <c r="D197">
        <f t="shared" si="18"/>
        <v>117.0952380952381</v>
      </c>
      <c r="E197" s="10">
        <f t="shared" si="19"/>
        <v>2.2674356952839367E-3</v>
      </c>
      <c r="F197" s="11">
        <f t="shared" si="22"/>
        <v>0.72726409309487927</v>
      </c>
      <c r="G197" s="10">
        <f t="shared" si="20"/>
        <v>2.9180567965016667E-3</v>
      </c>
      <c r="H197" s="11">
        <f t="shared" si="23"/>
        <v>0.3335908634252151</v>
      </c>
      <c r="I197">
        <f t="shared" si="21"/>
        <v>4.5657076661925755E-4</v>
      </c>
    </row>
    <row r="198" spans="1:9">
      <c r="A198" s="3" t="s">
        <v>524</v>
      </c>
      <c r="B198">
        <v>7.02</v>
      </c>
      <c r="C198" s="4">
        <v>822</v>
      </c>
      <c r="D198">
        <f t="shared" si="18"/>
        <v>117.0940170940171</v>
      </c>
      <c r="E198" s="10">
        <f t="shared" si="19"/>
        <v>7.5796345730922972E-4</v>
      </c>
      <c r="F198" s="11">
        <f t="shared" si="22"/>
        <v>0.72802205655218855</v>
      </c>
      <c r="G198" s="10">
        <f t="shared" si="20"/>
        <v>9.7546470054484284E-4</v>
      </c>
      <c r="H198" s="11">
        <f t="shared" si="23"/>
        <v>0.33456632812575993</v>
      </c>
      <c r="I198">
        <f t="shared" si="21"/>
        <v>4.9471154253175054E-4</v>
      </c>
    </row>
    <row r="199" spans="1:9">
      <c r="A199" s="3" t="s">
        <v>647</v>
      </c>
      <c r="B199">
        <v>7.58</v>
      </c>
      <c r="C199" s="4">
        <v>882</v>
      </c>
      <c r="D199">
        <f t="shared" si="18"/>
        <v>116.35883905013192</v>
      </c>
      <c r="E199" s="10">
        <f t="shared" si="19"/>
        <v>8.1328925711282314E-4</v>
      </c>
      <c r="F199" s="11">
        <f t="shared" si="22"/>
        <v>0.72883534580930132</v>
      </c>
      <c r="G199" s="10">
        <f t="shared" si="20"/>
        <v>1.053279548451554E-3</v>
      </c>
      <c r="H199" s="11">
        <f t="shared" si="23"/>
        <v>0.33561960767421151</v>
      </c>
      <c r="I199">
        <f t="shared" si="21"/>
        <v>1.0892037582896363E-3</v>
      </c>
    </row>
    <row r="200" spans="1:9">
      <c r="A200" s="3" t="s">
        <v>157</v>
      </c>
      <c r="B200">
        <v>16.68</v>
      </c>
      <c r="C200" s="4">
        <v>1939</v>
      </c>
      <c r="D200">
        <f t="shared" si="18"/>
        <v>116.24700239808153</v>
      </c>
      <c r="E200" s="10">
        <f t="shared" si="19"/>
        <v>1.7879454303194604E-3</v>
      </c>
      <c r="F200" s="11">
        <f t="shared" si="22"/>
        <v>0.73062329123962078</v>
      </c>
      <c r="G200" s="10">
        <f t="shared" si="20"/>
        <v>2.3177708269356096E-3</v>
      </c>
      <c r="H200" s="11">
        <f t="shared" si="23"/>
        <v>0.33793737850114713</v>
      </c>
      <c r="I200">
        <f t="shared" si="21"/>
        <v>3.1304343047150462E-4</v>
      </c>
    </row>
    <row r="201" spans="1:9">
      <c r="A201" s="3" t="s">
        <v>303</v>
      </c>
      <c r="B201">
        <v>4.79</v>
      </c>
      <c r="C201" s="4">
        <v>556</v>
      </c>
      <c r="D201">
        <f t="shared" si="18"/>
        <v>116.07515657620041</v>
      </c>
      <c r="E201" s="10">
        <f t="shared" si="19"/>
        <v>5.1268574484663232E-4</v>
      </c>
      <c r="F201" s="11">
        <f t="shared" si="22"/>
        <v>0.73113597698446742</v>
      </c>
      <c r="G201" s="10">
        <f t="shared" si="20"/>
        <v>6.6559485977347543E-4</v>
      </c>
      <c r="H201" s="11">
        <f t="shared" si="23"/>
        <v>0.3386029733609206</v>
      </c>
      <c r="I201">
        <f t="shared" si="21"/>
        <v>8.1783695287568348E-4</v>
      </c>
    </row>
    <row r="202" spans="1:9">
      <c r="A202" s="3" t="s">
        <v>509</v>
      </c>
      <c r="B202">
        <v>12.5</v>
      </c>
      <c r="C202" s="4">
        <v>1448</v>
      </c>
      <c r="D202">
        <f t="shared" si="18"/>
        <v>115.84</v>
      </c>
      <c r="E202" s="10">
        <f t="shared" si="19"/>
        <v>1.3351959685933877E-3</v>
      </c>
      <c r="F202" s="11">
        <f t="shared" si="22"/>
        <v>0.73247117295306086</v>
      </c>
      <c r="G202" s="10">
        <f t="shared" si="20"/>
        <v>1.7369385693462303E-3</v>
      </c>
      <c r="H202" s="11">
        <f t="shared" si="23"/>
        <v>0.3403399119302668</v>
      </c>
      <c r="I202">
        <f t="shared" si="21"/>
        <v>4.6546582942025294E-4</v>
      </c>
    </row>
    <row r="203" spans="1:9">
      <c r="A203" s="3" t="s">
        <v>125</v>
      </c>
      <c r="B203">
        <v>7.08</v>
      </c>
      <c r="C203" s="4">
        <v>813</v>
      </c>
      <c r="D203">
        <f t="shared" si="18"/>
        <v>114.83050847457628</v>
      </c>
      <c r="E203" s="10">
        <f t="shared" si="19"/>
        <v>7.4966458733869074E-4</v>
      </c>
      <c r="F203" s="11">
        <f t="shared" si="22"/>
        <v>0.73322083754039957</v>
      </c>
      <c r="G203" s="10">
        <f t="shared" si="20"/>
        <v>9.8380200567770482E-4</v>
      </c>
      <c r="H203" s="11">
        <f t="shared" si="23"/>
        <v>0.34132371393594452</v>
      </c>
      <c r="I203">
        <f t="shared" si="21"/>
        <v>2.2468099741634884E-4</v>
      </c>
    </row>
    <row r="204" spans="1:9">
      <c r="A204" s="3" t="s">
        <v>58</v>
      </c>
      <c r="B204">
        <v>3.41</v>
      </c>
      <c r="C204" s="4">
        <v>390</v>
      </c>
      <c r="D204">
        <f t="shared" si="18"/>
        <v>114.36950146627565</v>
      </c>
      <c r="E204" s="10">
        <f t="shared" si="19"/>
        <v>3.5961769872335718E-4</v>
      </c>
      <c r="F204" s="11">
        <f t="shared" si="22"/>
        <v>0.73358045523912296</v>
      </c>
      <c r="G204" s="10">
        <f t="shared" si="20"/>
        <v>4.7383684171765163E-4</v>
      </c>
      <c r="H204" s="11">
        <f t="shared" si="23"/>
        <v>0.34179755077766216</v>
      </c>
      <c r="I204">
        <f t="shared" si="21"/>
        <v>2.8670258124896542E-4</v>
      </c>
    </row>
    <row r="205" spans="1:9">
      <c r="A205" s="3" t="s">
        <v>511</v>
      </c>
      <c r="B205">
        <v>4.34</v>
      </c>
      <c r="C205" s="4">
        <v>494</v>
      </c>
      <c r="D205">
        <f t="shared" si="18"/>
        <v>113.82488479262673</v>
      </c>
      <c r="E205" s="10">
        <f t="shared" si="19"/>
        <v>4.5551575171625243E-4</v>
      </c>
      <c r="F205" s="11">
        <f t="shared" si="22"/>
        <v>0.73403597099083917</v>
      </c>
      <c r="G205" s="10">
        <f t="shared" si="20"/>
        <v>6.0306507127701116E-4</v>
      </c>
      <c r="H205" s="11">
        <f t="shared" si="23"/>
        <v>0.34240061584893916</v>
      </c>
      <c r="I205">
        <f t="shared" si="21"/>
        <v>3.7640950054995681E-4</v>
      </c>
    </row>
    <row r="206" spans="1:9">
      <c r="A206" s="3" t="s">
        <v>153</v>
      </c>
      <c r="B206">
        <v>5.69</v>
      </c>
      <c r="C206" s="4">
        <v>646</v>
      </c>
      <c r="D206">
        <f t="shared" si="18"/>
        <v>113.53251318101933</v>
      </c>
      <c r="E206" s="10">
        <f t="shared" si="19"/>
        <v>5.9567444455202239E-4</v>
      </c>
      <c r="F206" s="11">
        <f t="shared" si="22"/>
        <v>0.73463164543539117</v>
      </c>
      <c r="G206" s="10">
        <f t="shared" si="20"/>
        <v>7.9065443676640409E-4</v>
      </c>
      <c r="H206" s="11">
        <f t="shared" si="23"/>
        <v>0.34319127028570556</v>
      </c>
      <c r="I206">
        <f t="shared" si="21"/>
        <v>2.160368873832974E-3</v>
      </c>
    </row>
    <row r="207" spans="1:9">
      <c r="A207" s="3" t="s">
        <v>413</v>
      </c>
      <c r="B207">
        <v>32.369999999999997</v>
      </c>
      <c r="C207" s="4">
        <v>3615</v>
      </c>
      <c r="D207">
        <f t="shared" si="18"/>
        <v>111.67747914735867</v>
      </c>
      <c r="E207" s="10">
        <f t="shared" si="19"/>
        <v>3.3333794381665031E-3</v>
      </c>
      <c r="F207" s="11">
        <f t="shared" si="22"/>
        <v>0.73796502487355764</v>
      </c>
      <c r="G207" s="10">
        <f t="shared" si="20"/>
        <v>4.4979761191789973E-3</v>
      </c>
      <c r="H207" s="11">
        <f t="shared" si="23"/>
        <v>0.34768924640488458</v>
      </c>
      <c r="I207">
        <f t="shared" si="21"/>
        <v>3.5650547945925704E-4</v>
      </c>
    </row>
    <row r="208" spans="1:9">
      <c r="A208" s="3" t="s">
        <v>267</v>
      </c>
      <c r="B208">
        <v>5.34</v>
      </c>
      <c r="C208" s="4">
        <v>596</v>
      </c>
      <c r="D208">
        <f t="shared" si="18"/>
        <v>111.61048689138578</v>
      </c>
      <c r="E208" s="10">
        <f t="shared" si="19"/>
        <v>5.4956961138236126E-4</v>
      </c>
      <c r="F208" s="11">
        <f t="shared" si="22"/>
        <v>0.73851459448494006</v>
      </c>
      <c r="G208" s="10">
        <f t="shared" si="20"/>
        <v>7.420201568247096E-4</v>
      </c>
      <c r="H208" s="11">
        <f t="shared" si="23"/>
        <v>0.34843126656170931</v>
      </c>
      <c r="I208">
        <f t="shared" si="21"/>
        <v>1.0665816689420793E-3</v>
      </c>
    </row>
    <row r="209" spans="1:9">
      <c r="A209" s="3" t="s">
        <v>328</v>
      </c>
      <c r="B209">
        <v>15.91</v>
      </c>
      <c r="C209" s="4">
        <v>1762</v>
      </c>
      <c r="D209">
        <f t="shared" si="18"/>
        <v>110.74795725958516</v>
      </c>
      <c r="E209" s="10">
        <f t="shared" si="19"/>
        <v>1.6247343208988599E-3</v>
      </c>
      <c r="F209" s="11">
        <f t="shared" si="22"/>
        <v>0.74013932880583888</v>
      </c>
      <c r="G209" s="10">
        <f t="shared" si="20"/>
        <v>2.210775411063882E-3</v>
      </c>
      <c r="H209" s="11">
        <f t="shared" si="23"/>
        <v>0.35064204197277321</v>
      </c>
      <c r="I209">
        <f t="shared" si="21"/>
        <v>1.7595718790397452E-4</v>
      </c>
    </row>
    <row r="210" spans="1:9">
      <c r="A210" s="3" t="s">
        <v>399</v>
      </c>
      <c r="B210">
        <v>2.61</v>
      </c>
      <c r="C210" s="4">
        <v>286</v>
      </c>
      <c r="D210">
        <f t="shared" si="18"/>
        <v>109.57854406130269</v>
      </c>
      <c r="E210" s="10">
        <f t="shared" si="19"/>
        <v>2.6371964573046193E-4</v>
      </c>
      <c r="F210" s="11">
        <f t="shared" si="22"/>
        <v>0.74040304845156935</v>
      </c>
      <c r="G210" s="10">
        <f t="shared" si="20"/>
        <v>3.6267277327949287E-4</v>
      </c>
      <c r="H210" s="11">
        <f t="shared" si="23"/>
        <v>0.35100471474605272</v>
      </c>
      <c r="I210">
        <f t="shared" si="21"/>
        <v>4.4784056487207069E-4</v>
      </c>
    </row>
    <row r="211" spans="1:9">
      <c r="A211" s="3" t="s">
        <v>214</v>
      </c>
      <c r="B211">
        <v>6.64</v>
      </c>
      <c r="C211" s="4">
        <v>727</v>
      </c>
      <c r="D211">
        <f t="shared" si="18"/>
        <v>109.48795180722892</v>
      </c>
      <c r="E211" s="10">
        <f t="shared" si="19"/>
        <v>6.703642742868735E-4</v>
      </c>
      <c r="F211" s="11">
        <f t="shared" si="22"/>
        <v>0.74107341272585625</v>
      </c>
      <c r="G211" s="10">
        <f t="shared" si="20"/>
        <v>9.2266176803671753E-4</v>
      </c>
      <c r="H211" s="11">
        <f t="shared" si="23"/>
        <v>0.35192737651408945</v>
      </c>
      <c r="I211">
        <f t="shared" si="21"/>
        <v>9.1823622502906765E-4</v>
      </c>
    </row>
    <row r="212" spans="1:9">
      <c r="A212" s="3" t="s">
        <v>345</v>
      </c>
      <c r="B212">
        <v>13.54</v>
      </c>
      <c r="C212" s="4">
        <v>1467</v>
      </c>
      <c r="D212">
        <f t="shared" si="18"/>
        <v>108.34564254062039</v>
      </c>
      <c r="E212" s="10">
        <f t="shared" si="19"/>
        <v>1.3527158051978589E-3</v>
      </c>
      <c r="F212" s="11">
        <f t="shared" si="22"/>
        <v>0.74242612853105416</v>
      </c>
      <c r="G212" s="10">
        <f t="shared" si="20"/>
        <v>1.8814518583158365E-3</v>
      </c>
      <c r="H212" s="11">
        <f t="shared" si="23"/>
        <v>0.35380882837240529</v>
      </c>
      <c r="I212">
        <f t="shared" si="21"/>
        <v>5.7387229508359949E-4</v>
      </c>
    </row>
    <row r="213" spans="1:9">
      <c r="A213" s="3" t="s">
        <v>603</v>
      </c>
      <c r="B213">
        <v>8.4499999999999993</v>
      </c>
      <c r="C213" s="4">
        <v>913</v>
      </c>
      <c r="D213">
        <f t="shared" si="18"/>
        <v>108.04733727810651</v>
      </c>
      <c r="E213" s="10">
        <f t="shared" si="19"/>
        <v>8.4187425367801311E-4</v>
      </c>
      <c r="F213" s="11">
        <f t="shared" si="22"/>
        <v>0.74326800278473215</v>
      </c>
      <c r="G213" s="10">
        <f t="shared" si="20"/>
        <v>1.1741704728780516E-3</v>
      </c>
      <c r="H213" s="11">
        <f t="shared" si="23"/>
        <v>0.35498299884528334</v>
      </c>
      <c r="I213">
        <f t="shared" si="21"/>
        <v>1.6450692804065303E-4</v>
      </c>
    </row>
    <row r="214" spans="1:9">
      <c r="A214" s="3" t="s">
        <v>501</v>
      </c>
      <c r="B214">
        <v>2.42</v>
      </c>
      <c r="C214" s="4">
        <v>261</v>
      </c>
      <c r="D214">
        <f t="shared" si="18"/>
        <v>107.85123966942149</v>
      </c>
      <c r="E214" s="10">
        <f t="shared" si="19"/>
        <v>2.4066722914563133E-4</v>
      </c>
      <c r="F214" s="11">
        <f t="shared" si="22"/>
        <v>0.74350867001387777</v>
      </c>
      <c r="G214" s="10">
        <f t="shared" si="20"/>
        <v>3.3627130702543016E-4</v>
      </c>
      <c r="H214" s="11">
        <f t="shared" si="23"/>
        <v>0.35531927015230874</v>
      </c>
      <c r="I214">
        <f t="shared" si="21"/>
        <v>1.4426683497485993E-3</v>
      </c>
    </row>
    <row r="215" spans="1:9">
      <c r="A215" s="3" t="s">
        <v>335</v>
      </c>
      <c r="B215">
        <v>21.15</v>
      </c>
      <c r="C215" s="4">
        <v>2266</v>
      </c>
      <c r="D215">
        <f t="shared" si="18"/>
        <v>107.13947990543736</v>
      </c>
      <c r="E215" s="10">
        <f t="shared" si="19"/>
        <v>2.0894710392490444E-3</v>
      </c>
      <c r="F215" s="11">
        <f t="shared" si="22"/>
        <v>0.74559814105312683</v>
      </c>
      <c r="G215" s="10">
        <f t="shared" si="20"/>
        <v>2.9389000593338216E-3</v>
      </c>
      <c r="H215" s="11">
        <f t="shared" si="23"/>
        <v>0.35825817021164258</v>
      </c>
      <c r="I215">
        <f t="shared" si="21"/>
        <v>1.0346860130244773E-3</v>
      </c>
    </row>
    <row r="216" spans="1:9">
      <c r="A216" s="3" t="s">
        <v>406</v>
      </c>
      <c r="B216">
        <v>15.13</v>
      </c>
      <c r="C216" s="4">
        <v>1613</v>
      </c>
      <c r="D216">
        <f t="shared" si="18"/>
        <v>106.60938532716457</v>
      </c>
      <c r="E216" s="10">
        <f t="shared" si="19"/>
        <v>1.4873419180532696E-3</v>
      </c>
      <c r="F216" s="11">
        <f t="shared" si="22"/>
        <v>0.74708548297118005</v>
      </c>
      <c r="G216" s="10">
        <f t="shared" si="20"/>
        <v>2.1023904443366772E-3</v>
      </c>
      <c r="H216" s="11">
        <f t="shared" si="23"/>
        <v>0.36036056065597927</v>
      </c>
      <c r="I216">
        <f t="shared" si="21"/>
        <v>3.419475207590561E-4</v>
      </c>
    </row>
    <row r="217" spans="1:9">
      <c r="A217" s="3" t="s">
        <v>95</v>
      </c>
      <c r="B217">
        <v>5</v>
      </c>
      <c r="C217" s="4">
        <v>533</v>
      </c>
      <c r="D217">
        <f t="shared" si="18"/>
        <v>106.6</v>
      </c>
      <c r="E217" s="10">
        <f t="shared" si="19"/>
        <v>4.9147752158858811E-4</v>
      </c>
      <c r="F217" s="11">
        <f t="shared" si="22"/>
        <v>0.74757696049276867</v>
      </c>
      <c r="G217" s="10">
        <f t="shared" si="20"/>
        <v>6.947754277384921E-4</v>
      </c>
      <c r="H217" s="11">
        <f t="shared" si="23"/>
        <v>0.36105533608371776</v>
      </c>
      <c r="I217">
        <f t="shared" si="21"/>
        <v>2.3478840725416061E-4</v>
      </c>
    </row>
    <row r="218" spans="1:9">
      <c r="A218" s="3" t="s">
        <v>150</v>
      </c>
      <c r="B218">
        <v>3.43</v>
      </c>
      <c r="C218" s="4">
        <v>365</v>
      </c>
      <c r="D218">
        <f t="shared" si="18"/>
        <v>106.4139941690962</v>
      </c>
      <c r="E218" s="10">
        <f t="shared" si="19"/>
        <v>3.3656528213852656E-4</v>
      </c>
      <c r="F218" s="11">
        <f t="shared" si="22"/>
        <v>0.74791352577490722</v>
      </c>
      <c r="G218" s="10">
        <f t="shared" si="20"/>
        <v>4.7661594342860564E-4</v>
      </c>
      <c r="H218" s="11">
        <f t="shared" si="23"/>
        <v>0.36153195202714639</v>
      </c>
      <c r="I218">
        <f t="shared" si="21"/>
        <v>1.5308113716749894E-4</v>
      </c>
    </row>
    <row r="219" spans="1:9">
      <c r="A219" s="3" t="s">
        <v>116</v>
      </c>
      <c r="B219">
        <v>2.23</v>
      </c>
      <c r="C219" s="4">
        <v>236</v>
      </c>
      <c r="D219">
        <f t="shared" si="18"/>
        <v>105.82959641255606</v>
      </c>
      <c r="E219" s="10">
        <f t="shared" si="19"/>
        <v>2.1761481256080074E-4</v>
      </c>
      <c r="F219" s="11">
        <f t="shared" si="22"/>
        <v>0.74813114058746799</v>
      </c>
      <c r="G219" s="10">
        <f t="shared" si="20"/>
        <v>3.0986984077136746E-4</v>
      </c>
      <c r="H219" s="11">
        <f t="shared" si="23"/>
        <v>0.36184182186791775</v>
      </c>
      <c r="I219">
        <f t="shared" si="21"/>
        <v>1.7167367728060379E-3</v>
      </c>
    </row>
    <row r="220" spans="1:9">
      <c r="A220" s="3" t="s">
        <v>384</v>
      </c>
      <c r="B220">
        <v>25</v>
      </c>
      <c r="C220" s="4">
        <v>2644</v>
      </c>
      <c r="D220">
        <f t="shared" si="18"/>
        <v>105.76</v>
      </c>
      <c r="E220" s="10">
        <f t="shared" si="19"/>
        <v>2.4380235780116829E-3</v>
      </c>
      <c r="F220" s="11">
        <f t="shared" si="22"/>
        <v>0.7505691641654797</v>
      </c>
      <c r="G220" s="10">
        <f t="shared" si="20"/>
        <v>3.4738771386924605E-3</v>
      </c>
      <c r="H220" s="11">
        <f t="shared" si="23"/>
        <v>0.36531569900661021</v>
      </c>
      <c r="I220">
        <f t="shared" si="21"/>
        <v>1.7796442322264849E-3</v>
      </c>
    </row>
    <row r="221" spans="1:9">
      <c r="A221" s="3" t="s">
        <v>441</v>
      </c>
      <c r="B221">
        <v>25.91</v>
      </c>
      <c r="C221" s="4">
        <v>2739</v>
      </c>
      <c r="D221">
        <f t="shared" si="18"/>
        <v>105.71208027788498</v>
      </c>
      <c r="E221" s="10">
        <f t="shared" si="19"/>
        <v>2.5256227610340391E-3</v>
      </c>
      <c r="F221" s="11">
        <f t="shared" si="22"/>
        <v>0.75309478692651377</v>
      </c>
      <c r="G221" s="10">
        <f t="shared" si="20"/>
        <v>3.6003262665408662E-3</v>
      </c>
      <c r="H221" s="11">
        <f t="shared" si="23"/>
        <v>0.36891602527315109</v>
      </c>
      <c r="I221">
        <f t="shared" si="21"/>
        <v>1.9514276474885683E-4</v>
      </c>
    </row>
    <row r="222" spans="1:9">
      <c r="A222" s="3" t="s">
        <v>25</v>
      </c>
      <c r="B222">
        <v>2.84</v>
      </c>
      <c r="C222" s="4">
        <v>300</v>
      </c>
      <c r="D222">
        <f t="shared" si="18"/>
        <v>105.63380281690141</v>
      </c>
      <c r="E222" s="10">
        <f t="shared" si="19"/>
        <v>2.7662899901796705E-4</v>
      </c>
      <c r="F222" s="11">
        <f t="shared" si="22"/>
        <v>0.7533714159255317</v>
      </c>
      <c r="G222" s="10">
        <f t="shared" si="20"/>
        <v>3.946324429554635E-4</v>
      </c>
      <c r="H222" s="11">
        <f t="shared" si="23"/>
        <v>0.36931065771610655</v>
      </c>
      <c r="I222">
        <f t="shared" si="21"/>
        <v>7.2148083633993831E-4</v>
      </c>
    </row>
    <row r="223" spans="1:9">
      <c r="A223" s="3" t="s">
        <v>315</v>
      </c>
      <c r="B223">
        <v>10.48</v>
      </c>
      <c r="C223" s="4">
        <v>1103</v>
      </c>
      <c r="D223">
        <f t="shared" si="18"/>
        <v>105.24809160305342</v>
      </c>
      <c r="E223" s="10">
        <f t="shared" si="19"/>
        <v>1.0170726197227256E-3</v>
      </c>
      <c r="F223" s="11">
        <f t="shared" si="22"/>
        <v>0.75438848854525442</v>
      </c>
      <c r="G223" s="10">
        <f t="shared" si="20"/>
        <v>1.4562492965398796E-3</v>
      </c>
      <c r="H223" s="11">
        <f t="shared" si="23"/>
        <v>0.37076690701264642</v>
      </c>
      <c r="I223">
        <f t="shared" si="21"/>
        <v>2.6122157800057E-4</v>
      </c>
    </row>
    <row r="224" spans="1:9">
      <c r="A224" s="3" t="s">
        <v>114</v>
      </c>
      <c r="B224">
        <v>3.79</v>
      </c>
      <c r="C224" s="4">
        <v>398</v>
      </c>
      <c r="D224">
        <f t="shared" si="18"/>
        <v>105.0131926121372</v>
      </c>
      <c r="E224" s="10">
        <f t="shared" si="19"/>
        <v>3.6699447203050295E-4</v>
      </c>
      <c r="F224" s="11">
        <f t="shared" si="22"/>
        <v>0.7547554830172849</v>
      </c>
      <c r="G224" s="10">
        <f t="shared" si="20"/>
        <v>5.2663977422577699E-4</v>
      </c>
      <c r="H224" s="11">
        <f t="shared" si="23"/>
        <v>0.37129354678687221</v>
      </c>
      <c r="I224">
        <f t="shared" si="21"/>
        <v>1.4663312841001752E-3</v>
      </c>
    </row>
    <row r="225" spans="1:9">
      <c r="A225" s="3" t="s">
        <v>366</v>
      </c>
      <c r="B225">
        <v>21.16</v>
      </c>
      <c r="C225" s="4">
        <v>2199</v>
      </c>
      <c r="D225">
        <f t="shared" si="18"/>
        <v>103.92249527410208</v>
      </c>
      <c r="E225" s="10">
        <f t="shared" si="19"/>
        <v>2.0276905628016984E-3</v>
      </c>
      <c r="F225" s="11">
        <f t="shared" si="22"/>
        <v>0.75678317358008662</v>
      </c>
      <c r="G225" s="10">
        <f t="shared" si="20"/>
        <v>2.9402896101892988E-3</v>
      </c>
      <c r="H225" s="11">
        <f t="shared" si="23"/>
        <v>0.37423383639706148</v>
      </c>
      <c r="I225">
        <f t="shared" si="21"/>
        <v>1.6009784589682274E-4</v>
      </c>
    </row>
    <row r="226" spans="1:9">
      <c r="A226" s="3" t="s">
        <v>453</v>
      </c>
      <c r="B226">
        <v>2.31</v>
      </c>
      <c r="C226" s="4">
        <v>240</v>
      </c>
      <c r="D226">
        <f t="shared" si="18"/>
        <v>103.8961038961039</v>
      </c>
      <c r="E226" s="10">
        <f t="shared" si="19"/>
        <v>2.2130319921437365E-4</v>
      </c>
      <c r="F226" s="11">
        <f t="shared" si="22"/>
        <v>0.75700447677930105</v>
      </c>
      <c r="G226" s="10">
        <f t="shared" si="20"/>
        <v>3.2098624761518334E-4</v>
      </c>
      <c r="H226" s="11">
        <f t="shared" si="23"/>
        <v>0.37455482264467665</v>
      </c>
      <c r="I226">
        <f t="shared" si="21"/>
        <v>4.7426446028631108E-4</v>
      </c>
    </row>
    <row r="227" spans="1:9">
      <c r="A227" s="3" t="s">
        <v>26</v>
      </c>
      <c r="B227">
        <v>6.83</v>
      </c>
      <c r="C227" s="4">
        <v>707</v>
      </c>
      <c r="D227">
        <f t="shared" si="18"/>
        <v>103.51390922401171</v>
      </c>
      <c r="E227" s="10">
        <f t="shared" si="19"/>
        <v>6.5192234101900902E-4</v>
      </c>
      <c r="F227" s="11">
        <f t="shared" si="22"/>
        <v>0.75765639912032001</v>
      </c>
      <c r="G227" s="10">
        <f t="shared" si="20"/>
        <v>9.4906323429078023E-4</v>
      </c>
      <c r="H227" s="11">
        <f t="shared" si="23"/>
        <v>0.37550388587896744</v>
      </c>
      <c r="I227">
        <f t="shared" si="21"/>
        <v>1.5760306982715022E-4</v>
      </c>
    </row>
    <row r="228" spans="1:9">
      <c r="A228" s="3" t="s">
        <v>506</v>
      </c>
      <c r="B228">
        <v>2.2599999999999998</v>
      </c>
      <c r="C228" s="4">
        <v>232</v>
      </c>
      <c r="D228">
        <f t="shared" si="18"/>
        <v>102.65486725663717</v>
      </c>
      <c r="E228" s="10">
        <f t="shared" si="19"/>
        <v>2.1392642590722786E-4</v>
      </c>
      <c r="F228" s="11">
        <f t="shared" si="22"/>
        <v>0.75787032554622724</v>
      </c>
      <c r="G228" s="10">
        <f t="shared" si="20"/>
        <v>3.1403849333779839E-4</v>
      </c>
      <c r="H228" s="11">
        <f t="shared" si="23"/>
        <v>0.37581792437230521</v>
      </c>
      <c r="I228">
        <f t="shared" si="21"/>
        <v>1.3463316641310064E-4</v>
      </c>
    </row>
    <row r="229" spans="1:9">
      <c r="A229" s="3" t="s">
        <v>54</v>
      </c>
      <c r="B229">
        <v>1.93</v>
      </c>
      <c r="C229" s="4">
        <v>198</v>
      </c>
      <c r="D229">
        <f t="shared" si="18"/>
        <v>102.59067357512954</v>
      </c>
      <c r="E229" s="10">
        <f t="shared" si="19"/>
        <v>1.8257513935185827E-4</v>
      </c>
      <c r="F229" s="11">
        <f t="shared" si="22"/>
        <v>0.75805290068557907</v>
      </c>
      <c r="G229" s="10">
        <f t="shared" si="20"/>
        <v>2.6818331510705792E-4</v>
      </c>
      <c r="H229" s="11">
        <f t="shared" si="23"/>
        <v>0.3760861076874123</v>
      </c>
      <c r="I229">
        <f t="shared" si="21"/>
        <v>4.1379141360153859E-4</v>
      </c>
    </row>
    <row r="230" spans="1:9">
      <c r="A230" s="3" t="s">
        <v>169</v>
      </c>
      <c r="B230">
        <v>5.93</v>
      </c>
      <c r="C230" s="4">
        <v>608</v>
      </c>
      <c r="D230">
        <f t="shared" si="18"/>
        <v>102.52951096121417</v>
      </c>
      <c r="E230" s="10">
        <f t="shared" si="19"/>
        <v>5.6063477134307986E-4</v>
      </c>
      <c r="F230" s="11">
        <f t="shared" si="22"/>
        <v>0.75861353545692212</v>
      </c>
      <c r="G230" s="10">
        <f t="shared" si="20"/>
        <v>8.2400365729785158E-4</v>
      </c>
      <c r="H230" s="11">
        <f t="shared" si="23"/>
        <v>0.37691011134471014</v>
      </c>
      <c r="I230">
        <f t="shared" si="21"/>
        <v>7.4806334390686846E-4</v>
      </c>
    </row>
    <row r="231" spans="1:9">
      <c r="A231" s="3" t="s">
        <v>172</v>
      </c>
      <c r="B231">
        <v>10.71</v>
      </c>
      <c r="C231" s="4">
        <v>1096</v>
      </c>
      <c r="D231">
        <f t="shared" si="18"/>
        <v>102.33426704014938</v>
      </c>
      <c r="E231" s="10">
        <f t="shared" si="19"/>
        <v>1.0106179430789729E-3</v>
      </c>
      <c r="F231" s="11">
        <f t="shared" si="22"/>
        <v>0.75962415340000111</v>
      </c>
      <c r="G231" s="10">
        <f t="shared" si="20"/>
        <v>1.4882089662158501E-3</v>
      </c>
      <c r="H231" s="11">
        <f t="shared" si="23"/>
        <v>0.37839832031092602</v>
      </c>
      <c r="I231">
        <f t="shared" si="21"/>
        <v>1.858664869475446E-3</v>
      </c>
    </row>
    <row r="232" spans="1:9">
      <c r="A232" s="3" t="s">
        <v>598</v>
      </c>
      <c r="B232">
        <v>26.6</v>
      </c>
      <c r="C232" s="4">
        <v>2720</v>
      </c>
      <c r="D232">
        <f t="shared" si="18"/>
        <v>102.25563909774435</v>
      </c>
      <c r="E232" s="10">
        <f t="shared" si="19"/>
        <v>2.508102924429568E-3</v>
      </c>
      <c r="F232" s="11">
        <f t="shared" si="22"/>
        <v>0.76213225632443071</v>
      </c>
      <c r="G232" s="10">
        <f t="shared" si="20"/>
        <v>3.6962052755687784E-3</v>
      </c>
      <c r="H232" s="11">
        <f t="shared" si="23"/>
        <v>0.38209452558649482</v>
      </c>
      <c r="I232">
        <f t="shared" si="21"/>
        <v>2.9576037302020408E-4</v>
      </c>
    </row>
    <row r="233" spans="1:9">
      <c r="A233" s="3" t="s">
        <v>415</v>
      </c>
      <c r="B233">
        <v>4.2300000000000004</v>
      </c>
      <c r="C233" s="4">
        <v>432</v>
      </c>
      <c r="D233">
        <f t="shared" si="18"/>
        <v>102.12765957446807</v>
      </c>
      <c r="E233" s="10">
        <f t="shared" si="19"/>
        <v>3.9834575858587254E-4</v>
      </c>
      <c r="F233" s="11">
        <f t="shared" si="22"/>
        <v>0.7625306020830166</v>
      </c>
      <c r="G233" s="10">
        <f t="shared" si="20"/>
        <v>5.8778001186676439E-4</v>
      </c>
      <c r="H233" s="11">
        <f t="shared" si="23"/>
        <v>0.38268230559836158</v>
      </c>
      <c r="I233">
        <f t="shared" si="21"/>
        <v>4.2049524803966509E-4</v>
      </c>
    </row>
    <row r="234" spans="1:9">
      <c r="A234" s="3" t="s">
        <v>496</v>
      </c>
      <c r="B234">
        <v>6.01</v>
      </c>
      <c r="C234" s="4">
        <v>613</v>
      </c>
      <c r="D234">
        <f t="shared" si="18"/>
        <v>101.99667221297837</v>
      </c>
      <c r="E234" s="10">
        <f t="shared" si="19"/>
        <v>5.6524525466004601E-4</v>
      </c>
      <c r="F234" s="11">
        <f t="shared" si="22"/>
        <v>0.76309584733767666</v>
      </c>
      <c r="G234" s="10">
        <f t="shared" si="20"/>
        <v>8.3512006414166752E-4</v>
      </c>
      <c r="H234" s="11">
        <f t="shared" si="23"/>
        <v>0.38351742566250324</v>
      </c>
      <c r="I234">
        <f t="shared" si="21"/>
        <v>3.5123833362993295E-4</v>
      </c>
    </row>
    <row r="235" spans="1:9">
      <c r="A235" s="3" t="s">
        <v>83</v>
      </c>
      <c r="B235">
        <v>5</v>
      </c>
      <c r="C235" s="4">
        <v>506</v>
      </c>
      <c r="D235">
        <f t="shared" si="18"/>
        <v>101.2</v>
      </c>
      <c r="E235" s="10">
        <f t="shared" si="19"/>
        <v>4.6658091167697108E-4</v>
      </c>
      <c r="F235" s="11">
        <f t="shared" si="22"/>
        <v>0.76356242824935361</v>
      </c>
      <c r="G235" s="10">
        <f t="shared" si="20"/>
        <v>6.947754277384921E-4</v>
      </c>
      <c r="H235" s="11">
        <f t="shared" si="23"/>
        <v>0.38421220109024173</v>
      </c>
      <c r="I235">
        <f t="shared" si="21"/>
        <v>2.0812865650421397E-4</v>
      </c>
    </row>
    <row r="236" spans="1:9">
      <c r="A236" s="3" t="s">
        <v>418</v>
      </c>
      <c r="B236">
        <v>2.96</v>
      </c>
      <c r="C236" s="4">
        <v>299</v>
      </c>
      <c r="D236">
        <f t="shared" si="18"/>
        <v>101.01351351351352</v>
      </c>
      <c r="E236" s="10">
        <f t="shared" si="19"/>
        <v>2.7570690235457384E-4</v>
      </c>
      <c r="F236" s="11">
        <f t="shared" si="22"/>
        <v>0.76383813515170818</v>
      </c>
      <c r="G236" s="10">
        <f t="shared" si="20"/>
        <v>4.113070532211873E-4</v>
      </c>
      <c r="H236" s="11">
        <f t="shared" si="23"/>
        <v>0.38462350814346291</v>
      </c>
      <c r="I236">
        <f t="shared" si="21"/>
        <v>3.0742319161869425E-4</v>
      </c>
    </row>
    <row r="237" spans="1:9">
      <c r="A237" s="3" t="s">
        <v>611</v>
      </c>
      <c r="B237">
        <v>4.37</v>
      </c>
      <c r="C237" s="4">
        <v>441</v>
      </c>
      <c r="D237">
        <f t="shared" si="18"/>
        <v>100.91533180778032</v>
      </c>
      <c r="E237" s="10">
        <f t="shared" si="19"/>
        <v>4.0664462855641157E-4</v>
      </c>
      <c r="F237" s="11">
        <f t="shared" si="22"/>
        <v>0.76424477978026462</v>
      </c>
      <c r="G237" s="10">
        <f t="shared" si="20"/>
        <v>6.072337238434421E-4</v>
      </c>
      <c r="H237" s="11">
        <f t="shared" si="23"/>
        <v>0.38523074186730633</v>
      </c>
      <c r="I237">
        <f t="shared" si="21"/>
        <v>5.0460281624392644E-4</v>
      </c>
    </row>
    <row r="238" spans="1:9">
      <c r="A238" s="3" t="s">
        <v>534</v>
      </c>
      <c r="B238">
        <v>7.16</v>
      </c>
      <c r="C238" s="4">
        <v>720</v>
      </c>
      <c r="D238">
        <f t="shared" si="18"/>
        <v>100.55865921787709</v>
      </c>
      <c r="E238" s="10">
        <f t="shared" si="19"/>
        <v>6.6390959764312093E-4</v>
      </c>
      <c r="F238" s="11">
        <f t="shared" si="22"/>
        <v>0.76490868937790779</v>
      </c>
      <c r="G238" s="10">
        <f t="shared" si="20"/>
        <v>9.9491841252152065E-4</v>
      </c>
      <c r="H238" s="11">
        <f t="shared" si="23"/>
        <v>0.38622566027982785</v>
      </c>
      <c r="I238">
        <f t="shared" si="21"/>
        <v>1.8304621193576676E-4</v>
      </c>
    </row>
    <row r="239" spans="1:9">
      <c r="A239" s="3" t="s">
        <v>259</v>
      </c>
      <c r="B239">
        <v>2.59</v>
      </c>
      <c r="C239" s="4">
        <v>259</v>
      </c>
      <c r="D239">
        <f t="shared" si="18"/>
        <v>100</v>
      </c>
      <c r="E239" s="10">
        <f t="shared" si="19"/>
        <v>2.3882303581884489E-4</v>
      </c>
      <c r="F239" s="11">
        <f t="shared" si="22"/>
        <v>0.76514751241372658</v>
      </c>
      <c r="G239" s="10">
        <f t="shared" si="20"/>
        <v>3.5989367156853892E-4</v>
      </c>
      <c r="H239" s="11">
        <f t="shared" si="23"/>
        <v>0.38658555395139638</v>
      </c>
      <c r="I239">
        <f t="shared" si="21"/>
        <v>2.8584836107965472E-3</v>
      </c>
    </row>
    <row r="240" spans="1:9">
      <c r="A240" s="3" t="s">
        <v>382</v>
      </c>
      <c r="B240">
        <v>40.340000000000003</v>
      </c>
      <c r="C240" s="4">
        <v>4013</v>
      </c>
      <c r="D240">
        <f t="shared" si="18"/>
        <v>99.479424888448179</v>
      </c>
      <c r="E240" s="10">
        <f t="shared" si="19"/>
        <v>3.7003739101970062E-3</v>
      </c>
      <c r="F240" s="11">
        <f t="shared" si="22"/>
        <v>0.76884788632392354</v>
      </c>
      <c r="G240" s="10">
        <f t="shared" si="20"/>
        <v>5.6054481509941545E-3</v>
      </c>
      <c r="H240" s="11">
        <f t="shared" si="23"/>
        <v>0.39219100210239055</v>
      </c>
      <c r="I240">
        <f t="shared" si="21"/>
        <v>2.5514075656868362E-4</v>
      </c>
    </row>
    <row r="241" spans="1:9">
      <c r="A241" s="3" t="s">
        <v>489</v>
      </c>
      <c r="B241">
        <v>3.6</v>
      </c>
      <c r="C241" s="4">
        <v>358</v>
      </c>
      <c r="D241">
        <f t="shared" si="18"/>
        <v>99.444444444444443</v>
      </c>
      <c r="E241" s="10">
        <f t="shared" si="19"/>
        <v>3.30110605494774E-4</v>
      </c>
      <c r="F241" s="11">
        <f t="shared" si="22"/>
        <v>0.76917799692941835</v>
      </c>
      <c r="G241" s="10">
        <f t="shared" si="20"/>
        <v>5.0023830797171428E-4</v>
      </c>
      <c r="H241" s="11">
        <f t="shared" si="23"/>
        <v>0.39269124041036224</v>
      </c>
      <c r="I241">
        <f t="shared" si="21"/>
        <v>1.5467892890472235E-3</v>
      </c>
    </row>
    <row r="242" spans="1:9">
      <c r="A242" s="3" t="s">
        <v>359</v>
      </c>
      <c r="B242">
        <v>21.8</v>
      </c>
      <c r="C242" s="4">
        <v>2163</v>
      </c>
      <c r="D242">
        <f t="shared" si="18"/>
        <v>99.220183486238525</v>
      </c>
      <c r="E242" s="10">
        <f t="shared" si="19"/>
        <v>1.9944950829195425E-3</v>
      </c>
      <c r="F242" s="11">
        <f t="shared" si="22"/>
        <v>0.77117249201233784</v>
      </c>
      <c r="G242" s="10">
        <f t="shared" si="20"/>
        <v>3.0292208649398259E-3</v>
      </c>
      <c r="H242" s="11">
        <f t="shared" si="23"/>
        <v>0.39572046127530208</v>
      </c>
      <c r="I242">
        <f t="shared" si="21"/>
        <v>1.2743484081083611E-3</v>
      </c>
    </row>
    <row r="243" spans="1:9">
      <c r="A243" s="3" t="s">
        <v>322</v>
      </c>
      <c r="B243">
        <v>17.95</v>
      </c>
      <c r="C243" s="4">
        <v>1779</v>
      </c>
      <c r="D243">
        <f t="shared" si="18"/>
        <v>99.108635097493035</v>
      </c>
      <c r="E243" s="10">
        <f t="shared" si="19"/>
        <v>1.6404099641765446E-3</v>
      </c>
      <c r="F243" s="11">
        <f t="shared" si="22"/>
        <v>0.77281290197651442</v>
      </c>
      <c r="G243" s="10">
        <f t="shared" si="20"/>
        <v>2.4942437855811866E-3</v>
      </c>
      <c r="H243" s="11">
        <f t="shared" si="23"/>
        <v>0.39821470506088325</v>
      </c>
      <c r="I243">
        <f t="shared" si="21"/>
        <v>4.7674617093779181E-4</v>
      </c>
    </row>
    <row r="244" spans="1:9">
      <c r="A244" s="3" t="s">
        <v>490</v>
      </c>
      <c r="B244">
        <v>6.71</v>
      </c>
      <c r="C244" s="4">
        <v>664</v>
      </c>
      <c r="D244">
        <f t="shared" si="18"/>
        <v>98.956780923994046</v>
      </c>
      <c r="E244" s="10">
        <f t="shared" si="19"/>
        <v>6.1227218449310045E-4</v>
      </c>
      <c r="F244" s="11">
        <f t="shared" si="22"/>
        <v>0.77342517416100753</v>
      </c>
      <c r="G244" s="10">
        <f t="shared" si="20"/>
        <v>9.3238862402505638E-4</v>
      </c>
      <c r="H244" s="11">
        <f t="shared" si="23"/>
        <v>0.39914709368490831</v>
      </c>
      <c r="I244">
        <f t="shared" si="21"/>
        <v>3.8841349479862286E-4</v>
      </c>
    </row>
    <row r="245" spans="1:9">
      <c r="A245" s="3" t="s">
        <v>134</v>
      </c>
      <c r="B245">
        <v>5.46</v>
      </c>
      <c r="C245" s="4">
        <v>539</v>
      </c>
      <c r="D245">
        <f t="shared" si="18"/>
        <v>98.717948717948715</v>
      </c>
      <c r="E245" s="10">
        <f t="shared" si="19"/>
        <v>4.9701010156894747E-4</v>
      </c>
      <c r="F245" s="11">
        <f t="shared" si="22"/>
        <v>0.77392218426257653</v>
      </c>
      <c r="G245" s="10">
        <f t="shared" si="20"/>
        <v>7.5869476709043335E-4</v>
      </c>
      <c r="H245" s="11">
        <f t="shared" si="23"/>
        <v>0.39990578845199876</v>
      </c>
      <c r="I245">
        <f t="shared" si="21"/>
        <v>4.23070315505647E-4</v>
      </c>
    </row>
    <row r="246" spans="1:9">
      <c r="A246" s="3" t="s">
        <v>185</v>
      </c>
      <c r="B246">
        <v>5.94</v>
      </c>
      <c r="C246" s="4">
        <v>585</v>
      </c>
      <c r="D246">
        <f t="shared" si="18"/>
        <v>98.484848484848484</v>
      </c>
      <c r="E246" s="10">
        <f t="shared" si="19"/>
        <v>5.3942654808503577E-4</v>
      </c>
      <c r="F246" s="11">
        <f t="shared" si="22"/>
        <v>0.77446161081066156</v>
      </c>
      <c r="G246" s="10">
        <f t="shared" si="20"/>
        <v>8.2539320815332867E-4</v>
      </c>
      <c r="H246" s="11">
        <f t="shared" si="23"/>
        <v>0.40073118166015209</v>
      </c>
      <c r="I246">
        <f t="shared" si="21"/>
        <v>5.4467732146035175E-4</v>
      </c>
    </row>
    <row r="247" spans="1:9">
      <c r="A247" s="3" t="s">
        <v>109</v>
      </c>
      <c r="B247">
        <v>7.64</v>
      </c>
      <c r="C247" s="4">
        <v>751</v>
      </c>
      <c r="D247">
        <f t="shared" si="18"/>
        <v>98.298429319371735</v>
      </c>
      <c r="E247" s="10">
        <f t="shared" si="19"/>
        <v>6.9249459420831091E-4</v>
      </c>
      <c r="F247" s="11">
        <f t="shared" si="22"/>
        <v>0.77515410540486984</v>
      </c>
      <c r="G247" s="10">
        <f t="shared" si="20"/>
        <v>1.0616168535844159E-3</v>
      </c>
      <c r="H247" s="11">
        <f t="shared" si="23"/>
        <v>0.4017927985137365</v>
      </c>
      <c r="I247">
        <f t="shared" si="21"/>
        <v>1.8058447355120966E-3</v>
      </c>
    </row>
    <row r="248" spans="1:9">
      <c r="A248" s="3" t="s">
        <v>569</v>
      </c>
      <c r="B248">
        <v>25.32</v>
      </c>
      <c r="C248" s="4">
        <v>2487</v>
      </c>
      <c r="D248">
        <f t="shared" si="18"/>
        <v>98.222748815165872</v>
      </c>
      <c r="E248" s="10">
        <f t="shared" si="19"/>
        <v>2.2932544018589469E-3</v>
      </c>
      <c r="F248" s="11">
        <f t="shared" si="22"/>
        <v>0.77744735980672874</v>
      </c>
      <c r="G248" s="10">
        <f t="shared" si="20"/>
        <v>3.5183427660677243E-3</v>
      </c>
      <c r="H248" s="11">
        <f t="shared" si="23"/>
        <v>0.40531114127980422</v>
      </c>
      <c r="I248">
        <f t="shared" si="21"/>
        <v>1.8773659969623102E-4</v>
      </c>
    </row>
    <row r="249" spans="1:9">
      <c r="A249" s="3" t="s">
        <v>240</v>
      </c>
      <c r="B249">
        <v>2.62</v>
      </c>
      <c r="C249" s="4">
        <v>255</v>
      </c>
      <c r="D249">
        <f t="shared" si="18"/>
        <v>97.328244274809151</v>
      </c>
      <c r="E249" s="10">
        <f t="shared" si="19"/>
        <v>2.3513464916527201E-4</v>
      </c>
      <c r="F249" s="11">
        <f t="shared" si="22"/>
        <v>0.77768249445589399</v>
      </c>
      <c r="G249" s="10">
        <f t="shared" si="20"/>
        <v>3.6406232413496991E-4</v>
      </c>
      <c r="H249" s="11">
        <f t="shared" si="23"/>
        <v>0.40567520360393922</v>
      </c>
      <c r="I249">
        <f t="shared" si="21"/>
        <v>6.39975265969428E-4</v>
      </c>
    </row>
    <row r="250" spans="1:9">
      <c r="A250" s="3" t="s">
        <v>455</v>
      </c>
      <c r="B250">
        <v>8.92</v>
      </c>
      <c r="C250" s="4">
        <v>866</v>
      </c>
      <c r="D250">
        <f t="shared" si="18"/>
        <v>97.085201793721978</v>
      </c>
      <c r="E250" s="10">
        <f t="shared" si="19"/>
        <v>7.985357104985316E-4</v>
      </c>
      <c r="F250" s="11">
        <f t="shared" si="22"/>
        <v>0.77848103016639247</v>
      </c>
      <c r="G250" s="10">
        <f t="shared" si="20"/>
        <v>1.2394793630854698E-3</v>
      </c>
      <c r="H250" s="11">
        <f t="shared" si="23"/>
        <v>0.40691468296702471</v>
      </c>
      <c r="I250">
        <f t="shared" si="21"/>
        <v>4.4588067526180053E-4</v>
      </c>
    </row>
    <row r="251" spans="1:9">
      <c r="A251" s="3" t="s">
        <v>227</v>
      </c>
      <c r="B251">
        <v>6.21</v>
      </c>
      <c r="C251" s="4">
        <v>602</v>
      </c>
      <c r="D251">
        <f t="shared" si="18"/>
        <v>96.940418679549111</v>
      </c>
      <c r="E251" s="10">
        <f t="shared" si="19"/>
        <v>5.5510219136272051E-4</v>
      </c>
      <c r="F251" s="11">
        <f t="shared" si="22"/>
        <v>0.77903613235775515</v>
      </c>
      <c r="G251" s="10">
        <f t="shared" si="20"/>
        <v>8.6291108125120721E-4</v>
      </c>
      <c r="H251" s="11">
        <f t="shared" si="23"/>
        <v>0.4077775940482759</v>
      </c>
      <c r="I251">
        <f t="shared" si="21"/>
        <v>5.5868122160623868E-4</v>
      </c>
    </row>
    <row r="252" spans="1:9">
      <c r="A252" s="3" t="s">
        <v>508</v>
      </c>
      <c r="B252">
        <v>7.78</v>
      </c>
      <c r="C252" s="4">
        <v>754</v>
      </c>
      <c r="D252">
        <f t="shared" si="18"/>
        <v>96.915167095115677</v>
      </c>
      <c r="E252" s="10">
        <f t="shared" si="19"/>
        <v>6.9526088419849053E-4</v>
      </c>
      <c r="F252" s="11">
        <f t="shared" si="22"/>
        <v>0.77973139324195362</v>
      </c>
      <c r="G252" s="10">
        <f t="shared" si="20"/>
        <v>1.0810705655610938E-3</v>
      </c>
      <c r="H252" s="11">
        <f t="shared" si="23"/>
        <v>0.40885866461383702</v>
      </c>
      <c r="I252">
        <f t="shared" si="21"/>
        <v>4.2256703487841829E-4</v>
      </c>
    </row>
    <row r="253" spans="1:9">
      <c r="A253" s="3" t="s">
        <v>476</v>
      </c>
      <c r="B253">
        <v>5.88</v>
      </c>
      <c r="C253" s="4">
        <v>569</v>
      </c>
      <c r="D253">
        <f t="shared" si="18"/>
        <v>96.768707482993193</v>
      </c>
      <c r="E253" s="10">
        <f t="shared" si="19"/>
        <v>5.2467300147074423E-4</v>
      </c>
      <c r="F253" s="11">
        <f t="shared" si="22"/>
        <v>0.78025606624342436</v>
      </c>
      <c r="G253" s="10">
        <f t="shared" si="20"/>
        <v>8.1705590302046669E-4</v>
      </c>
      <c r="H253" s="11">
        <f t="shared" si="23"/>
        <v>0.40967572051685747</v>
      </c>
      <c r="I253">
        <f t="shared" si="21"/>
        <v>4.3919302748912648E-4</v>
      </c>
    </row>
    <row r="254" spans="1:9">
      <c r="A254" s="3" t="s">
        <v>451</v>
      </c>
      <c r="B254">
        <v>6.11</v>
      </c>
      <c r="C254" s="4">
        <v>591</v>
      </c>
      <c r="D254">
        <f t="shared" si="18"/>
        <v>96.726677577741398</v>
      </c>
      <c r="E254" s="10">
        <f t="shared" si="19"/>
        <v>5.4495912806539512E-4</v>
      </c>
      <c r="F254" s="11">
        <f t="shared" si="22"/>
        <v>0.78080102537148977</v>
      </c>
      <c r="G254" s="10">
        <f t="shared" si="20"/>
        <v>8.4901557269643742E-4</v>
      </c>
      <c r="H254" s="11">
        <f t="shared" si="23"/>
        <v>0.41052473608955392</v>
      </c>
      <c r="I254">
        <f t="shared" si="21"/>
        <v>8.3279667991287276E-4</v>
      </c>
    </row>
    <row r="255" spans="1:9">
      <c r="A255" s="3" t="s">
        <v>367</v>
      </c>
      <c r="B255">
        <v>11.58</v>
      </c>
      <c r="C255" s="4">
        <v>1119</v>
      </c>
      <c r="D255">
        <f t="shared" si="18"/>
        <v>96.632124352331601</v>
      </c>
      <c r="E255" s="10">
        <f t="shared" si="19"/>
        <v>1.0318261663370171E-3</v>
      </c>
      <c r="F255" s="11">
        <f t="shared" si="22"/>
        <v>0.78183285153782678</v>
      </c>
      <c r="G255" s="10">
        <f t="shared" si="20"/>
        <v>1.6090998906423478E-3</v>
      </c>
      <c r="H255" s="11">
        <f t="shared" si="23"/>
        <v>0.41213383598019626</v>
      </c>
      <c r="I255">
        <f t="shared" si="21"/>
        <v>2.9889734187904526E-4</v>
      </c>
    </row>
    <row r="256" spans="1:9">
      <c r="A256" s="3" t="s">
        <v>63</v>
      </c>
      <c r="B256">
        <v>4.1399999999999997</v>
      </c>
      <c r="C256" s="4">
        <v>397</v>
      </c>
      <c r="D256">
        <f t="shared" si="18"/>
        <v>95.893719806763286</v>
      </c>
      <c r="E256" s="10">
        <f t="shared" si="19"/>
        <v>3.6607237536710974E-4</v>
      </c>
      <c r="F256" s="11">
        <f t="shared" si="22"/>
        <v>0.7821989239131939</v>
      </c>
      <c r="G256" s="10">
        <f t="shared" si="20"/>
        <v>5.7527405416747147E-4</v>
      </c>
      <c r="H256" s="11">
        <f t="shared" si="23"/>
        <v>0.41270911003436372</v>
      </c>
      <c r="I256">
        <f t="shared" si="21"/>
        <v>3.0704772196854524E-4</v>
      </c>
    </row>
    <row r="257" spans="1:9">
      <c r="A257" s="3" t="s">
        <v>86</v>
      </c>
      <c r="B257">
        <v>4.25</v>
      </c>
      <c r="C257" s="4">
        <v>407</v>
      </c>
      <c r="D257">
        <f t="shared" si="18"/>
        <v>95.764705882352942</v>
      </c>
      <c r="E257" s="10">
        <f t="shared" si="19"/>
        <v>3.7529334200104197E-4</v>
      </c>
      <c r="F257" s="11">
        <f t="shared" si="22"/>
        <v>0.78257421725519494</v>
      </c>
      <c r="G257" s="10">
        <f t="shared" si="20"/>
        <v>5.9055911357771835E-4</v>
      </c>
      <c r="H257" s="11">
        <f t="shared" si="23"/>
        <v>0.41329966914794142</v>
      </c>
      <c r="I257">
        <f t="shared" si="21"/>
        <v>7.2352990828861152E-4</v>
      </c>
    </row>
    <row r="258" spans="1:9">
      <c r="A258" s="3" t="s">
        <v>355</v>
      </c>
      <c r="B258">
        <v>9.99</v>
      </c>
      <c r="C258" s="4">
        <v>952</v>
      </c>
      <c r="D258">
        <f t="shared" ref="D258:D321" si="24">C258/B258</f>
        <v>95.29529529529529</v>
      </c>
      <c r="E258" s="10">
        <f t="shared" si="19"/>
        <v>8.7783602355034874E-4</v>
      </c>
      <c r="F258" s="11">
        <f t="shared" si="22"/>
        <v>0.78345205327874523</v>
      </c>
      <c r="G258" s="10">
        <f t="shared" si="20"/>
        <v>1.3881613046215072E-3</v>
      </c>
      <c r="H258" s="11">
        <f t="shared" si="23"/>
        <v>0.41468783045256291</v>
      </c>
      <c r="I258">
        <f t="shared" si="21"/>
        <v>3.1224142123556509E-3</v>
      </c>
    </row>
    <row r="259" spans="1:9">
      <c r="A259" s="3" t="s">
        <v>354</v>
      </c>
      <c r="B259">
        <v>43.03</v>
      </c>
      <c r="C259" s="4">
        <v>4085</v>
      </c>
      <c r="D259">
        <f t="shared" si="24"/>
        <v>94.933767139205202</v>
      </c>
      <c r="E259" s="10">
        <f t="shared" ref="E259:E322" si="25">C259/1084485</f>
        <v>3.766764869961318E-3</v>
      </c>
      <c r="F259" s="11">
        <f t="shared" si="22"/>
        <v>0.78721881814870653</v>
      </c>
      <c r="G259" s="10">
        <f t="shared" ref="G259:G322" si="26">B259/7196.57</f>
        <v>5.9792373311174634E-3</v>
      </c>
      <c r="H259" s="11">
        <f t="shared" si="23"/>
        <v>0.42066706778368035</v>
      </c>
      <c r="I259">
        <f t="shared" ref="I259:I322" si="27">F259*H260-F260*H259</f>
        <v>2.2011975062247169E-4</v>
      </c>
    </row>
    <row r="260" spans="1:9">
      <c r="A260" s="3" t="s">
        <v>424</v>
      </c>
      <c r="B260">
        <v>3.03</v>
      </c>
      <c r="C260" s="4">
        <v>287</v>
      </c>
      <c r="D260">
        <f t="shared" si="24"/>
        <v>94.71947194719472</v>
      </c>
      <c r="E260" s="10">
        <f t="shared" si="25"/>
        <v>2.6464174239385513E-4</v>
      </c>
      <c r="F260" s="11">
        <f t="shared" ref="F260:F323" si="28">F259+E260</f>
        <v>0.78748345989110036</v>
      </c>
      <c r="G260" s="10">
        <f t="shared" si="26"/>
        <v>4.2103390920952621E-4</v>
      </c>
      <c r="H260" s="11">
        <f t="shared" ref="H260:H323" si="29">H259+G260</f>
        <v>0.42108810169288985</v>
      </c>
      <c r="I260">
        <f t="shared" si="27"/>
        <v>2.1556628388341714E-4</v>
      </c>
    </row>
    <row r="261" spans="1:9">
      <c r="A261" s="3" t="s">
        <v>527</v>
      </c>
      <c r="B261">
        <v>2.96</v>
      </c>
      <c r="C261" s="4">
        <v>279</v>
      </c>
      <c r="D261">
        <f t="shared" si="24"/>
        <v>94.256756756756758</v>
      </c>
      <c r="E261" s="10">
        <f t="shared" si="25"/>
        <v>2.5726496908670937E-4</v>
      </c>
      <c r="F261" s="11">
        <f t="shared" si="28"/>
        <v>0.78774072486018709</v>
      </c>
      <c r="G261" s="10">
        <f t="shared" si="26"/>
        <v>4.113070532211873E-4</v>
      </c>
      <c r="H261" s="11">
        <f t="shared" si="29"/>
        <v>0.42149940874611103</v>
      </c>
      <c r="I261">
        <f t="shared" si="27"/>
        <v>5.6741912909280545E-4</v>
      </c>
    </row>
    <row r="262" spans="1:9">
      <c r="A262" s="3" t="s">
        <v>221</v>
      </c>
      <c r="B262">
        <v>7.79</v>
      </c>
      <c r="C262" s="4">
        <v>734</v>
      </c>
      <c r="D262">
        <f t="shared" si="24"/>
        <v>94.223363286264444</v>
      </c>
      <c r="E262" s="10">
        <f t="shared" si="25"/>
        <v>6.7681895093062606E-4</v>
      </c>
      <c r="F262" s="11">
        <f t="shared" si="28"/>
        <v>0.78841754381111773</v>
      </c>
      <c r="G262" s="10">
        <f t="shared" si="26"/>
        <v>1.0824601164165708E-3</v>
      </c>
      <c r="H262" s="11">
        <f t="shared" si="29"/>
        <v>0.42258186886252758</v>
      </c>
      <c r="I262">
        <f t="shared" si="27"/>
        <v>4.4038231240345338E-4</v>
      </c>
    </row>
    <row r="263" spans="1:9">
      <c r="A263" s="3" t="s">
        <v>55</v>
      </c>
      <c r="B263">
        <v>6.04</v>
      </c>
      <c r="C263" s="4">
        <v>568</v>
      </c>
      <c r="D263">
        <f t="shared" si="24"/>
        <v>94.039735099337747</v>
      </c>
      <c r="E263" s="10">
        <f t="shared" si="25"/>
        <v>5.2375090480735092E-4</v>
      </c>
      <c r="F263" s="11">
        <f t="shared" si="28"/>
        <v>0.78894129471592511</v>
      </c>
      <c r="G263" s="10">
        <f t="shared" si="26"/>
        <v>8.3928871670809846E-4</v>
      </c>
      <c r="H263" s="11">
        <f t="shared" si="29"/>
        <v>0.42342115757923565</v>
      </c>
      <c r="I263">
        <f t="shared" si="27"/>
        <v>3.2440270725710985E-3</v>
      </c>
    </row>
    <row r="264" spans="1:9">
      <c r="A264" s="3" t="s">
        <v>446</v>
      </c>
      <c r="B264">
        <v>44.4</v>
      </c>
      <c r="C264" s="4">
        <v>4158</v>
      </c>
      <c r="D264">
        <f t="shared" si="24"/>
        <v>93.648648648648646</v>
      </c>
      <c r="E264" s="10">
        <f t="shared" si="25"/>
        <v>3.8340779263890232E-3</v>
      </c>
      <c r="F264" s="11">
        <f t="shared" si="28"/>
        <v>0.79277537264231412</v>
      </c>
      <c r="G264" s="10">
        <f t="shared" si="26"/>
        <v>6.1696057983178102E-3</v>
      </c>
      <c r="H264" s="11">
        <f t="shared" si="29"/>
        <v>0.42959076337755348</v>
      </c>
      <c r="I264">
        <f t="shared" si="27"/>
        <v>6.3704997174868216E-4</v>
      </c>
    </row>
    <row r="265" spans="1:9">
      <c r="A265" s="3" t="s">
        <v>560</v>
      </c>
      <c r="B265">
        <v>8.7100000000000009</v>
      </c>
      <c r="C265" s="4">
        <v>814</v>
      </c>
      <c r="D265">
        <f t="shared" si="24"/>
        <v>93.455797933409869</v>
      </c>
      <c r="E265" s="10">
        <f t="shared" si="25"/>
        <v>7.5058668400208395E-4</v>
      </c>
      <c r="F265" s="11">
        <f t="shared" si="28"/>
        <v>0.7935259593263162</v>
      </c>
      <c r="G265" s="10">
        <f t="shared" si="26"/>
        <v>1.2102987951204535E-3</v>
      </c>
      <c r="H265" s="11">
        <f t="shared" si="29"/>
        <v>0.43080106217267394</v>
      </c>
      <c r="I265">
        <f t="shared" si="27"/>
        <v>3.9812974674652279E-4</v>
      </c>
    </row>
    <row r="266" spans="1:9">
      <c r="A266" s="3" t="s">
        <v>425</v>
      </c>
      <c r="B266">
        <v>5.43</v>
      </c>
      <c r="C266" s="4">
        <v>505</v>
      </c>
      <c r="D266">
        <f t="shared" si="24"/>
        <v>93.001841620626152</v>
      </c>
      <c r="E266" s="10">
        <f t="shared" si="25"/>
        <v>4.6565881501357787E-4</v>
      </c>
      <c r="F266" s="11">
        <f t="shared" si="28"/>
        <v>0.79399161814132979</v>
      </c>
      <c r="G266" s="10">
        <f t="shared" si="26"/>
        <v>7.5452611452400242E-4</v>
      </c>
      <c r="H266" s="11">
        <f t="shared" si="29"/>
        <v>0.43155558828719792</v>
      </c>
      <c r="I266">
        <f t="shared" si="27"/>
        <v>3.6366125000646954E-3</v>
      </c>
    </row>
    <row r="267" spans="1:9">
      <c r="A267" s="3" t="s">
        <v>601</v>
      </c>
      <c r="B267">
        <v>49.56</v>
      </c>
      <c r="C267" s="4">
        <v>4602</v>
      </c>
      <c r="D267">
        <f t="shared" si="24"/>
        <v>92.857142857142847</v>
      </c>
      <c r="E267" s="10">
        <f t="shared" si="25"/>
        <v>4.2434888449356147E-3</v>
      </c>
      <c r="F267" s="11">
        <f t="shared" si="28"/>
        <v>0.79823510698626543</v>
      </c>
      <c r="G267" s="10">
        <f t="shared" si="26"/>
        <v>6.8866140397439339E-3</v>
      </c>
      <c r="H267" s="11">
        <f t="shared" si="29"/>
        <v>0.43844220232694187</v>
      </c>
      <c r="I267">
        <f t="shared" si="27"/>
        <v>8.4812205415285558E-4</v>
      </c>
    </row>
    <row r="268" spans="1:9">
      <c r="A268" s="3" t="s">
        <v>72</v>
      </c>
      <c r="B268">
        <v>11.55</v>
      </c>
      <c r="C268" s="4">
        <v>1071</v>
      </c>
      <c r="D268">
        <f t="shared" si="24"/>
        <v>92.72727272727272</v>
      </c>
      <c r="E268" s="10">
        <f t="shared" si="25"/>
        <v>9.8756552649414248E-4</v>
      </c>
      <c r="F268" s="11">
        <f t="shared" si="28"/>
        <v>0.79922267251275958</v>
      </c>
      <c r="G268" s="10">
        <f t="shared" si="26"/>
        <v>1.6049312380759168E-3</v>
      </c>
      <c r="H268" s="11">
        <f t="shared" si="29"/>
        <v>0.44004713356501779</v>
      </c>
      <c r="I268">
        <f t="shared" si="27"/>
        <v>6.6602921669989268E-4</v>
      </c>
    </row>
    <row r="269" spans="1:9">
      <c r="A269" s="3" t="s">
        <v>205</v>
      </c>
      <c r="B269">
        <v>9.07</v>
      </c>
      <c r="C269" s="4">
        <v>841</v>
      </c>
      <c r="D269">
        <f t="shared" si="24"/>
        <v>92.723263506063944</v>
      </c>
      <c r="E269" s="10">
        <f t="shared" si="25"/>
        <v>7.7548329391370098E-4</v>
      </c>
      <c r="F269" s="11">
        <f t="shared" si="28"/>
        <v>0.79999815580667333</v>
      </c>
      <c r="G269" s="10">
        <f t="shared" si="26"/>
        <v>1.2603226259176247E-3</v>
      </c>
      <c r="H269" s="11">
        <f t="shared" si="29"/>
        <v>0.44130745619093542</v>
      </c>
      <c r="I269">
        <f t="shared" si="27"/>
        <v>9.6267177131942328E-4</v>
      </c>
    </row>
    <row r="270" spans="1:9">
      <c r="A270" s="3" t="s">
        <v>317</v>
      </c>
      <c r="B270">
        <v>13.06</v>
      </c>
      <c r="C270" s="4">
        <v>1202</v>
      </c>
      <c r="D270">
        <f t="shared" si="24"/>
        <v>92.036753445635526</v>
      </c>
      <c r="E270" s="10">
        <f t="shared" si="25"/>
        <v>1.1083601893986546E-3</v>
      </c>
      <c r="F270" s="11">
        <f t="shared" si="28"/>
        <v>0.80110651599607197</v>
      </c>
      <c r="G270" s="10">
        <f t="shared" si="26"/>
        <v>1.8147534172529415E-3</v>
      </c>
      <c r="H270" s="11">
        <f t="shared" si="29"/>
        <v>0.44312220960818838</v>
      </c>
      <c r="I270">
        <f t="shared" si="27"/>
        <v>4.4376806619844666E-4</v>
      </c>
    </row>
    <row r="271" spans="1:9">
      <c r="A271" s="3" t="s">
        <v>430</v>
      </c>
      <c r="B271">
        <v>6.02</v>
      </c>
      <c r="C271" s="4">
        <v>554</v>
      </c>
      <c r="D271">
        <f t="shared" si="24"/>
        <v>92.026578073089709</v>
      </c>
      <c r="E271" s="10">
        <f t="shared" si="25"/>
        <v>5.1084155151984579E-4</v>
      </c>
      <c r="F271" s="11">
        <f t="shared" si="28"/>
        <v>0.80161735754759178</v>
      </c>
      <c r="G271" s="10">
        <f t="shared" si="26"/>
        <v>8.3650961499714439E-4</v>
      </c>
      <c r="H271" s="11">
        <f t="shared" si="29"/>
        <v>0.44395871922318553</v>
      </c>
      <c r="I271">
        <f t="shared" si="27"/>
        <v>4.8385875295520187E-4</v>
      </c>
    </row>
    <row r="272" spans="1:9">
      <c r="A272" s="3" t="s">
        <v>416</v>
      </c>
      <c r="B272">
        <v>6.56</v>
      </c>
      <c r="C272" s="4">
        <v>603</v>
      </c>
      <c r="D272">
        <f t="shared" si="24"/>
        <v>91.920731707317074</v>
      </c>
      <c r="E272" s="10">
        <f t="shared" si="25"/>
        <v>5.5602428802611382E-4</v>
      </c>
      <c r="F272" s="11">
        <f t="shared" si="28"/>
        <v>0.80217338183561793</v>
      </c>
      <c r="G272" s="10">
        <f t="shared" si="26"/>
        <v>9.1154536119290158E-4</v>
      </c>
      <c r="H272" s="11">
        <f t="shared" si="29"/>
        <v>0.44487026458437845</v>
      </c>
      <c r="I272">
        <f t="shared" si="27"/>
        <v>4.7006404044380723E-4</v>
      </c>
    </row>
    <row r="273" spans="1:9">
      <c r="A273" s="3" t="s">
        <v>436</v>
      </c>
      <c r="B273">
        <v>6.37</v>
      </c>
      <c r="C273" s="4">
        <v>585</v>
      </c>
      <c r="D273">
        <f t="shared" si="24"/>
        <v>91.836734693877546</v>
      </c>
      <c r="E273" s="10">
        <f t="shared" si="25"/>
        <v>5.3942654808503577E-4</v>
      </c>
      <c r="F273" s="11">
        <f t="shared" si="28"/>
        <v>0.80271280838370296</v>
      </c>
      <c r="G273" s="10">
        <f t="shared" si="26"/>
        <v>8.8514389493883898E-4</v>
      </c>
      <c r="H273" s="11">
        <f t="shared" si="29"/>
        <v>0.44575540847931727</v>
      </c>
      <c r="I273">
        <f t="shared" si="27"/>
        <v>6.1792768216495375E-4</v>
      </c>
    </row>
    <row r="274" spans="1:9">
      <c r="A274" s="3" t="s">
        <v>326</v>
      </c>
      <c r="B274">
        <v>8.3699999999999992</v>
      </c>
      <c r="C274" s="4">
        <v>768</v>
      </c>
      <c r="D274">
        <f t="shared" si="24"/>
        <v>91.756272401433705</v>
      </c>
      <c r="E274" s="10">
        <f t="shared" si="25"/>
        <v>7.0817023748599565E-4</v>
      </c>
      <c r="F274" s="11">
        <f t="shared" si="28"/>
        <v>0.803420978621189</v>
      </c>
      <c r="G274" s="10">
        <f t="shared" si="26"/>
        <v>1.1630540660342358E-3</v>
      </c>
      <c r="H274" s="11">
        <f t="shared" si="29"/>
        <v>0.4469184625453515</v>
      </c>
      <c r="I274">
        <f t="shared" si="27"/>
        <v>3.4973424350498439E-4</v>
      </c>
    </row>
    <row r="275" spans="1:9">
      <c r="A275" s="3" t="s">
        <v>95</v>
      </c>
      <c r="B275">
        <v>4.72</v>
      </c>
      <c r="C275" s="4">
        <v>430</v>
      </c>
      <c r="D275">
        <f t="shared" si="24"/>
        <v>91.101694915254242</v>
      </c>
      <c r="E275" s="10">
        <f t="shared" si="25"/>
        <v>3.9650156525908612E-4</v>
      </c>
      <c r="F275" s="11">
        <f t="shared" si="28"/>
        <v>0.80381748018644805</v>
      </c>
      <c r="G275" s="10">
        <f t="shared" si="26"/>
        <v>6.5586800378513647E-4</v>
      </c>
      <c r="H275" s="11">
        <f t="shared" si="29"/>
        <v>0.44757433054913665</v>
      </c>
      <c r="I275">
        <f t="shared" si="27"/>
        <v>1.9453661749713191E-4</v>
      </c>
    </row>
    <row r="276" spans="1:9">
      <c r="A276" s="3" t="s">
        <v>143</v>
      </c>
      <c r="B276">
        <v>2.61</v>
      </c>
      <c r="C276" s="4">
        <v>235</v>
      </c>
      <c r="D276">
        <f t="shared" si="24"/>
        <v>90.038314176245208</v>
      </c>
      <c r="E276" s="10">
        <f t="shared" si="25"/>
        <v>2.1669271589740754E-4</v>
      </c>
      <c r="F276" s="11">
        <f t="shared" si="28"/>
        <v>0.80403417290234547</v>
      </c>
      <c r="G276" s="10">
        <f t="shared" si="26"/>
        <v>3.6267277327949287E-4</v>
      </c>
      <c r="H276" s="11">
        <f t="shared" si="29"/>
        <v>0.44793700332241615</v>
      </c>
      <c r="I276">
        <f t="shared" si="27"/>
        <v>9.8941472457952928E-4</v>
      </c>
    </row>
    <row r="277" spans="1:9">
      <c r="A277" s="3" t="s">
        <v>383</v>
      </c>
      <c r="B277">
        <v>13.27</v>
      </c>
      <c r="C277" s="4">
        <v>1194</v>
      </c>
      <c r="D277">
        <f t="shared" si="24"/>
        <v>89.977392614920873</v>
      </c>
      <c r="E277" s="10">
        <f t="shared" si="25"/>
        <v>1.1009834160915089E-3</v>
      </c>
      <c r="F277" s="11">
        <f t="shared" si="28"/>
        <v>0.80513515631843702</v>
      </c>
      <c r="G277" s="10">
        <f t="shared" si="26"/>
        <v>1.8439339852179581E-3</v>
      </c>
      <c r="H277" s="11">
        <f t="shared" si="29"/>
        <v>0.44978093730763413</v>
      </c>
      <c r="I277">
        <f t="shared" si="27"/>
        <v>1.9847126236277601E-4</v>
      </c>
    </row>
    <row r="278" spans="1:9">
      <c r="A278" s="3" t="s">
        <v>45</v>
      </c>
      <c r="B278">
        <v>2.66</v>
      </c>
      <c r="C278" s="4">
        <v>239</v>
      </c>
      <c r="D278">
        <f t="shared" si="24"/>
        <v>89.849624060150376</v>
      </c>
      <c r="E278" s="10">
        <f t="shared" si="25"/>
        <v>2.2038110255098042E-4</v>
      </c>
      <c r="F278" s="11">
        <f t="shared" si="28"/>
        <v>0.80535553742098798</v>
      </c>
      <c r="G278" s="10">
        <f t="shared" si="26"/>
        <v>3.6962052755687782E-4</v>
      </c>
      <c r="H278" s="11">
        <f t="shared" si="29"/>
        <v>0.45015055783519103</v>
      </c>
      <c r="I278">
        <f t="shared" si="27"/>
        <v>1.0843444003455494E-3</v>
      </c>
    </row>
    <row r="279" spans="1:9">
      <c r="A279" s="3" t="s">
        <v>74</v>
      </c>
      <c r="B279">
        <v>14.53</v>
      </c>
      <c r="C279" s="4">
        <v>1305</v>
      </c>
      <c r="D279">
        <f t="shared" si="24"/>
        <v>89.814177563661389</v>
      </c>
      <c r="E279" s="10">
        <f t="shared" si="25"/>
        <v>1.2033361457281567E-3</v>
      </c>
      <c r="F279" s="11">
        <f t="shared" si="28"/>
        <v>0.80655887356671618</v>
      </c>
      <c r="G279" s="10">
        <f t="shared" si="26"/>
        <v>2.0190173930080581E-3</v>
      </c>
      <c r="H279" s="11">
        <f t="shared" si="29"/>
        <v>0.45216957522819912</v>
      </c>
      <c r="I279">
        <f t="shared" si="27"/>
        <v>3.1295527829849901E-4</v>
      </c>
    </row>
    <row r="280" spans="1:9">
      <c r="A280" s="3" t="s">
        <v>177</v>
      </c>
      <c r="B280">
        <v>4.18</v>
      </c>
      <c r="C280" s="4">
        <v>373</v>
      </c>
      <c r="D280">
        <f t="shared" si="24"/>
        <v>89.234449760765557</v>
      </c>
      <c r="E280" s="10">
        <f t="shared" si="25"/>
        <v>3.4394205544567238E-4</v>
      </c>
      <c r="F280" s="11">
        <f t="shared" si="28"/>
        <v>0.80690281562216182</v>
      </c>
      <c r="G280" s="10">
        <f t="shared" si="26"/>
        <v>5.8083225758937939E-4</v>
      </c>
      <c r="H280" s="11">
        <f t="shared" si="29"/>
        <v>0.45275040748578849</v>
      </c>
      <c r="I280">
        <f t="shared" si="27"/>
        <v>6.4264555838539072E-4</v>
      </c>
    </row>
    <row r="281" spans="1:9">
      <c r="A281" s="3" t="s">
        <v>362</v>
      </c>
      <c r="B281">
        <v>8.58</v>
      </c>
      <c r="C281" s="4">
        <v>765</v>
      </c>
      <c r="D281">
        <f t="shared" si="24"/>
        <v>89.16083916083916</v>
      </c>
      <c r="E281" s="10">
        <f t="shared" si="25"/>
        <v>7.0540394749581603E-4</v>
      </c>
      <c r="F281" s="11">
        <f t="shared" si="28"/>
        <v>0.80760821956965767</v>
      </c>
      <c r="G281" s="10">
        <f t="shared" si="26"/>
        <v>1.1922346339992525E-3</v>
      </c>
      <c r="H281" s="11">
        <f t="shared" si="29"/>
        <v>0.45394264211978774</v>
      </c>
      <c r="I281">
        <f t="shared" si="27"/>
        <v>1.8175021969945027E-3</v>
      </c>
    </row>
    <row r="282" spans="1:9">
      <c r="A282" s="3" t="s">
        <v>62</v>
      </c>
      <c r="B282">
        <v>24.23</v>
      </c>
      <c r="C282" s="4">
        <v>2154</v>
      </c>
      <c r="D282">
        <f t="shared" si="24"/>
        <v>88.898060255881134</v>
      </c>
      <c r="E282" s="10">
        <f t="shared" si="25"/>
        <v>1.9861962129490035E-3</v>
      </c>
      <c r="F282" s="11">
        <f t="shared" si="28"/>
        <v>0.80959441578260671</v>
      </c>
      <c r="G282" s="10">
        <f t="shared" si="26"/>
        <v>3.3668817228207329E-3</v>
      </c>
      <c r="H282" s="11">
        <f t="shared" si="29"/>
        <v>0.45730952384260848</v>
      </c>
      <c r="I282">
        <f t="shared" si="27"/>
        <v>4.0521716787167428E-4</v>
      </c>
    </row>
    <row r="283" spans="1:9">
      <c r="A283" s="3" t="s">
        <v>113</v>
      </c>
      <c r="B283">
        <v>5.39</v>
      </c>
      <c r="C283" s="4">
        <v>477</v>
      </c>
      <c r="D283">
        <f t="shared" si="24"/>
        <v>88.497217068645639</v>
      </c>
      <c r="E283" s="10">
        <f t="shared" si="25"/>
        <v>4.3984010843856763E-4</v>
      </c>
      <c r="F283" s="11">
        <f t="shared" si="28"/>
        <v>0.81003425589104527</v>
      </c>
      <c r="G283" s="10">
        <f t="shared" si="26"/>
        <v>7.489679111020945E-4</v>
      </c>
      <c r="H283" s="11">
        <f t="shared" si="29"/>
        <v>0.45805849175371055</v>
      </c>
      <c r="I283">
        <f t="shared" si="27"/>
        <v>7.28012790761845E-4</v>
      </c>
    </row>
    <row r="284" spans="1:9">
      <c r="A284" s="3" t="s">
        <v>305</v>
      </c>
      <c r="B284">
        <v>9.68</v>
      </c>
      <c r="C284" s="4">
        <v>856</v>
      </c>
      <c r="D284">
        <f t="shared" si="24"/>
        <v>88.429752066115711</v>
      </c>
      <c r="E284" s="10">
        <f t="shared" si="25"/>
        <v>7.8931474386459931E-4</v>
      </c>
      <c r="F284" s="11">
        <f t="shared" si="28"/>
        <v>0.81082357063490984</v>
      </c>
      <c r="G284" s="10">
        <f t="shared" si="26"/>
        <v>1.3450852281017207E-3</v>
      </c>
      <c r="H284" s="11">
        <f t="shared" si="29"/>
        <v>0.45940357698181228</v>
      </c>
      <c r="I284">
        <f t="shared" si="27"/>
        <v>9.1437854786691197E-4</v>
      </c>
    </row>
    <row r="285" spans="1:9">
      <c r="A285" s="3" t="s">
        <v>645</v>
      </c>
      <c r="B285">
        <v>12.15</v>
      </c>
      <c r="C285" s="4">
        <v>1073</v>
      </c>
      <c r="D285">
        <f t="shared" si="24"/>
        <v>88.312757201646093</v>
      </c>
      <c r="E285" s="10">
        <f t="shared" si="25"/>
        <v>9.894097198209289E-4</v>
      </c>
      <c r="F285" s="11">
        <f t="shared" si="28"/>
        <v>0.81181298035473082</v>
      </c>
      <c r="G285" s="10">
        <f t="shared" si="26"/>
        <v>1.688304289404536E-3</v>
      </c>
      <c r="H285" s="11">
        <f t="shared" si="29"/>
        <v>0.46109188127121681</v>
      </c>
      <c r="I285">
        <f t="shared" si="27"/>
        <v>1.198368320596277E-4</v>
      </c>
    </row>
    <row r="286" spans="1:9">
      <c r="A286" s="3" t="s">
        <v>265</v>
      </c>
      <c r="B286">
        <v>1.59</v>
      </c>
      <c r="C286" s="4">
        <v>140</v>
      </c>
      <c r="D286">
        <f t="shared" si="24"/>
        <v>88.050314465408803</v>
      </c>
      <c r="E286" s="10">
        <f t="shared" si="25"/>
        <v>1.2909353287505129E-4</v>
      </c>
      <c r="F286" s="11">
        <f t="shared" si="28"/>
        <v>0.81194207388760586</v>
      </c>
      <c r="G286" s="10">
        <f t="shared" si="26"/>
        <v>2.209385860208405E-4</v>
      </c>
      <c r="H286" s="11">
        <f t="shared" si="29"/>
        <v>0.46131281985723765</v>
      </c>
      <c r="I286">
        <f t="shared" si="27"/>
        <v>7.6670415931162639E-4</v>
      </c>
    </row>
    <row r="287" spans="1:9">
      <c r="A287" s="3" t="s">
        <v>291</v>
      </c>
      <c r="B287">
        <v>10.17</v>
      </c>
      <c r="C287" s="4">
        <v>895</v>
      </c>
      <c r="D287">
        <f t="shared" si="24"/>
        <v>88.003933136676494</v>
      </c>
      <c r="E287" s="10">
        <f t="shared" si="25"/>
        <v>8.2527651373693505E-4</v>
      </c>
      <c r="F287" s="11">
        <f t="shared" si="28"/>
        <v>0.81276735040134285</v>
      </c>
      <c r="G287" s="10">
        <f t="shared" si="26"/>
        <v>1.4131732200200928E-3</v>
      </c>
      <c r="H287" s="11">
        <f t="shared" si="29"/>
        <v>0.46272599307725776</v>
      </c>
      <c r="I287">
        <f t="shared" si="27"/>
        <v>3.9509733967230121E-4</v>
      </c>
    </row>
    <row r="288" spans="1:9">
      <c r="A288" s="3" t="s">
        <v>137</v>
      </c>
      <c r="B288">
        <v>5.24</v>
      </c>
      <c r="C288" s="4">
        <v>461</v>
      </c>
      <c r="D288">
        <f t="shared" si="24"/>
        <v>87.977099236641223</v>
      </c>
      <c r="E288" s="10">
        <f t="shared" si="25"/>
        <v>4.2508656182427604E-4</v>
      </c>
      <c r="F288" s="11">
        <f t="shared" si="28"/>
        <v>0.81319243696316712</v>
      </c>
      <c r="G288" s="10">
        <f t="shared" si="26"/>
        <v>7.2812464826993981E-4</v>
      </c>
      <c r="H288" s="11">
        <f t="shared" si="29"/>
        <v>0.46345411772552769</v>
      </c>
      <c r="I288">
        <f t="shared" si="27"/>
        <v>8.0665915509509079E-4</v>
      </c>
    </row>
    <row r="289" spans="1:9">
      <c r="A289" s="3" t="s">
        <v>575</v>
      </c>
      <c r="B289">
        <v>10.69</v>
      </c>
      <c r="C289" s="4">
        <v>939</v>
      </c>
      <c r="D289">
        <f t="shared" si="24"/>
        <v>87.839101964452766</v>
      </c>
      <c r="E289" s="10">
        <f t="shared" si="25"/>
        <v>8.6584876692623683E-4</v>
      </c>
      <c r="F289" s="11">
        <f t="shared" si="28"/>
        <v>0.81405828573009331</v>
      </c>
      <c r="G289" s="10">
        <f t="shared" si="26"/>
        <v>1.485429864504896E-3</v>
      </c>
      <c r="H289" s="11">
        <f t="shared" si="29"/>
        <v>0.46493954759003259</v>
      </c>
      <c r="I289">
        <f t="shared" si="27"/>
        <v>7.2229195831108317E-4</v>
      </c>
    </row>
    <row r="290" spans="1:9">
      <c r="A290" s="3" t="s">
        <v>190</v>
      </c>
      <c r="B290">
        <v>9.5500000000000007</v>
      </c>
      <c r="C290" s="4">
        <v>835</v>
      </c>
      <c r="D290">
        <f t="shared" si="24"/>
        <v>87.434554973821989</v>
      </c>
      <c r="E290" s="10">
        <f t="shared" si="25"/>
        <v>7.6995071393334163E-4</v>
      </c>
      <c r="F290" s="11">
        <f t="shared" si="28"/>
        <v>0.81482823644402669</v>
      </c>
      <c r="G290" s="10">
        <f t="shared" si="26"/>
        <v>1.3270210669805199E-3</v>
      </c>
      <c r="H290" s="11">
        <f t="shared" si="29"/>
        <v>0.4662665686570131</v>
      </c>
      <c r="I290">
        <f t="shared" si="27"/>
        <v>7.8574237381962009E-4</v>
      </c>
    </row>
    <row r="291" spans="1:9">
      <c r="A291" s="3" t="s">
        <v>146</v>
      </c>
      <c r="B291">
        <v>10.38</v>
      </c>
      <c r="C291" s="4">
        <v>906</v>
      </c>
      <c r="D291">
        <f t="shared" si="24"/>
        <v>87.283236994219649</v>
      </c>
      <c r="E291" s="10">
        <f t="shared" si="25"/>
        <v>8.3541957703426055E-4</v>
      </c>
      <c r="F291" s="11">
        <f t="shared" si="28"/>
        <v>0.81566365602106095</v>
      </c>
      <c r="G291" s="10">
        <f t="shared" si="26"/>
        <v>1.4423537879851098E-3</v>
      </c>
      <c r="H291" s="11">
        <f t="shared" si="29"/>
        <v>0.46770892244499823</v>
      </c>
      <c r="I291">
        <f t="shared" si="27"/>
        <v>6.0893627071356704E-4</v>
      </c>
    </row>
    <row r="292" spans="1:9">
      <c r="A292" s="3" t="s">
        <v>105</v>
      </c>
      <c r="B292">
        <v>8.0399999999999991</v>
      </c>
      <c r="C292" s="4">
        <v>701</v>
      </c>
      <c r="D292">
        <f t="shared" si="24"/>
        <v>87.18905472636817</v>
      </c>
      <c r="E292" s="10">
        <f t="shared" si="25"/>
        <v>6.4638976103864967E-4</v>
      </c>
      <c r="F292" s="11">
        <f t="shared" si="28"/>
        <v>0.81631004578209965</v>
      </c>
      <c r="G292" s="10">
        <f t="shared" si="26"/>
        <v>1.1171988878034952E-3</v>
      </c>
      <c r="H292" s="11">
        <f t="shared" si="29"/>
        <v>0.46882612133280172</v>
      </c>
      <c r="I292">
        <f t="shared" si="27"/>
        <v>3.0608828949840738E-4</v>
      </c>
    </row>
    <row r="293" spans="1:9">
      <c r="A293" s="3" t="s">
        <v>77</v>
      </c>
      <c r="B293">
        <v>4.04</v>
      </c>
      <c r="C293" s="4">
        <v>352</v>
      </c>
      <c r="D293">
        <f t="shared" si="24"/>
        <v>87.128712871287135</v>
      </c>
      <c r="E293" s="10">
        <f t="shared" si="25"/>
        <v>3.245780255144147E-4</v>
      </c>
      <c r="F293" s="11">
        <f t="shared" si="28"/>
        <v>0.81663462380761409</v>
      </c>
      <c r="G293" s="10">
        <f t="shared" si="26"/>
        <v>5.6137854561270168E-4</v>
      </c>
      <c r="H293" s="11">
        <f t="shared" si="29"/>
        <v>0.46938749987841444</v>
      </c>
      <c r="I293">
        <f t="shared" si="27"/>
        <v>3.0257861603516512E-4</v>
      </c>
    </row>
    <row r="294" spans="1:9">
      <c r="A294" s="3" t="s">
        <v>269</v>
      </c>
      <c r="B294">
        <v>3.99</v>
      </c>
      <c r="C294" s="4">
        <v>347</v>
      </c>
      <c r="D294">
        <f t="shared" si="24"/>
        <v>86.967418546365906</v>
      </c>
      <c r="E294" s="10">
        <f t="shared" si="25"/>
        <v>3.1996754219744855E-4</v>
      </c>
      <c r="F294" s="11">
        <f t="shared" si="28"/>
        <v>0.81695459134981152</v>
      </c>
      <c r="G294" s="10">
        <f t="shared" si="26"/>
        <v>5.5443079133531679E-4</v>
      </c>
      <c r="H294" s="11">
        <f t="shared" si="29"/>
        <v>0.46994193066974976</v>
      </c>
      <c r="I294">
        <f t="shared" si="27"/>
        <v>1.0195770913911106E-3</v>
      </c>
    </row>
    <row r="295" spans="1:9">
      <c r="A295" s="3" t="s">
        <v>634</v>
      </c>
      <c r="B295">
        <v>13.44</v>
      </c>
      <c r="C295" s="4">
        <v>1168</v>
      </c>
      <c r="D295">
        <f t="shared" si="24"/>
        <v>86.904761904761912</v>
      </c>
      <c r="E295" s="10">
        <f t="shared" si="25"/>
        <v>1.0770089028432851E-3</v>
      </c>
      <c r="F295" s="11">
        <f t="shared" si="28"/>
        <v>0.81803160025265476</v>
      </c>
      <c r="G295" s="10">
        <f t="shared" si="26"/>
        <v>1.8675563497610667E-3</v>
      </c>
      <c r="H295" s="11">
        <f t="shared" si="29"/>
        <v>0.47180948701951081</v>
      </c>
      <c r="I295">
        <f t="shared" si="27"/>
        <v>6.2163108053175931E-4</v>
      </c>
    </row>
    <row r="296" spans="1:9">
      <c r="A296" s="3" t="s">
        <v>361</v>
      </c>
      <c r="B296">
        <v>8.19</v>
      </c>
      <c r="C296" s="4">
        <v>711</v>
      </c>
      <c r="D296">
        <f t="shared" si="24"/>
        <v>86.813186813186817</v>
      </c>
      <c r="E296" s="10">
        <f t="shared" si="25"/>
        <v>6.5561072767258196E-4</v>
      </c>
      <c r="F296" s="11">
        <f t="shared" si="28"/>
        <v>0.81868721098032737</v>
      </c>
      <c r="G296" s="10">
        <f t="shared" si="26"/>
        <v>1.1380421506356499E-3</v>
      </c>
      <c r="H296" s="11">
        <f t="shared" si="29"/>
        <v>0.47294752917014649</v>
      </c>
      <c r="I296">
        <f t="shared" si="27"/>
        <v>1.1246506453613803E-3</v>
      </c>
    </row>
    <row r="297" spans="1:9">
      <c r="A297" s="3" t="s">
        <v>449</v>
      </c>
      <c r="B297">
        <v>14.77</v>
      </c>
      <c r="C297" s="4">
        <v>1274</v>
      </c>
      <c r="D297">
        <f t="shared" si="24"/>
        <v>86.255924170616112</v>
      </c>
      <c r="E297" s="10">
        <f t="shared" si="25"/>
        <v>1.1747511491629668E-3</v>
      </c>
      <c r="F297" s="11">
        <f t="shared" si="28"/>
        <v>0.81986196212949036</v>
      </c>
      <c r="G297" s="10">
        <f t="shared" si="26"/>
        <v>2.0523666135395056E-3</v>
      </c>
      <c r="H297" s="11">
        <f t="shared" si="29"/>
        <v>0.47499989578368601</v>
      </c>
      <c r="I297">
        <f t="shared" si="27"/>
        <v>8.2935416708135312E-4</v>
      </c>
    </row>
    <row r="298" spans="1:9">
      <c r="A298" s="3" t="s">
        <v>214</v>
      </c>
      <c r="B298">
        <v>10.89</v>
      </c>
      <c r="C298" s="4">
        <v>939</v>
      </c>
      <c r="D298">
        <f t="shared" si="24"/>
        <v>86.225895316804397</v>
      </c>
      <c r="E298" s="10">
        <f t="shared" si="25"/>
        <v>8.6584876692623683E-4</v>
      </c>
      <c r="F298" s="11">
        <f t="shared" si="28"/>
        <v>0.82072781089641655</v>
      </c>
      <c r="G298" s="10">
        <f t="shared" si="26"/>
        <v>1.513220881614436E-3</v>
      </c>
      <c r="H298" s="11">
        <f t="shared" si="29"/>
        <v>0.47651311666530044</v>
      </c>
      <c r="I298">
        <f t="shared" si="27"/>
        <v>9.8336339867843847E-4</v>
      </c>
    </row>
    <row r="299" spans="1:9">
      <c r="A299" s="3" t="s">
        <v>456</v>
      </c>
      <c r="B299">
        <v>12.88</v>
      </c>
      <c r="C299" s="4">
        <v>1105</v>
      </c>
      <c r="D299">
        <f t="shared" si="24"/>
        <v>85.791925465838503</v>
      </c>
      <c r="E299" s="10">
        <f t="shared" si="25"/>
        <v>1.018916813049512E-3</v>
      </c>
      <c r="F299" s="11">
        <f t="shared" si="28"/>
        <v>0.82174672770946611</v>
      </c>
      <c r="G299" s="10">
        <f t="shared" si="26"/>
        <v>1.7897415018543559E-3</v>
      </c>
      <c r="H299" s="11">
        <f t="shared" si="29"/>
        <v>0.47830285816715479</v>
      </c>
      <c r="I299">
        <f t="shared" si="27"/>
        <v>1.0172866545158921E-3</v>
      </c>
    </row>
    <row r="300" spans="1:9">
      <c r="A300" s="3" t="s">
        <v>378</v>
      </c>
      <c r="B300">
        <v>13.32</v>
      </c>
      <c r="C300" s="4">
        <v>1142</v>
      </c>
      <c r="D300">
        <f t="shared" si="24"/>
        <v>85.73573573573573</v>
      </c>
      <c r="E300" s="10">
        <f t="shared" si="25"/>
        <v>1.0530343895950613E-3</v>
      </c>
      <c r="F300" s="11">
        <f t="shared" si="28"/>
        <v>0.82279976209906114</v>
      </c>
      <c r="G300" s="10">
        <f t="shared" si="26"/>
        <v>1.850881739495343E-3</v>
      </c>
      <c r="H300" s="11">
        <f t="shared" si="29"/>
        <v>0.48015373990665011</v>
      </c>
      <c r="I300">
        <f t="shared" si="27"/>
        <v>5.8279747484596411E-4</v>
      </c>
    </row>
    <row r="301" spans="1:9">
      <c r="A301" s="3" t="s">
        <v>21</v>
      </c>
      <c r="B301">
        <v>7.63</v>
      </c>
      <c r="C301" s="4">
        <v>654</v>
      </c>
      <c r="D301">
        <f t="shared" si="24"/>
        <v>85.714285714285722</v>
      </c>
      <c r="E301" s="10">
        <f t="shared" si="25"/>
        <v>6.0305121785916816E-4</v>
      </c>
      <c r="F301" s="11">
        <f t="shared" si="28"/>
        <v>0.82340281331692033</v>
      </c>
      <c r="G301" s="10">
        <f t="shared" si="26"/>
        <v>1.0602273027289389E-3</v>
      </c>
      <c r="H301" s="11">
        <f t="shared" si="29"/>
        <v>0.48121396720937903</v>
      </c>
      <c r="I301">
        <f t="shared" si="27"/>
        <v>2.5848935393896211E-4</v>
      </c>
    </row>
    <row r="302" spans="1:9">
      <c r="A302" s="3" t="s">
        <v>128</v>
      </c>
      <c r="B302">
        <v>3.38</v>
      </c>
      <c r="C302" s="4">
        <v>289</v>
      </c>
      <c r="D302">
        <f t="shared" si="24"/>
        <v>85.502958579881664</v>
      </c>
      <c r="E302" s="10">
        <f t="shared" si="25"/>
        <v>2.664859357206416E-4</v>
      </c>
      <c r="F302" s="11">
        <f t="shared" si="28"/>
        <v>0.82366929925264099</v>
      </c>
      <c r="G302" s="10">
        <f t="shared" si="26"/>
        <v>4.6966818915122064E-4</v>
      </c>
      <c r="H302" s="11">
        <f t="shared" si="29"/>
        <v>0.48168363539853026</v>
      </c>
      <c r="I302">
        <f t="shared" si="27"/>
        <v>3.2704064223015861E-4</v>
      </c>
    </row>
    <row r="303" spans="1:9">
      <c r="A303" s="3" t="s">
        <v>61</v>
      </c>
      <c r="B303">
        <v>4.2699999999999996</v>
      </c>
      <c r="C303" s="4">
        <v>364</v>
      </c>
      <c r="D303">
        <f t="shared" si="24"/>
        <v>85.245901639344268</v>
      </c>
      <c r="E303" s="10">
        <f t="shared" si="25"/>
        <v>3.3564318547513335E-4</v>
      </c>
      <c r="F303" s="11">
        <f t="shared" si="28"/>
        <v>0.82400494243811617</v>
      </c>
      <c r="G303" s="10">
        <f t="shared" si="26"/>
        <v>5.933382152886722E-4</v>
      </c>
      <c r="H303" s="11">
        <f t="shared" si="29"/>
        <v>0.48227697361381894</v>
      </c>
      <c r="I303">
        <f t="shared" si="27"/>
        <v>2.7891996891404869E-4</v>
      </c>
    </row>
    <row r="304" spans="1:9">
      <c r="A304" s="3" t="s">
        <v>199</v>
      </c>
      <c r="B304">
        <v>3.64</v>
      </c>
      <c r="C304" s="4">
        <v>310</v>
      </c>
      <c r="D304">
        <f t="shared" si="24"/>
        <v>85.164835164835168</v>
      </c>
      <c r="E304" s="10">
        <f t="shared" si="25"/>
        <v>2.8584996565189928E-4</v>
      </c>
      <c r="F304" s="11">
        <f t="shared" si="28"/>
        <v>0.82429079240376812</v>
      </c>
      <c r="G304" s="10">
        <f t="shared" si="26"/>
        <v>5.0579651139362231E-4</v>
      </c>
      <c r="H304" s="11">
        <f t="shared" si="29"/>
        <v>0.48278277012521253</v>
      </c>
      <c r="I304">
        <f t="shared" si="27"/>
        <v>4.1837995337118405E-4</v>
      </c>
    </row>
    <row r="305" spans="1:9">
      <c r="A305" s="3" t="s">
        <v>507</v>
      </c>
      <c r="B305">
        <v>5.46</v>
      </c>
      <c r="C305" s="4">
        <v>465</v>
      </c>
      <c r="D305">
        <f t="shared" si="24"/>
        <v>85.164835164835168</v>
      </c>
      <c r="E305" s="10">
        <f t="shared" si="25"/>
        <v>4.2877494847784893E-4</v>
      </c>
      <c r="F305" s="11">
        <f t="shared" si="28"/>
        <v>0.82471956735224594</v>
      </c>
      <c r="G305" s="10">
        <f t="shared" si="26"/>
        <v>7.5869476709043335E-4</v>
      </c>
      <c r="H305" s="11">
        <f t="shared" si="29"/>
        <v>0.48354146489230299</v>
      </c>
      <c r="I305">
        <f t="shared" si="27"/>
        <v>3.5281935814446275E-4</v>
      </c>
    </row>
    <row r="306" spans="1:9">
      <c r="A306" s="3" t="s">
        <v>553</v>
      </c>
      <c r="B306">
        <v>4.5999999999999996</v>
      </c>
      <c r="C306" s="4">
        <v>391</v>
      </c>
      <c r="D306">
        <f t="shared" si="24"/>
        <v>85</v>
      </c>
      <c r="E306" s="10">
        <f t="shared" si="25"/>
        <v>3.6053979538675038E-4</v>
      </c>
      <c r="F306" s="11">
        <f t="shared" si="28"/>
        <v>0.82508010714763269</v>
      </c>
      <c r="G306" s="10">
        <f t="shared" si="26"/>
        <v>6.3919339351941272E-4</v>
      </c>
      <c r="H306" s="11">
        <f t="shared" si="29"/>
        <v>0.48418065828582241</v>
      </c>
      <c r="I306">
        <f t="shared" si="27"/>
        <v>7.6069834006869952E-4</v>
      </c>
    </row>
    <row r="307" spans="1:9">
      <c r="A307" s="3" t="s">
        <v>73</v>
      </c>
      <c r="B307">
        <v>9.91</v>
      </c>
      <c r="C307" s="4">
        <v>841</v>
      </c>
      <c r="D307">
        <f t="shared" si="24"/>
        <v>84.863773965691223</v>
      </c>
      <c r="E307" s="10">
        <f t="shared" si="25"/>
        <v>7.7548329391370098E-4</v>
      </c>
      <c r="F307" s="11">
        <f t="shared" si="28"/>
        <v>0.82585559044154644</v>
      </c>
      <c r="G307" s="10">
        <f t="shared" si="26"/>
        <v>1.3770448977776914E-3</v>
      </c>
      <c r="H307" s="11">
        <f t="shared" si="29"/>
        <v>0.48555770318360009</v>
      </c>
      <c r="I307">
        <f t="shared" si="27"/>
        <v>5.1570707123660409E-4</v>
      </c>
    </row>
    <row r="308" spans="1:9">
      <c r="A308" s="3" t="s">
        <v>346</v>
      </c>
      <c r="B308">
        <v>6.71</v>
      </c>
      <c r="C308" s="4">
        <v>568</v>
      </c>
      <c r="D308">
        <f t="shared" si="24"/>
        <v>84.649776453055139</v>
      </c>
      <c r="E308" s="10">
        <f t="shared" si="25"/>
        <v>5.2375090480735092E-4</v>
      </c>
      <c r="F308" s="11">
        <f t="shared" si="28"/>
        <v>0.82637934134635382</v>
      </c>
      <c r="G308" s="10">
        <f t="shared" si="26"/>
        <v>9.3238862402505638E-4</v>
      </c>
      <c r="H308" s="11">
        <f t="shared" si="29"/>
        <v>0.48649009180762515</v>
      </c>
      <c r="I308">
        <f t="shared" si="27"/>
        <v>2.0241470207299495E-4</v>
      </c>
    </row>
    <row r="309" spans="1:9">
      <c r="A309" s="3" t="s">
        <v>80</v>
      </c>
      <c r="B309">
        <v>2.63</v>
      </c>
      <c r="C309" s="4">
        <v>222</v>
      </c>
      <c r="D309">
        <f t="shared" si="24"/>
        <v>84.410646387832699</v>
      </c>
      <c r="E309" s="10">
        <f t="shared" si="25"/>
        <v>2.0470545927329562E-4</v>
      </c>
      <c r="F309" s="11">
        <f t="shared" si="28"/>
        <v>0.82658404680562714</v>
      </c>
      <c r="G309" s="10">
        <f t="shared" si="26"/>
        <v>3.6545187499044683E-4</v>
      </c>
      <c r="H309" s="11">
        <f t="shared" si="29"/>
        <v>0.48685554368261558</v>
      </c>
      <c r="I309">
        <f t="shared" si="27"/>
        <v>5.1565400875108747E-4</v>
      </c>
    </row>
    <row r="310" spans="1:9">
      <c r="A310" s="3" t="s">
        <v>88</v>
      </c>
      <c r="B310">
        <v>6.69</v>
      </c>
      <c r="C310" s="4">
        <v>563</v>
      </c>
      <c r="D310">
        <f t="shared" si="24"/>
        <v>84.155455904334829</v>
      </c>
      <c r="E310" s="10">
        <f t="shared" si="25"/>
        <v>5.1914042149038488E-4</v>
      </c>
      <c r="F310" s="11">
        <f t="shared" si="28"/>
        <v>0.82710318722711751</v>
      </c>
      <c r="G310" s="10">
        <f t="shared" si="26"/>
        <v>9.2960952231410253E-4</v>
      </c>
      <c r="H310" s="11">
        <f t="shared" si="29"/>
        <v>0.48778515320492966</v>
      </c>
      <c r="I310">
        <f t="shared" si="27"/>
        <v>1.3152675477028364E-3</v>
      </c>
    </row>
    <row r="311" spans="1:9">
      <c r="A311" s="3" t="s">
        <v>225</v>
      </c>
      <c r="B311">
        <v>17.059999999999999</v>
      </c>
      <c r="C311" s="4">
        <v>1435</v>
      </c>
      <c r="D311">
        <f t="shared" si="24"/>
        <v>84.114888628370466</v>
      </c>
      <c r="E311" s="10">
        <f t="shared" si="25"/>
        <v>1.3232087119692758E-3</v>
      </c>
      <c r="F311" s="11">
        <f t="shared" si="28"/>
        <v>0.82842639593908673</v>
      </c>
      <c r="G311" s="10">
        <f t="shared" si="26"/>
        <v>2.3705737594437348E-3</v>
      </c>
      <c r="H311" s="11">
        <f t="shared" si="29"/>
        <v>0.49015572696437337</v>
      </c>
      <c r="I311">
        <f t="shared" si="27"/>
        <v>3.8784000917052586E-4</v>
      </c>
    </row>
    <row r="312" spans="1:9">
      <c r="A312" s="3" t="s">
        <v>275</v>
      </c>
      <c r="B312">
        <v>5.03</v>
      </c>
      <c r="C312" s="4">
        <v>423</v>
      </c>
      <c r="D312">
        <f t="shared" si="24"/>
        <v>84.095427435387663</v>
      </c>
      <c r="E312" s="10">
        <f t="shared" si="25"/>
        <v>3.9004688861533356E-4</v>
      </c>
      <c r="F312" s="11">
        <f t="shared" si="28"/>
        <v>0.82881644282770206</v>
      </c>
      <c r="G312" s="10">
        <f t="shared" si="26"/>
        <v>6.9894408030492315E-4</v>
      </c>
      <c r="H312" s="11">
        <f t="shared" si="29"/>
        <v>0.49085467104467828</v>
      </c>
      <c r="I312">
        <f t="shared" si="27"/>
        <v>2.2285071516597865E-4</v>
      </c>
    </row>
    <row r="313" spans="1:9">
      <c r="A313" s="3" t="s">
        <v>194</v>
      </c>
      <c r="B313">
        <v>2.89</v>
      </c>
      <c r="C313" s="4">
        <v>243</v>
      </c>
      <c r="D313">
        <f t="shared" si="24"/>
        <v>84.083044982698965</v>
      </c>
      <c r="E313" s="10">
        <f t="shared" si="25"/>
        <v>2.240694892045533E-4</v>
      </c>
      <c r="F313" s="11">
        <f t="shared" si="28"/>
        <v>0.82904051231690656</v>
      </c>
      <c r="G313" s="10">
        <f t="shared" si="26"/>
        <v>4.0158019723284845E-4</v>
      </c>
      <c r="H313" s="11">
        <f t="shared" si="29"/>
        <v>0.49125625124191113</v>
      </c>
      <c r="I313">
        <f t="shared" si="27"/>
        <v>3.4252163038045458E-4</v>
      </c>
    </row>
    <row r="314" spans="1:9">
      <c r="A314" s="3" t="s">
        <v>522</v>
      </c>
      <c r="B314">
        <v>4.4400000000000004</v>
      </c>
      <c r="C314" s="4">
        <v>373</v>
      </c>
      <c r="D314">
        <f t="shared" si="24"/>
        <v>84.009009009009006</v>
      </c>
      <c r="E314" s="10">
        <f t="shared" si="25"/>
        <v>3.4394205544567238E-4</v>
      </c>
      <c r="F314" s="11">
        <f t="shared" si="28"/>
        <v>0.8293844543723522</v>
      </c>
      <c r="G314" s="10">
        <f t="shared" si="26"/>
        <v>6.1696057983178106E-4</v>
      </c>
      <c r="H314" s="11">
        <f t="shared" si="29"/>
        <v>0.49187321182174293</v>
      </c>
      <c r="I314">
        <f t="shared" si="27"/>
        <v>5.7717947570595785E-4</v>
      </c>
    </row>
    <row r="315" spans="1:9">
      <c r="A315" s="3" t="s">
        <v>241</v>
      </c>
      <c r="B315">
        <v>7.46</v>
      </c>
      <c r="C315" s="4">
        <v>623</v>
      </c>
      <c r="D315">
        <f t="shared" si="24"/>
        <v>83.512064343163544</v>
      </c>
      <c r="E315" s="10">
        <f t="shared" si="25"/>
        <v>5.744662212939783E-4</v>
      </c>
      <c r="F315" s="11">
        <f t="shared" si="28"/>
        <v>0.82995892059364618</v>
      </c>
      <c r="G315" s="10">
        <f t="shared" si="26"/>
        <v>1.0366049381858302E-3</v>
      </c>
      <c r="H315" s="11">
        <f t="shared" si="29"/>
        <v>0.49290981675992873</v>
      </c>
      <c r="I315">
        <f t="shared" si="27"/>
        <v>5.6089774283502036E-4</v>
      </c>
    </row>
    <row r="316" spans="1:9">
      <c r="A316" s="3" t="s">
        <v>469</v>
      </c>
      <c r="B316">
        <v>7.24</v>
      </c>
      <c r="C316" s="4">
        <v>603</v>
      </c>
      <c r="D316">
        <f t="shared" si="24"/>
        <v>83.287292817679557</v>
      </c>
      <c r="E316" s="10">
        <f t="shared" si="25"/>
        <v>5.5602428802611382E-4</v>
      </c>
      <c r="F316" s="11">
        <f t="shared" si="28"/>
        <v>0.83051494488167232</v>
      </c>
      <c r="G316" s="10">
        <f t="shared" si="26"/>
        <v>1.0060348193653367E-3</v>
      </c>
      <c r="H316" s="11">
        <f t="shared" si="29"/>
        <v>0.49391585157929407</v>
      </c>
      <c r="I316">
        <f t="shared" si="27"/>
        <v>2.5534544812072513E-4</v>
      </c>
    </row>
    <row r="317" spans="1:9">
      <c r="A317" s="3" t="s">
        <v>35</v>
      </c>
      <c r="B317">
        <v>3.29</v>
      </c>
      <c r="C317" s="4">
        <v>273</v>
      </c>
      <c r="D317">
        <f t="shared" si="24"/>
        <v>82.978723404255319</v>
      </c>
      <c r="E317" s="10">
        <f t="shared" si="25"/>
        <v>2.5173238910635001E-4</v>
      </c>
      <c r="F317" s="11">
        <f t="shared" si="28"/>
        <v>0.83076667727077869</v>
      </c>
      <c r="G317" s="10">
        <f t="shared" si="26"/>
        <v>4.5716223145192783E-4</v>
      </c>
      <c r="H317" s="11">
        <f t="shared" si="29"/>
        <v>0.494373013810746</v>
      </c>
      <c r="I317">
        <f t="shared" si="27"/>
        <v>7.3302160084343093E-4</v>
      </c>
    </row>
    <row r="318" spans="1:9">
      <c r="A318" s="3" t="s">
        <v>120</v>
      </c>
      <c r="B318">
        <v>9.43</v>
      </c>
      <c r="C318" s="4">
        <v>780</v>
      </c>
      <c r="D318">
        <f t="shared" si="24"/>
        <v>82.714740190880178</v>
      </c>
      <c r="E318" s="10">
        <f t="shared" si="25"/>
        <v>7.1923539744671436E-4</v>
      </c>
      <c r="F318" s="11">
        <f t="shared" si="28"/>
        <v>0.83148591266822536</v>
      </c>
      <c r="G318" s="10">
        <f t="shared" si="26"/>
        <v>1.3103464567147962E-3</v>
      </c>
      <c r="H318" s="11">
        <f t="shared" si="29"/>
        <v>0.49568336026746079</v>
      </c>
      <c r="I318">
        <f t="shared" si="27"/>
        <v>8.9585738540071125E-4</v>
      </c>
    </row>
    <row r="319" spans="1:9">
      <c r="A319" s="3" t="s">
        <v>207</v>
      </c>
      <c r="B319">
        <v>11.5</v>
      </c>
      <c r="C319" s="4">
        <v>947</v>
      </c>
      <c r="D319">
        <f t="shared" si="24"/>
        <v>82.347826086956516</v>
      </c>
      <c r="E319" s="10">
        <f t="shared" si="25"/>
        <v>8.732255402333827E-4</v>
      </c>
      <c r="F319" s="11">
        <f t="shared" si="28"/>
        <v>0.83235913820845875</v>
      </c>
      <c r="G319" s="10">
        <f t="shared" si="26"/>
        <v>1.5979834837985319E-3</v>
      </c>
      <c r="H319" s="11">
        <f t="shared" si="29"/>
        <v>0.49728134375125932</v>
      </c>
      <c r="I319">
        <f t="shared" si="27"/>
        <v>1.1332885870871112E-3</v>
      </c>
    </row>
    <row r="320" spans="1:9">
      <c r="A320" s="3" t="s">
        <v>229</v>
      </c>
      <c r="B320">
        <v>14.54</v>
      </c>
      <c r="C320" s="4">
        <v>1196</v>
      </c>
      <c r="D320">
        <f t="shared" si="24"/>
        <v>82.255845942228333</v>
      </c>
      <c r="E320" s="10">
        <f t="shared" si="25"/>
        <v>1.1028276094182954E-3</v>
      </c>
      <c r="F320" s="11">
        <f t="shared" si="28"/>
        <v>0.83346196581787702</v>
      </c>
      <c r="G320" s="10">
        <f t="shared" si="26"/>
        <v>2.0204069438635348E-3</v>
      </c>
      <c r="H320" s="11">
        <f t="shared" si="29"/>
        <v>0.49930175069512284</v>
      </c>
      <c r="I320">
        <f t="shared" si="27"/>
        <v>1.2415463002029559E-3</v>
      </c>
    </row>
    <row r="321" spans="1:9">
      <c r="A321" s="3" t="s">
        <v>377</v>
      </c>
      <c r="B321">
        <v>15.92</v>
      </c>
      <c r="C321" s="4">
        <v>1308</v>
      </c>
      <c r="D321">
        <f t="shared" si="24"/>
        <v>82.1608040201005</v>
      </c>
      <c r="E321" s="10">
        <f t="shared" si="25"/>
        <v>1.2061024357183363E-3</v>
      </c>
      <c r="F321" s="11">
        <f t="shared" si="28"/>
        <v>0.8346680682535953</v>
      </c>
      <c r="G321" s="10">
        <f t="shared" si="26"/>
        <v>2.2121649619193588E-3</v>
      </c>
      <c r="H321" s="11">
        <f t="shared" si="29"/>
        <v>0.50151391565704218</v>
      </c>
      <c r="I321">
        <f t="shared" si="27"/>
        <v>9.455621519454116E-4</v>
      </c>
    </row>
    <row r="322" spans="1:9">
      <c r="A322" s="3" t="s">
        <v>311</v>
      </c>
      <c r="B322">
        <v>12.12</v>
      </c>
      <c r="C322" s="4">
        <v>995</v>
      </c>
      <c r="D322">
        <f t="shared" ref="D322:D385" si="30">C322/B322</f>
        <v>82.095709570957098</v>
      </c>
      <c r="E322" s="10">
        <f t="shared" si="25"/>
        <v>9.1748618007625742E-4</v>
      </c>
      <c r="F322" s="11">
        <f t="shared" si="28"/>
        <v>0.83558555443367155</v>
      </c>
      <c r="G322" s="10">
        <f t="shared" si="26"/>
        <v>1.6841356368381048E-3</v>
      </c>
      <c r="H322" s="11">
        <f t="shared" si="29"/>
        <v>0.50319805129388029</v>
      </c>
      <c r="I322">
        <f t="shared" si="27"/>
        <v>3.0434544445540057E-4</v>
      </c>
    </row>
    <row r="323" spans="1:9">
      <c r="A323" s="3" t="s">
        <v>140</v>
      </c>
      <c r="B323">
        <v>3.9</v>
      </c>
      <c r="C323" s="4">
        <v>320</v>
      </c>
      <c r="D323">
        <f t="shared" si="30"/>
        <v>82.051282051282058</v>
      </c>
      <c r="E323" s="10">
        <f t="shared" ref="E323:E386" si="31">C323/1084485</f>
        <v>2.9507093228583152E-4</v>
      </c>
      <c r="F323" s="11">
        <f t="shared" si="28"/>
        <v>0.83588062536595742</v>
      </c>
      <c r="G323" s="10">
        <f t="shared" ref="G323:G386" si="32">B323/7196.57</f>
        <v>5.4192483363602387E-4</v>
      </c>
      <c r="H323" s="11">
        <f t="shared" si="29"/>
        <v>0.50373997612751631</v>
      </c>
      <c r="I323">
        <f t="shared" ref="I323:I386" si="33">F323*H324-F324*H323</f>
        <v>3.9727507338133128E-4</v>
      </c>
    </row>
    <row r="324" spans="1:9">
      <c r="A324" s="3" t="s">
        <v>145</v>
      </c>
      <c r="B324">
        <v>5.08</v>
      </c>
      <c r="C324" s="4">
        <v>415</v>
      </c>
      <c r="D324">
        <f t="shared" si="30"/>
        <v>81.69291338582677</v>
      </c>
      <c r="E324" s="10">
        <f t="shared" si="31"/>
        <v>3.8267011530818774E-4</v>
      </c>
      <c r="F324" s="11">
        <f t="shared" ref="F324:F387" si="34">F323+E324</f>
        <v>0.83626329548126566</v>
      </c>
      <c r="G324" s="10">
        <f t="shared" si="32"/>
        <v>7.0589183458230804E-4</v>
      </c>
      <c r="H324" s="11">
        <f t="shared" ref="H324:H387" si="35">H323+G324</f>
        <v>0.50444586796209867</v>
      </c>
      <c r="I324">
        <f t="shared" si="33"/>
        <v>1.0645123460436556E-3</v>
      </c>
    </row>
    <row r="325" spans="1:9">
      <c r="A325" s="3" t="s">
        <v>368</v>
      </c>
      <c r="B325">
        <v>13.6</v>
      </c>
      <c r="C325" s="4">
        <v>1109</v>
      </c>
      <c r="D325">
        <f t="shared" si="30"/>
        <v>81.544117647058826</v>
      </c>
      <c r="E325" s="10">
        <f t="shared" si="31"/>
        <v>1.0226051997030848E-3</v>
      </c>
      <c r="F325" s="11">
        <f t="shared" si="34"/>
        <v>0.83728590068096875</v>
      </c>
      <c r="G325" s="10">
        <f t="shared" si="32"/>
        <v>1.8897891634486986E-3</v>
      </c>
      <c r="H325" s="11">
        <f t="shared" si="35"/>
        <v>0.5063356571255474</v>
      </c>
      <c r="I325">
        <f t="shared" si="33"/>
        <v>2.7739733324988469E-4</v>
      </c>
    </row>
    <row r="326" spans="1:9">
      <c r="A326" s="3" t="s">
        <v>505</v>
      </c>
      <c r="B326">
        <v>3.54</v>
      </c>
      <c r="C326" s="4">
        <v>288</v>
      </c>
      <c r="D326">
        <f t="shared" si="30"/>
        <v>81.355932203389827</v>
      </c>
      <c r="E326" s="10">
        <f t="shared" si="31"/>
        <v>2.655638390572484E-4</v>
      </c>
      <c r="F326" s="11">
        <f t="shared" si="34"/>
        <v>0.83755146452002605</v>
      </c>
      <c r="G326" s="10">
        <f t="shared" si="32"/>
        <v>4.9190100283885241E-4</v>
      </c>
      <c r="H326" s="11">
        <f t="shared" si="35"/>
        <v>0.5068275581283862</v>
      </c>
      <c r="I326">
        <f t="shared" si="33"/>
        <v>4.9555785925686768E-4</v>
      </c>
    </row>
    <row r="327" spans="1:9">
      <c r="A327" s="3" t="s">
        <v>385</v>
      </c>
      <c r="B327">
        <v>6.31</v>
      </c>
      <c r="C327" s="4">
        <v>511</v>
      </c>
      <c r="D327">
        <f t="shared" si="30"/>
        <v>80.982567353407291</v>
      </c>
      <c r="E327" s="10">
        <f t="shared" si="31"/>
        <v>4.7119139499393723E-4</v>
      </c>
      <c r="F327" s="11">
        <f t="shared" si="34"/>
        <v>0.83802265591502001</v>
      </c>
      <c r="G327" s="10">
        <f t="shared" si="32"/>
        <v>8.76806589805977E-4</v>
      </c>
      <c r="H327" s="11">
        <f t="shared" si="35"/>
        <v>0.50770436471819214</v>
      </c>
      <c r="I327">
        <f t="shared" si="33"/>
        <v>3.1991919233409494E-4</v>
      </c>
    </row>
    <row r="328" spans="1:9">
      <c r="A328" s="3" t="s">
        <v>53</v>
      </c>
      <c r="B328">
        <v>4.07</v>
      </c>
      <c r="C328" s="4">
        <v>329</v>
      </c>
      <c r="D328">
        <f t="shared" si="30"/>
        <v>80.835380835380832</v>
      </c>
      <c r="E328" s="10">
        <f t="shared" si="31"/>
        <v>3.0336980225637055E-4</v>
      </c>
      <c r="F328" s="11">
        <f t="shared" si="34"/>
        <v>0.83832602571727644</v>
      </c>
      <c r="G328" s="10">
        <f t="shared" si="32"/>
        <v>5.6554719817913262E-4</v>
      </c>
      <c r="H328" s="11">
        <f t="shared" si="35"/>
        <v>0.50826991191637128</v>
      </c>
      <c r="I328">
        <f t="shared" si="33"/>
        <v>6.1382344440380487E-4</v>
      </c>
    </row>
    <row r="329" spans="1:9">
      <c r="A329" s="3" t="s">
        <v>129</v>
      </c>
      <c r="B329">
        <v>7.8</v>
      </c>
      <c r="C329" s="4">
        <v>629</v>
      </c>
      <c r="D329">
        <f t="shared" si="30"/>
        <v>80.641025641025649</v>
      </c>
      <c r="E329" s="10">
        <f t="shared" si="31"/>
        <v>5.7999880127433754E-4</v>
      </c>
      <c r="F329" s="11">
        <f t="shared" si="34"/>
        <v>0.83890602451855079</v>
      </c>
      <c r="G329" s="10">
        <f t="shared" si="32"/>
        <v>1.0838496672720477E-3</v>
      </c>
      <c r="H329" s="11">
        <f t="shared" si="35"/>
        <v>0.50935376158364332</v>
      </c>
      <c r="I329">
        <f t="shared" si="33"/>
        <v>5.0695196741995519E-4</v>
      </c>
    </row>
    <row r="330" spans="1:9">
      <c r="A330" s="3" t="s">
        <v>618</v>
      </c>
      <c r="B330">
        <v>6.44</v>
      </c>
      <c r="C330" s="4">
        <v>519</v>
      </c>
      <c r="D330">
        <f t="shared" si="30"/>
        <v>80.590062111801231</v>
      </c>
      <c r="E330" s="10">
        <f t="shared" si="31"/>
        <v>4.7856816830108299E-4</v>
      </c>
      <c r="F330" s="11">
        <f t="shared" si="34"/>
        <v>0.83938459268685184</v>
      </c>
      <c r="G330" s="10">
        <f t="shared" si="32"/>
        <v>8.9487075092717795E-4</v>
      </c>
      <c r="H330" s="11">
        <f t="shared" si="35"/>
        <v>0.51024863233457052</v>
      </c>
      <c r="I330">
        <f t="shared" si="33"/>
        <v>6.4638262035254801E-4</v>
      </c>
    </row>
    <row r="331" spans="1:9">
      <c r="A331" s="3" t="s">
        <v>443</v>
      </c>
      <c r="B331">
        <v>8.18</v>
      </c>
      <c r="C331" s="4">
        <v>654</v>
      </c>
      <c r="D331">
        <f t="shared" si="30"/>
        <v>79.951100244498775</v>
      </c>
      <c r="E331" s="10">
        <f t="shared" si="31"/>
        <v>6.0305121785916816E-4</v>
      </c>
      <c r="F331" s="11">
        <f t="shared" si="34"/>
        <v>0.83998764390471103</v>
      </c>
      <c r="G331" s="10">
        <f t="shared" si="32"/>
        <v>1.1366525997801732E-3</v>
      </c>
      <c r="H331" s="11">
        <f t="shared" si="35"/>
        <v>0.51138528493435065</v>
      </c>
      <c r="I331">
        <f t="shared" si="33"/>
        <v>4.52840407133559E-4</v>
      </c>
    </row>
    <row r="332" spans="1:9">
      <c r="A332" s="3" t="s">
        <v>587</v>
      </c>
      <c r="B332">
        <v>5.73</v>
      </c>
      <c r="C332" s="4">
        <v>458</v>
      </c>
      <c r="D332">
        <f t="shared" si="30"/>
        <v>79.930191972076784</v>
      </c>
      <c r="E332" s="10">
        <f t="shared" si="31"/>
        <v>4.2232027183409637E-4</v>
      </c>
      <c r="F332" s="11">
        <f t="shared" si="34"/>
        <v>0.84040996417654512</v>
      </c>
      <c r="G332" s="10">
        <f t="shared" si="32"/>
        <v>7.96212640188312E-4</v>
      </c>
      <c r="H332" s="11">
        <f t="shared" si="35"/>
        <v>0.51218149757453901</v>
      </c>
      <c r="I332">
        <f t="shared" si="33"/>
        <v>1.2730416164333236E-3</v>
      </c>
    </row>
    <row r="333" spans="1:9">
      <c r="A333" s="3" t="s">
        <v>400</v>
      </c>
      <c r="B333">
        <v>16.09</v>
      </c>
      <c r="C333" s="4">
        <v>1283</v>
      </c>
      <c r="D333">
        <f t="shared" si="30"/>
        <v>79.738968303293973</v>
      </c>
      <c r="E333" s="10">
        <f t="shared" si="31"/>
        <v>1.1830500191335057E-3</v>
      </c>
      <c r="F333" s="11">
        <f t="shared" si="34"/>
        <v>0.84159301419567867</v>
      </c>
      <c r="G333" s="10">
        <f t="shared" si="32"/>
        <v>2.2357873264624677E-3</v>
      </c>
      <c r="H333" s="11">
        <f t="shared" si="35"/>
        <v>0.51441728490100147</v>
      </c>
      <c r="I333">
        <f t="shared" si="33"/>
        <v>6.7639931101842743E-4</v>
      </c>
    </row>
    <row r="334" spans="1:9">
      <c r="A334" s="3" t="s">
        <v>31</v>
      </c>
      <c r="B334">
        <v>8.5299999999999994</v>
      </c>
      <c r="C334" s="4">
        <v>677</v>
      </c>
      <c r="D334">
        <f t="shared" si="30"/>
        <v>79.366940211019937</v>
      </c>
      <c r="E334" s="10">
        <f t="shared" si="31"/>
        <v>6.2425944111721237E-4</v>
      </c>
      <c r="F334" s="11">
        <f t="shared" si="34"/>
        <v>0.84221727363679588</v>
      </c>
      <c r="G334" s="10">
        <f t="shared" si="32"/>
        <v>1.1852868797218674E-3</v>
      </c>
      <c r="H334" s="11">
        <f t="shared" si="35"/>
        <v>0.51560257178072333</v>
      </c>
      <c r="I334">
        <f t="shared" si="33"/>
        <v>2.5304173185014545E-4</v>
      </c>
    </row>
    <row r="335" spans="1:9">
      <c r="A335" s="3" t="s">
        <v>26</v>
      </c>
      <c r="B335">
        <v>3.19</v>
      </c>
      <c r="C335" s="4">
        <v>253</v>
      </c>
      <c r="D335">
        <f t="shared" si="30"/>
        <v>79.310344827586206</v>
      </c>
      <c r="E335" s="10">
        <f t="shared" si="31"/>
        <v>2.3329045583848554E-4</v>
      </c>
      <c r="F335" s="11">
        <f t="shared" si="34"/>
        <v>0.84245056409263441</v>
      </c>
      <c r="G335" s="10">
        <f t="shared" si="32"/>
        <v>4.4326672289715798E-4</v>
      </c>
      <c r="H335" s="11">
        <f t="shared" si="35"/>
        <v>0.51604583850362051</v>
      </c>
      <c r="I335">
        <f t="shared" si="33"/>
        <v>7.4171763672059576E-4</v>
      </c>
    </row>
    <row r="336" spans="1:9">
      <c r="A336" s="3" t="s">
        <v>352</v>
      </c>
      <c r="B336">
        <v>9.34</v>
      </c>
      <c r="C336" s="4">
        <v>739</v>
      </c>
      <c r="D336">
        <f t="shared" si="30"/>
        <v>79.122055674518208</v>
      </c>
      <c r="E336" s="10">
        <f t="shared" si="31"/>
        <v>6.814294342475922E-4</v>
      </c>
      <c r="F336" s="11">
        <f t="shared" si="34"/>
        <v>0.84313199352688195</v>
      </c>
      <c r="G336" s="10">
        <f t="shared" si="32"/>
        <v>1.2978404990155032E-3</v>
      </c>
      <c r="H336" s="11">
        <f t="shared" si="35"/>
        <v>0.517343679002636</v>
      </c>
      <c r="I336">
        <f t="shared" si="33"/>
        <v>2.2795368287459317E-4</v>
      </c>
    </row>
    <row r="337" spans="1:9">
      <c r="A337" s="3" t="s">
        <v>147</v>
      </c>
      <c r="B337">
        <v>2.87</v>
      </c>
      <c r="C337" s="4">
        <v>227</v>
      </c>
      <c r="D337">
        <f t="shared" si="30"/>
        <v>79.094076655052262</v>
      </c>
      <c r="E337" s="10">
        <f t="shared" si="31"/>
        <v>2.0931594259026174E-4</v>
      </c>
      <c r="F337" s="11">
        <f t="shared" si="34"/>
        <v>0.84334130946947217</v>
      </c>
      <c r="G337" s="10">
        <f t="shared" si="32"/>
        <v>3.9880109552189449E-4</v>
      </c>
      <c r="H337" s="11">
        <f t="shared" si="35"/>
        <v>0.51774248009815793</v>
      </c>
      <c r="I337">
        <f t="shared" si="33"/>
        <v>6.2253227150105284E-4</v>
      </c>
    </row>
    <row r="338" spans="1:9">
      <c r="A338" s="3" t="s">
        <v>236</v>
      </c>
      <c r="B338">
        <v>7.83</v>
      </c>
      <c r="C338" s="4">
        <v>618</v>
      </c>
      <c r="D338">
        <f t="shared" si="30"/>
        <v>78.927203065134094</v>
      </c>
      <c r="E338" s="10">
        <f t="shared" si="31"/>
        <v>5.6985573797701215E-4</v>
      </c>
      <c r="F338" s="11">
        <f t="shared" si="34"/>
        <v>0.84391116520744913</v>
      </c>
      <c r="G338" s="10">
        <f t="shared" si="32"/>
        <v>1.0880183198384787E-3</v>
      </c>
      <c r="H338" s="11">
        <f t="shared" si="35"/>
        <v>0.51883049841799644</v>
      </c>
      <c r="I338">
        <f t="shared" si="33"/>
        <v>3.4787763566046515E-4</v>
      </c>
    </row>
    <row r="339" spans="1:9">
      <c r="A339" s="3" t="s">
        <v>125</v>
      </c>
      <c r="B339">
        <v>4.37</v>
      </c>
      <c r="C339" s="4">
        <v>344</v>
      </c>
      <c r="D339">
        <f t="shared" si="30"/>
        <v>78.71853546910755</v>
      </c>
      <c r="E339" s="10">
        <f t="shared" si="31"/>
        <v>3.1720125220726888E-4</v>
      </c>
      <c r="F339" s="11">
        <f t="shared" si="34"/>
        <v>0.84422836645965638</v>
      </c>
      <c r="G339" s="10">
        <f t="shared" si="32"/>
        <v>6.072337238434421E-4</v>
      </c>
      <c r="H339" s="11">
        <f t="shared" si="35"/>
        <v>0.51943773214183986</v>
      </c>
      <c r="I339">
        <f t="shared" si="33"/>
        <v>1.2567450332930385E-3</v>
      </c>
    </row>
    <row r="340" spans="1:9">
      <c r="A340" s="3" t="s">
        <v>573</v>
      </c>
      <c r="B340">
        <v>15.78</v>
      </c>
      <c r="C340" s="4">
        <v>1241</v>
      </c>
      <c r="D340">
        <f t="shared" si="30"/>
        <v>78.643852978453737</v>
      </c>
      <c r="E340" s="10">
        <f t="shared" si="31"/>
        <v>1.1443219592709903E-3</v>
      </c>
      <c r="F340" s="11">
        <f t="shared" si="34"/>
        <v>0.84537268841892732</v>
      </c>
      <c r="G340" s="10">
        <f t="shared" si="32"/>
        <v>2.1927112499426811E-3</v>
      </c>
      <c r="H340" s="11">
        <f t="shared" si="35"/>
        <v>0.52163044339178255</v>
      </c>
      <c r="I340">
        <f t="shared" si="33"/>
        <v>8.7247205114560078E-4</v>
      </c>
    </row>
    <row r="341" spans="1:9">
      <c r="A341" s="3" t="s">
        <v>486</v>
      </c>
      <c r="B341">
        <v>10.92</v>
      </c>
      <c r="C341" s="4">
        <v>853</v>
      </c>
      <c r="D341">
        <f t="shared" si="30"/>
        <v>78.11355311355311</v>
      </c>
      <c r="E341" s="10">
        <f t="shared" si="31"/>
        <v>7.8654845387441969E-4</v>
      </c>
      <c r="F341" s="11">
        <f t="shared" si="34"/>
        <v>0.8461592368728017</v>
      </c>
      <c r="G341" s="10">
        <f t="shared" si="32"/>
        <v>1.5173895341808667E-3</v>
      </c>
      <c r="H341" s="11">
        <f t="shared" si="35"/>
        <v>0.52314783292596345</v>
      </c>
      <c r="I341">
        <f t="shared" si="33"/>
        <v>1.0435296380285619E-3</v>
      </c>
    </row>
    <row r="342" spans="1:9">
      <c r="A342" s="3" t="s">
        <v>414</v>
      </c>
      <c r="B342">
        <v>13.06</v>
      </c>
      <c r="C342" s="4">
        <v>1020</v>
      </c>
      <c r="D342">
        <f t="shared" si="30"/>
        <v>78.101071975497703</v>
      </c>
      <c r="E342" s="10">
        <f t="shared" si="31"/>
        <v>9.4053859666108804E-4</v>
      </c>
      <c r="F342" s="11">
        <f t="shared" si="34"/>
        <v>0.8470997754694628</v>
      </c>
      <c r="G342" s="10">
        <f t="shared" si="32"/>
        <v>1.8147534172529415E-3</v>
      </c>
      <c r="H342" s="11">
        <f t="shared" si="35"/>
        <v>0.52496258634321635</v>
      </c>
      <c r="I342">
        <f t="shared" si="33"/>
        <v>6.4453054318563963E-4</v>
      </c>
    </row>
    <row r="343" spans="1:9">
      <c r="A343" s="3" t="s">
        <v>465</v>
      </c>
      <c r="B343">
        <v>8.0500000000000007</v>
      </c>
      <c r="C343" s="4">
        <v>626</v>
      </c>
      <c r="D343">
        <f t="shared" si="30"/>
        <v>77.763975155279496</v>
      </c>
      <c r="E343" s="10">
        <f t="shared" si="31"/>
        <v>5.7723251128415792E-4</v>
      </c>
      <c r="F343" s="11">
        <f t="shared" si="34"/>
        <v>0.84767700798074697</v>
      </c>
      <c r="G343" s="10">
        <f t="shared" si="32"/>
        <v>1.1185884386589724E-3</v>
      </c>
      <c r="H343" s="11">
        <f t="shared" si="35"/>
        <v>0.52608117478187533</v>
      </c>
      <c r="I343">
        <f t="shared" si="33"/>
        <v>2.5112655423560892E-3</v>
      </c>
    </row>
    <row r="344" spans="1:9">
      <c r="A344" s="3" t="s">
        <v>334</v>
      </c>
      <c r="B344">
        <v>31.34</v>
      </c>
      <c r="C344" s="4">
        <v>2433</v>
      </c>
      <c r="D344">
        <f t="shared" si="30"/>
        <v>77.632418634333121</v>
      </c>
      <c r="E344" s="10">
        <f t="shared" si="31"/>
        <v>2.2434611820357129E-3</v>
      </c>
      <c r="F344" s="11">
        <f t="shared" si="34"/>
        <v>0.84992046916278263</v>
      </c>
      <c r="G344" s="10">
        <f t="shared" si="32"/>
        <v>4.3548523810648682E-3</v>
      </c>
      <c r="H344" s="11">
        <f t="shared" si="35"/>
        <v>0.53043602716294025</v>
      </c>
      <c r="I344">
        <f t="shared" si="33"/>
        <v>9.1051317393431308E-4</v>
      </c>
    </row>
    <row r="345" spans="1:9">
      <c r="A345" s="3" t="s">
        <v>470</v>
      </c>
      <c r="B345">
        <v>11.35</v>
      </c>
      <c r="C345" s="4">
        <v>879</v>
      </c>
      <c r="D345">
        <f t="shared" si="30"/>
        <v>77.444933920704855</v>
      </c>
      <c r="E345" s="10">
        <f t="shared" si="31"/>
        <v>8.1052296712264351E-4</v>
      </c>
      <c r="F345" s="11">
        <f t="shared" si="34"/>
        <v>0.85073099212990533</v>
      </c>
      <c r="G345" s="10">
        <f t="shared" si="32"/>
        <v>1.577140220966377E-3</v>
      </c>
      <c r="H345" s="11">
        <f t="shared" si="35"/>
        <v>0.53201316738390658</v>
      </c>
      <c r="I345">
        <f t="shared" si="33"/>
        <v>1.1190629284705267E-3</v>
      </c>
    </row>
    <row r="346" spans="1:9">
      <c r="A346" s="3" t="s">
        <v>312</v>
      </c>
      <c r="B346">
        <v>13.94</v>
      </c>
      <c r="C346" s="4">
        <v>1078</v>
      </c>
      <c r="D346">
        <f t="shared" si="30"/>
        <v>77.331420373027257</v>
      </c>
      <c r="E346" s="10">
        <f t="shared" si="31"/>
        <v>9.9402020313789493E-4</v>
      </c>
      <c r="F346" s="11">
        <f t="shared" si="34"/>
        <v>0.85172501233304321</v>
      </c>
      <c r="G346" s="10">
        <f t="shared" si="32"/>
        <v>1.9370338925349159E-3</v>
      </c>
      <c r="H346" s="11">
        <f t="shared" si="35"/>
        <v>0.53395020127644155</v>
      </c>
      <c r="I346">
        <f t="shared" si="33"/>
        <v>4.063484047614474E-4</v>
      </c>
    </row>
    <row r="347" spans="1:9">
      <c r="A347" s="3" t="s">
        <v>43</v>
      </c>
      <c r="B347">
        <v>5.0599999999999996</v>
      </c>
      <c r="C347" s="4">
        <v>391</v>
      </c>
      <c r="D347">
        <f t="shared" si="30"/>
        <v>77.27272727272728</v>
      </c>
      <c r="E347" s="10">
        <f t="shared" si="31"/>
        <v>3.6053979538675038E-4</v>
      </c>
      <c r="F347" s="11">
        <f t="shared" si="34"/>
        <v>0.85208555212842996</v>
      </c>
      <c r="G347" s="10">
        <f t="shared" si="32"/>
        <v>7.0311273287135398E-4</v>
      </c>
      <c r="H347" s="11">
        <f t="shared" si="35"/>
        <v>0.53465331400931293</v>
      </c>
      <c r="I347">
        <f t="shared" si="33"/>
        <v>8.2740206265108363E-4</v>
      </c>
    </row>
    <row r="348" spans="1:9">
      <c r="A348" s="3" t="s">
        <v>121</v>
      </c>
      <c r="B348">
        <v>10.29</v>
      </c>
      <c r="C348" s="4">
        <v>793</v>
      </c>
      <c r="D348">
        <f t="shared" si="30"/>
        <v>77.065111758989318</v>
      </c>
      <c r="E348" s="10">
        <f t="shared" si="31"/>
        <v>7.3122265407082627E-4</v>
      </c>
      <c r="F348" s="11">
        <f t="shared" si="34"/>
        <v>0.85281677478250073</v>
      </c>
      <c r="G348" s="10">
        <f t="shared" si="32"/>
        <v>1.4298478302858166E-3</v>
      </c>
      <c r="H348" s="11">
        <f t="shared" si="35"/>
        <v>0.5360831618395987</v>
      </c>
      <c r="I348">
        <f t="shared" si="33"/>
        <v>2.2691155528897777E-4</v>
      </c>
    </row>
    <row r="349" spans="1:9">
      <c r="A349" s="3" t="s">
        <v>56</v>
      </c>
      <c r="B349">
        <v>2.82</v>
      </c>
      <c r="C349" s="4">
        <v>217</v>
      </c>
      <c r="D349">
        <f t="shared" si="30"/>
        <v>76.950354609929079</v>
      </c>
      <c r="E349" s="10">
        <f t="shared" si="31"/>
        <v>2.000949759563295E-4</v>
      </c>
      <c r="F349" s="11">
        <f t="shared" si="34"/>
        <v>0.85301686975845703</v>
      </c>
      <c r="G349" s="10">
        <f t="shared" si="32"/>
        <v>3.9185334124450954E-4</v>
      </c>
      <c r="H349" s="11">
        <f t="shared" si="35"/>
        <v>0.53647501518084317</v>
      </c>
      <c r="I349">
        <f t="shared" si="33"/>
        <v>3.8897792932218733E-4</v>
      </c>
    </row>
    <row r="350" spans="1:9">
      <c r="A350" s="3" t="s">
        <v>454</v>
      </c>
      <c r="B350">
        <v>4.83</v>
      </c>
      <c r="C350" s="4">
        <v>371</v>
      </c>
      <c r="D350">
        <f t="shared" si="30"/>
        <v>76.811594202898547</v>
      </c>
      <c r="E350" s="10">
        <f t="shared" si="31"/>
        <v>3.4209786211888591E-4</v>
      </c>
      <c r="F350" s="11">
        <f t="shared" si="34"/>
        <v>0.85335896762057595</v>
      </c>
      <c r="G350" s="10">
        <f t="shared" si="32"/>
        <v>6.7115306319538335E-4</v>
      </c>
      <c r="H350" s="11">
        <f t="shared" si="35"/>
        <v>0.5371461682440386</v>
      </c>
      <c r="I350">
        <f t="shared" si="33"/>
        <v>2.5622647911249796E-4</v>
      </c>
    </row>
    <row r="351" spans="1:9">
      <c r="A351" s="3" t="s">
        <v>41</v>
      </c>
      <c r="B351">
        <v>3.18</v>
      </c>
      <c r="C351" s="4">
        <v>244</v>
      </c>
      <c r="D351">
        <f t="shared" si="30"/>
        <v>76.729559748427675</v>
      </c>
      <c r="E351" s="10">
        <f t="shared" si="31"/>
        <v>2.2499158586794654E-4</v>
      </c>
      <c r="F351" s="11">
        <f t="shared" si="34"/>
        <v>0.85358395920644392</v>
      </c>
      <c r="G351" s="10">
        <f t="shared" si="32"/>
        <v>4.41877172041681E-4</v>
      </c>
      <c r="H351" s="11">
        <f t="shared" si="35"/>
        <v>0.5375880454160803</v>
      </c>
      <c r="I351">
        <f t="shared" si="33"/>
        <v>9.6323049636909408E-4</v>
      </c>
    </row>
    <row r="352" spans="1:9">
      <c r="A352" s="3" t="s">
        <v>247</v>
      </c>
      <c r="B352">
        <v>11.92</v>
      </c>
      <c r="C352" s="4">
        <v>909</v>
      </c>
      <c r="D352">
        <f t="shared" si="30"/>
        <v>76.258389261744966</v>
      </c>
      <c r="E352" s="10">
        <f t="shared" si="31"/>
        <v>8.3818586702444017E-4</v>
      </c>
      <c r="F352" s="11">
        <f t="shared" si="34"/>
        <v>0.85442214507346836</v>
      </c>
      <c r="G352" s="10">
        <f t="shared" si="32"/>
        <v>1.6563446197285653E-3</v>
      </c>
      <c r="H352" s="11">
        <f t="shared" si="35"/>
        <v>0.53924439003580882</v>
      </c>
      <c r="I352">
        <f t="shared" si="33"/>
        <v>4.4871203223906253E-4</v>
      </c>
    </row>
    <row r="353" spans="1:9">
      <c r="A353" s="3" t="s">
        <v>281</v>
      </c>
      <c r="B353">
        <v>5.53</v>
      </c>
      <c r="C353" s="4">
        <v>418</v>
      </c>
      <c r="D353">
        <f t="shared" si="30"/>
        <v>75.587703435804698</v>
      </c>
      <c r="E353" s="10">
        <f t="shared" si="31"/>
        <v>3.8543640529836742E-4</v>
      </c>
      <c r="F353" s="11">
        <f t="shared" si="34"/>
        <v>0.85480758147876679</v>
      </c>
      <c r="G353" s="10">
        <f t="shared" si="32"/>
        <v>7.6842162307877231E-4</v>
      </c>
      <c r="H353" s="11">
        <f t="shared" si="35"/>
        <v>0.54001281165888759</v>
      </c>
      <c r="I353">
        <f t="shared" si="33"/>
        <v>3.8988759865482558E-4</v>
      </c>
    </row>
    <row r="354" spans="1:9">
      <c r="A354" s="3" t="s">
        <v>96</v>
      </c>
      <c r="B354">
        <v>4.8</v>
      </c>
      <c r="C354" s="4">
        <v>362</v>
      </c>
      <c r="D354">
        <f t="shared" si="30"/>
        <v>75.416666666666671</v>
      </c>
      <c r="E354" s="10">
        <f t="shared" si="31"/>
        <v>3.3379899214834694E-4</v>
      </c>
      <c r="F354" s="11">
        <f t="shared" si="34"/>
        <v>0.85514138047091515</v>
      </c>
      <c r="G354" s="10">
        <f t="shared" si="32"/>
        <v>6.6698441062895241E-4</v>
      </c>
      <c r="H354" s="11">
        <f t="shared" si="35"/>
        <v>0.54067979606951655</v>
      </c>
      <c r="I354">
        <f t="shared" si="33"/>
        <v>8.1679455877975427E-4</v>
      </c>
    </row>
    <row r="355" spans="1:9">
      <c r="A355" s="3" t="s">
        <v>563</v>
      </c>
      <c r="B355">
        <v>10.050000000000001</v>
      </c>
      <c r="C355" s="4">
        <v>757</v>
      </c>
      <c r="D355">
        <f t="shared" si="30"/>
        <v>75.323383084577102</v>
      </c>
      <c r="E355" s="10">
        <f t="shared" si="31"/>
        <v>6.9802717418867015E-4</v>
      </c>
      <c r="F355" s="11">
        <f t="shared" si="34"/>
        <v>0.8558394076451038</v>
      </c>
      <c r="G355" s="10">
        <f t="shared" si="32"/>
        <v>1.3964986097543693E-3</v>
      </c>
      <c r="H355" s="11">
        <f t="shared" si="35"/>
        <v>0.54207629467927088</v>
      </c>
      <c r="I355">
        <f t="shared" si="33"/>
        <v>3.0569474710884226E-4</v>
      </c>
    </row>
    <row r="356" spans="1:9">
      <c r="A356" s="3" t="s">
        <v>528</v>
      </c>
      <c r="B356">
        <v>3.76</v>
      </c>
      <c r="C356" s="4">
        <v>283</v>
      </c>
      <c r="D356">
        <f t="shared" si="30"/>
        <v>75.265957446808514</v>
      </c>
      <c r="E356" s="10">
        <f t="shared" si="31"/>
        <v>2.6095335574028225E-4</v>
      </c>
      <c r="F356" s="11">
        <f t="shared" si="34"/>
        <v>0.85610036100084408</v>
      </c>
      <c r="G356" s="10">
        <f t="shared" si="32"/>
        <v>5.2247112165934606E-4</v>
      </c>
      <c r="H356" s="11">
        <f t="shared" si="35"/>
        <v>0.54259876580093025</v>
      </c>
      <c r="I356">
        <f t="shared" si="33"/>
        <v>4.9957094147740078E-4</v>
      </c>
    </row>
    <row r="357" spans="1:9">
      <c r="A357" s="3" t="s">
        <v>102</v>
      </c>
      <c r="B357">
        <v>6.13</v>
      </c>
      <c r="C357" s="4">
        <v>459</v>
      </c>
      <c r="D357">
        <f t="shared" si="30"/>
        <v>74.877650897226758</v>
      </c>
      <c r="E357" s="10">
        <f t="shared" si="31"/>
        <v>4.2324236849748957E-4</v>
      </c>
      <c r="F357" s="11">
        <f t="shared" si="34"/>
        <v>0.85652360336934152</v>
      </c>
      <c r="G357" s="10">
        <f t="shared" si="32"/>
        <v>8.5179467440739127E-4</v>
      </c>
      <c r="H357" s="11">
        <f t="shared" si="35"/>
        <v>0.54345056047533769</v>
      </c>
      <c r="I357">
        <f t="shared" si="33"/>
        <v>6.0568669222338389E-4</v>
      </c>
    </row>
    <row r="358" spans="1:9">
      <c r="A358" s="3" t="s">
        <v>210</v>
      </c>
      <c r="B358">
        <v>7.43</v>
      </c>
      <c r="C358" s="4">
        <v>556</v>
      </c>
      <c r="D358">
        <f t="shared" si="30"/>
        <v>74.831763122476445</v>
      </c>
      <c r="E358" s="10">
        <f t="shared" si="31"/>
        <v>5.1268574484663232E-4</v>
      </c>
      <c r="F358" s="11">
        <f t="shared" si="34"/>
        <v>0.85703628911418817</v>
      </c>
      <c r="G358" s="10">
        <f t="shared" si="32"/>
        <v>1.0324362856193993E-3</v>
      </c>
      <c r="H358" s="11">
        <f t="shared" si="35"/>
        <v>0.54448299676095713</v>
      </c>
      <c r="I358">
        <f t="shared" si="33"/>
        <v>9.3568662541271275E-4</v>
      </c>
    </row>
    <row r="359" spans="1:9">
      <c r="A359" s="3" t="s">
        <v>170</v>
      </c>
      <c r="B359">
        <v>11.47</v>
      </c>
      <c r="C359" s="4">
        <v>857</v>
      </c>
      <c r="D359">
        <f t="shared" si="30"/>
        <v>74.716652136006971</v>
      </c>
      <c r="E359" s="10">
        <f t="shared" si="31"/>
        <v>7.9023684052799252E-4</v>
      </c>
      <c r="F359" s="11">
        <f t="shared" si="34"/>
        <v>0.8578265259547162</v>
      </c>
      <c r="G359" s="10">
        <f t="shared" si="32"/>
        <v>1.593814831232101E-3</v>
      </c>
      <c r="H359" s="11">
        <f t="shared" si="35"/>
        <v>0.54607681159218924</v>
      </c>
      <c r="I359">
        <f t="shared" si="33"/>
        <v>4.5703852319817218E-4</v>
      </c>
    </row>
    <row r="360" spans="1:9">
      <c r="A360" s="3" t="s">
        <v>600</v>
      </c>
      <c r="B360">
        <v>5.6</v>
      </c>
      <c r="C360" s="4">
        <v>418</v>
      </c>
      <c r="D360">
        <f t="shared" si="30"/>
        <v>74.642857142857153</v>
      </c>
      <c r="E360" s="10">
        <f t="shared" si="31"/>
        <v>3.8543640529836742E-4</v>
      </c>
      <c r="F360" s="11">
        <f t="shared" si="34"/>
        <v>0.85821196236001462</v>
      </c>
      <c r="G360" s="10">
        <f t="shared" si="32"/>
        <v>7.7814847906711117E-4</v>
      </c>
      <c r="H360" s="11">
        <f t="shared" si="35"/>
        <v>0.54685496007125634</v>
      </c>
      <c r="I360">
        <f t="shared" si="33"/>
        <v>3.5142653869213447E-4</v>
      </c>
    </row>
    <row r="361" spans="1:9">
      <c r="A361" s="3" t="s">
        <v>655</v>
      </c>
      <c r="B361">
        <v>4.3</v>
      </c>
      <c r="C361" s="4">
        <v>320</v>
      </c>
      <c r="D361">
        <f t="shared" si="30"/>
        <v>74.418604651162795</v>
      </c>
      <c r="E361" s="10">
        <f t="shared" si="31"/>
        <v>2.9507093228583152E-4</v>
      </c>
      <c r="F361" s="11">
        <f t="shared" si="34"/>
        <v>0.85850703329230049</v>
      </c>
      <c r="G361" s="10">
        <f t="shared" si="32"/>
        <v>5.9750686785510325E-4</v>
      </c>
      <c r="H361" s="11">
        <f t="shared" si="35"/>
        <v>0.54745246693911143</v>
      </c>
      <c r="I361">
        <f t="shared" si="33"/>
        <v>1.2172849807162711E-3</v>
      </c>
    </row>
    <row r="362" spans="1:9">
      <c r="A362" s="3" t="s">
        <v>166</v>
      </c>
      <c r="B362">
        <v>14.88</v>
      </c>
      <c r="C362" s="4">
        <v>1105</v>
      </c>
      <c r="D362">
        <f t="shared" si="30"/>
        <v>74.260752688172033</v>
      </c>
      <c r="E362" s="10">
        <f t="shared" si="31"/>
        <v>1.018916813049512E-3</v>
      </c>
      <c r="F362" s="11">
        <f t="shared" si="34"/>
        <v>0.85952595010535005</v>
      </c>
      <c r="G362" s="10">
        <f t="shared" si="32"/>
        <v>2.0676516729497526E-3</v>
      </c>
      <c r="H362" s="11">
        <f t="shared" si="35"/>
        <v>0.54952011861206118</v>
      </c>
      <c r="I362">
        <f t="shared" si="33"/>
        <v>9.2018412166949837E-4</v>
      </c>
    </row>
    <row r="363" spans="1:9">
      <c r="A363" s="3" t="s">
        <v>49</v>
      </c>
      <c r="B363">
        <v>11.23</v>
      </c>
      <c r="C363" s="4">
        <v>831</v>
      </c>
      <c r="D363">
        <f t="shared" si="30"/>
        <v>73.998219056099728</v>
      </c>
      <c r="E363" s="10">
        <f t="shared" si="31"/>
        <v>7.6626232727976869E-4</v>
      </c>
      <c r="F363" s="11">
        <f t="shared" si="34"/>
        <v>0.86029221243262977</v>
      </c>
      <c r="G363" s="10">
        <f t="shared" si="32"/>
        <v>1.5604656107006533E-3</v>
      </c>
      <c r="H363" s="11">
        <f t="shared" si="35"/>
        <v>0.55108058422276185</v>
      </c>
      <c r="I363">
        <f t="shared" si="33"/>
        <v>4.6488834613539476E-4</v>
      </c>
    </row>
    <row r="364" spans="1:9">
      <c r="A364" s="3" t="s">
        <v>475</v>
      </c>
      <c r="B364">
        <v>5.67</v>
      </c>
      <c r="C364" s="4">
        <v>419</v>
      </c>
      <c r="D364">
        <f t="shared" si="30"/>
        <v>73.89770723104057</v>
      </c>
      <c r="E364" s="10">
        <f t="shared" si="31"/>
        <v>3.8635850196176063E-4</v>
      </c>
      <c r="F364" s="11">
        <f t="shared" si="34"/>
        <v>0.86067857093459155</v>
      </c>
      <c r="G364" s="10">
        <f t="shared" si="32"/>
        <v>7.8787533505545002E-4</v>
      </c>
      <c r="H364" s="11">
        <f t="shared" si="35"/>
        <v>0.55186845955781727</v>
      </c>
      <c r="I364">
        <f t="shared" si="33"/>
        <v>4.5185955260518273E-4</v>
      </c>
    </row>
    <row r="365" spans="1:9">
      <c r="A365" s="3" t="s">
        <v>547</v>
      </c>
      <c r="B365">
        <v>5.51</v>
      </c>
      <c r="C365" s="4">
        <v>407</v>
      </c>
      <c r="D365">
        <f t="shared" si="30"/>
        <v>73.865698729582576</v>
      </c>
      <c r="E365" s="10">
        <f t="shared" si="31"/>
        <v>3.7529334200104197E-4</v>
      </c>
      <c r="F365" s="11">
        <f t="shared" si="34"/>
        <v>0.86105386427659258</v>
      </c>
      <c r="G365" s="10">
        <f t="shared" si="32"/>
        <v>7.6564252136781825E-4</v>
      </c>
      <c r="H365" s="11">
        <f t="shared" si="35"/>
        <v>0.55263410207918506</v>
      </c>
      <c r="I365">
        <f t="shared" si="33"/>
        <v>9.9662582320730886E-4</v>
      </c>
    </row>
    <row r="366" spans="1:9">
      <c r="A366" s="3" t="s">
        <v>457</v>
      </c>
      <c r="B366">
        <v>12.15</v>
      </c>
      <c r="C366" s="4">
        <v>897</v>
      </c>
      <c r="D366">
        <f t="shared" si="30"/>
        <v>73.827160493827165</v>
      </c>
      <c r="E366" s="10">
        <f t="shared" si="31"/>
        <v>8.2712070706372146E-4</v>
      </c>
      <c r="F366" s="11">
        <f t="shared" si="34"/>
        <v>0.86188098498365628</v>
      </c>
      <c r="G366" s="10">
        <f t="shared" si="32"/>
        <v>1.688304289404536E-3</v>
      </c>
      <c r="H366" s="11">
        <f t="shared" si="35"/>
        <v>0.55432240636858965</v>
      </c>
      <c r="I366">
        <f t="shared" si="33"/>
        <v>1.3058594279540814E-3</v>
      </c>
    </row>
    <row r="367" spans="1:9">
      <c r="A367" s="3" t="s">
        <v>124</v>
      </c>
      <c r="B367">
        <v>15.91</v>
      </c>
      <c r="C367" s="4">
        <v>1173</v>
      </c>
      <c r="D367">
        <f t="shared" si="30"/>
        <v>73.727215587680703</v>
      </c>
      <c r="E367" s="10">
        <f t="shared" si="31"/>
        <v>1.0816193861602512E-3</v>
      </c>
      <c r="F367" s="11">
        <f t="shared" si="34"/>
        <v>0.86296260436981653</v>
      </c>
      <c r="G367" s="10">
        <f t="shared" si="32"/>
        <v>2.210775411063882E-3</v>
      </c>
      <c r="H367" s="11">
        <f t="shared" si="35"/>
        <v>0.5565331817796535</v>
      </c>
      <c r="I367">
        <f t="shared" si="33"/>
        <v>2.0278693003372705E-4</v>
      </c>
    </row>
    <row r="368" spans="1:9">
      <c r="A368" s="3" t="s">
        <v>482</v>
      </c>
      <c r="B368">
        <v>2.4700000000000002</v>
      </c>
      <c r="C368" s="4">
        <v>182</v>
      </c>
      <c r="D368">
        <f t="shared" si="30"/>
        <v>73.68421052631578</v>
      </c>
      <c r="E368" s="10">
        <f t="shared" si="31"/>
        <v>1.6782159273756668E-4</v>
      </c>
      <c r="F368" s="11">
        <f t="shared" si="34"/>
        <v>0.86313042596255407</v>
      </c>
      <c r="G368" s="10">
        <f t="shared" si="32"/>
        <v>3.4321906130281511E-4</v>
      </c>
      <c r="H368" s="11">
        <f t="shared" si="35"/>
        <v>0.55687640084095635</v>
      </c>
      <c r="I368">
        <f t="shared" si="33"/>
        <v>1.1035857752518807E-3</v>
      </c>
    </row>
    <row r="369" spans="1:9">
      <c r="A369" s="3" t="s">
        <v>654</v>
      </c>
      <c r="B369">
        <v>13.44</v>
      </c>
      <c r="C369" s="4">
        <v>990</v>
      </c>
      <c r="D369">
        <f t="shared" si="30"/>
        <v>73.660714285714292</v>
      </c>
      <c r="E369" s="10">
        <f t="shared" si="31"/>
        <v>9.1287569675929127E-4</v>
      </c>
      <c r="F369" s="11">
        <f t="shared" si="34"/>
        <v>0.86404330165931331</v>
      </c>
      <c r="G369" s="10">
        <f t="shared" si="32"/>
        <v>1.8675563497610667E-3</v>
      </c>
      <c r="H369" s="11">
        <f t="shared" si="35"/>
        <v>0.55874395719071746</v>
      </c>
      <c r="I369">
        <f t="shared" si="33"/>
        <v>9.1879919630766249E-4</v>
      </c>
    </row>
    <row r="370" spans="1:9">
      <c r="A370" s="3" t="s">
        <v>57</v>
      </c>
      <c r="B370">
        <v>11.18</v>
      </c>
      <c r="C370" s="4">
        <v>822</v>
      </c>
      <c r="D370">
        <f t="shared" si="30"/>
        <v>73.524150268336314</v>
      </c>
      <c r="E370" s="10">
        <f t="shared" si="31"/>
        <v>7.5796345730922972E-4</v>
      </c>
      <c r="F370" s="11">
        <f t="shared" si="34"/>
        <v>0.86480126511662259</v>
      </c>
      <c r="G370" s="10">
        <f t="shared" si="32"/>
        <v>1.5535178564232684E-3</v>
      </c>
      <c r="H370" s="11">
        <f t="shared" si="35"/>
        <v>0.56029747504714067</v>
      </c>
      <c r="I370">
        <f t="shared" si="33"/>
        <v>2.9552649857456093E-4</v>
      </c>
    </row>
    <row r="371" spans="1:9">
      <c r="A371" s="3" t="s">
        <v>181</v>
      </c>
      <c r="B371">
        <v>3.59</v>
      </c>
      <c r="C371" s="4">
        <v>263</v>
      </c>
      <c r="D371">
        <f t="shared" si="30"/>
        <v>73.259052924791092</v>
      </c>
      <c r="E371" s="10">
        <f t="shared" si="31"/>
        <v>2.4251142247241778E-4</v>
      </c>
      <c r="F371" s="11">
        <f t="shared" si="34"/>
        <v>0.86504377653909503</v>
      </c>
      <c r="G371" s="10">
        <f t="shared" si="32"/>
        <v>4.988487571162373E-4</v>
      </c>
      <c r="H371" s="11">
        <f t="shared" si="35"/>
        <v>0.56079632380425692</v>
      </c>
      <c r="I371">
        <f t="shared" si="33"/>
        <v>1.1106249913006017E-3</v>
      </c>
    </row>
    <row r="372" spans="1:9">
      <c r="A372" s="3" t="s">
        <v>356</v>
      </c>
      <c r="B372">
        <v>13.49</v>
      </c>
      <c r="C372" s="4">
        <v>988</v>
      </c>
      <c r="D372">
        <f t="shared" si="30"/>
        <v>73.239436619718305</v>
      </c>
      <c r="E372" s="10">
        <f t="shared" si="31"/>
        <v>9.1103150343250486E-4</v>
      </c>
      <c r="F372" s="11">
        <f t="shared" si="34"/>
        <v>0.86595480804252756</v>
      </c>
      <c r="G372" s="10">
        <f t="shared" si="32"/>
        <v>1.8745041040384518E-3</v>
      </c>
      <c r="H372" s="11">
        <f t="shared" si="35"/>
        <v>0.56267082790829537</v>
      </c>
      <c r="I372">
        <f t="shared" si="33"/>
        <v>9.9492038572379649E-4</v>
      </c>
    </row>
    <row r="373" spans="1:9">
      <c r="A373" s="3" t="s">
        <v>141</v>
      </c>
      <c r="B373">
        <v>12.08</v>
      </c>
      <c r="C373" s="4">
        <v>884</v>
      </c>
      <c r="D373">
        <f t="shared" si="30"/>
        <v>73.178807947019862</v>
      </c>
      <c r="E373" s="10">
        <f t="shared" si="31"/>
        <v>8.1513345043960955E-4</v>
      </c>
      <c r="F373" s="11">
        <f t="shared" si="34"/>
        <v>0.86676994149296716</v>
      </c>
      <c r="G373" s="10">
        <f t="shared" si="32"/>
        <v>1.6785774334161969E-3</v>
      </c>
      <c r="H373" s="11">
        <f t="shared" si="35"/>
        <v>0.56434940534171152</v>
      </c>
      <c r="I373">
        <f t="shared" si="33"/>
        <v>3.9444095328010631E-3</v>
      </c>
    </row>
    <row r="374" spans="1:9">
      <c r="A374" s="3" t="s">
        <v>369</v>
      </c>
      <c r="B374">
        <v>47.85</v>
      </c>
      <c r="C374" s="4">
        <v>3495</v>
      </c>
      <c r="D374">
        <f t="shared" si="30"/>
        <v>73.040752351097183</v>
      </c>
      <c r="E374" s="10">
        <f t="shared" si="31"/>
        <v>3.2227278385593161E-3</v>
      </c>
      <c r="F374" s="11">
        <f t="shared" si="34"/>
        <v>0.86999266933152652</v>
      </c>
      <c r="G374" s="10">
        <f t="shared" si="32"/>
        <v>6.6490008434573694E-3</v>
      </c>
      <c r="H374" s="11">
        <f t="shared" si="35"/>
        <v>0.57099840618516884</v>
      </c>
      <c r="I374">
        <f t="shared" si="33"/>
        <v>5.1016754148391907E-4</v>
      </c>
    </row>
    <row r="375" spans="1:9">
      <c r="A375" s="3" t="s">
        <v>69</v>
      </c>
      <c r="B375">
        <v>6.18</v>
      </c>
      <c r="C375" s="4">
        <v>450</v>
      </c>
      <c r="D375">
        <f t="shared" si="30"/>
        <v>72.815533980582529</v>
      </c>
      <c r="E375" s="10">
        <f t="shared" si="31"/>
        <v>4.149434985269506E-4</v>
      </c>
      <c r="F375" s="11">
        <f t="shared" si="34"/>
        <v>0.87040761283005352</v>
      </c>
      <c r="G375" s="10">
        <f t="shared" si="32"/>
        <v>8.5874242868477617E-4</v>
      </c>
      <c r="H375" s="11">
        <f t="shared" si="35"/>
        <v>0.57185714861385362</v>
      </c>
      <c r="I375">
        <f t="shared" si="33"/>
        <v>8.6435777040810846E-4</v>
      </c>
    </row>
    <row r="376" spans="1:9">
      <c r="A376" s="3" t="s">
        <v>231</v>
      </c>
      <c r="B376">
        <v>10.46</v>
      </c>
      <c r="C376" s="4">
        <v>760</v>
      </c>
      <c r="D376">
        <f t="shared" si="30"/>
        <v>72.657743785850855</v>
      </c>
      <c r="E376" s="10">
        <f t="shared" si="31"/>
        <v>7.0079346417884988E-4</v>
      </c>
      <c r="F376" s="11">
        <f t="shared" si="34"/>
        <v>0.87110840629423236</v>
      </c>
      <c r="G376" s="10">
        <f t="shared" si="32"/>
        <v>1.4534701948289257E-3</v>
      </c>
      <c r="H376" s="11">
        <f t="shared" si="35"/>
        <v>0.5733106188086825</v>
      </c>
      <c r="I376">
        <f t="shared" si="33"/>
        <v>3.6789675466741834E-4</v>
      </c>
    </row>
    <row r="377" spans="1:9">
      <c r="A377" s="3" t="s">
        <v>409</v>
      </c>
      <c r="B377">
        <v>4.45</v>
      </c>
      <c r="C377" s="4">
        <v>323</v>
      </c>
      <c r="D377">
        <f t="shared" si="30"/>
        <v>72.584269662921344</v>
      </c>
      <c r="E377" s="10">
        <f t="shared" si="31"/>
        <v>2.978372222760112E-4</v>
      </c>
      <c r="F377" s="11">
        <f t="shared" si="34"/>
        <v>0.87140624351650842</v>
      </c>
      <c r="G377" s="10">
        <f t="shared" si="32"/>
        <v>6.1835013068725804E-4</v>
      </c>
      <c r="H377" s="11">
        <f t="shared" si="35"/>
        <v>0.57392896893936973</v>
      </c>
      <c r="I377">
        <f t="shared" si="33"/>
        <v>6.1510457547964137E-4</v>
      </c>
    </row>
    <row r="378" spans="1:9">
      <c r="A378" s="3" t="s">
        <v>84</v>
      </c>
      <c r="B378">
        <v>7.44</v>
      </c>
      <c r="C378" s="4">
        <v>540</v>
      </c>
      <c r="D378">
        <f t="shared" si="30"/>
        <v>72.58064516129032</v>
      </c>
      <c r="E378" s="10">
        <f t="shared" si="31"/>
        <v>4.9793219823234067E-4</v>
      </c>
      <c r="F378" s="11">
        <f t="shared" si="34"/>
        <v>0.87190417571474077</v>
      </c>
      <c r="G378" s="10">
        <f t="shared" si="32"/>
        <v>1.0338258364748763E-3</v>
      </c>
      <c r="H378" s="11">
        <f t="shared" si="35"/>
        <v>0.57496279477584455</v>
      </c>
      <c r="I378">
        <f t="shared" si="33"/>
        <v>3.5676685060725966E-4</v>
      </c>
    </row>
    <row r="379" spans="1:9">
      <c r="A379" s="3" t="s">
        <v>187</v>
      </c>
      <c r="B379">
        <v>4.3099999999999996</v>
      </c>
      <c r="C379" s="4">
        <v>312</v>
      </c>
      <c r="D379">
        <f t="shared" si="30"/>
        <v>72.389791183294676</v>
      </c>
      <c r="E379" s="10">
        <f t="shared" si="31"/>
        <v>2.8769415897868575E-4</v>
      </c>
      <c r="F379" s="11">
        <f t="shared" si="34"/>
        <v>0.87219186987371944</v>
      </c>
      <c r="G379" s="10">
        <f t="shared" si="32"/>
        <v>5.9889641871058012E-4</v>
      </c>
      <c r="H379" s="11">
        <f t="shared" si="35"/>
        <v>0.57556169119455514</v>
      </c>
      <c r="I379">
        <f t="shared" si="33"/>
        <v>1.3432522602460084E-3</v>
      </c>
    </row>
    <row r="380" spans="1:9">
      <c r="A380" s="3" t="s">
        <v>277</v>
      </c>
      <c r="B380">
        <v>16.22</v>
      </c>
      <c r="C380" s="4">
        <v>1173</v>
      </c>
      <c r="D380">
        <f t="shared" si="30"/>
        <v>72.318125770653523</v>
      </c>
      <c r="E380" s="10">
        <f t="shared" si="31"/>
        <v>1.0816193861602512E-3</v>
      </c>
      <c r="F380" s="11">
        <f t="shared" si="34"/>
        <v>0.87327348925987969</v>
      </c>
      <c r="G380" s="10">
        <f t="shared" si="32"/>
        <v>2.2538514875836682E-3</v>
      </c>
      <c r="H380" s="11">
        <f t="shared" si="35"/>
        <v>0.57781554268213875</v>
      </c>
      <c r="I380">
        <f t="shared" si="33"/>
        <v>5.0781851715675508E-4</v>
      </c>
    </row>
    <row r="381" spans="1:9">
      <c r="A381" s="3" t="s">
        <v>349</v>
      </c>
      <c r="B381">
        <v>6.13</v>
      </c>
      <c r="C381" s="4">
        <v>443</v>
      </c>
      <c r="D381">
        <f t="shared" si="30"/>
        <v>72.26753670473083</v>
      </c>
      <c r="E381" s="10">
        <f t="shared" si="31"/>
        <v>4.0848882188319804E-4</v>
      </c>
      <c r="F381" s="11">
        <f t="shared" si="34"/>
        <v>0.87368197808176284</v>
      </c>
      <c r="G381" s="10">
        <f t="shared" si="32"/>
        <v>8.5179467440739127E-4</v>
      </c>
      <c r="H381" s="11">
        <f t="shared" si="35"/>
        <v>0.57866733735654619</v>
      </c>
      <c r="I381">
        <f t="shared" si="33"/>
        <v>4.2794273246149483E-4</v>
      </c>
    </row>
    <row r="382" spans="1:9">
      <c r="A382" s="3" t="s">
        <v>389</v>
      </c>
      <c r="B382">
        <v>5.16</v>
      </c>
      <c r="C382" s="4">
        <v>372</v>
      </c>
      <c r="D382">
        <f t="shared" si="30"/>
        <v>72.093023255813947</v>
      </c>
      <c r="E382" s="10">
        <f t="shared" si="31"/>
        <v>3.4301995878227917E-4</v>
      </c>
      <c r="F382" s="11">
        <f t="shared" si="34"/>
        <v>0.87402499804054512</v>
      </c>
      <c r="G382" s="10">
        <f t="shared" si="32"/>
        <v>7.1700824142612387E-4</v>
      </c>
      <c r="H382" s="11">
        <f t="shared" si="35"/>
        <v>0.57938434559797236</v>
      </c>
      <c r="I382">
        <f t="shared" si="33"/>
        <v>3.1498077047942274E-4</v>
      </c>
    </row>
    <row r="383" spans="1:9">
      <c r="A383" s="3" t="s">
        <v>138</v>
      </c>
      <c r="B383">
        <v>3.79</v>
      </c>
      <c r="C383" s="4">
        <v>272</v>
      </c>
      <c r="D383">
        <f t="shared" si="30"/>
        <v>71.76781002638522</v>
      </c>
      <c r="E383" s="10">
        <f t="shared" si="31"/>
        <v>2.5081029244295681E-4</v>
      </c>
      <c r="F383" s="11">
        <f t="shared" si="34"/>
        <v>0.87427580833298812</v>
      </c>
      <c r="G383" s="10">
        <f t="shared" si="32"/>
        <v>5.2663977422577699E-4</v>
      </c>
      <c r="H383" s="11">
        <f t="shared" si="35"/>
        <v>0.5799109853721981</v>
      </c>
      <c r="I383">
        <f t="shared" si="33"/>
        <v>4.5653053020511258E-3</v>
      </c>
    </row>
    <row r="384" spans="1:9">
      <c r="A384" s="3" t="s">
        <v>340</v>
      </c>
      <c r="B384">
        <v>54.86</v>
      </c>
      <c r="C384" s="4">
        <v>3926</v>
      </c>
      <c r="D384">
        <f t="shared" si="30"/>
        <v>71.563981042654035</v>
      </c>
      <c r="E384" s="10">
        <f t="shared" si="31"/>
        <v>3.6201515004817956E-3</v>
      </c>
      <c r="F384" s="11">
        <f t="shared" si="34"/>
        <v>0.87789595983346991</v>
      </c>
      <c r="G384" s="10">
        <f t="shared" si="32"/>
        <v>7.623075993146735E-3</v>
      </c>
      <c r="H384" s="11">
        <f t="shared" si="35"/>
        <v>0.58753406136534481</v>
      </c>
      <c r="I384">
        <f t="shared" si="33"/>
        <v>6.0513668385897557E-4</v>
      </c>
    </row>
    <row r="385" spans="1:9">
      <c r="A385" s="3" t="s">
        <v>639</v>
      </c>
      <c r="B385">
        <v>7.27</v>
      </c>
      <c r="C385" s="4">
        <v>520</v>
      </c>
      <c r="D385">
        <f t="shared" si="30"/>
        <v>71.526822558459429</v>
      </c>
      <c r="E385" s="10">
        <f t="shared" si="31"/>
        <v>4.794902649644762E-4</v>
      </c>
      <c r="F385" s="11">
        <f t="shared" si="34"/>
        <v>0.87837545009843443</v>
      </c>
      <c r="G385" s="10">
        <f t="shared" si="32"/>
        <v>1.0102034719317674E-3</v>
      </c>
      <c r="H385" s="11">
        <f t="shared" si="35"/>
        <v>0.58854426483727662</v>
      </c>
      <c r="I385">
        <f t="shared" si="33"/>
        <v>9.6255176346071725E-4</v>
      </c>
    </row>
    <row r="386" spans="1:9">
      <c r="A386" s="3" t="s">
        <v>226</v>
      </c>
      <c r="B386">
        <v>11.55</v>
      </c>
      <c r="C386" s="4">
        <v>824</v>
      </c>
      <c r="D386">
        <f t="shared" ref="D386:D449" si="36">C386/B386</f>
        <v>71.341991341991331</v>
      </c>
      <c r="E386" s="10">
        <f t="shared" si="31"/>
        <v>7.5980765063601613E-4</v>
      </c>
      <c r="F386" s="11">
        <f t="shared" si="34"/>
        <v>0.87913525774907042</v>
      </c>
      <c r="G386" s="10">
        <f t="shared" si="32"/>
        <v>1.6049312380759168E-3</v>
      </c>
      <c r="H386" s="11">
        <f t="shared" si="35"/>
        <v>0.59014919607535254</v>
      </c>
      <c r="I386">
        <f t="shared" si="33"/>
        <v>6.5151097958748849E-4</v>
      </c>
    </row>
    <row r="387" spans="1:9">
      <c r="A387" s="3" t="s">
        <v>327</v>
      </c>
      <c r="B387">
        <v>7.81</v>
      </c>
      <c r="C387" s="4">
        <v>556</v>
      </c>
      <c r="D387">
        <f t="shared" si="36"/>
        <v>71.190781049935978</v>
      </c>
      <c r="E387" s="10">
        <f t="shared" ref="E387:E450" si="37">C387/1084485</f>
        <v>5.1268574484663232E-4</v>
      </c>
      <c r="F387" s="11">
        <f t="shared" si="34"/>
        <v>0.87964794349391706</v>
      </c>
      <c r="G387" s="10">
        <f t="shared" ref="G387:G450" si="38">B387/7196.57</f>
        <v>1.0852392181275247E-3</v>
      </c>
      <c r="H387" s="11">
        <f t="shared" si="35"/>
        <v>0.59123443529348008</v>
      </c>
      <c r="I387">
        <f t="shared" ref="I387:I450" si="39">F387*H388-F388*H387</f>
        <v>1.0205894095273171E-3</v>
      </c>
    </row>
    <row r="388" spans="1:9">
      <c r="A388" s="3" t="s">
        <v>133</v>
      </c>
      <c r="B388">
        <v>12.23</v>
      </c>
      <c r="C388" s="4">
        <v>870</v>
      </c>
      <c r="D388">
        <f t="shared" si="36"/>
        <v>71.13654946852003</v>
      </c>
      <c r="E388" s="10">
        <f t="shared" si="37"/>
        <v>8.0222409715210443E-4</v>
      </c>
      <c r="F388" s="11">
        <f t="shared" ref="F388:F451" si="40">F387+E388</f>
        <v>0.8804501675910692</v>
      </c>
      <c r="G388" s="10">
        <f t="shared" si="38"/>
        <v>1.6994206962483518E-3</v>
      </c>
      <c r="H388" s="11">
        <f t="shared" ref="H388:H451" si="41">H387+G388</f>
        <v>0.59293385598972848</v>
      </c>
      <c r="I388">
        <f t="shared" si="39"/>
        <v>2.1626785468675802E-4</v>
      </c>
    </row>
    <row r="389" spans="1:9">
      <c r="A389" s="3" t="s">
        <v>83</v>
      </c>
      <c r="B389">
        <v>2.59</v>
      </c>
      <c r="C389" s="4">
        <v>184</v>
      </c>
      <c r="D389">
        <f t="shared" si="36"/>
        <v>71.04247104247105</v>
      </c>
      <c r="E389" s="10">
        <f t="shared" si="37"/>
        <v>1.6966578606435312E-4</v>
      </c>
      <c r="F389" s="11">
        <f t="shared" si="40"/>
        <v>0.88061983337713357</v>
      </c>
      <c r="G389" s="10">
        <f t="shared" si="38"/>
        <v>3.5989367156853892E-4</v>
      </c>
      <c r="H389" s="11">
        <f t="shared" si="41"/>
        <v>0.593293749661297</v>
      </c>
      <c r="I389">
        <f t="shared" si="39"/>
        <v>1.7670248435823765E-3</v>
      </c>
    </row>
    <row r="390" spans="1:9">
      <c r="A390" s="3" t="s">
        <v>211</v>
      </c>
      <c r="B390">
        <v>21.16</v>
      </c>
      <c r="C390" s="4">
        <v>1503</v>
      </c>
      <c r="D390">
        <f t="shared" si="36"/>
        <v>71.030245746691875</v>
      </c>
      <c r="E390" s="10">
        <f t="shared" si="37"/>
        <v>1.385911285080015E-3</v>
      </c>
      <c r="F390" s="11">
        <f t="shared" si="40"/>
        <v>0.8820057446622136</v>
      </c>
      <c r="G390" s="10">
        <f t="shared" si="38"/>
        <v>2.9402896101892988E-3</v>
      </c>
      <c r="H390" s="11">
        <f t="shared" si="41"/>
        <v>0.59623403927148633</v>
      </c>
      <c r="I390">
        <f t="shared" si="39"/>
        <v>3.3409767603964635E-4</v>
      </c>
    </row>
    <row r="391" spans="1:9">
      <c r="A391" s="3" t="s">
        <v>546</v>
      </c>
      <c r="B391">
        <v>4</v>
      </c>
      <c r="C391" s="4">
        <v>284</v>
      </c>
      <c r="D391">
        <f t="shared" si="36"/>
        <v>71</v>
      </c>
      <c r="E391" s="10">
        <f t="shared" si="37"/>
        <v>2.6187545240367546E-4</v>
      </c>
      <c r="F391" s="11">
        <f t="shared" si="40"/>
        <v>0.88226762011461723</v>
      </c>
      <c r="G391" s="10">
        <f t="shared" si="38"/>
        <v>5.5582034219079366E-4</v>
      </c>
      <c r="H391" s="11">
        <f t="shared" si="41"/>
        <v>0.59678985961367714</v>
      </c>
      <c r="I391">
        <f t="shared" si="39"/>
        <v>6.234553624533401E-4</v>
      </c>
    </row>
    <row r="392" spans="1:9">
      <c r="A392" s="3" t="s">
        <v>208</v>
      </c>
      <c r="B392">
        <v>7.46</v>
      </c>
      <c r="C392" s="4">
        <v>529</v>
      </c>
      <c r="D392">
        <f t="shared" si="36"/>
        <v>70.911528150134046</v>
      </c>
      <c r="E392" s="10">
        <f t="shared" si="37"/>
        <v>4.8778913493501523E-4</v>
      </c>
      <c r="F392" s="11">
        <f t="shared" si="40"/>
        <v>0.8827554092495522</v>
      </c>
      <c r="G392" s="10">
        <f t="shared" si="38"/>
        <v>1.0366049381858302E-3</v>
      </c>
      <c r="H392" s="11">
        <f t="shared" si="41"/>
        <v>0.59782646455186295</v>
      </c>
      <c r="I392">
        <f t="shared" si="39"/>
        <v>7.9558944139346277E-4</v>
      </c>
    </row>
    <row r="393" spans="1:9">
      <c r="A393" s="3" t="s">
        <v>624</v>
      </c>
      <c r="B393">
        <v>9.4700000000000006</v>
      </c>
      <c r="C393" s="4">
        <v>664</v>
      </c>
      <c r="D393">
        <f t="shared" si="36"/>
        <v>70.116156282998944</v>
      </c>
      <c r="E393" s="10">
        <f t="shared" si="37"/>
        <v>6.1227218449310045E-4</v>
      </c>
      <c r="F393" s="11">
        <f t="shared" si="40"/>
        <v>0.88336768143404532</v>
      </c>
      <c r="G393" s="10">
        <f t="shared" si="38"/>
        <v>1.3159046601367041E-3</v>
      </c>
      <c r="H393" s="11">
        <f t="shared" si="41"/>
        <v>0.5991423692119997</v>
      </c>
      <c r="I393">
        <f t="shared" si="39"/>
        <v>4.2228114733222633E-4</v>
      </c>
    </row>
    <row r="394" spans="1:9">
      <c r="A394" s="3" t="s">
        <v>460</v>
      </c>
      <c r="B394">
        <v>5.0199999999999996</v>
      </c>
      <c r="C394" s="4">
        <v>351</v>
      </c>
      <c r="D394">
        <f t="shared" si="36"/>
        <v>69.920318725099605</v>
      </c>
      <c r="E394" s="10">
        <f t="shared" si="37"/>
        <v>3.2365592885102144E-4</v>
      </c>
      <c r="F394" s="11">
        <f t="shared" si="40"/>
        <v>0.88369133736289629</v>
      </c>
      <c r="G394" s="10">
        <f t="shared" si="38"/>
        <v>6.9755452944944606E-4</v>
      </c>
      <c r="H394" s="11">
        <f t="shared" si="41"/>
        <v>0.59983992374144912</v>
      </c>
      <c r="I394">
        <f t="shared" si="39"/>
        <v>1.3502442962586292E-3</v>
      </c>
    </row>
    <row r="395" spans="1:9">
      <c r="A395" s="3" t="s">
        <v>567</v>
      </c>
      <c r="B395">
        <v>16.05</v>
      </c>
      <c r="C395" s="4">
        <v>1122</v>
      </c>
      <c r="D395">
        <f t="shared" si="36"/>
        <v>69.90654205607477</v>
      </c>
      <c r="E395" s="10">
        <f t="shared" si="37"/>
        <v>1.0345924563271967E-3</v>
      </c>
      <c r="F395" s="11">
        <f t="shared" si="40"/>
        <v>0.88472592981922349</v>
      </c>
      <c r="G395" s="10">
        <f t="shared" si="38"/>
        <v>2.2302291230405598E-3</v>
      </c>
      <c r="H395" s="11">
        <f t="shared" si="41"/>
        <v>0.60207015286448973</v>
      </c>
      <c r="I395">
        <f t="shared" si="39"/>
        <v>1.151040911770318E-3</v>
      </c>
    </row>
    <row r="396" spans="1:9">
      <c r="A396" s="3" t="s">
        <v>630</v>
      </c>
      <c r="B396">
        <v>13.68</v>
      </c>
      <c r="C396" s="4">
        <v>956</v>
      </c>
      <c r="D396">
        <f t="shared" si="36"/>
        <v>69.883040935672511</v>
      </c>
      <c r="E396" s="10">
        <f t="shared" si="37"/>
        <v>8.8152441020392168E-4</v>
      </c>
      <c r="F396" s="11">
        <f t="shared" si="40"/>
        <v>0.88560745422942744</v>
      </c>
      <c r="G396" s="10">
        <f t="shared" si="38"/>
        <v>1.9009055702925144E-3</v>
      </c>
      <c r="H396" s="11">
        <f t="shared" si="41"/>
        <v>0.60397105843478227</v>
      </c>
      <c r="I396">
        <f t="shared" si="39"/>
        <v>5.5029787166915867E-4</v>
      </c>
    </row>
    <row r="397" spans="1:9">
      <c r="A397" s="3" t="s">
        <v>343</v>
      </c>
      <c r="B397">
        <v>6.54</v>
      </c>
      <c r="C397" s="4">
        <v>457</v>
      </c>
      <c r="D397">
        <f t="shared" si="36"/>
        <v>69.877675840978597</v>
      </c>
      <c r="E397" s="10">
        <f t="shared" si="37"/>
        <v>4.2139817517070316E-4</v>
      </c>
      <c r="F397" s="11">
        <f t="shared" si="40"/>
        <v>0.88602885240459817</v>
      </c>
      <c r="G397" s="10">
        <f t="shared" si="38"/>
        <v>9.0876625948194774E-4</v>
      </c>
      <c r="H397" s="11">
        <f t="shared" si="41"/>
        <v>0.60487982469426427</v>
      </c>
      <c r="I397">
        <f t="shared" si="39"/>
        <v>7.3716787037636511E-4</v>
      </c>
    </row>
    <row r="398" spans="1:9">
      <c r="A398" s="3" t="s">
        <v>483</v>
      </c>
      <c r="B398">
        <v>8.76</v>
      </c>
      <c r="C398" s="4">
        <v>612</v>
      </c>
      <c r="D398">
        <f t="shared" si="36"/>
        <v>69.863013698630141</v>
      </c>
      <c r="E398" s="10">
        <f t="shared" si="37"/>
        <v>5.643231579966528E-4</v>
      </c>
      <c r="F398" s="11">
        <f t="shared" si="40"/>
        <v>0.88659317556259487</v>
      </c>
      <c r="G398" s="10">
        <f t="shared" si="38"/>
        <v>1.2172465493978382E-3</v>
      </c>
      <c r="H398" s="11">
        <f t="shared" si="41"/>
        <v>0.60609707124366208</v>
      </c>
      <c r="I398">
        <f t="shared" si="39"/>
        <v>1.9531065556509519E-3</v>
      </c>
    </row>
    <row r="399" spans="1:9">
      <c r="A399" s="3" t="s">
        <v>386</v>
      </c>
      <c r="B399">
        <v>23.18</v>
      </c>
      <c r="C399" s="4">
        <v>1615</v>
      </c>
      <c r="D399">
        <f t="shared" si="36"/>
        <v>69.672131147540981</v>
      </c>
      <c r="E399" s="10">
        <f t="shared" si="37"/>
        <v>1.489186111380056E-3</v>
      </c>
      <c r="F399" s="11">
        <f t="shared" si="40"/>
        <v>0.88808236167397492</v>
      </c>
      <c r="G399" s="10">
        <f t="shared" si="38"/>
        <v>3.2209788829956495E-3</v>
      </c>
      <c r="H399" s="11">
        <f t="shared" si="41"/>
        <v>0.60931805012665774</v>
      </c>
      <c r="I399">
        <f t="shared" si="39"/>
        <v>4.1947739724912392E-4</v>
      </c>
    </row>
    <row r="400" spans="1:9">
      <c r="A400" s="3" t="s">
        <v>459</v>
      </c>
      <c r="B400">
        <v>4.97</v>
      </c>
      <c r="C400" s="4">
        <v>345</v>
      </c>
      <c r="D400">
        <f t="shared" si="36"/>
        <v>69.416498993963785</v>
      </c>
      <c r="E400" s="10">
        <f t="shared" si="37"/>
        <v>3.1812334887066209E-4</v>
      </c>
      <c r="F400" s="11">
        <f t="shared" si="40"/>
        <v>0.88840048502284563</v>
      </c>
      <c r="G400" s="10">
        <f t="shared" si="38"/>
        <v>6.9060677517206116E-4</v>
      </c>
      <c r="H400" s="11">
        <f t="shared" si="41"/>
        <v>0.61000865690182982</v>
      </c>
      <c r="I400">
        <f t="shared" si="39"/>
        <v>5.1184894049416396E-4</v>
      </c>
    </row>
    <row r="401" spans="1:9">
      <c r="A401" s="3" t="s">
        <v>451</v>
      </c>
      <c r="B401">
        <v>6.06</v>
      </c>
      <c r="C401" s="4">
        <v>420</v>
      </c>
      <c r="D401">
        <f t="shared" si="36"/>
        <v>69.306930693069305</v>
      </c>
      <c r="E401" s="10">
        <f t="shared" si="37"/>
        <v>3.8728059862515389E-4</v>
      </c>
      <c r="F401" s="11">
        <f t="shared" si="40"/>
        <v>0.88878776562147077</v>
      </c>
      <c r="G401" s="10">
        <f t="shared" si="38"/>
        <v>8.4206781841905242E-4</v>
      </c>
      <c r="H401" s="11">
        <f t="shared" si="41"/>
        <v>0.61085072472024882</v>
      </c>
      <c r="I401">
        <f t="shared" si="39"/>
        <v>1.8573862997187662E-3</v>
      </c>
    </row>
    <row r="402" spans="1:9">
      <c r="A402" s="3" t="s">
        <v>372</v>
      </c>
      <c r="B402">
        <v>21.99</v>
      </c>
      <c r="C402" s="4">
        <v>1524</v>
      </c>
      <c r="D402">
        <f t="shared" si="36"/>
        <v>69.304229195088681</v>
      </c>
      <c r="E402" s="10">
        <f t="shared" si="37"/>
        <v>1.4052753150112726E-3</v>
      </c>
      <c r="F402" s="11">
        <f t="shared" si="40"/>
        <v>0.89019304093648199</v>
      </c>
      <c r="G402" s="10">
        <f t="shared" si="38"/>
        <v>3.0556223311938883E-3</v>
      </c>
      <c r="H402" s="11">
        <f t="shared" si="41"/>
        <v>0.61390634705144276</v>
      </c>
      <c r="I402">
        <f t="shared" si="39"/>
        <v>2.5391178466172004E-4</v>
      </c>
    </row>
    <row r="403" spans="1:9">
      <c r="A403" s="3" t="s">
        <v>189</v>
      </c>
      <c r="B403">
        <v>3</v>
      </c>
      <c r="C403" s="4">
        <v>207</v>
      </c>
      <c r="D403">
        <f t="shared" si="36"/>
        <v>69</v>
      </c>
      <c r="E403" s="10">
        <f t="shared" si="37"/>
        <v>1.9087400932239727E-4</v>
      </c>
      <c r="F403" s="11">
        <f t="shared" si="40"/>
        <v>0.89038391494580438</v>
      </c>
      <c r="G403" s="10">
        <f t="shared" si="38"/>
        <v>4.1686525664309527E-4</v>
      </c>
      <c r="H403" s="11">
        <f t="shared" si="41"/>
        <v>0.61432321230808584</v>
      </c>
      <c r="I403">
        <f t="shared" si="39"/>
        <v>5.3619004398208769E-4</v>
      </c>
    </row>
    <row r="404" spans="1:9">
      <c r="A404" s="3" t="s">
        <v>203</v>
      </c>
      <c r="B404">
        <v>6.33</v>
      </c>
      <c r="C404" s="4">
        <v>436</v>
      </c>
      <c r="D404">
        <f t="shared" si="36"/>
        <v>68.878357030015792</v>
      </c>
      <c r="E404" s="10">
        <f t="shared" si="37"/>
        <v>4.0203414523944548E-4</v>
      </c>
      <c r="F404" s="11">
        <f t="shared" si="40"/>
        <v>0.8907859490910438</v>
      </c>
      <c r="G404" s="10">
        <f t="shared" si="38"/>
        <v>8.7958569151693107E-4</v>
      </c>
      <c r="H404" s="11">
        <f t="shared" si="41"/>
        <v>0.61520279799960276</v>
      </c>
      <c r="I404">
        <f t="shared" si="39"/>
        <v>3.4169475226053514E-4</v>
      </c>
    </row>
    <row r="405" spans="1:9">
      <c r="A405" s="3" t="s">
        <v>16</v>
      </c>
      <c r="B405">
        <v>4.03</v>
      </c>
      <c r="C405" s="4">
        <v>277</v>
      </c>
      <c r="D405">
        <f t="shared" si="36"/>
        <v>68.734491315136466</v>
      </c>
      <c r="E405" s="10">
        <f t="shared" si="37"/>
        <v>2.554207757599229E-4</v>
      </c>
      <c r="F405" s="11">
        <f t="shared" si="40"/>
        <v>0.89104136986680371</v>
      </c>
      <c r="G405" s="10">
        <f t="shared" si="38"/>
        <v>5.5998899475722471E-4</v>
      </c>
      <c r="H405" s="11">
        <f t="shared" si="41"/>
        <v>0.61576278699435993</v>
      </c>
      <c r="I405">
        <f t="shared" si="39"/>
        <v>7.0133893674051428E-4</v>
      </c>
    </row>
    <row r="406" spans="1:9">
      <c r="A406" s="3" t="s">
        <v>580</v>
      </c>
      <c r="B406">
        <v>8.26</v>
      </c>
      <c r="C406" s="4">
        <v>566</v>
      </c>
      <c r="D406">
        <f t="shared" si="36"/>
        <v>68.52300242130751</v>
      </c>
      <c r="E406" s="10">
        <f t="shared" si="37"/>
        <v>5.219067114805645E-4</v>
      </c>
      <c r="F406" s="11">
        <f t="shared" si="40"/>
        <v>0.89156327657828427</v>
      </c>
      <c r="G406" s="10">
        <f t="shared" si="38"/>
        <v>1.147769006623989E-3</v>
      </c>
      <c r="H406" s="11">
        <f t="shared" si="41"/>
        <v>0.61691055600098388</v>
      </c>
      <c r="I406">
        <f t="shared" si="39"/>
        <v>3.505682981871372E-4</v>
      </c>
    </row>
    <row r="407" spans="1:9">
      <c r="A407" s="3" t="s">
        <v>253</v>
      </c>
      <c r="B407">
        <v>4.12</v>
      </c>
      <c r="C407" s="4">
        <v>281</v>
      </c>
      <c r="D407">
        <f t="shared" si="36"/>
        <v>68.203883495145632</v>
      </c>
      <c r="E407" s="10">
        <f t="shared" si="37"/>
        <v>2.5910916241349578E-4</v>
      </c>
      <c r="F407" s="11">
        <f t="shared" si="40"/>
        <v>0.89182238574069772</v>
      </c>
      <c r="G407" s="10">
        <f t="shared" si="38"/>
        <v>5.7249495245651752E-4</v>
      </c>
      <c r="H407" s="11">
        <f t="shared" si="41"/>
        <v>0.61748305095344036</v>
      </c>
      <c r="I407">
        <f t="shared" si="39"/>
        <v>4.2545801972349029E-4</v>
      </c>
    </row>
    <row r="408" spans="1:9">
      <c r="A408" s="3" t="s">
        <v>310</v>
      </c>
      <c r="B408">
        <v>5</v>
      </c>
      <c r="C408" s="4">
        <v>341</v>
      </c>
      <c r="D408">
        <f t="shared" si="36"/>
        <v>68.2</v>
      </c>
      <c r="E408" s="10">
        <f t="shared" si="37"/>
        <v>3.144349622170892E-4</v>
      </c>
      <c r="F408" s="11">
        <f t="shared" si="40"/>
        <v>0.89213682070291478</v>
      </c>
      <c r="G408" s="10">
        <f t="shared" si="38"/>
        <v>6.947754277384921E-4</v>
      </c>
      <c r="H408" s="11">
        <f t="shared" si="41"/>
        <v>0.6181778263811788</v>
      </c>
      <c r="I408">
        <f t="shared" si="39"/>
        <v>5.0483603978901392E-4</v>
      </c>
    </row>
    <row r="409" spans="1:9">
      <c r="A409" s="3" t="s">
        <v>158</v>
      </c>
      <c r="B409">
        <v>5.93</v>
      </c>
      <c r="C409" s="4">
        <v>404</v>
      </c>
      <c r="D409">
        <f t="shared" si="36"/>
        <v>68.128161888701527</v>
      </c>
      <c r="E409" s="10">
        <f t="shared" si="37"/>
        <v>3.725270520108623E-4</v>
      </c>
      <c r="F409" s="11">
        <f t="shared" si="40"/>
        <v>0.89250934775492563</v>
      </c>
      <c r="G409" s="10">
        <f t="shared" si="38"/>
        <v>8.2400365729785158E-4</v>
      </c>
      <c r="H409" s="11">
        <f t="shared" si="41"/>
        <v>0.61900183003847664</v>
      </c>
      <c r="I409">
        <f t="shared" si="39"/>
        <v>6.9778906376460892E-4</v>
      </c>
    </row>
    <row r="410" spans="1:9">
      <c r="A410" s="3" t="s">
        <v>165</v>
      </c>
      <c r="B410">
        <v>8.19</v>
      </c>
      <c r="C410" s="4">
        <v>557</v>
      </c>
      <c r="D410">
        <f t="shared" si="36"/>
        <v>68.00976800976801</v>
      </c>
      <c r="E410" s="10">
        <f t="shared" si="37"/>
        <v>5.1360784151002553E-4</v>
      </c>
      <c r="F410" s="11">
        <f t="shared" si="40"/>
        <v>0.89302295559643563</v>
      </c>
      <c r="G410" s="10">
        <f t="shared" si="38"/>
        <v>1.1380421506356499E-3</v>
      </c>
      <c r="H410" s="11">
        <f t="shared" si="41"/>
        <v>0.62013987218911226</v>
      </c>
      <c r="I410">
        <f t="shared" si="39"/>
        <v>1.0527480497499742E-3</v>
      </c>
    </row>
    <row r="411" spans="1:9">
      <c r="A411" s="3" t="s">
        <v>649</v>
      </c>
      <c r="B411">
        <v>12.35</v>
      </c>
      <c r="C411" s="4">
        <v>839</v>
      </c>
      <c r="D411">
        <f t="shared" si="36"/>
        <v>67.935222672064782</v>
      </c>
      <c r="E411" s="10">
        <f t="shared" si="37"/>
        <v>7.7363910058691457E-4</v>
      </c>
      <c r="F411" s="11">
        <f t="shared" si="40"/>
        <v>0.89379659469702255</v>
      </c>
      <c r="G411" s="10">
        <f t="shared" si="38"/>
        <v>1.7160953065140756E-3</v>
      </c>
      <c r="H411" s="11">
        <f t="shared" si="41"/>
        <v>0.62185596749562633</v>
      </c>
      <c r="I411">
        <f t="shared" si="39"/>
        <v>1.8072764539578401E-4</v>
      </c>
    </row>
    <row r="412" spans="1:9">
      <c r="A412" s="3" t="s">
        <v>108</v>
      </c>
      <c r="B412">
        <v>2.12</v>
      </c>
      <c r="C412" s="4">
        <v>144</v>
      </c>
      <c r="D412">
        <f t="shared" si="36"/>
        <v>67.924528301886795</v>
      </c>
      <c r="E412" s="10">
        <f t="shared" si="37"/>
        <v>1.327819195286242E-4</v>
      </c>
      <c r="F412" s="11">
        <f t="shared" si="40"/>
        <v>0.89392937661655114</v>
      </c>
      <c r="G412" s="10">
        <f t="shared" si="38"/>
        <v>2.9458478136112069E-4</v>
      </c>
      <c r="H412" s="11">
        <f t="shared" si="41"/>
        <v>0.62215055227698746</v>
      </c>
      <c r="I412">
        <f t="shared" si="39"/>
        <v>1.9620233595551984E-4</v>
      </c>
    </row>
    <row r="413" spans="1:9">
      <c r="A413" s="3" t="s">
        <v>52</v>
      </c>
      <c r="B413">
        <v>2.2999999999999998</v>
      </c>
      <c r="C413" s="4">
        <v>156</v>
      </c>
      <c r="D413">
        <f t="shared" si="36"/>
        <v>67.826086956521749</v>
      </c>
      <c r="E413" s="10">
        <f t="shared" si="37"/>
        <v>1.4384707948934288E-4</v>
      </c>
      <c r="F413" s="11">
        <f t="shared" si="40"/>
        <v>0.89407322369604048</v>
      </c>
      <c r="G413" s="10">
        <f t="shared" si="38"/>
        <v>3.1959669675970636E-4</v>
      </c>
      <c r="H413" s="11">
        <f t="shared" si="41"/>
        <v>0.62247014897374719</v>
      </c>
      <c r="I413">
        <f t="shared" si="39"/>
        <v>1.6089739503636347E-3</v>
      </c>
    </row>
    <row r="414" spans="1:9">
      <c r="A414" s="3" t="s">
        <v>510</v>
      </c>
      <c r="B414">
        <v>18.86</v>
      </c>
      <c r="C414" s="4">
        <v>1279</v>
      </c>
      <c r="D414">
        <f t="shared" si="36"/>
        <v>67.815482502651122</v>
      </c>
      <c r="E414" s="10">
        <f t="shared" si="37"/>
        <v>1.1793616324799329E-3</v>
      </c>
      <c r="F414" s="11">
        <f t="shared" si="40"/>
        <v>0.89525258532852037</v>
      </c>
      <c r="G414" s="10">
        <f t="shared" si="38"/>
        <v>2.6206929134295924E-3</v>
      </c>
      <c r="H414" s="11">
        <f t="shared" si="41"/>
        <v>0.62509084188717678</v>
      </c>
      <c r="I414">
        <f t="shared" si="39"/>
        <v>6.7314432159737425E-4</v>
      </c>
    </row>
    <row r="415" spans="1:9">
      <c r="A415" s="3" t="s">
        <v>462</v>
      </c>
      <c r="B415">
        <v>7.89</v>
      </c>
      <c r="C415" s="4">
        <v>535</v>
      </c>
      <c r="D415">
        <f t="shared" si="36"/>
        <v>67.807351077313058</v>
      </c>
      <c r="E415" s="10">
        <f t="shared" si="37"/>
        <v>4.9332171491537453E-4</v>
      </c>
      <c r="F415" s="11">
        <f t="shared" si="40"/>
        <v>0.89574590704343571</v>
      </c>
      <c r="G415" s="10">
        <f t="shared" si="38"/>
        <v>1.0963556249713406E-3</v>
      </c>
      <c r="H415" s="11">
        <f t="shared" si="41"/>
        <v>0.62618719751214813</v>
      </c>
      <c r="I415">
        <f t="shared" si="39"/>
        <v>1.1277584082634018E-3</v>
      </c>
    </row>
    <row r="416" spans="1:9">
      <c r="A416" s="3" t="s">
        <v>393</v>
      </c>
      <c r="B416">
        <v>13.18</v>
      </c>
      <c r="C416" s="4">
        <v>888</v>
      </c>
      <c r="D416">
        <f t="shared" si="36"/>
        <v>67.374810318664643</v>
      </c>
      <c r="E416" s="10">
        <f t="shared" si="37"/>
        <v>8.1882183709318249E-4</v>
      </c>
      <c r="F416" s="11">
        <f t="shared" si="40"/>
        <v>0.89656472888052885</v>
      </c>
      <c r="G416" s="10">
        <f t="shared" si="38"/>
        <v>1.8314280275186653E-3</v>
      </c>
      <c r="H416" s="11">
        <f t="shared" si="41"/>
        <v>0.62801862553966681</v>
      </c>
      <c r="I416">
        <f t="shared" si="39"/>
        <v>2.8322924161572338E-4</v>
      </c>
    </row>
    <row r="417" spans="1:9">
      <c r="A417" s="3" t="s">
        <v>195</v>
      </c>
      <c r="B417">
        <v>3.31</v>
      </c>
      <c r="C417" s="4">
        <v>223</v>
      </c>
      <c r="D417">
        <f t="shared" si="36"/>
        <v>67.371601208459211</v>
      </c>
      <c r="E417" s="10">
        <f t="shared" si="37"/>
        <v>2.0562755593668883E-4</v>
      </c>
      <c r="F417" s="11">
        <f t="shared" si="40"/>
        <v>0.89677035643646552</v>
      </c>
      <c r="G417" s="10">
        <f t="shared" si="38"/>
        <v>4.5994133316288178E-4</v>
      </c>
      <c r="H417" s="11">
        <f t="shared" si="41"/>
        <v>0.62847856687282966</v>
      </c>
      <c r="I417">
        <f t="shared" si="39"/>
        <v>1.2971506687660117E-3</v>
      </c>
    </row>
    <row r="418" spans="1:9">
      <c r="A418" s="3" t="s">
        <v>90</v>
      </c>
      <c r="B418">
        <v>15.13</v>
      </c>
      <c r="C418" s="4">
        <v>1015</v>
      </c>
      <c r="D418">
        <f t="shared" si="36"/>
        <v>67.085261070720421</v>
      </c>
      <c r="E418" s="10">
        <f t="shared" si="37"/>
        <v>9.3592811334412189E-4</v>
      </c>
      <c r="F418" s="11">
        <f t="shared" si="40"/>
        <v>0.89770628454980961</v>
      </c>
      <c r="G418" s="10">
        <f t="shared" si="38"/>
        <v>2.1023904443366772E-3</v>
      </c>
      <c r="H418" s="11">
        <f t="shared" si="41"/>
        <v>0.63058095731716635</v>
      </c>
      <c r="I418">
        <f t="shared" si="39"/>
        <v>6.443311421222564E-4</v>
      </c>
    </row>
    <row r="419" spans="1:9">
      <c r="A419" s="3" t="s">
        <v>513</v>
      </c>
      <c r="B419">
        <v>7.51</v>
      </c>
      <c r="C419" s="4">
        <v>503</v>
      </c>
      <c r="D419">
        <f t="shared" si="36"/>
        <v>66.977363515312916</v>
      </c>
      <c r="E419" s="10">
        <f t="shared" si="37"/>
        <v>4.638146216867914E-4</v>
      </c>
      <c r="F419" s="11">
        <f t="shared" si="40"/>
        <v>0.89817009917149637</v>
      </c>
      <c r="G419" s="10">
        <f t="shared" si="38"/>
        <v>1.0435526924632151E-3</v>
      </c>
      <c r="H419" s="11">
        <f t="shared" si="41"/>
        <v>0.6316245100096296</v>
      </c>
      <c r="I419">
        <f t="shared" si="39"/>
        <v>1.3186988606892491E-3</v>
      </c>
    </row>
    <row r="420" spans="1:9">
      <c r="A420" s="3" t="s">
        <v>651</v>
      </c>
      <c r="B420">
        <v>15.34</v>
      </c>
      <c r="C420" s="4">
        <v>1023</v>
      </c>
      <c r="D420">
        <f t="shared" si="36"/>
        <v>66.688396349413296</v>
      </c>
      <c r="E420" s="10">
        <f t="shared" si="37"/>
        <v>9.4330488665126766E-4</v>
      </c>
      <c r="F420" s="11">
        <f t="shared" si="40"/>
        <v>0.89911340405814766</v>
      </c>
      <c r="G420" s="10">
        <f t="shared" si="38"/>
        <v>2.1315710123016936E-3</v>
      </c>
      <c r="H420" s="11">
        <f t="shared" si="41"/>
        <v>0.63375608102193126</v>
      </c>
      <c r="I420">
        <f t="shared" si="39"/>
        <v>7.3544955838855675E-4</v>
      </c>
    </row>
    <row r="421" spans="1:9">
      <c r="A421" s="3" t="s">
        <v>248</v>
      </c>
      <c r="B421">
        <v>8.52</v>
      </c>
      <c r="C421" s="4">
        <v>563</v>
      </c>
      <c r="D421">
        <f t="shared" si="36"/>
        <v>66.079812206572768</v>
      </c>
      <c r="E421" s="10">
        <f t="shared" si="37"/>
        <v>5.1914042149038488E-4</v>
      </c>
      <c r="F421" s="11">
        <f t="shared" si="40"/>
        <v>0.89963254447963803</v>
      </c>
      <c r="G421" s="10">
        <f t="shared" si="38"/>
        <v>1.1838973288663904E-3</v>
      </c>
      <c r="H421" s="11">
        <f t="shared" si="41"/>
        <v>0.63493997835079763</v>
      </c>
      <c r="I421">
        <f t="shared" si="39"/>
        <v>7.4951702768144557E-4</v>
      </c>
    </row>
    <row r="422" spans="1:9">
      <c r="A422" s="3" t="s">
        <v>590</v>
      </c>
      <c r="B422">
        <v>8.67</v>
      </c>
      <c r="C422" s="4">
        <v>571</v>
      </c>
      <c r="D422">
        <f t="shared" si="36"/>
        <v>65.859284890426764</v>
      </c>
      <c r="E422" s="10">
        <f t="shared" si="37"/>
        <v>5.2651719479753065E-4</v>
      </c>
      <c r="F422" s="11">
        <f t="shared" si="40"/>
        <v>0.9001590616744356</v>
      </c>
      <c r="G422" s="10">
        <f t="shared" si="38"/>
        <v>1.2047405916985453E-3</v>
      </c>
      <c r="H422" s="11">
        <f t="shared" si="41"/>
        <v>0.63614471894249613</v>
      </c>
      <c r="I422">
        <f t="shared" si="39"/>
        <v>7.3529218525314466E-4</v>
      </c>
    </row>
    <row r="423" spans="1:9">
      <c r="A423" s="3" t="s">
        <v>320</v>
      </c>
      <c r="B423">
        <v>8.5</v>
      </c>
      <c r="C423" s="4">
        <v>559</v>
      </c>
      <c r="D423">
        <f t="shared" si="36"/>
        <v>65.764705882352942</v>
      </c>
      <c r="E423" s="10">
        <f t="shared" si="37"/>
        <v>5.1545203483681194E-4</v>
      </c>
      <c r="F423" s="11">
        <f t="shared" si="40"/>
        <v>0.90067451370927243</v>
      </c>
      <c r="G423" s="10">
        <f t="shared" si="38"/>
        <v>1.1811182271554367E-3</v>
      </c>
      <c r="H423" s="11">
        <f t="shared" si="41"/>
        <v>0.63732583716965152</v>
      </c>
      <c r="I423">
        <f t="shared" si="39"/>
        <v>6.7957173986055164E-4</v>
      </c>
    </row>
    <row r="424" spans="1:9">
      <c r="A424" s="3" t="s">
        <v>631</v>
      </c>
      <c r="B424">
        <v>7.82</v>
      </c>
      <c r="C424" s="4">
        <v>509</v>
      </c>
      <c r="D424">
        <f t="shared" si="36"/>
        <v>65.089514066496164</v>
      </c>
      <c r="E424" s="10">
        <f t="shared" si="37"/>
        <v>4.6934720166715076E-4</v>
      </c>
      <c r="F424" s="11">
        <f t="shared" si="40"/>
        <v>0.90114386091093956</v>
      </c>
      <c r="G424" s="10">
        <f t="shared" si="38"/>
        <v>1.0866287689830017E-3</v>
      </c>
      <c r="H424" s="11">
        <f t="shared" si="41"/>
        <v>0.63841246593863454</v>
      </c>
      <c r="I424">
        <f t="shared" si="39"/>
        <v>1.4511815018033447E-3</v>
      </c>
    </row>
    <row r="425" spans="1:9">
      <c r="A425" s="3" t="s">
        <v>348</v>
      </c>
      <c r="B425">
        <v>16.690000000000001</v>
      </c>
      <c r="C425" s="4">
        <v>1085</v>
      </c>
      <c r="D425">
        <f t="shared" si="36"/>
        <v>65.00898741761533</v>
      </c>
      <c r="E425" s="10">
        <f t="shared" si="37"/>
        <v>1.0004748797816476E-3</v>
      </c>
      <c r="F425" s="11">
        <f t="shared" si="40"/>
        <v>0.90214433579072117</v>
      </c>
      <c r="G425" s="10">
        <f t="shared" si="38"/>
        <v>2.3191603777910868E-3</v>
      </c>
      <c r="H425" s="11">
        <f t="shared" si="41"/>
        <v>0.64073162631642566</v>
      </c>
      <c r="I425">
        <f t="shared" si="39"/>
        <v>1.4321053774660752E-3</v>
      </c>
    </row>
    <row r="426" spans="1:9">
      <c r="A426" s="3" t="s">
        <v>540</v>
      </c>
      <c r="B426">
        <v>16.420000000000002</v>
      </c>
      <c r="C426" s="4">
        <v>1060</v>
      </c>
      <c r="D426">
        <f t="shared" si="36"/>
        <v>64.555420219244823</v>
      </c>
      <c r="E426" s="10">
        <f t="shared" si="37"/>
        <v>9.7742246319681698E-4</v>
      </c>
      <c r="F426" s="11">
        <f t="shared" si="40"/>
        <v>0.90312175825391794</v>
      </c>
      <c r="G426" s="10">
        <f t="shared" si="38"/>
        <v>2.2816425046932082E-3</v>
      </c>
      <c r="H426" s="11">
        <f t="shared" si="41"/>
        <v>0.64301326882111887</v>
      </c>
      <c r="I426">
        <f t="shared" si="39"/>
        <v>1.0012406847270672E-3</v>
      </c>
    </row>
    <row r="427" spans="1:9">
      <c r="A427" s="3" t="s">
        <v>515</v>
      </c>
      <c r="B427">
        <v>11.47</v>
      </c>
      <c r="C427" s="4">
        <v>739</v>
      </c>
      <c r="D427">
        <f t="shared" si="36"/>
        <v>64.428945074106366</v>
      </c>
      <c r="E427" s="10">
        <f t="shared" si="37"/>
        <v>6.814294342475922E-4</v>
      </c>
      <c r="F427" s="11">
        <f t="shared" si="40"/>
        <v>0.90380318768816548</v>
      </c>
      <c r="G427" s="10">
        <f t="shared" si="38"/>
        <v>1.593814831232101E-3</v>
      </c>
      <c r="H427" s="11">
        <f t="shared" si="41"/>
        <v>0.64460708365235098</v>
      </c>
      <c r="I427">
        <f t="shared" si="39"/>
        <v>1.931462030453357E-4</v>
      </c>
    </row>
    <row r="428" spans="1:9">
      <c r="A428" s="3" t="s">
        <v>266</v>
      </c>
      <c r="B428">
        <v>2.21</v>
      </c>
      <c r="C428" s="4">
        <v>142</v>
      </c>
      <c r="D428">
        <f t="shared" si="36"/>
        <v>64.25339366515837</v>
      </c>
      <c r="E428" s="10">
        <f t="shared" si="37"/>
        <v>1.3093772620183773E-4</v>
      </c>
      <c r="F428" s="11">
        <f t="shared" si="40"/>
        <v>0.90393412541436735</v>
      </c>
      <c r="G428" s="10">
        <f t="shared" si="38"/>
        <v>3.070907390604135E-4</v>
      </c>
      <c r="H428" s="11">
        <f t="shared" si="41"/>
        <v>0.64491417439141141</v>
      </c>
      <c r="I428">
        <f t="shared" si="39"/>
        <v>2.9808385847163166E-4</v>
      </c>
    </row>
    <row r="429" spans="1:9">
      <c r="A429" s="3" t="s">
        <v>488</v>
      </c>
      <c r="B429">
        <v>3.41</v>
      </c>
      <c r="C429" s="4">
        <v>219</v>
      </c>
      <c r="D429">
        <f t="shared" si="36"/>
        <v>64.222873900293251</v>
      </c>
      <c r="E429" s="10">
        <f t="shared" si="37"/>
        <v>2.0193916928311595E-4</v>
      </c>
      <c r="F429" s="11">
        <f t="shared" si="40"/>
        <v>0.90413606458365048</v>
      </c>
      <c r="G429" s="10">
        <f t="shared" si="38"/>
        <v>4.7383684171765163E-4</v>
      </c>
      <c r="H429" s="11">
        <f t="shared" si="41"/>
        <v>0.64538801123312906</v>
      </c>
      <c r="I429">
        <f t="shared" si="39"/>
        <v>2.3559733563938146E-4</v>
      </c>
    </row>
    <row r="430" spans="1:9">
      <c r="A430" s="3" t="s">
        <v>101</v>
      </c>
      <c r="B430">
        <v>2.69</v>
      </c>
      <c r="C430" s="4">
        <v>172</v>
      </c>
      <c r="D430">
        <f t="shared" si="36"/>
        <v>63.940520446096656</v>
      </c>
      <c r="E430" s="10">
        <f t="shared" si="37"/>
        <v>1.5860062610363444E-4</v>
      </c>
      <c r="F430" s="11">
        <f t="shared" si="40"/>
        <v>0.9042946652097541</v>
      </c>
      <c r="G430" s="10">
        <f t="shared" si="38"/>
        <v>3.7378918012330876E-4</v>
      </c>
      <c r="H430" s="11">
        <f t="shared" si="41"/>
        <v>0.64576180041325237</v>
      </c>
      <c r="I430">
        <f t="shared" si="39"/>
        <v>7.4342473733168823E-4</v>
      </c>
    </row>
    <row r="431" spans="1:9">
      <c r="A431" s="3" t="s">
        <v>271</v>
      </c>
      <c r="B431">
        <v>8.48</v>
      </c>
      <c r="C431" s="4">
        <v>541</v>
      </c>
      <c r="D431">
        <f t="shared" si="36"/>
        <v>63.797169811320749</v>
      </c>
      <c r="E431" s="10">
        <f t="shared" si="37"/>
        <v>4.9885429489573388E-4</v>
      </c>
      <c r="F431" s="11">
        <f t="shared" si="40"/>
        <v>0.90479351950464981</v>
      </c>
      <c r="G431" s="10">
        <f t="shared" si="38"/>
        <v>1.1783391254444827E-3</v>
      </c>
      <c r="H431" s="11">
        <f t="shared" si="41"/>
        <v>0.64694013953869689</v>
      </c>
      <c r="I431">
        <f t="shared" si="39"/>
        <v>2.7419379764204166E-3</v>
      </c>
    </row>
    <row r="432" spans="1:9">
      <c r="A432" s="3" t="s">
        <v>341</v>
      </c>
      <c r="B432">
        <v>31.27</v>
      </c>
      <c r="C432" s="4">
        <v>1994</v>
      </c>
      <c r="D432">
        <f t="shared" si="36"/>
        <v>63.767188999040613</v>
      </c>
      <c r="E432" s="10">
        <f t="shared" si="37"/>
        <v>1.8386607468060877E-3</v>
      </c>
      <c r="F432" s="11">
        <f t="shared" si="40"/>
        <v>0.90663218025145587</v>
      </c>
      <c r="G432" s="10">
        <f t="shared" si="38"/>
        <v>4.34512552507653E-3</v>
      </c>
      <c r="H432" s="11">
        <f t="shared" si="41"/>
        <v>0.65128526506377338</v>
      </c>
      <c r="I432">
        <f t="shared" si="39"/>
        <v>3.07011835312343E-4</v>
      </c>
    </row>
    <row r="433" spans="1:9">
      <c r="A433" s="3" t="s">
        <v>93</v>
      </c>
      <c r="B433">
        <v>3.5</v>
      </c>
      <c r="C433" s="4">
        <v>223</v>
      </c>
      <c r="D433">
        <f t="shared" si="36"/>
        <v>63.714285714285715</v>
      </c>
      <c r="E433" s="10">
        <f t="shared" si="37"/>
        <v>2.0562755593668883E-4</v>
      </c>
      <c r="F433" s="11">
        <f t="shared" si="40"/>
        <v>0.90683780780739254</v>
      </c>
      <c r="G433" s="10">
        <f t="shared" si="38"/>
        <v>4.8634279941694449E-4</v>
      </c>
      <c r="H433" s="11">
        <f t="shared" si="41"/>
        <v>0.65177160786319033</v>
      </c>
      <c r="I433">
        <f t="shared" si="39"/>
        <v>1.1449988842648917E-3</v>
      </c>
    </row>
    <row r="434" spans="1:9">
      <c r="A434" s="3" t="s">
        <v>216</v>
      </c>
      <c r="B434">
        <v>13.05</v>
      </c>
      <c r="C434" s="4">
        <v>831</v>
      </c>
      <c r="D434">
        <f t="shared" si="36"/>
        <v>63.678160919540225</v>
      </c>
      <c r="E434" s="10">
        <f t="shared" si="37"/>
        <v>7.6626232727976869E-4</v>
      </c>
      <c r="F434" s="11">
        <f t="shared" si="40"/>
        <v>0.90760407013467226</v>
      </c>
      <c r="G434" s="10">
        <f t="shared" si="38"/>
        <v>1.8133638663974645E-3</v>
      </c>
      <c r="H434" s="11">
        <f t="shared" si="41"/>
        <v>0.65358497172958774</v>
      </c>
      <c r="I434">
        <f t="shared" si="39"/>
        <v>5.0459147801840132E-4</v>
      </c>
    </row>
    <row r="435" spans="1:9">
      <c r="A435" s="3" t="s">
        <v>662</v>
      </c>
      <c r="B435">
        <v>5.75</v>
      </c>
      <c r="C435" s="4">
        <v>366</v>
      </c>
      <c r="D435">
        <f t="shared" si="36"/>
        <v>63.652173913043477</v>
      </c>
      <c r="E435" s="10">
        <f t="shared" si="37"/>
        <v>3.3748737880191982E-4</v>
      </c>
      <c r="F435" s="11">
        <f t="shared" si="40"/>
        <v>0.90794155751347416</v>
      </c>
      <c r="G435" s="10">
        <f t="shared" si="38"/>
        <v>7.9899174189926596E-4</v>
      </c>
      <c r="H435" s="11">
        <f t="shared" si="41"/>
        <v>0.65438396347148697</v>
      </c>
      <c r="I435">
        <f t="shared" si="39"/>
        <v>4.659202425387754E-4</v>
      </c>
    </row>
    <row r="436" spans="1:9">
      <c r="A436" s="3" t="s">
        <v>487</v>
      </c>
      <c r="B436">
        <v>5.3</v>
      </c>
      <c r="C436" s="4">
        <v>336</v>
      </c>
      <c r="D436">
        <f t="shared" si="36"/>
        <v>63.39622641509434</v>
      </c>
      <c r="E436" s="10">
        <f t="shared" si="37"/>
        <v>3.0982447890012311E-4</v>
      </c>
      <c r="F436" s="11">
        <f t="shared" si="40"/>
        <v>0.90825138199237432</v>
      </c>
      <c r="G436" s="10">
        <f t="shared" si="38"/>
        <v>7.3646195340280158E-4</v>
      </c>
      <c r="H436" s="11">
        <f t="shared" si="41"/>
        <v>0.6551204254248898</v>
      </c>
      <c r="I436">
        <f t="shared" si="39"/>
        <v>1.0353496278717733E-3</v>
      </c>
    </row>
    <row r="437" spans="1:9">
      <c r="A437" s="3" t="s">
        <v>330</v>
      </c>
      <c r="B437">
        <v>11.76</v>
      </c>
      <c r="C437" s="4">
        <v>743</v>
      </c>
      <c r="D437">
        <f t="shared" si="36"/>
        <v>63.180272108843539</v>
      </c>
      <c r="E437" s="10">
        <f t="shared" si="37"/>
        <v>6.8511782090116503E-4</v>
      </c>
      <c r="F437" s="11">
        <f t="shared" si="40"/>
        <v>0.90893649981327551</v>
      </c>
      <c r="G437" s="10">
        <f t="shared" si="38"/>
        <v>1.6341118060409334E-3</v>
      </c>
      <c r="H437" s="11">
        <f t="shared" si="41"/>
        <v>0.65675453723093069</v>
      </c>
      <c r="I437">
        <f t="shared" si="39"/>
        <v>7.1424126337771288E-4</v>
      </c>
    </row>
    <row r="438" spans="1:9">
      <c r="A438" s="3" t="s">
        <v>50</v>
      </c>
      <c r="B438">
        <v>8.11</v>
      </c>
      <c r="C438" s="4">
        <v>512</v>
      </c>
      <c r="D438">
        <f t="shared" si="36"/>
        <v>63.131935881627626</v>
      </c>
      <c r="E438" s="10">
        <f t="shared" si="37"/>
        <v>4.7211349165733043E-4</v>
      </c>
      <c r="F438" s="11">
        <f t="shared" si="40"/>
        <v>0.90940861330493283</v>
      </c>
      <c r="G438" s="10">
        <f t="shared" si="38"/>
        <v>1.1269257437918341E-3</v>
      </c>
      <c r="H438" s="11">
        <f t="shared" si="41"/>
        <v>0.6578814629747225</v>
      </c>
      <c r="I438">
        <f t="shared" si="39"/>
        <v>1.4533509224364805E-3</v>
      </c>
    </row>
    <row r="439" spans="1:9">
      <c r="A439" s="3" t="s">
        <v>407</v>
      </c>
      <c r="B439">
        <v>16.46</v>
      </c>
      <c r="C439" s="4">
        <v>1033</v>
      </c>
      <c r="D439">
        <f t="shared" si="36"/>
        <v>62.758201701093554</v>
      </c>
      <c r="E439" s="10">
        <f t="shared" si="37"/>
        <v>9.5252585328519984E-4</v>
      </c>
      <c r="F439" s="11">
        <f t="shared" si="40"/>
        <v>0.91036113915821804</v>
      </c>
      <c r="G439" s="10">
        <f t="shared" si="38"/>
        <v>2.2872007081151161E-3</v>
      </c>
      <c r="H439" s="11">
        <f t="shared" si="41"/>
        <v>0.66016866368283766</v>
      </c>
      <c r="I439">
        <f t="shared" si="39"/>
        <v>1.8107682532826352E-3</v>
      </c>
    </row>
    <row r="440" spans="1:9">
      <c r="A440" s="3" t="s">
        <v>633</v>
      </c>
      <c r="B440">
        <v>20.45</v>
      </c>
      <c r="C440" s="4">
        <v>1275</v>
      </c>
      <c r="D440">
        <f t="shared" si="36"/>
        <v>62.34718826405868</v>
      </c>
      <c r="E440" s="10">
        <f t="shared" si="37"/>
        <v>1.17567324582636E-3</v>
      </c>
      <c r="F440" s="11">
        <f t="shared" si="40"/>
        <v>0.91153681240404438</v>
      </c>
      <c r="G440" s="10">
        <f t="shared" si="38"/>
        <v>2.8416314994504327E-3</v>
      </c>
      <c r="H440" s="11">
        <f t="shared" si="41"/>
        <v>0.66301029518228805</v>
      </c>
      <c r="I440">
        <f t="shared" si="39"/>
        <v>1.1403178897161359E-3</v>
      </c>
    </row>
    <row r="441" spans="1:9">
      <c r="A441" s="3" t="s">
        <v>558</v>
      </c>
      <c r="B441">
        <v>12.84</v>
      </c>
      <c r="C441" s="4">
        <v>795</v>
      </c>
      <c r="D441">
        <f t="shared" si="36"/>
        <v>61.915887850467293</v>
      </c>
      <c r="E441" s="10">
        <f t="shared" si="37"/>
        <v>7.3306684739761268E-4</v>
      </c>
      <c r="F441" s="11">
        <f t="shared" si="40"/>
        <v>0.91226987925144198</v>
      </c>
      <c r="G441" s="10">
        <f t="shared" si="38"/>
        <v>1.7841832984324478E-3</v>
      </c>
      <c r="H441" s="11">
        <f t="shared" si="41"/>
        <v>0.66479447848072049</v>
      </c>
      <c r="I441">
        <f t="shared" si="39"/>
        <v>7.3247873829018761E-4</v>
      </c>
    </row>
    <row r="442" spans="1:9">
      <c r="A442" s="3" t="s">
        <v>188</v>
      </c>
      <c r="B442">
        <v>8.23</v>
      </c>
      <c r="C442" s="4">
        <v>507</v>
      </c>
      <c r="D442">
        <f t="shared" si="36"/>
        <v>61.603888213851761</v>
      </c>
      <c r="E442" s="10">
        <f t="shared" si="37"/>
        <v>4.6750300834036434E-4</v>
      </c>
      <c r="F442" s="11">
        <f t="shared" si="40"/>
        <v>0.9127373822597824</v>
      </c>
      <c r="G442" s="10">
        <f t="shared" si="38"/>
        <v>1.1436003540575581E-3</v>
      </c>
      <c r="H442" s="11">
        <f t="shared" si="41"/>
        <v>0.66593807883477807</v>
      </c>
      <c r="I442">
        <f t="shared" si="39"/>
        <v>3.311861686091655E-4</v>
      </c>
    </row>
    <row r="443" spans="1:9">
      <c r="A443" s="3" t="s">
        <v>115</v>
      </c>
      <c r="B443">
        <v>3.72</v>
      </c>
      <c r="C443" s="4">
        <v>229</v>
      </c>
      <c r="D443">
        <f t="shared" si="36"/>
        <v>61.559139784946233</v>
      </c>
      <c r="E443" s="10">
        <f t="shared" si="37"/>
        <v>2.1116013591704818E-4</v>
      </c>
      <c r="F443" s="11">
        <f t="shared" si="40"/>
        <v>0.91294854239569945</v>
      </c>
      <c r="G443" s="10">
        <f t="shared" si="38"/>
        <v>5.1691291823743814E-4</v>
      </c>
      <c r="H443" s="11">
        <f t="shared" si="41"/>
        <v>0.66645499175301548</v>
      </c>
      <c r="I443">
        <f t="shared" si="39"/>
        <v>3.2411014080546696E-4</v>
      </c>
    </row>
    <row r="444" spans="1:9">
      <c r="A444" s="3" t="s">
        <v>160</v>
      </c>
      <c r="B444">
        <v>3.64</v>
      </c>
      <c r="C444" s="4">
        <v>224</v>
      </c>
      <c r="D444">
        <f t="shared" si="36"/>
        <v>61.538461538461533</v>
      </c>
      <c r="E444" s="10">
        <f t="shared" si="37"/>
        <v>2.0654965260008206E-4</v>
      </c>
      <c r="F444" s="11">
        <f t="shared" si="40"/>
        <v>0.91315509204829948</v>
      </c>
      <c r="G444" s="10">
        <f t="shared" si="38"/>
        <v>5.0579651139362231E-4</v>
      </c>
      <c r="H444" s="11">
        <f t="shared" si="41"/>
        <v>0.66696078826440908</v>
      </c>
      <c r="I444">
        <f t="shared" si="39"/>
        <v>3.4403037034380635E-4</v>
      </c>
    </row>
    <row r="445" spans="1:9">
      <c r="A445" s="3" t="s">
        <v>65</v>
      </c>
      <c r="B445">
        <v>3.86</v>
      </c>
      <c r="C445" s="4">
        <v>237</v>
      </c>
      <c r="D445">
        <f t="shared" si="36"/>
        <v>61.398963730569953</v>
      </c>
      <c r="E445" s="10">
        <f t="shared" si="37"/>
        <v>2.1853690922419398E-4</v>
      </c>
      <c r="F445" s="11">
        <f t="shared" si="40"/>
        <v>0.91337362895752372</v>
      </c>
      <c r="G445" s="10">
        <f t="shared" si="38"/>
        <v>5.3636663021411585E-4</v>
      </c>
      <c r="H445" s="11">
        <f t="shared" si="41"/>
        <v>0.66749715489462325</v>
      </c>
      <c r="I445">
        <f t="shared" si="39"/>
        <v>7.8320192452274728E-4</v>
      </c>
    </row>
    <row r="446" spans="1:9">
      <c r="A446" s="3" t="s">
        <v>380</v>
      </c>
      <c r="B446">
        <v>8.7799999999999994</v>
      </c>
      <c r="C446" s="4">
        <v>538</v>
      </c>
      <c r="D446">
        <f t="shared" si="36"/>
        <v>61.275626423690213</v>
      </c>
      <c r="E446" s="10">
        <f t="shared" si="37"/>
        <v>4.9608800490555426E-4</v>
      </c>
      <c r="F446" s="11">
        <f t="shared" si="40"/>
        <v>0.91386971696242925</v>
      </c>
      <c r="G446" s="10">
        <f t="shared" si="38"/>
        <v>1.2200256511087921E-3</v>
      </c>
      <c r="H446" s="11">
        <f t="shared" si="41"/>
        <v>0.66871718054573204</v>
      </c>
      <c r="I446">
        <f t="shared" si="39"/>
        <v>2.257003255459189E-4</v>
      </c>
    </row>
    <row r="447" spans="1:9">
      <c r="A447" s="3" t="s">
        <v>79</v>
      </c>
      <c r="B447">
        <v>2.5299999999999998</v>
      </c>
      <c r="C447" s="4">
        <v>155</v>
      </c>
      <c r="D447">
        <f t="shared" si="36"/>
        <v>61.264822134387359</v>
      </c>
      <c r="E447" s="10">
        <f t="shared" si="37"/>
        <v>1.4292498282594964E-4</v>
      </c>
      <c r="F447" s="11">
        <f t="shared" si="40"/>
        <v>0.91401264194525522</v>
      </c>
      <c r="G447" s="10">
        <f t="shared" si="38"/>
        <v>3.5155636643567699E-4</v>
      </c>
      <c r="H447" s="11">
        <f t="shared" si="41"/>
        <v>0.66906873691216773</v>
      </c>
      <c r="I447">
        <f t="shared" si="39"/>
        <v>6.1922446047901758E-4</v>
      </c>
    </row>
    <row r="448" spans="1:9">
      <c r="A448" s="3" t="s">
        <v>471</v>
      </c>
      <c r="B448">
        <v>6.94</v>
      </c>
      <c r="C448" s="4">
        <v>425</v>
      </c>
      <c r="D448">
        <f t="shared" si="36"/>
        <v>61.239193083573483</v>
      </c>
      <c r="E448" s="10">
        <f t="shared" si="37"/>
        <v>3.9189108194211998E-4</v>
      </c>
      <c r="F448" s="11">
        <f t="shared" si="40"/>
        <v>0.91440453302719737</v>
      </c>
      <c r="G448" s="10">
        <f t="shared" si="38"/>
        <v>9.6434829370102711E-4</v>
      </c>
      <c r="H448" s="11">
        <f t="shared" si="41"/>
        <v>0.67003308520586879</v>
      </c>
      <c r="I448">
        <f t="shared" si="39"/>
        <v>7.25943101411608E-4</v>
      </c>
    </row>
    <row r="449" spans="1:9">
      <c r="A449" s="3" t="s">
        <v>581</v>
      </c>
      <c r="B449">
        <v>8.1300000000000008</v>
      </c>
      <c r="C449" s="4">
        <v>497</v>
      </c>
      <c r="D449">
        <f t="shared" si="36"/>
        <v>61.131611316113158</v>
      </c>
      <c r="E449" s="10">
        <f t="shared" si="37"/>
        <v>4.582820417064321E-4</v>
      </c>
      <c r="F449" s="11">
        <f t="shared" si="40"/>
        <v>0.91486281506890377</v>
      </c>
      <c r="G449" s="10">
        <f t="shared" si="38"/>
        <v>1.1297048455027883E-3</v>
      </c>
      <c r="H449" s="11">
        <f t="shared" si="41"/>
        <v>0.67116279005137158</v>
      </c>
      <c r="I449">
        <f t="shared" si="39"/>
        <v>3.2791972436441164E-4</v>
      </c>
    </row>
    <row r="450" spans="1:9">
      <c r="A450" s="3" t="s">
        <v>32</v>
      </c>
      <c r="B450">
        <v>3.67</v>
      </c>
      <c r="C450" s="4">
        <v>224</v>
      </c>
      <c r="D450">
        <f t="shared" ref="D450:D513" si="42">C450/B450</f>
        <v>61.03542234332425</v>
      </c>
      <c r="E450" s="10">
        <f t="shared" si="37"/>
        <v>2.0654965260008206E-4</v>
      </c>
      <c r="F450" s="11">
        <f t="shared" si="40"/>
        <v>0.9150693647215038</v>
      </c>
      <c r="G450" s="10">
        <f t="shared" si="38"/>
        <v>5.0996516396005324E-4</v>
      </c>
      <c r="H450" s="11">
        <f t="shared" si="41"/>
        <v>0.67167275521533165</v>
      </c>
      <c r="I450">
        <f t="shared" si="39"/>
        <v>8.3008653777916219E-4</v>
      </c>
    </row>
    <row r="451" spans="1:9">
      <c r="A451" s="3" t="s">
        <v>319</v>
      </c>
      <c r="B451">
        <v>9.2899999999999991</v>
      </c>
      <c r="C451" s="4">
        <v>567</v>
      </c>
      <c r="D451">
        <f t="shared" si="42"/>
        <v>61.033369214208832</v>
      </c>
      <c r="E451" s="10">
        <f t="shared" ref="E451:E514" si="43">C451/1084485</f>
        <v>5.2282880814395771E-4</v>
      </c>
      <c r="F451" s="11">
        <f t="shared" si="40"/>
        <v>0.91559219352964771</v>
      </c>
      <c r="G451" s="10">
        <f t="shared" ref="G451:G514" si="44">B451/7196.57</f>
        <v>1.2908927447381183E-3</v>
      </c>
      <c r="H451" s="11">
        <f t="shared" si="41"/>
        <v>0.6729636479600698</v>
      </c>
      <c r="I451">
        <f t="shared" ref="I451:I514" si="45">F451*H452-F452*H451</f>
        <v>5.8831278930593367E-4</v>
      </c>
    </row>
    <row r="452" spans="1:9">
      <c r="A452" s="3" t="s">
        <v>125</v>
      </c>
      <c r="B452">
        <v>6.58</v>
      </c>
      <c r="C452" s="4">
        <v>401</v>
      </c>
      <c r="D452">
        <f t="shared" si="42"/>
        <v>60.942249240121583</v>
      </c>
      <c r="E452" s="10">
        <f t="shared" si="43"/>
        <v>3.6976076202068262E-4</v>
      </c>
      <c r="F452" s="11">
        <f t="shared" ref="F452:F515" si="46">F451+E452</f>
        <v>0.91596195429166838</v>
      </c>
      <c r="G452" s="10">
        <f t="shared" si="44"/>
        <v>9.1432446290385565E-4</v>
      </c>
      <c r="H452" s="11">
        <f t="shared" ref="H452:H515" si="47">H451+G452</f>
        <v>0.67387797242297365</v>
      </c>
      <c r="I452">
        <f t="shared" si="45"/>
        <v>1.2755897714697984E-3</v>
      </c>
    </row>
    <row r="453" spans="1:9">
      <c r="A453" s="3" t="s">
        <v>358</v>
      </c>
      <c r="B453">
        <v>14.25</v>
      </c>
      <c r="C453" s="4">
        <v>866</v>
      </c>
      <c r="D453">
        <f t="shared" si="42"/>
        <v>60.771929824561404</v>
      </c>
      <c r="E453" s="10">
        <f t="shared" si="43"/>
        <v>7.985357104985316E-4</v>
      </c>
      <c r="F453" s="11">
        <f t="shared" si="46"/>
        <v>0.91676049000216686</v>
      </c>
      <c r="G453" s="10">
        <f t="shared" si="44"/>
        <v>1.9801099690547027E-3</v>
      </c>
      <c r="H453" s="11">
        <f t="shared" si="47"/>
        <v>0.67585808239202838</v>
      </c>
      <c r="I453">
        <f t="shared" si="45"/>
        <v>2.8289211743681708E-4</v>
      </c>
    </row>
    <row r="454" spans="1:9">
      <c r="A454" s="3" t="s">
        <v>94</v>
      </c>
      <c r="B454">
        <v>3.16</v>
      </c>
      <c r="C454" s="4">
        <v>192</v>
      </c>
      <c r="D454">
        <f t="shared" si="42"/>
        <v>60.759493670886073</v>
      </c>
      <c r="E454" s="10">
        <f t="shared" si="43"/>
        <v>1.7704255937149891E-4</v>
      </c>
      <c r="F454" s="11">
        <f t="shared" si="46"/>
        <v>0.91693753256153832</v>
      </c>
      <c r="G454" s="10">
        <f t="shared" si="44"/>
        <v>4.3909807033072704E-4</v>
      </c>
      <c r="H454" s="11">
        <f t="shared" si="47"/>
        <v>0.67629718046235909</v>
      </c>
      <c r="I454">
        <f t="shared" si="45"/>
        <v>3.3686307937019766E-4</v>
      </c>
    </row>
    <row r="455" spans="1:9">
      <c r="A455" s="3" t="s">
        <v>112</v>
      </c>
      <c r="B455">
        <v>3.75</v>
      </c>
      <c r="C455" s="4">
        <v>226</v>
      </c>
      <c r="D455">
        <f t="shared" si="42"/>
        <v>60.266666666666666</v>
      </c>
      <c r="E455" s="10">
        <f t="shared" si="43"/>
        <v>2.0839384592686851E-4</v>
      </c>
      <c r="F455" s="11">
        <f t="shared" si="46"/>
        <v>0.91714592640746517</v>
      </c>
      <c r="G455" s="10">
        <f t="shared" si="44"/>
        <v>5.2108157080386908E-4</v>
      </c>
      <c r="H455" s="11">
        <f t="shared" si="47"/>
        <v>0.67681826203316298</v>
      </c>
      <c r="I455">
        <f t="shared" si="45"/>
        <v>7.3152113167285204E-4</v>
      </c>
    </row>
    <row r="456" spans="1:9">
      <c r="A456" s="3" t="s">
        <v>550</v>
      </c>
      <c r="B456">
        <v>8.1199999999999992</v>
      </c>
      <c r="C456" s="4">
        <v>486</v>
      </c>
      <c r="D456">
        <f t="shared" si="42"/>
        <v>59.852216748768477</v>
      </c>
      <c r="E456" s="10">
        <f t="shared" si="43"/>
        <v>4.4813897840910661E-4</v>
      </c>
      <c r="F456" s="11">
        <f t="shared" si="46"/>
        <v>0.91759406538587429</v>
      </c>
      <c r="G456" s="10">
        <f t="shared" si="44"/>
        <v>1.1283152946473111E-3</v>
      </c>
      <c r="H456" s="11">
        <f t="shared" si="47"/>
        <v>0.67794657732781027</v>
      </c>
      <c r="I456">
        <f t="shared" si="45"/>
        <v>7.44370684117035E-4</v>
      </c>
    </row>
    <row r="457" spans="1:9">
      <c r="A457" s="3" t="s">
        <v>394</v>
      </c>
      <c r="B457">
        <v>8.26</v>
      </c>
      <c r="C457" s="4">
        <v>494</v>
      </c>
      <c r="D457">
        <f t="shared" si="42"/>
        <v>59.80629539951574</v>
      </c>
      <c r="E457" s="10">
        <f t="shared" si="43"/>
        <v>4.5551575171625243E-4</v>
      </c>
      <c r="F457" s="11">
        <f t="shared" si="46"/>
        <v>0.9180495811375905</v>
      </c>
      <c r="G457" s="10">
        <f t="shared" si="44"/>
        <v>1.147769006623989E-3</v>
      </c>
      <c r="H457" s="11">
        <f t="shared" si="47"/>
        <v>0.67909434633443422</v>
      </c>
      <c r="I457">
        <f t="shared" si="45"/>
        <v>6.2865127439770685E-4</v>
      </c>
    </row>
    <row r="458" spans="1:9">
      <c r="A458" s="3" t="s">
        <v>321</v>
      </c>
      <c r="B458">
        <v>6.97</v>
      </c>
      <c r="C458" s="4">
        <v>416</v>
      </c>
      <c r="D458">
        <f t="shared" si="42"/>
        <v>59.684361549497851</v>
      </c>
      <c r="E458" s="10">
        <f t="shared" si="43"/>
        <v>3.83592211971581E-4</v>
      </c>
      <c r="F458" s="11">
        <f t="shared" si="46"/>
        <v>0.91843317334956209</v>
      </c>
      <c r="G458" s="10">
        <f t="shared" si="44"/>
        <v>9.6851694626745794E-4</v>
      </c>
      <c r="H458" s="11">
        <f t="shared" si="47"/>
        <v>0.68006286328070165</v>
      </c>
      <c r="I458">
        <f t="shared" si="45"/>
        <v>4.0623588994637139E-4</v>
      </c>
    </row>
    <row r="459" spans="1:9">
      <c r="A459" s="3" t="s">
        <v>127</v>
      </c>
      <c r="B459">
        <v>4.5</v>
      </c>
      <c r="C459" s="4">
        <v>268</v>
      </c>
      <c r="D459">
        <f t="shared" si="42"/>
        <v>59.555555555555557</v>
      </c>
      <c r="E459" s="10">
        <f t="shared" si="43"/>
        <v>2.4712190578938392E-4</v>
      </c>
      <c r="F459" s="11">
        <f t="shared" si="46"/>
        <v>0.91868029525535144</v>
      </c>
      <c r="G459" s="10">
        <f t="shared" si="44"/>
        <v>6.2529788496464293E-4</v>
      </c>
      <c r="H459" s="11">
        <f t="shared" si="47"/>
        <v>0.68068816116566633</v>
      </c>
      <c r="I459">
        <f t="shared" si="45"/>
        <v>1.2333986454389212E-3</v>
      </c>
    </row>
    <row r="460" spans="1:9">
      <c r="A460" s="3" t="s">
        <v>18</v>
      </c>
      <c r="B460">
        <v>13.62</v>
      </c>
      <c r="C460" s="4">
        <v>805</v>
      </c>
      <c r="D460">
        <f t="shared" si="42"/>
        <v>59.104258443465497</v>
      </c>
      <c r="E460" s="10">
        <f t="shared" si="43"/>
        <v>7.4228781403154497E-4</v>
      </c>
      <c r="F460" s="11">
        <f t="shared" si="46"/>
        <v>0.91942258306938296</v>
      </c>
      <c r="G460" s="10">
        <f t="shared" si="44"/>
        <v>1.8925682651596523E-3</v>
      </c>
      <c r="H460" s="11">
        <f t="shared" si="47"/>
        <v>0.68258072943082593</v>
      </c>
      <c r="I460">
        <f t="shared" si="45"/>
        <v>3.6377168168377771E-4</v>
      </c>
    </row>
    <row r="461" spans="1:9">
      <c r="A461" s="3" t="s">
        <v>583</v>
      </c>
      <c r="B461">
        <v>4.01</v>
      </c>
      <c r="C461" s="4">
        <v>236</v>
      </c>
      <c r="D461">
        <f t="shared" si="42"/>
        <v>58.852867830423946</v>
      </c>
      <c r="E461" s="10">
        <f t="shared" si="43"/>
        <v>2.1761481256080074E-4</v>
      </c>
      <c r="F461" s="11">
        <f t="shared" si="46"/>
        <v>0.91964019788194373</v>
      </c>
      <c r="G461" s="10">
        <f t="shared" si="44"/>
        <v>5.5720989304627064E-4</v>
      </c>
      <c r="H461" s="11">
        <f t="shared" si="47"/>
        <v>0.68313793932387223</v>
      </c>
      <c r="I461">
        <f t="shared" si="45"/>
        <v>1.3747405177936267E-3</v>
      </c>
    </row>
    <row r="462" spans="1:9">
      <c r="A462" s="3" t="s">
        <v>278</v>
      </c>
      <c r="B462">
        <v>15.15</v>
      </c>
      <c r="C462" s="4">
        <v>891</v>
      </c>
      <c r="D462">
        <f t="shared" si="42"/>
        <v>58.811881188118811</v>
      </c>
      <c r="E462" s="10">
        <f t="shared" si="43"/>
        <v>8.2158812708336211E-4</v>
      </c>
      <c r="F462" s="11">
        <f t="shared" si="46"/>
        <v>0.92046178600902706</v>
      </c>
      <c r="G462" s="10">
        <f t="shared" si="44"/>
        <v>2.1051695460476312E-3</v>
      </c>
      <c r="H462" s="11">
        <f t="shared" si="47"/>
        <v>0.6852431088699199</v>
      </c>
      <c r="I462">
        <f t="shared" si="45"/>
        <v>3.1042379682177934E-4</v>
      </c>
    </row>
    <row r="463" spans="1:9">
      <c r="A463" s="3" t="s">
        <v>174</v>
      </c>
      <c r="B463">
        <v>3.42</v>
      </c>
      <c r="C463" s="4">
        <v>201</v>
      </c>
      <c r="D463">
        <f t="shared" si="42"/>
        <v>58.771929824561404</v>
      </c>
      <c r="E463" s="10">
        <f t="shared" si="43"/>
        <v>1.8534142934203791E-4</v>
      </c>
      <c r="F463" s="11">
        <f t="shared" si="46"/>
        <v>0.92064712743836907</v>
      </c>
      <c r="G463" s="10">
        <f t="shared" si="44"/>
        <v>4.7522639257312861E-4</v>
      </c>
      <c r="H463" s="11">
        <f t="shared" si="47"/>
        <v>0.68571833526249304</v>
      </c>
      <c r="I463">
        <f t="shared" si="45"/>
        <v>8.4255999145477212E-4</v>
      </c>
    </row>
    <row r="464" spans="1:9">
      <c r="A464" s="3" t="s">
        <v>262</v>
      </c>
      <c r="B464">
        <v>9.27</v>
      </c>
      <c r="C464" s="4">
        <v>543</v>
      </c>
      <c r="D464">
        <f t="shared" si="42"/>
        <v>58.576051779935277</v>
      </c>
      <c r="E464" s="10">
        <f t="shared" si="43"/>
        <v>5.006984882225204E-4</v>
      </c>
      <c r="F464" s="11">
        <f t="shared" si="46"/>
        <v>0.92114782592659161</v>
      </c>
      <c r="G464" s="10">
        <f t="shared" si="44"/>
        <v>1.2881136430271643E-3</v>
      </c>
      <c r="H464" s="11">
        <f t="shared" si="47"/>
        <v>0.68700644890552021</v>
      </c>
      <c r="I464">
        <f t="shared" si="45"/>
        <v>6.1438104831590401E-4</v>
      </c>
    </row>
    <row r="465" spans="1:9">
      <c r="A465" s="3" t="s">
        <v>562</v>
      </c>
      <c r="B465">
        <v>6.74</v>
      </c>
      <c r="C465" s="4">
        <v>392</v>
      </c>
      <c r="D465">
        <f t="shared" si="42"/>
        <v>58.160237388724035</v>
      </c>
      <c r="E465" s="10">
        <f t="shared" si="43"/>
        <v>3.6146189205014359E-4</v>
      </c>
      <c r="F465" s="11">
        <f t="shared" si="46"/>
        <v>0.92150928781864172</v>
      </c>
      <c r="G465" s="10">
        <f t="shared" si="44"/>
        <v>9.3655727659148742E-4</v>
      </c>
      <c r="H465" s="11">
        <f t="shared" si="47"/>
        <v>0.68794300618211168</v>
      </c>
      <c r="I465">
        <f t="shared" si="45"/>
        <v>7.0304083271022222E-4</v>
      </c>
    </row>
    <row r="466" spans="1:9">
      <c r="A466" s="3" t="s">
        <v>333</v>
      </c>
      <c r="B466">
        <v>7.69</v>
      </c>
      <c r="C466" s="4">
        <v>444</v>
      </c>
      <c r="D466">
        <f t="shared" si="42"/>
        <v>57.737321196358906</v>
      </c>
      <c r="E466" s="10">
        <f t="shared" si="43"/>
        <v>4.0941091854659124E-4</v>
      </c>
      <c r="F466" s="11">
        <f t="shared" si="46"/>
        <v>0.92191869873718835</v>
      </c>
      <c r="G466" s="10">
        <f t="shared" si="44"/>
        <v>1.068564607861801E-3</v>
      </c>
      <c r="H466" s="11">
        <f t="shared" si="47"/>
        <v>0.68901157078997344</v>
      </c>
      <c r="I466">
        <f t="shared" si="45"/>
        <v>9.3181578289092126E-4</v>
      </c>
    </row>
    <row r="467" spans="1:9">
      <c r="A467" s="3" t="s">
        <v>209</v>
      </c>
      <c r="B467">
        <v>10.19</v>
      </c>
      <c r="C467" s="4">
        <v>588</v>
      </c>
      <c r="D467">
        <f t="shared" si="42"/>
        <v>57.703631010794901</v>
      </c>
      <c r="E467" s="10">
        <f t="shared" si="43"/>
        <v>5.4219283807521539E-4</v>
      </c>
      <c r="F467" s="11">
        <f t="shared" si="46"/>
        <v>0.92246089157526356</v>
      </c>
      <c r="G467" s="10">
        <f t="shared" si="44"/>
        <v>1.4159523217310468E-3</v>
      </c>
      <c r="H467" s="11">
        <f t="shared" si="47"/>
        <v>0.69042752311170452</v>
      </c>
      <c r="I467">
        <f t="shared" si="45"/>
        <v>1.1123826802065251E-3</v>
      </c>
    </row>
    <row r="468" spans="1:9">
      <c r="A468" s="3" t="s">
        <v>132</v>
      </c>
      <c r="B468">
        <v>12.15</v>
      </c>
      <c r="C468" s="4">
        <v>699</v>
      </c>
      <c r="D468">
        <f t="shared" si="42"/>
        <v>57.53086419753086</v>
      </c>
      <c r="E468" s="10">
        <f t="shared" si="43"/>
        <v>6.4454556771186325E-4</v>
      </c>
      <c r="F468" s="11">
        <f t="shared" si="46"/>
        <v>0.92310543714297544</v>
      </c>
      <c r="G468" s="10">
        <f t="shared" si="44"/>
        <v>1.688304289404536E-3</v>
      </c>
      <c r="H468" s="11">
        <f t="shared" si="47"/>
        <v>0.69211582740110911</v>
      </c>
      <c r="I468">
        <f t="shared" si="45"/>
        <v>7.7242375274499953E-4</v>
      </c>
    </row>
    <row r="469" spans="1:9">
      <c r="A469" s="3" t="s">
        <v>623</v>
      </c>
      <c r="B469">
        <v>8.42</v>
      </c>
      <c r="C469" s="4">
        <v>482</v>
      </c>
      <c r="D469">
        <f t="shared" si="42"/>
        <v>57.244655581947747</v>
      </c>
      <c r="E469" s="10">
        <f t="shared" si="43"/>
        <v>4.4445059175553372E-4</v>
      </c>
      <c r="F469" s="11">
        <f t="shared" si="46"/>
        <v>0.92354988773473101</v>
      </c>
      <c r="G469" s="10">
        <f t="shared" si="44"/>
        <v>1.1700018203116207E-3</v>
      </c>
      <c r="H469" s="11">
        <f t="shared" si="47"/>
        <v>0.69328582922142068</v>
      </c>
      <c r="I469">
        <f t="shared" si="45"/>
        <v>1.6046005101476579E-3</v>
      </c>
    </row>
    <row r="470" spans="1:9">
      <c r="A470" s="3" t="s">
        <v>439</v>
      </c>
      <c r="B470">
        <v>17.47</v>
      </c>
      <c r="C470" s="4">
        <v>997</v>
      </c>
      <c r="D470">
        <f t="shared" si="42"/>
        <v>57.069261591299373</v>
      </c>
      <c r="E470" s="10">
        <f t="shared" si="43"/>
        <v>9.1933037340304383E-4</v>
      </c>
      <c r="F470" s="11">
        <f t="shared" si="46"/>
        <v>0.92446921810813409</v>
      </c>
      <c r="G470" s="10">
        <f t="shared" si="44"/>
        <v>2.4275453445182912E-3</v>
      </c>
      <c r="H470" s="11">
        <f t="shared" si="47"/>
        <v>0.69571337456593896</v>
      </c>
      <c r="I470">
        <f t="shared" si="45"/>
        <v>6.6960097556467701E-4</v>
      </c>
    </row>
    <row r="471" spans="1:9">
      <c r="A471" s="3" t="s">
        <v>643</v>
      </c>
      <c r="B471">
        <v>7.29</v>
      </c>
      <c r="C471" s="4">
        <v>416</v>
      </c>
      <c r="D471">
        <f t="shared" si="42"/>
        <v>57.064471879286693</v>
      </c>
      <c r="E471" s="10">
        <f t="shared" si="43"/>
        <v>3.83592211971581E-4</v>
      </c>
      <c r="F471" s="11">
        <f t="shared" si="46"/>
        <v>0.92485281032010569</v>
      </c>
      <c r="G471" s="10">
        <f t="shared" si="44"/>
        <v>1.0129825736427216E-3</v>
      </c>
      <c r="H471" s="11">
        <f t="shared" si="47"/>
        <v>0.69672635713958164</v>
      </c>
      <c r="I471">
        <f t="shared" si="45"/>
        <v>1.3282775343086417E-3</v>
      </c>
    </row>
    <row r="472" spans="1:9">
      <c r="A472" s="3" t="s">
        <v>432</v>
      </c>
      <c r="B472">
        <v>14.46</v>
      </c>
      <c r="C472" s="4">
        <v>825</v>
      </c>
      <c r="D472">
        <f t="shared" si="42"/>
        <v>57.053941908713689</v>
      </c>
      <c r="E472" s="10">
        <f t="shared" si="43"/>
        <v>7.6072974729940945E-4</v>
      </c>
      <c r="F472" s="11">
        <f t="shared" si="46"/>
        <v>0.92561354006740515</v>
      </c>
      <c r="G472" s="10">
        <f t="shared" si="44"/>
        <v>2.0092905370197194E-3</v>
      </c>
      <c r="H472" s="11">
        <f t="shared" si="47"/>
        <v>0.69873564767660135</v>
      </c>
      <c r="I472">
        <f t="shared" si="45"/>
        <v>4.4919011353505844E-4</v>
      </c>
    </row>
    <row r="473" spans="1:9">
      <c r="A473" s="3" t="s">
        <v>134</v>
      </c>
      <c r="B473">
        <v>4.87</v>
      </c>
      <c r="C473" s="4">
        <v>275</v>
      </c>
      <c r="D473">
        <f t="shared" si="42"/>
        <v>56.468172484599592</v>
      </c>
      <c r="E473" s="10">
        <f t="shared" si="43"/>
        <v>2.5357658243313648E-4</v>
      </c>
      <c r="F473" s="11">
        <f t="shared" si="46"/>
        <v>0.92586711664983834</v>
      </c>
      <c r="G473" s="10">
        <f t="shared" si="44"/>
        <v>6.7671126661729137E-4</v>
      </c>
      <c r="H473" s="11">
        <f t="shared" si="47"/>
        <v>0.69941235894321863</v>
      </c>
      <c r="I473">
        <f t="shared" si="45"/>
        <v>6.9916865507357873E-4</v>
      </c>
    </row>
    <row r="474" spans="1:9">
      <c r="A474" s="3" t="s">
        <v>477</v>
      </c>
      <c r="B474">
        <v>7.58</v>
      </c>
      <c r="C474" s="4">
        <v>428</v>
      </c>
      <c r="D474">
        <f t="shared" si="42"/>
        <v>56.464379947229553</v>
      </c>
      <c r="E474" s="10">
        <f t="shared" si="43"/>
        <v>3.9465737193229966E-4</v>
      </c>
      <c r="F474" s="11">
        <f t="shared" si="46"/>
        <v>0.92626177402177068</v>
      </c>
      <c r="G474" s="10">
        <f t="shared" si="44"/>
        <v>1.053279548451554E-3</v>
      </c>
      <c r="H474" s="11">
        <f t="shared" si="47"/>
        <v>0.70046563849167021</v>
      </c>
      <c r="I474">
        <f t="shared" si="45"/>
        <v>1.9195054942825474E-3</v>
      </c>
    </row>
    <row r="475" spans="1:9">
      <c r="A475" s="3" t="s">
        <v>533</v>
      </c>
      <c r="B475">
        <v>20.8</v>
      </c>
      <c r="C475" s="4">
        <v>1173</v>
      </c>
      <c r="D475">
        <f t="shared" si="42"/>
        <v>56.394230769230766</v>
      </c>
      <c r="E475" s="10">
        <f t="shared" si="43"/>
        <v>1.0816193861602512E-3</v>
      </c>
      <c r="F475" s="11">
        <f t="shared" si="46"/>
        <v>0.92734339340793093</v>
      </c>
      <c r="G475" s="10">
        <f t="shared" si="44"/>
        <v>2.8902657793921272E-3</v>
      </c>
      <c r="H475" s="11">
        <f t="shared" si="47"/>
        <v>0.70335590427106232</v>
      </c>
      <c r="I475">
        <f t="shared" si="45"/>
        <v>6.7025501269291077E-4</v>
      </c>
    </row>
    <row r="476" spans="1:9">
      <c r="A476" s="3" t="s">
        <v>479</v>
      </c>
      <c r="B476">
        <v>7.26</v>
      </c>
      <c r="C476" s="4">
        <v>409</v>
      </c>
      <c r="D476">
        <f t="shared" si="42"/>
        <v>56.336088154269973</v>
      </c>
      <c r="E476" s="10">
        <f t="shared" si="43"/>
        <v>3.7713753532782839E-4</v>
      </c>
      <c r="F476" s="11">
        <f t="shared" si="46"/>
        <v>0.92772053094325879</v>
      </c>
      <c r="G476" s="10">
        <f t="shared" si="44"/>
        <v>1.0088139210762904E-3</v>
      </c>
      <c r="H476" s="11">
        <f t="shared" si="47"/>
        <v>0.70436471819213864</v>
      </c>
      <c r="I476">
        <f t="shared" si="45"/>
        <v>7.994409362820365E-4</v>
      </c>
    </row>
    <row r="477" spans="1:9">
      <c r="A477" s="3" t="s">
        <v>599</v>
      </c>
      <c r="B477">
        <v>8.64</v>
      </c>
      <c r="C477" s="4">
        <v>484</v>
      </c>
      <c r="D477">
        <f t="shared" si="42"/>
        <v>56.018518518518512</v>
      </c>
      <c r="E477" s="10">
        <f t="shared" si="43"/>
        <v>4.4629478508232019E-4</v>
      </c>
      <c r="F477" s="11">
        <f t="shared" si="46"/>
        <v>0.92816682572834108</v>
      </c>
      <c r="G477" s="10">
        <f t="shared" si="44"/>
        <v>1.2005719391321144E-3</v>
      </c>
      <c r="H477" s="11">
        <f t="shared" si="47"/>
        <v>0.70556529013127078</v>
      </c>
      <c r="I477">
        <f t="shared" si="45"/>
        <v>1.6130345662592749E-3</v>
      </c>
    </row>
    <row r="478" spans="1:9">
      <c r="A478" s="3" t="s">
        <v>152</v>
      </c>
      <c r="B478">
        <v>17.420000000000002</v>
      </c>
      <c r="C478" s="4">
        <v>974</v>
      </c>
      <c r="D478">
        <f t="shared" si="42"/>
        <v>55.912743972445462</v>
      </c>
      <c r="E478" s="10">
        <f t="shared" si="43"/>
        <v>8.9812215014499974E-4</v>
      </c>
      <c r="F478" s="11">
        <f t="shared" si="46"/>
        <v>0.92906494787848604</v>
      </c>
      <c r="G478" s="10">
        <f t="shared" si="44"/>
        <v>2.420597590240907E-3</v>
      </c>
      <c r="H478" s="11">
        <f t="shared" si="47"/>
        <v>0.70798588772151172</v>
      </c>
      <c r="I478">
        <f t="shared" si="45"/>
        <v>1.0713147509067156E-3</v>
      </c>
    </row>
    <row r="479" spans="1:9">
      <c r="A479" s="3" t="s">
        <v>493</v>
      </c>
      <c r="B479">
        <v>11.55</v>
      </c>
      <c r="C479" s="4">
        <v>643</v>
      </c>
      <c r="D479">
        <f t="shared" si="42"/>
        <v>55.670995670995666</v>
      </c>
      <c r="E479" s="10">
        <f t="shared" si="43"/>
        <v>5.9290815456184277E-4</v>
      </c>
      <c r="F479" s="11">
        <f t="shared" si="46"/>
        <v>0.92965785603304785</v>
      </c>
      <c r="G479" s="10">
        <f t="shared" si="44"/>
        <v>1.6049312380759168E-3</v>
      </c>
      <c r="H479" s="11">
        <f t="shared" si="47"/>
        <v>0.70959081895958764</v>
      </c>
      <c r="I479">
        <f t="shared" si="45"/>
        <v>8.3032010727523975E-4</v>
      </c>
    </row>
    <row r="480" spans="1:9">
      <c r="A480" s="3" t="s">
        <v>541</v>
      </c>
      <c r="B480">
        <v>8.9499999999999993</v>
      </c>
      <c r="C480" s="4">
        <v>498</v>
      </c>
      <c r="D480">
        <f t="shared" si="42"/>
        <v>55.642458100558663</v>
      </c>
      <c r="E480" s="10">
        <f t="shared" si="43"/>
        <v>4.5920413836982531E-4</v>
      </c>
      <c r="F480" s="11">
        <f t="shared" si="46"/>
        <v>0.93011706017141771</v>
      </c>
      <c r="G480" s="10">
        <f t="shared" si="44"/>
        <v>1.2436480156519008E-3</v>
      </c>
      <c r="H480" s="11">
        <f t="shared" si="47"/>
        <v>0.71083446697523955</v>
      </c>
      <c r="I480">
        <f t="shared" si="45"/>
        <v>2.2750671411009282E-4</v>
      </c>
    </row>
    <row r="481" spans="1:9">
      <c r="A481" s="3" t="s">
        <v>617</v>
      </c>
      <c r="B481">
        <v>2.4500000000000002</v>
      </c>
      <c r="C481" s="4">
        <v>136</v>
      </c>
      <c r="D481">
        <f t="shared" si="42"/>
        <v>55.510204081632651</v>
      </c>
      <c r="E481" s="10">
        <f t="shared" si="43"/>
        <v>1.254051462214784E-4</v>
      </c>
      <c r="F481" s="11">
        <f t="shared" si="46"/>
        <v>0.93024246531763921</v>
      </c>
      <c r="G481" s="10">
        <f t="shared" si="44"/>
        <v>3.4043995959186116E-4</v>
      </c>
      <c r="H481" s="11">
        <f t="shared" si="47"/>
        <v>0.71117490693483143</v>
      </c>
      <c r="I481">
        <f t="shared" si="45"/>
        <v>6.9216747442135684E-4</v>
      </c>
    </row>
    <row r="482" spans="1:9">
      <c r="A482" s="3" t="s">
        <v>24</v>
      </c>
      <c r="B482">
        <v>7.45</v>
      </c>
      <c r="C482" s="4">
        <v>413</v>
      </c>
      <c r="D482">
        <f t="shared" si="42"/>
        <v>55.436241610738257</v>
      </c>
      <c r="E482" s="10">
        <f t="shared" si="43"/>
        <v>3.8082592198140133E-4</v>
      </c>
      <c r="F482" s="11">
        <f t="shared" si="46"/>
        <v>0.93062329123962062</v>
      </c>
      <c r="G482" s="10">
        <f t="shared" si="44"/>
        <v>1.0352153873303533E-3</v>
      </c>
      <c r="H482" s="11">
        <f t="shared" si="47"/>
        <v>0.71221012232216174</v>
      </c>
      <c r="I482">
        <f t="shared" si="45"/>
        <v>1.7963422838793708E-3</v>
      </c>
    </row>
    <row r="483" spans="1:9">
      <c r="A483" s="3" t="s">
        <v>551</v>
      </c>
      <c r="B483">
        <v>19.309999999999999</v>
      </c>
      <c r="C483" s="4">
        <v>1067</v>
      </c>
      <c r="D483">
        <f t="shared" si="42"/>
        <v>55.256343863283277</v>
      </c>
      <c r="E483" s="10">
        <f t="shared" si="43"/>
        <v>9.8387713984056943E-4</v>
      </c>
      <c r="F483" s="11">
        <f t="shared" si="46"/>
        <v>0.93160716837946123</v>
      </c>
      <c r="G483" s="10">
        <f t="shared" si="44"/>
        <v>2.6832227019260562E-3</v>
      </c>
      <c r="H483" s="11">
        <f t="shared" si="47"/>
        <v>0.71489334502408775</v>
      </c>
      <c r="I483">
        <f t="shared" si="45"/>
        <v>1.1787584206869317E-3</v>
      </c>
    </row>
    <row r="484" spans="1:9">
      <c r="A484" s="3" t="s">
        <v>331</v>
      </c>
      <c r="B484">
        <v>12.65</v>
      </c>
      <c r="C484" s="4">
        <v>696</v>
      </c>
      <c r="D484">
        <f t="shared" si="42"/>
        <v>55.019762845849797</v>
      </c>
      <c r="E484" s="10">
        <f t="shared" si="43"/>
        <v>6.4177927772168352E-4</v>
      </c>
      <c r="F484" s="11">
        <f t="shared" si="46"/>
        <v>0.93224894765718291</v>
      </c>
      <c r="G484" s="10">
        <f t="shared" si="44"/>
        <v>1.7577818321783852E-3</v>
      </c>
      <c r="H484" s="11">
        <f t="shared" si="47"/>
        <v>0.71665112685626609</v>
      </c>
      <c r="I484">
        <f t="shared" si="45"/>
        <v>2.8603743140387383E-4</v>
      </c>
    </row>
    <row r="485" spans="1:9">
      <c r="A485" s="3" t="s">
        <v>82</v>
      </c>
      <c r="B485">
        <v>3.06</v>
      </c>
      <c r="C485" s="4">
        <v>167</v>
      </c>
      <c r="D485">
        <f t="shared" si="42"/>
        <v>54.575163398692808</v>
      </c>
      <c r="E485" s="10">
        <f t="shared" si="43"/>
        <v>1.5399014278666832E-4</v>
      </c>
      <c r="F485" s="11">
        <f t="shared" si="46"/>
        <v>0.93240293779996963</v>
      </c>
      <c r="G485" s="10">
        <f t="shared" si="44"/>
        <v>4.252025617759572E-4</v>
      </c>
      <c r="H485" s="11">
        <f t="shared" si="47"/>
        <v>0.717076329418042</v>
      </c>
      <c r="I485">
        <f t="shared" si="45"/>
        <v>9.0570180324567318E-4</v>
      </c>
    </row>
    <row r="486" spans="1:9">
      <c r="A486" s="3" t="s">
        <v>261</v>
      </c>
      <c r="B486">
        <v>9.68</v>
      </c>
      <c r="C486" s="4">
        <v>527</v>
      </c>
      <c r="D486">
        <f t="shared" si="42"/>
        <v>54.442148760330582</v>
      </c>
      <c r="E486" s="10">
        <f t="shared" si="43"/>
        <v>4.8594494160822882E-4</v>
      </c>
      <c r="F486" s="11">
        <f t="shared" si="46"/>
        <v>0.93288888274157789</v>
      </c>
      <c r="G486" s="10">
        <f t="shared" si="44"/>
        <v>1.3450852281017207E-3</v>
      </c>
      <c r="H486" s="11">
        <f t="shared" si="47"/>
        <v>0.71842141464614373</v>
      </c>
      <c r="I486">
        <f t="shared" si="45"/>
        <v>1.3286641602396898E-3</v>
      </c>
    </row>
    <row r="487" spans="1:9">
      <c r="A487" s="3" t="s">
        <v>363</v>
      </c>
      <c r="B487">
        <v>14.2</v>
      </c>
      <c r="C487" s="4">
        <v>773</v>
      </c>
      <c r="D487">
        <f t="shared" si="42"/>
        <v>54.436619718309863</v>
      </c>
      <c r="E487" s="10">
        <f t="shared" si="43"/>
        <v>7.1278072080296179E-4</v>
      </c>
      <c r="F487" s="11">
        <f t="shared" si="46"/>
        <v>0.93360166346238083</v>
      </c>
      <c r="G487" s="10">
        <f t="shared" si="44"/>
        <v>1.9731622147773176E-3</v>
      </c>
      <c r="H487" s="11">
        <f t="shared" si="47"/>
        <v>0.72039457686092101</v>
      </c>
      <c r="I487">
        <f t="shared" si="45"/>
        <v>4.1913311316477131E-4</v>
      </c>
    </row>
    <row r="488" spans="1:9">
      <c r="A488" s="3" t="s">
        <v>549</v>
      </c>
      <c r="B488">
        <v>4.47</v>
      </c>
      <c r="C488" s="4">
        <v>242</v>
      </c>
      <c r="D488">
        <f t="shared" si="42"/>
        <v>54.138702460850112</v>
      </c>
      <c r="E488" s="10">
        <f t="shared" si="43"/>
        <v>2.231473925411601E-4</v>
      </c>
      <c r="F488" s="11">
        <f t="shared" si="46"/>
        <v>0.93382481085492197</v>
      </c>
      <c r="G488" s="10">
        <f t="shared" si="44"/>
        <v>6.2112923239821189E-4</v>
      </c>
      <c r="H488" s="11">
        <f t="shared" si="47"/>
        <v>0.72101570609331922</v>
      </c>
      <c r="I488">
        <f t="shared" si="45"/>
        <v>1.8102629264191705E-3</v>
      </c>
    </row>
    <row r="489" spans="1:9">
      <c r="A489" s="3" t="s">
        <v>521</v>
      </c>
      <c r="B489">
        <v>19.3</v>
      </c>
      <c r="C489" s="4">
        <v>1044</v>
      </c>
      <c r="D489">
        <f t="shared" si="42"/>
        <v>54.093264248704664</v>
      </c>
      <c r="E489" s="10">
        <f t="shared" si="43"/>
        <v>9.6266891658252534E-4</v>
      </c>
      <c r="F489" s="11">
        <f t="shared" si="46"/>
        <v>0.93478747977150445</v>
      </c>
      <c r="G489" s="10">
        <f t="shared" si="44"/>
        <v>2.6818331510705799E-3</v>
      </c>
      <c r="H489" s="11">
        <f t="shared" si="47"/>
        <v>0.72369753924438984</v>
      </c>
      <c r="I489">
        <f t="shared" si="45"/>
        <v>1.4259516295516139E-3</v>
      </c>
    </row>
    <row r="490" spans="1:9">
      <c r="A490" s="3" t="s">
        <v>318</v>
      </c>
      <c r="B490">
        <v>15.17</v>
      </c>
      <c r="C490" s="4">
        <v>816</v>
      </c>
      <c r="D490">
        <f t="shared" si="42"/>
        <v>53.790375741595255</v>
      </c>
      <c r="E490" s="10">
        <f t="shared" si="43"/>
        <v>7.5243087732887036E-4</v>
      </c>
      <c r="F490" s="11">
        <f t="shared" si="46"/>
        <v>0.93553991064883335</v>
      </c>
      <c r="G490" s="10">
        <f t="shared" si="44"/>
        <v>2.1079486477585852E-3</v>
      </c>
      <c r="H490" s="11">
        <f t="shared" si="47"/>
        <v>0.72580548789214838</v>
      </c>
      <c r="I490">
        <f t="shared" si="45"/>
        <v>9.9724564705738761E-4</v>
      </c>
    </row>
    <row r="491" spans="1:9">
      <c r="A491" s="3" t="s">
        <v>371</v>
      </c>
      <c r="B491">
        <v>10.58</v>
      </c>
      <c r="C491" s="4">
        <v>565</v>
      </c>
      <c r="D491">
        <f t="shared" si="42"/>
        <v>53.402646502835537</v>
      </c>
      <c r="E491" s="10">
        <f t="shared" si="43"/>
        <v>5.2098461481717129E-4</v>
      </c>
      <c r="F491" s="11">
        <f t="shared" si="46"/>
        <v>0.93606089526365055</v>
      </c>
      <c r="G491" s="10">
        <f t="shared" si="44"/>
        <v>1.4701448050946494E-3</v>
      </c>
      <c r="H491" s="11">
        <f t="shared" si="47"/>
        <v>0.72727563269724305</v>
      </c>
      <c r="I491">
        <f t="shared" si="45"/>
        <v>2.573201370047018E-3</v>
      </c>
    </row>
    <row r="492" spans="1:9">
      <c r="A492" s="3" t="s">
        <v>565</v>
      </c>
      <c r="B492">
        <v>27.29</v>
      </c>
      <c r="C492" s="4">
        <v>1456</v>
      </c>
      <c r="D492">
        <f t="shared" si="42"/>
        <v>53.352876511542689</v>
      </c>
      <c r="E492" s="10">
        <f t="shared" si="43"/>
        <v>1.3425727419005334E-3</v>
      </c>
      <c r="F492" s="11">
        <f t="shared" si="46"/>
        <v>0.93740346800555108</v>
      </c>
      <c r="G492" s="10">
        <f t="shared" si="44"/>
        <v>3.7920842845966898E-3</v>
      </c>
      <c r="H492" s="11">
        <f t="shared" si="47"/>
        <v>0.7310677169818397</v>
      </c>
      <c r="I492">
        <f t="shared" si="45"/>
        <v>1.3240784162671382E-3</v>
      </c>
    </row>
    <row r="493" spans="1:9">
      <c r="A493" s="3" t="s">
        <v>20</v>
      </c>
      <c r="B493">
        <v>14</v>
      </c>
      <c r="C493" s="4">
        <v>741</v>
      </c>
      <c r="D493">
        <f t="shared" si="42"/>
        <v>52.928571428571431</v>
      </c>
      <c r="E493" s="10">
        <f t="shared" si="43"/>
        <v>6.8327362757437862E-4</v>
      </c>
      <c r="F493" s="11">
        <f t="shared" si="46"/>
        <v>0.93808674163312544</v>
      </c>
      <c r="G493" s="10">
        <f t="shared" si="44"/>
        <v>1.945371197667778E-3</v>
      </c>
      <c r="H493" s="11">
        <f t="shared" si="47"/>
        <v>0.7330130881795075</v>
      </c>
      <c r="I493">
        <f t="shared" si="45"/>
        <v>1.1748987267582445E-3</v>
      </c>
    </row>
    <row r="494" spans="1:9">
      <c r="A494" s="3" t="s">
        <v>295</v>
      </c>
      <c r="B494">
        <v>12.42</v>
      </c>
      <c r="C494" s="4">
        <v>657</v>
      </c>
      <c r="D494">
        <f t="shared" si="42"/>
        <v>52.89855072463768</v>
      </c>
      <c r="E494" s="10">
        <f t="shared" si="43"/>
        <v>6.0581750784934789E-4</v>
      </c>
      <c r="F494" s="11">
        <f t="shared" si="46"/>
        <v>0.93869255914097482</v>
      </c>
      <c r="G494" s="10">
        <f t="shared" si="44"/>
        <v>1.7258221625024144E-3</v>
      </c>
      <c r="H494" s="11">
        <f t="shared" si="47"/>
        <v>0.73473891034200989</v>
      </c>
      <c r="I494">
        <f t="shared" si="45"/>
        <v>1.6296350943094673E-3</v>
      </c>
    </row>
    <row r="495" spans="1:9">
      <c r="A495" s="3" t="s">
        <v>605</v>
      </c>
      <c r="B495">
        <v>17.21</v>
      </c>
      <c r="C495" s="4">
        <v>908</v>
      </c>
      <c r="D495">
        <f t="shared" si="42"/>
        <v>52.760023242300988</v>
      </c>
      <c r="E495" s="10">
        <f t="shared" si="43"/>
        <v>8.3726377036104696E-4</v>
      </c>
      <c r="F495" s="11">
        <f t="shared" si="46"/>
        <v>0.93952982291133591</v>
      </c>
      <c r="G495" s="10">
        <f t="shared" si="44"/>
        <v>2.3914170222758902E-3</v>
      </c>
      <c r="H495" s="11">
        <f t="shared" si="47"/>
        <v>0.73713032736428574</v>
      </c>
      <c r="I495">
        <f t="shared" si="45"/>
        <v>9.4408284729174952E-4</v>
      </c>
    </row>
    <row r="496" spans="1:9">
      <c r="A496" s="3" t="s">
        <v>620</v>
      </c>
      <c r="B496">
        <v>9.9700000000000006</v>
      </c>
      <c r="C496" s="4">
        <v>526</v>
      </c>
      <c r="D496">
        <f t="shared" si="42"/>
        <v>52.758274824473418</v>
      </c>
      <c r="E496" s="10">
        <f t="shared" si="43"/>
        <v>4.8502284494483555E-4</v>
      </c>
      <c r="F496" s="11">
        <f t="shared" si="46"/>
        <v>0.94001484575628069</v>
      </c>
      <c r="G496" s="10">
        <f t="shared" si="44"/>
        <v>1.3853822029105533E-3</v>
      </c>
      <c r="H496" s="11">
        <f t="shared" si="47"/>
        <v>0.73851570956719625</v>
      </c>
      <c r="I496">
        <f t="shared" si="45"/>
        <v>1.0212836397617275E-3</v>
      </c>
    </row>
    <row r="497" spans="1:9">
      <c r="A497" s="3" t="s">
        <v>604</v>
      </c>
      <c r="B497">
        <v>10.78</v>
      </c>
      <c r="C497" s="4">
        <v>568</v>
      </c>
      <c r="D497">
        <f t="shared" si="42"/>
        <v>52.690166975881262</v>
      </c>
      <c r="E497" s="10">
        <f t="shared" si="43"/>
        <v>5.2375090480735092E-4</v>
      </c>
      <c r="F497" s="11">
        <f t="shared" si="46"/>
        <v>0.94053859666108808</v>
      </c>
      <c r="G497" s="10">
        <f t="shared" si="44"/>
        <v>1.497935822204189E-3</v>
      </c>
      <c r="H497" s="11">
        <f t="shared" si="47"/>
        <v>0.7400136453894004</v>
      </c>
      <c r="I497">
        <f t="shared" si="45"/>
        <v>2.7273320573717452E-4</v>
      </c>
    </row>
    <row r="498" spans="1:9">
      <c r="A498" s="3" t="s">
        <v>288</v>
      </c>
      <c r="B498">
        <v>2.87</v>
      </c>
      <c r="C498" s="4">
        <v>150</v>
      </c>
      <c r="D498">
        <f t="shared" si="42"/>
        <v>52.264808362369337</v>
      </c>
      <c r="E498" s="10">
        <f t="shared" si="43"/>
        <v>1.3831449950898352E-4</v>
      </c>
      <c r="F498" s="11">
        <f t="shared" si="46"/>
        <v>0.94067691116059704</v>
      </c>
      <c r="G498" s="10">
        <f t="shared" si="44"/>
        <v>3.9880109552189449E-4</v>
      </c>
      <c r="H498" s="11">
        <f t="shared" si="47"/>
        <v>0.74041244648492233</v>
      </c>
      <c r="I498">
        <f t="shared" si="45"/>
        <v>8.0666893269698559E-4</v>
      </c>
    </row>
    <row r="499" spans="1:9">
      <c r="A499" s="3" t="s">
        <v>29</v>
      </c>
      <c r="B499">
        <v>8.48</v>
      </c>
      <c r="C499" s="4">
        <v>442</v>
      </c>
      <c r="D499">
        <f t="shared" si="42"/>
        <v>52.122641509433961</v>
      </c>
      <c r="E499" s="10">
        <f t="shared" si="43"/>
        <v>4.0756672521980478E-4</v>
      </c>
      <c r="F499" s="11">
        <f t="shared" si="46"/>
        <v>0.94108447788581684</v>
      </c>
      <c r="G499" s="10">
        <f t="shared" si="44"/>
        <v>1.1783391254444827E-3</v>
      </c>
      <c r="H499" s="11">
        <f t="shared" si="47"/>
        <v>0.74159078561036684</v>
      </c>
      <c r="I499">
        <f t="shared" si="45"/>
        <v>2.5693600986527176E-3</v>
      </c>
    </row>
    <row r="500" spans="1:9">
      <c r="A500" s="3" t="s">
        <v>557</v>
      </c>
      <c r="B500">
        <v>26.99</v>
      </c>
      <c r="C500" s="4">
        <v>1404</v>
      </c>
      <c r="D500">
        <f t="shared" si="42"/>
        <v>52.0192663949611</v>
      </c>
      <c r="E500" s="10">
        <f t="shared" si="43"/>
        <v>1.2946237154040858E-3</v>
      </c>
      <c r="F500" s="11">
        <f t="shared" si="46"/>
        <v>0.94237910160122096</v>
      </c>
      <c r="G500" s="10">
        <f t="shared" si="44"/>
        <v>3.7503977589323804E-3</v>
      </c>
      <c r="H500" s="11">
        <f t="shared" si="47"/>
        <v>0.74534118336929922</v>
      </c>
      <c r="I500">
        <f t="shared" si="45"/>
        <v>9.5789491757691803E-4</v>
      </c>
    </row>
    <row r="501" spans="1:9">
      <c r="A501" s="3" t="s">
        <v>638</v>
      </c>
      <c r="B501">
        <v>10.06</v>
      </c>
      <c r="C501" s="4">
        <v>523</v>
      </c>
      <c r="D501">
        <f t="shared" si="42"/>
        <v>51.988071570576537</v>
      </c>
      <c r="E501" s="10">
        <f t="shared" si="43"/>
        <v>4.8225655495465588E-4</v>
      </c>
      <c r="F501" s="11">
        <f t="shared" si="46"/>
        <v>0.94286135815617567</v>
      </c>
      <c r="G501" s="10">
        <f t="shared" si="44"/>
        <v>1.3978881606098463E-3</v>
      </c>
      <c r="H501" s="11">
        <f t="shared" si="47"/>
        <v>0.74673907152990904</v>
      </c>
      <c r="I501">
        <f t="shared" si="45"/>
        <v>4.3617182922917053E-4</v>
      </c>
    </row>
    <row r="502" spans="1:9">
      <c r="A502" s="3" t="s">
        <v>221</v>
      </c>
      <c r="B502">
        <v>4.58</v>
      </c>
      <c r="C502" s="4">
        <v>238</v>
      </c>
      <c r="D502">
        <f t="shared" si="42"/>
        <v>51.965065502183407</v>
      </c>
      <c r="E502" s="10">
        <f t="shared" si="43"/>
        <v>2.1945900588758718E-4</v>
      </c>
      <c r="F502" s="11">
        <f t="shared" si="46"/>
        <v>0.94308081716206327</v>
      </c>
      <c r="G502" s="10">
        <f t="shared" si="44"/>
        <v>6.3641429180845877E-4</v>
      </c>
      <c r="H502" s="11">
        <f t="shared" si="47"/>
        <v>0.74737548582171753</v>
      </c>
      <c r="I502">
        <f t="shared" si="45"/>
        <v>4.7032229418841887E-4</v>
      </c>
    </row>
    <row r="503" spans="1:9">
      <c r="A503" s="3" t="s">
        <v>224</v>
      </c>
      <c r="B503">
        <v>4.93</v>
      </c>
      <c r="C503" s="4">
        <v>255</v>
      </c>
      <c r="D503">
        <f t="shared" si="42"/>
        <v>51.724137931034484</v>
      </c>
      <c r="E503" s="10">
        <f t="shared" si="43"/>
        <v>2.3513464916527201E-4</v>
      </c>
      <c r="F503" s="11">
        <f t="shared" si="46"/>
        <v>0.94331595181122851</v>
      </c>
      <c r="G503" s="10">
        <f t="shared" si="44"/>
        <v>6.8504857175015314E-4</v>
      </c>
      <c r="H503" s="11">
        <f t="shared" si="47"/>
        <v>0.74806053439346765</v>
      </c>
      <c r="I503">
        <f t="shared" si="45"/>
        <v>1.5332216729032622E-3</v>
      </c>
    </row>
    <row r="504" spans="1:9">
      <c r="A504" s="3" t="s">
        <v>347</v>
      </c>
      <c r="B504">
        <v>16.07</v>
      </c>
      <c r="C504" s="4">
        <v>831</v>
      </c>
      <c r="D504">
        <f t="shared" si="42"/>
        <v>51.711263223397637</v>
      </c>
      <c r="E504" s="10">
        <f t="shared" si="43"/>
        <v>7.6626232727976869E-4</v>
      </c>
      <c r="F504" s="11">
        <f t="shared" si="46"/>
        <v>0.94408221413850824</v>
      </c>
      <c r="G504" s="10">
        <f t="shared" si="44"/>
        <v>2.2330082247515137E-3</v>
      </c>
      <c r="H504" s="11">
        <f t="shared" si="47"/>
        <v>0.75029354261821912</v>
      </c>
      <c r="I504">
        <f t="shared" si="45"/>
        <v>4.9178810235239734E-4</v>
      </c>
    </row>
    <row r="505" spans="1:9">
      <c r="A505" s="3" t="s">
        <v>30</v>
      </c>
      <c r="B505">
        <v>5.12</v>
      </c>
      <c r="C505" s="4">
        <v>260</v>
      </c>
      <c r="D505">
        <f t="shared" si="42"/>
        <v>50.78125</v>
      </c>
      <c r="E505" s="10">
        <f t="shared" si="43"/>
        <v>2.397451324822381E-4</v>
      </c>
      <c r="F505" s="11">
        <f t="shared" si="46"/>
        <v>0.9443219592709905</v>
      </c>
      <c r="G505" s="10">
        <f t="shared" si="44"/>
        <v>7.1145003800421596E-4</v>
      </c>
      <c r="H505" s="11">
        <f t="shared" si="47"/>
        <v>0.75100499265622334</v>
      </c>
      <c r="I505">
        <f t="shared" si="45"/>
        <v>3.4635116506487318E-4</v>
      </c>
    </row>
    <row r="506" spans="1:9">
      <c r="A506" s="3" t="s">
        <v>286</v>
      </c>
      <c r="B506">
        <v>3.6</v>
      </c>
      <c r="C506" s="4">
        <v>182</v>
      </c>
      <c r="D506">
        <f t="shared" si="42"/>
        <v>50.555555555555557</v>
      </c>
      <c r="E506" s="10">
        <f t="shared" si="43"/>
        <v>1.6782159273756668E-4</v>
      </c>
      <c r="F506" s="11">
        <f t="shared" si="46"/>
        <v>0.94448978086372803</v>
      </c>
      <c r="G506" s="10">
        <f t="shared" si="44"/>
        <v>5.0023830797171428E-4</v>
      </c>
      <c r="H506" s="11">
        <f t="shared" si="47"/>
        <v>0.75150523096419508</v>
      </c>
      <c r="I506">
        <f t="shared" si="45"/>
        <v>3.3883891283958967E-3</v>
      </c>
    </row>
    <row r="507" spans="1:9">
      <c r="A507" s="3" t="s">
        <v>324</v>
      </c>
      <c r="B507">
        <v>35.19</v>
      </c>
      <c r="C507" s="4">
        <v>1775</v>
      </c>
      <c r="D507">
        <f t="shared" si="42"/>
        <v>50.44046604148906</v>
      </c>
      <c r="E507" s="10">
        <f t="shared" si="43"/>
        <v>1.6367215775229718E-3</v>
      </c>
      <c r="F507" s="11">
        <f t="shared" si="46"/>
        <v>0.94612650244125096</v>
      </c>
      <c r="G507" s="10">
        <f t="shared" si="44"/>
        <v>4.8898294604235075E-3</v>
      </c>
      <c r="H507" s="11">
        <f t="shared" si="47"/>
        <v>0.75639506042461857</v>
      </c>
      <c r="I507">
        <f t="shared" si="45"/>
        <v>9.9740378256640838E-4</v>
      </c>
    </row>
    <row r="508" spans="1:9">
      <c r="A508" s="3" t="s">
        <v>610</v>
      </c>
      <c r="B508">
        <v>10.34</v>
      </c>
      <c r="C508" s="4">
        <v>519</v>
      </c>
      <c r="D508">
        <f t="shared" si="42"/>
        <v>50.193423597678915</v>
      </c>
      <c r="E508" s="10">
        <f t="shared" si="43"/>
        <v>4.7856816830108299E-4</v>
      </c>
      <c r="F508" s="11">
        <f t="shared" si="46"/>
        <v>0.94660507060955201</v>
      </c>
      <c r="G508" s="10">
        <f t="shared" si="44"/>
        <v>1.4367955845632017E-3</v>
      </c>
      <c r="H508" s="11">
        <f t="shared" si="47"/>
        <v>0.75783185600918179</v>
      </c>
      <c r="I508">
        <f t="shared" si="45"/>
        <v>6.1003384784696912E-4</v>
      </c>
    </row>
    <row r="509" spans="1:9">
      <c r="A509" s="3" t="s">
        <v>15</v>
      </c>
      <c r="B509">
        <v>6.29</v>
      </c>
      <c r="C509" s="4">
        <v>311</v>
      </c>
      <c r="D509">
        <f t="shared" si="42"/>
        <v>49.443561208267091</v>
      </c>
      <c r="E509" s="10">
        <f t="shared" si="43"/>
        <v>2.8677206231529249E-4</v>
      </c>
      <c r="F509" s="11">
        <f t="shared" si="46"/>
        <v>0.94689184267186732</v>
      </c>
      <c r="G509" s="10">
        <f t="shared" si="44"/>
        <v>8.7402748809502304E-4</v>
      </c>
      <c r="H509" s="11">
        <f t="shared" si="47"/>
        <v>0.75870588349727686</v>
      </c>
      <c r="I509">
        <f t="shared" si="45"/>
        <v>1.062350792593536E-3</v>
      </c>
    </row>
    <row r="510" spans="1:9">
      <c r="A510" s="3" t="s">
        <v>644</v>
      </c>
      <c r="B510">
        <v>10.94</v>
      </c>
      <c r="C510" s="4">
        <v>539</v>
      </c>
      <c r="D510">
        <f t="shared" si="42"/>
        <v>49.268738574040221</v>
      </c>
      <c r="E510" s="10">
        <f t="shared" si="43"/>
        <v>4.9701010156894747E-4</v>
      </c>
      <c r="F510" s="11">
        <f t="shared" si="46"/>
        <v>0.94738885277343632</v>
      </c>
      <c r="G510" s="10">
        <f t="shared" si="44"/>
        <v>1.5201686358918207E-3</v>
      </c>
      <c r="H510" s="11">
        <f t="shared" si="47"/>
        <v>0.76022605213316863</v>
      </c>
      <c r="I510">
        <f t="shared" si="45"/>
        <v>1.9033210172224591E-3</v>
      </c>
    </row>
    <row r="511" spans="1:9">
      <c r="A511" s="3" t="s">
        <v>657</v>
      </c>
      <c r="B511">
        <v>19.57</v>
      </c>
      <c r="C511" s="4">
        <v>960</v>
      </c>
      <c r="D511">
        <f t="shared" si="42"/>
        <v>49.054675523760856</v>
      </c>
      <c r="E511" s="10">
        <f t="shared" si="43"/>
        <v>8.8521279685749462E-4</v>
      </c>
      <c r="F511" s="11">
        <f t="shared" si="46"/>
        <v>0.94827406557029381</v>
      </c>
      <c r="G511" s="10">
        <f t="shared" si="44"/>
        <v>2.7193510241684581E-3</v>
      </c>
      <c r="H511" s="11">
        <f t="shared" si="47"/>
        <v>0.76294540315733705</v>
      </c>
      <c r="I511">
        <f t="shared" si="45"/>
        <v>5.8763693804175787E-4</v>
      </c>
    </row>
    <row r="512" spans="1:9">
      <c r="A512" s="3" t="s">
        <v>602</v>
      </c>
      <c r="B512">
        <v>6.04</v>
      </c>
      <c r="C512" s="4">
        <v>296</v>
      </c>
      <c r="D512">
        <f t="shared" si="42"/>
        <v>49.006622516556291</v>
      </c>
      <c r="E512" s="10">
        <f t="shared" si="43"/>
        <v>2.7294061236439416E-4</v>
      </c>
      <c r="F512" s="11">
        <f t="shared" si="46"/>
        <v>0.94854700618265819</v>
      </c>
      <c r="G512" s="10">
        <f t="shared" si="44"/>
        <v>8.3928871670809846E-4</v>
      </c>
      <c r="H512" s="11">
        <f t="shared" si="47"/>
        <v>0.76378469187404519</v>
      </c>
      <c r="I512">
        <f t="shared" si="45"/>
        <v>1.0760465028818444E-3</v>
      </c>
    </row>
    <row r="513" spans="1:9">
      <c r="A513" s="3" t="s">
        <v>539</v>
      </c>
      <c r="B513">
        <v>11.06</v>
      </c>
      <c r="C513" s="4">
        <v>542</v>
      </c>
      <c r="D513">
        <f t="shared" si="42"/>
        <v>49.005424954792041</v>
      </c>
      <c r="E513" s="10">
        <f t="shared" si="43"/>
        <v>4.997763915591272E-4</v>
      </c>
      <c r="F513" s="11">
        <f t="shared" si="46"/>
        <v>0.94904678257421737</v>
      </c>
      <c r="G513" s="10">
        <f t="shared" si="44"/>
        <v>1.5368432461575446E-3</v>
      </c>
      <c r="H513" s="11">
        <f t="shared" si="47"/>
        <v>0.76532153512020273</v>
      </c>
      <c r="I513">
        <f t="shared" si="45"/>
        <v>2.5168675662450291E-3</v>
      </c>
    </row>
    <row r="514" spans="1:9">
      <c r="A514" s="3" t="s">
        <v>417</v>
      </c>
      <c r="B514">
        <v>25.86</v>
      </c>
      <c r="C514" s="4">
        <v>1266</v>
      </c>
      <c r="D514">
        <f t="shared" ref="D514:D577" si="48">C514/B514</f>
        <v>48.955916473317863</v>
      </c>
      <c r="E514" s="10">
        <f t="shared" si="43"/>
        <v>1.167374375855821E-3</v>
      </c>
      <c r="F514" s="11">
        <f t="shared" si="46"/>
        <v>0.95021415695007316</v>
      </c>
      <c r="G514" s="10">
        <f t="shared" si="44"/>
        <v>3.5933785122634811E-3</v>
      </c>
      <c r="H514" s="11">
        <f t="shared" si="47"/>
        <v>0.76891491363246622</v>
      </c>
      <c r="I514">
        <f t="shared" si="45"/>
        <v>3.326478284777501E-4</v>
      </c>
    </row>
    <row r="515" spans="1:9">
      <c r="A515" s="3" t="s">
        <v>293</v>
      </c>
      <c r="B515">
        <v>3.4</v>
      </c>
      <c r="C515" s="4">
        <v>164</v>
      </c>
      <c r="D515">
        <f t="shared" si="48"/>
        <v>48.235294117647058</v>
      </c>
      <c r="E515" s="10">
        <f t="shared" ref="E515:E578" si="49">C515/1084485</f>
        <v>1.5122385279648864E-4</v>
      </c>
      <c r="F515" s="11">
        <f t="shared" si="46"/>
        <v>0.9503653808028697</v>
      </c>
      <c r="G515" s="10">
        <f t="shared" ref="G515:G578" si="50">B515/7196.57</f>
        <v>4.7244729086217465E-4</v>
      </c>
      <c r="H515" s="11">
        <f t="shared" si="47"/>
        <v>0.76938736092332838</v>
      </c>
      <c r="I515">
        <f t="shared" ref="I515:I578" si="51">F515*H516-F516*H515</f>
        <v>7.8719018283290865E-4</v>
      </c>
    </row>
    <row r="516" spans="1:9">
      <c r="A516" s="3" t="s">
        <v>306</v>
      </c>
      <c r="B516">
        <v>8.0399999999999991</v>
      </c>
      <c r="C516" s="4">
        <v>387</v>
      </c>
      <c r="D516">
        <f t="shared" si="48"/>
        <v>48.134328358208961</v>
      </c>
      <c r="E516" s="10">
        <f t="shared" si="49"/>
        <v>3.568514087331775E-4</v>
      </c>
      <c r="F516" s="11">
        <f t="shared" ref="F516:F579" si="52">F515+E516</f>
        <v>0.9507222322116029</v>
      </c>
      <c r="G516" s="10">
        <f t="shared" si="50"/>
        <v>1.1171988878034952E-3</v>
      </c>
      <c r="H516" s="11">
        <f t="shared" ref="H516:H579" si="53">H515+G516</f>
        <v>0.77050455981113186</v>
      </c>
      <c r="I516">
        <f t="shared" si="51"/>
        <v>1.1720927408064297E-3</v>
      </c>
    </row>
    <row r="517" spans="1:9">
      <c r="A517" s="3" t="s">
        <v>314</v>
      </c>
      <c r="B517">
        <v>11.97</v>
      </c>
      <c r="C517" s="4">
        <v>576</v>
      </c>
      <c r="D517">
        <f t="shared" si="48"/>
        <v>48.120300751879697</v>
      </c>
      <c r="E517" s="10">
        <f t="shared" si="49"/>
        <v>5.3112767811449679E-4</v>
      </c>
      <c r="F517" s="11">
        <f t="shared" si="52"/>
        <v>0.95125335988971738</v>
      </c>
      <c r="G517" s="10">
        <f t="shared" si="50"/>
        <v>1.6632923740059502E-3</v>
      </c>
      <c r="H517" s="11">
        <f t="shared" si="53"/>
        <v>0.77216785218513784</v>
      </c>
      <c r="I517">
        <f t="shared" si="51"/>
        <v>2.1258106120193299E-3</v>
      </c>
    </row>
    <row r="518" spans="1:9">
      <c r="A518" s="3" t="s">
        <v>568</v>
      </c>
      <c r="B518">
        <v>21.69</v>
      </c>
      <c r="C518" s="4">
        <v>1041</v>
      </c>
      <c r="D518">
        <f t="shared" si="48"/>
        <v>47.994467496542185</v>
      </c>
      <c r="E518" s="10">
        <f t="shared" si="49"/>
        <v>9.5990262659234572E-4</v>
      </c>
      <c r="F518" s="11">
        <f t="shared" si="52"/>
        <v>0.95221326251630967</v>
      </c>
      <c r="G518" s="10">
        <f t="shared" si="50"/>
        <v>3.0139358055295789E-3</v>
      </c>
      <c r="H518" s="11">
        <f t="shared" si="53"/>
        <v>0.77518178799066739</v>
      </c>
      <c r="I518">
        <f t="shared" si="51"/>
        <v>3.9008782871963188E-4</v>
      </c>
    </row>
    <row r="519" spans="1:9">
      <c r="A519" s="3" t="s">
        <v>70</v>
      </c>
      <c r="B519">
        <v>3.98</v>
      </c>
      <c r="C519" s="4">
        <v>191</v>
      </c>
      <c r="D519">
        <f t="shared" si="48"/>
        <v>47.989949748743719</v>
      </c>
      <c r="E519" s="10">
        <f t="shared" si="49"/>
        <v>1.7612046270810568E-4</v>
      </c>
      <c r="F519" s="11">
        <f t="shared" si="52"/>
        <v>0.95238938297901776</v>
      </c>
      <c r="G519" s="10">
        <f t="shared" si="50"/>
        <v>5.530412404798397E-4</v>
      </c>
      <c r="H519" s="11">
        <f t="shared" si="53"/>
        <v>0.77573482923114723</v>
      </c>
      <c r="I519">
        <f t="shared" si="51"/>
        <v>5.210351044518946E-4</v>
      </c>
    </row>
    <row r="520" spans="1:9">
      <c r="A520" s="3" t="s">
        <v>100</v>
      </c>
      <c r="B520">
        <v>5.31</v>
      </c>
      <c r="C520" s="4">
        <v>254</v>
      </c>
      <c r="D520">
        <f t="shared" si="48"/>
        <v>47.834274952919024</v>
      </c>
      <c r="E520" s="10">
        <f t="shared" si="49"/>
        <v>2.3421255250187877E-4</v>
      </c>
      <c r="F520" s="11">
        <f t="shared" si="52"/>
        <v>0.95262359553151965</v>
      </c>
      <c r="G520" s="10">
        <f t="shared" si="50"/>
        <v>7.3785150425827856E-4</v>
      </c>
      <c r="H520" s="11">
        <f t="shared" si="53"/>
        <v>0.77647268073540554</v>
      </c>
      <c r="I520">
        <f t="shared" si="51"/>
        <v>2.9334563695552207E-3</v>
      </c>
    </row>
    <row r="521" spans="1:9">
      <c r="A521" s="3" t="s">
        <v>538</v>
      </c>
      <c r="B521">
        <v>29.89</v>
      </c>
      <c r="C521" s="4">
        <v>1429</v>
      </c>
      <c r="D521">
        <f t="shared" si="48"/>
        <v>47.808631649381063</v>
      </c>
      <c r="E521" s="10">
        <f t="shared" si="49"/>
        <v>1.3176761319889164E-3</v>
      </c>
      <c r="F521" s="11">
        <f t="shared" si="52"/>
        <v>0.95394127166350862</v>
      </c>
      <c r="G521" s="10">
        <f t="shared" si="50"/>
        <v>4.1533675070207056E-3</v>
      </c>
      <c r="H521" s="11">
        <f t="shared" si="53"/>
        <v>0.78062604824242621</v>
      </c>
      <c r="I521">
        <f t="shared" si="51"/>
        <v>2.4247293221424382E-4</v>
      </c>
    </row>
    <row r="522" spans="1:9">
      <c r="A522" s="3" t="s">
        <v>532</v>
      </c>
      <c r="B522">
        <v>2.4700000000000002</v>
      </c>
      <c r="C522" s="4">
        <v>118</v>
      </c>
      <c r="D522">
        <f t="shared" si="48"/>
        <v>47.773279352226716</v>
      </c>
      <c r="E522" s="10">
        <f t="shared" si="49"/>
        <v>1.0880740628040037E-4</v>
      </c>
      <c r="F522" s="11">
        <f t="shared" si="52"/>
        <v>0.954050079069789</v>
      </c>
      <c r="G522" s="10">
        <f t="shared" si="50"/>
        <v>3.4321906130281511E-4</v>
      </c>
      <c r="H522" s="11">
        <f t="shared" si="53"/>
        <v>0.78096926730372906</v>
      </c>
      <c r="I522">
        <f t="shared" si="51"/>
        <v>1.3571773540225207E-3</v>
      </c>
    </row>
    <row r="523" spans="1:9">
      <c r="A523" s="3" t="s">
        <v>596</v>
      </c>
      <c r="B523">
        <v>13.79</v>
      </c>
      <c r="C523" s="4">
        <v>654</v>
      </c>
      <c r="D523">
        <f t="shared" si="48"/>
        <v>47.425670775924587</v>
      </c>
      <c r="E523" s="10">
        <f t="shared" si="49"/>
        <v>6.0305121785916816E-4</v>
      </c>
      <c r="F523" s="11">
        <f t="shared" si="52"/>
        <v>0.9546531302876482</v>
      </c>
      <c r="G523" s="10">
        <f t="shared" si="50"/>
        <v>1.9161906297027612E-3</v>
      </c>
      <c r="H523" s="11">
        <f t="shared" si="53"/>
        <v>0.78288545793343178</v>
      </c>
      <c r="I523">
        <f t="shared" si="51"/>
        <v>5.1281852854978549E-4</v>
      </c>
    </row>
    <row r="524" spans="1:9">
      <c r="A524" s="3" t="s">
        <v>48</v>
      </c>
      <c r="B524">
        <v>5.21</v>
      </c>
      <c r="C524" s="4">
        <v>247</v>
      </c>
      <c r="D524">
        <f t="shared" si="48"/>
        <v>47.408829174664106</v>
      </c>
      <c r="E524" s="10">
        <f t="shared" si="49"/>
        <v>2.2775787585812621E-4</v>
      </c>
      <c r="F524" s="11">
        <f t="shared" si="52"/>
        <v>0.95488088816350636</v>
      </c>
      <c r="G524" s="10">
        <f t="shared" si="50"/>
        <v>7.2395599570350877E-4</v>
      </c>
      <c r="H524" s="11">
        <f t="shared" si="53"/>
        <v>0.7836094139291353</v>
      </c>
      <c r="I524">
        <f t="shared" si="51"/>
        <v>1.4165567507592458E-3</v>
      </c>
    </row>
    <row r="525" spans="1:9">
      <c r="A525" s="3" t="s">
        <v>642</v>
      </c>
      <c r="B525">
        <v>14.39</v>
      </c>
      <c r="C525" s="4">
        <v>682</v>
      </c>
      <c r="D525">
        <f t="shared" si="48"/>
        <v>47.394023627519111</v>
      </c>
      <c r="E525" s="10">
        <f t="shared" si="49"/>
        <v>6.288699244341784E-4</v>
      </c>
      <c r="F525" s="11">
        <f t="shared" si="52"/>
        <v>0.95550975808794059</v>
      </c>
      <c r="G525" s="10">
        <f t="shared" si="50"/>
        <v>1.9995636810313804E-3</v>
      </c>
      <c r="H525" s="11">
        <f t="shared" si="53"/>
        <v>0.78560897761016668</v>
      </c>
      <c r="I525">
        <f t="shared" si="51"/>
        <v>4.7431844402667789E-4</v>
      </c>
    </row>
    <row r="526" spans="1:9">
      <c r="A526" s="3" t="s">
        <v>228</v>
      </c>
      <c r="B526">
        <v>4.8</v>
      </c>
      <c r="C526" s="4">
        <v>225</v>
      </c>
      <c r="D526">
        <f t="shared" si="48"/>
        <v>46.875</v>
      </c>
      <c r="E526" s="10">
        <f t="shared" si="49"/>
        <v>2.074717492634753E-4</v>
      </c>
      <c r="F526" s="11">
        <f t="shared" si="52"/>
        <v>0.95571722983720409</v>
      </c>
      <c r="G526" s="10">
        <f t="shared" si="50"/>
        <v>6.6698441062895241E-4</v>
      </c>
      <c r="H526" s="11">
        <f t="shared" si="53"/>
        <v>0.78627596202079564</v>
      </c>
      <c r="I526">
        <f t="shared" si="51"/>
        <v>5.6918213283185803E-4</v>
      </c>
    </row>
    <row r="527" spans="1:9">
      <c r="A527" s="3" t="s">
        <v>652</v>
      </c>
      <c r="B527">
        <v>5.76</v>
      </c>
      <c r="C527" s="4">
        <v>270</v>
      </c>
      <c r="D527">
        <f t="shared" si="48"/>
        <v>46.875</v>
      </c>
      <c r="E527" s="10">
        <f t="shared" si="49"/>
        <v>2.4896609911617034E-4</v>
      </c>
      <c r="F527" s="11">
        <f t="shared" si="52"/>
        <v>0.95596619593632026</v>
      </c>
      <c r="G527" s="10">
        <f t="shared" si="50"/>
        <v>8.0038129275474294E-4</v>
      </c>
      <c r="H527" s="11">
        <f t="shared" si="53"/>
        <v>0.78707634331355036</v>
      </c>
      <c r="I527">
        <f t="shared" si="51"/>
        <v>1.0041554799737895E-3</v>
      </c>
    </row>
    <row r="528" spans="1:9">
      <c r="A528" s="3" t="s">
        <v>403</v>
      </c>
      <c r="B528">
        <v>10.16</v>
      </c>
      <c r="C528" s="4">
        <v>476</v>
      </c>
      <c r="D528">
        <f t="shared" si="48"/>
        <v>46.8503937007874</v>
      </c>
      <c r="E528" s="10">
        <f t="shared" si="49"/>
        <v>4.3891801177517437E-4</v>
      </c>
      <c r="F528" s="11">
        <f t="shared" si="52"/>
        <v>0.95640511394809546</v>
      </c>
      <c r="G528" s="10">
        <f t="shared" si="50"/>
        <v>1.4117836691646161E-3</v>
      </c>
      <c r="H528" s="11">
        <f t="shared" si="53"/>
        <v>0.78848812698271498</v>
      </c>
      <c r="I528">
        <f t="shared" si="51"/>
        <v>9.0929182191978875E-4</v>
      </c>
    </row>
    <row r="529" spans="1:9">
      <c r="A529" s="3" t="s">
        <v>206</v>
      </c>
      <c r="B529">
        <v>9.1999999999999993</v>
      </c>
      <c r="C529" s="4">
        <v>431</v>
      </c>
      <c r="D529">
        <f t="shared" si="48"/>
        <v>46.847826086956523</v>
      </c>
      <c r="E529" s="10">
        <f t="shared" si="49"/>
        <v>3.9742366192247933E-4</v>
      </c>
      <c r="F529" s="11">
        <f t="shared" si="52"/>
        <v>0.95680253761001799</v>
      </c>
      <c r="G529" s="10">
        <f t="shared" si="50"/>
        <v>1.2783867870388254E-3</v>
      </c>
      <c r="H529" s="11">
        <f t="shared" si="53"/>
        <v>0.78976651376975382</v>
      </c>
      <c r="I529">
        <f t="shared" si="51"/>
        <v>1.1822978408159157E-3</v>
      </c>
    </row>
    <row r="530" spans="1:9">
      <c r="A530" s="3" t="s">
        <v>637</v>
      </c>
      <c r="B530">
        <v>11.96</v>
      </c>
      <c r="C530" s="4">
        <v>560</v>
      </c>
      <c r="D530">
        <f t="shared" si="48"/>
        <v>46.822742474916382</v>
      </c>
      <c r="E530" s="10">
        <f t="shared" si="49"/>
        <v>5.1637413150020515E-4</v>
      </c>
      <c r="F530" s="11">
        <f t="shared" si="52"/>
        <v>0.95731891174151817</v>
      </c>
      <c r="G530" s="10">
        <f t="shared" si="50"/>
        <v>1.6619028231504732E-3</v>
      </c>
      <c r="H530" s="11">
        <f t="shared" si="53"/>
        <v>0.7914284165929043</v>
      </c>
      <c r="I530">
        <f t="shared" si="51"/>
        <v>5.0533846578892927E-4</v>
      </c>
    </row>
    <row r="531" spans="1:9">
      <c r="A531" s="3" t="s">
        <v>297</v>
      </c>
      <c r="B531">
        <v>5.1100000000000003</v>
      </c>
      <c r="C531" s="4">
        <v>239</v>
      </c>
      <c r="D531">
        <f t="shared" si="48"/>
        <v>46.771037181996086</v>
      </c>
      <c r="E531" s="10">
        <f t="shared" si="49"/>
        <v>2.2038110255098042E-4</v>
      </c>
      <c r="F531" s="11">
        <f t="shared" si="52"/>
        <v>0.95753929284406913</v>
      </c>
      <c r="G531" s="10">
        <f t="shared" si="50"/>
        <v>7.1006048714873898E-4</v>
      </c>
      <c r="H531" s="11">
        <f t="shared" si="53"/>
        <v>0.79213847708005303</v>
      </c>
      <c r="I531">
        <f t="shared" si="51"/>
        <v>3.2406460723999331E-4</v>
      </c>
    </row>
    <row r="532" spans="1:9">
      <c r="A532" s="3" t="s">
        <v>124</v>
      </c>
      <c r="B532">
        <v>3.27</v>
      </c>
      <c r="C532" s="4">
        <v>152</v>
      </c>
      <c r="D532">
        <f t="shared" si="48"/>
        <v>46.48318042813456</v>
      </c>
      <c r="E532" s="10">
        <f t="shared" si="49"/>
        <v>1.4015869283576997E-4</v>
      </c>
      <c r="F532" s="11">
        <f t="shared" si="52"/>
        <v>0.95767945153690492</v>
      </c>
      <c r="G532" s="10">
        <f t="shared" si="50"/>
        <v>4.5438312974097387E-4</v>
      </c>
      <c r="H532" s="11">
        <f t="shared" si="53"/>
        <v>0.79259286020979403</v>
      </c>
      <c r="I532">
        <f t="shared" si="51"/>
        <v>6.5525188289261571E-4</v>
      </c>
    </row>
    <row r="533" spans="1:9">
      <c r="A533" s="3" t="s">
        <v>588</v>
      </c>
      <c r="B533">
        <v>6.61</v>
      </c>
      <c r="C533" s="4">
        <v>307</v>
      </c>
      <c r="D533">
        <f t="shared" si="48"/>
        <v>46.444780635400903</v>
      </c>
      <c r="E533" s="10">
        <f t="shared" si="49"/>
        <v>2.8308367566171961E-4</v>
      </c>
      <c r="F533" s="11">
        <f t="shared" si="52"/>
        <v>0.95796253521256669</v>
      </c>
      <c r="G533" s="10">
        <f t="shared" si="50"/>
        <v>9.1849311547028659E-4</v>
      </c>
      <c r="H533" s="11">
        <f t="shared" si="53"/>
        <v>0.79351135332526435</v>
      </c>
      <c r="I533">
        <f t="shared" si="51"/>
        <v>4.8942459548884099E-4</v>
      </c>
    </row>
    <row r="534" spans="1:9">
      <c r="A534" s="3" t="s">
        <v>658</v>
      </c>
      <c r="B534">
        <v>4.93</v>
      </c>
      <c r="C534" s="4">
        <v>228</v>
      </c>
      <c r="D534">
        <f t="shared" si="48"/>
        <v>46.2474645030426</v>
      </c>
      <c r="E534" s="10">
        <f t="shared" si="49"/>
        <v>2.1023803925365495E-4</v>
      </c>
      <c r="F534" s="11">
        <f t="shared" si="52"/>
        <v>0.95817277325182038</v>
      </c>
      <c r="G534" s="10">
        <f t="shared" si="50"/>
        <v>6.8504857175015314E-4</v>
      </c>
      <c r="H534" s="11">
        <f t="shared" si="53"/>
        <v>0.79419640189701446</v>
      </c>
      <c r="I534">
        <f t="shared" si="51"/>
        <v>8.479055567006677E-4</v>
      </c>
    </row>
    <row r="535" spans="1:9">
      <c r="A535" s="3" t="s">
        <v>576</v>
      </c>
      <c r="B535">
        <v>8.5299999999999994</v>
      </c>
      <c r="C535" s="4">
        <v>393</v>
      </c>
      <c r="D535">
        <f t="shared" si="48"/>
        <v>46.072684642438453</v>
      </c>
      <c r="E535" s="10">
        <f t="shared" si="49"/>
        <v>3.6238398871353685E-4</v>
      </c>
      <c r="F535" s="11">
        <f t="shared" si="52"/>
        <v>0.95853515724053395</v>
      </c>
      <c r="G535" s="10">
        <f t="shared" si="50"/>
        <v>1.1852868797218674E-3</v>
      </c>
      <c r="H535" s="11">
        <f t="shared" si="53"/>
        <v>0.79538168877673632</v>
      </c>
      <c r="I535">
        <f t="shared" si="51"/>
        <v>2.0420529169309365E-3</v>
      </c>
    </row>
    <row r="536" spans="1:9">
      <c r="A536" s="3" t="s">
        <v>629</v>
      </c>
      <c r="B536">
        <v>20.48</v>
      </c>
      <c r="C536" s="4">
        <v>935</v>
      </c>
      <c r="D536">
        <f t="shared" si="48"/>
        <v>45.654296875</v>
      </c>
      <c r="E536" s="10">
        <f t="shared" si="49"/>
        <v>8.62160380272664E-4</v>
      </c>
      <c r="F536" s="11">
        <f t="shared" si="52"/>
        <v>0.9593973176208066</v>
      </c>
      <c r="G536" s="10">
        <f t="shared" si="50"/>
        <v>2.8458001520168638E-3</v>
      </c>
      <c r="H536" s="11">
        <f t="shared" si="53"/>
        <v>0.79822748892875317</v>
      </c>
      <c r="I536">
        <f t="shared" si="51"/>
        <v>1.6752134668499563E-3</v>
      </c>
    </row>
    <row r="537" spans="1:9">
      <c r="A537" s="3" t="s">
        <v>474</v>
      </c>
      <c r="B537">
        <v>16.739999999999998</v>
      </c>
      <c r="C537" s="4">
        <v>756</v>
      </c>
      <c r="D537">
        <f t="shared" si="48"/>
        <v>45.161290322580648</v>
      </c>
      <c r="E537" s="10">
        <f t="shared" si="49"/>
        <v>6.9710507752527694E-4</v>
      </c>
      <c r="F537" s="11">
        <f t="shared" si="52"/>
        <v>0.9600944226983319</v>
      </c>
      <c r="G537" s="10">
        <f t="shared" si="50"/>
        <v>2.3261081320684715E-3</v>
      </c>
      <c r="H537" s="11">
        <f t="shared" si="53"/>
        <v>0.80055359706082163</v>
      </c>
      <c r="I537">
        <f t="shared" si="51"/>
        <v>3.8651793286526015E-4</v>
      </c>
    </row>
    <row r="538" spans="1:9">
      <c r="A538" s="3" t="s">
        <v>81</v>
      </c>
      <c r="B538">
        <v>3.86</v>
      </c>
      <c r="C538" s="4">
        <v>174</v>
      </c>
      <c r="D538">
        <f t="shared" si="48"/>
        <v>45.07772020725389</v>
      </c>
      <c r="E538" s="10">
        <f t="shared" si="49"/>
        <v>1.6044481943042088E-4</v>
      </c>
      <c r="F538" s="11">
        <f t="shared" si="52"/>
        <v>0.96025486751776234</v>
      </c>
      <c r="G538" s="10">
        <f t="shared" si="50"/>
        <v>5.3636663021411585E-4</v>
      </c>
      <c r="H538" s="11">
        <f t="shared" si="53"/>
        <v>0.8010899636910358</v>
      </c>
      <c r="I538">
        <f t="shared" si="51"/>
        <v>1.4066852295708809E-3</v>
      </c>
    </row>
    <row r="539" spans="1:9">
      <c r="A539" s="3" t="s">
        <v>529</v>
      </c>
      <c r="B539">
        <v>14.03</v>
      </c>
      <c r="C539" s="4">
        <v>630</v>
      </c>
      <c r="D539">
        <f t="shared" si="48"/>
        <v>44.903777619387029</v>
      </c>
      <c r="E539" s="10">
        <f t="shared" si="49"/>
        <v>5.8092089793773086E-4</v>
      </c>
      <c r="F539" s="11">
        <f t="shared" si="52"/>
        <v>0.96083578841570005</v>
      </c>
      <c r="G539" s="10">
        <f t="shared" si="50"/>
        <v>1.9495398502342087E-3</v>
      </c>
      <c r="H539" s="11">
        <f t="shared" si="53"/>
        <v>0.80303950354126996</v>
      </c>
      <c r="I539">
        <f t="shared" si="51"/>
        <v>7.0015061920791766E-4</v>
      </c>
    </row>
    <row r="540" spans="1:9">
      <c r="A540" s="3" t="s">
        <v>595</v>
      </c>
      <c r="B540">
        <v>6.98</v>
      </c>
      <c r="C540" s="4">
        <v>313</v>
      </c>
      <c r="D540">
        <f t="shared" si="48"/>
        <v>44.842406876790825</v>
      </c>
      <c r="E540" s="10">
        <f t="shared" si="49"/>
        <v>2.8861625564207896E-4</v>
      </c>
      <c r="F540" s="11">
        <f t="shared" si="52"/>
        <v>0.96112440467134208</v>
      </c>
      <c r="G540" s="10">
        <f t="shared" si="50"/>
        <v>9.6990649712293503E-4</v>
      </c>
      <c r="H540" s="11">
        <f t="shared" si="53"/>
        <v>0.80400941003839288</v>
      </c>
      <c r="I540">
        <f t="shared" si="51"/>
        <v>9.9820060266464505E-4</v>
      </c>
    </row>
    <row r="541" spans="1:9">
      <c r="A541" s="3" t="s">
        <v>39</v>
      </c>
      <c r="B541">
        <v>9.9499999999999993</v>
      </c>
      <c r="C541" s="4">
        <v>446</v>
      </c>
      <c r="D541">
        <f t="shared" si="48"/>
        <v>44.824120603015082</v>
      </c>
      <c r="E541" s="10">
        <f t="shared" si="49"/>
        <v>4.1125511187337766E-4</v>
      </c>
      <c r="F541" s="11">
        <f t="shared" si="52"/>
        <v>0.96153565978321542</v>
      </c>
      <c r="G541" s="10">
        <f t="shared" si="50"/>
        <v>1.3826031011995993E-3</v>
      </c>
      <c r="H541" s="11">
        <f t="shared" si="53"/>
        <v>0.80539201313959252</v>
      </c>
      <c r="I541">
        <f t="shared" si="51"/>
        <v>7.4349253605088261E-4</v>
      </c>
    </row>
    <row r="542" spans="1:9">
      <c r="A542" s="3" t="s">
        <v>615</v>
      </c>
      <c r="B542">
        <v>7.41</v>
      </c>
      <c r="C542" s="4">
        <v>332</v>
      </c>
      <c r="D542">
        <f t="shared" si="48"/>
        <v>44.804318488529013</v>
      </c>
      <c r="E542" s="10">
        <f t="shared" si="49"/>
        <v>3.0613609224655023E-4</v>
      </c>
      <c r="F542" s="11">
        <f t="shared" si="52"/>
        <v>0.96184179587546192</v>
      </c>
      <c r="G542" s="10">
        <f t="shared" si="50"/>
        <v>1.0296571839084453E-3</v>
      </c>
      <c r="H542" s="11">
        <f t="shared" si="53"/>
        <v>0.80642167032350098</v>
      </c>
      <c r="I542">
        <f t="shared" si="51"/>
        <v>8.0687304125737214E-4</v>
      </c>
    </row>
    <row r="543" spans="1:9">
      <c r="A543" s="3" t="s">
        <v>151</v>
      </c>
      <c r="B543">
        <v>8.0399999999999991</v>
      </c>
      <c r="C543" s="4">
        <v>360</v>
      </c>
      <c r="D543">
        <f t="shared" si="48"/>
        <v>44.776119402985081</v>
      </c>
      <c r="E543" s="10">
        <f t="shared" si="49"/>
        <v>3.3195479882156047E-4</v>
      </c>
      <c r="F543" s="11">
        <f t="shared" si="52"/>
        <v>0.96217375067428346</v>
      </c>
      <c r="G543" s="10">
        <f t="shared" si="50"/>
        <v>1.1171988878034952E-3</v>
      </c>
      <c r="H543" s="11">
        <f t="shared" si="53"/>
        <v>0.80753886921130447</v>
      </c>
      <c r="I543">
        <f t="shared" si="51"/>
        <v>1.0612928204496441E-3</v>
      </c>
    </row>
    <row r="544" spans="1:9">
      <c r="A544" s="3" t="s">
        <v>518</v>
      </c>
      <c r="B544">
        <v>10.55</v>
      </c>
      <c r="C544" s="4">
        <v>469</v>
      </c>
      <c r="D544">
        <f t="shared" si="48"/>
        <v>44.45497630331753</v>
      </c>
      <c r="E544" s="10">
        <f t="shared" si="49"/>
        <v>4.3246333513142181E-4</v>
      </c>
      <c r="F544" s="11">
        <f t="shared" si="52"/>
        <v>0.96260621400941493</v>
      </c>
      <c r="G544" s="10">
        <f t="shared" si="50"/>
        <v>1.4659761525282185E-3</v>
      </c>
      <c r="H544" s="11">
        <f t="shared" si="53"/>
        <v>0.80900484536383266</v>
      </c>
      <c r="I544">
        <f t="shared" si="51"/>
        <v>9.284608943366246E-4</v>
      </c>
    </row>
    <row r="545" spans="1:9">
      <c r="A545" s="3" t="s">
        <v>556</v>
      </c>
      <c r="B545">
        <v>9.1999999999999993</v>
      </c>
      <c r="C545" s="4">
        <v>405</v>
      </c>
      <c r="D545">
        <f t="shared" si="48"/>
        <v>44.021739130434788</v>
      </c>
      <c r="E545" s="10">
        <f t="shared" si="49"/>
        <v>3.7344914867425551E-4</v>
      </c>
      <c r="F545" s="11">
        <f t="shared" si="52"/>
        <v>0.96297966315808914</v>
      </c>
      <c r="G545" s="10">
        <f t="shared" si="50"/>
        <v>1.2783867870388254E-3</v>
      </c>
      <c r="H545" s="11">
        <f t="shared" si="53"/>
        <v>0.8102832321508715</v>
      </c>
      <c r="I545">
        <f t="shared" si="51"/>
        <v>7.9591288641123192E-4</v>
      </c>
    </row>
    <row r="546" spans="1:9">
      <c r="A546" s="3" t="s">
        <v>582</v>
      </c>
      <c r="B546">
        <v>7.88</v>
      </c>
      <c r="C546" s="4">
        <v>346</v>
      </c>
      <c r="D546">
        <f t="shared" si="48"/>
        <v>43.908629441624363</v>
      </c>
      <c r="E546" s="10">
        <f t="shared" si="49"/>
        <v>3.1904544553405535E-4</v>
      </c>
      <c r="F546" s="11">
        <f t="shared" si="52"/>
        <v>0.96329870860362321</v>
      </c>
      <c r="G546" s="10">
        <f t="shared" si="50"/>
        <v>1.0949660741158636E-3</v>
      </c>
      <c r="H546" s="11">
        <f t="shared" si="53"/>
        <v>0.81137819822498736</v>
      </c>
      <c r="I546">
        <f t="shared" si="51"/>
        <v>8.0823467130008986E-4</v>
      </c>
    </row>
    <row r="547" spans="1:9">
      <c r="A547" s="3" t="s">
        <v>545</v>
      </c>
      <c r="B547">
        <v>8</v>
      </c>
      <c r="C547" s="4">
        <v>351</v>
      </c>
      <c r="D547">
        <f t="shared" si="48"/>
        <v>43.875</v>
      </c>
      <c r="E547" s="10">
        <f t="shared" si="49"/>
        <v>3.2365592885102144E-4</v>
      </c>
      <c r="F547" s="11">
        <f t="shared" si="52"/>
        <v>0.96362236453247418</v>
      </c>
      <c r="G547" s="10">
        <f t="shared" si="50"/>
        <v>1.1116406843815873E-3</v>
      </c>
      <c r="H547" s="11">
        <f t="shared" si="53"/>
        <v>0.81248983890936899</v>
      </c>
      <c r="I547">
        <f t="shared" si="51"/>
        <v>7.1576342239809687E-4</v>
      </c>
    </row>
    <row r="548" spans="1:9">
      <c r="A548" s="3" t="s">
        <v>397</v>
      </c>
      <c r="B548">
        <v>7.08</v>
      </c>
      <c r="C548" s="4">
        <v>310</v>
      </c>
      <c r="D548">
        <f t="shared" si="48"/>
        <v>43.785310734463273</v>
      </c>
      <c r="E548" s="10">
        <f t="shared" si="49"/>
        <v>2.8584996565189928E-4</v>
      </c>
      <c r="F548" s="11">
        <f t="shared" si="52"/>
        <v>0.96390821449812614</v>
      </c>
      <c r="G548" s="10">
        <f t="shared" si="50"/>
        <v>9.8380200567770482E-4</v>
      </c>
      <c r="H548" s="11">
        <f t="shared" si="53"/>
        <v>0.8134736409150467</v>
      </c>
      <c r="I548">
        <f t="shared" si="51"/>
        <v>3.8445498315398119E-4</v>
      </c>
    </row>
    <row r="549" spans="1:9">
      <c r="A549" s="3" t="s">
        <v>622</v>
      </c>
      <c r="B549">
        <v>3.8</v>
      </c>
      <c r="C549" s="4">
        <v>166</v>
      </c>
      <c r="D549">
        <f t="shared" si="48"/>
        <v>43.684210526315795</v>
      </c>
      <c r="E549" s="10">
        <f t="shared" si="49"/>
        <v>1.5306804612327511E-4</v>
      </c>
      <c r="F549" s="11">
        <f t="shared" si="52"/>
        <v>0.96406128254424939</v>
      </c>
      <c r="G549" s="10">
        <f t="shared" si="50"/>
        <v>5.2802932508125397E-4</v>
      </c>
      <c r="H549" s="11">
        <f t="shared" si="53"/>
        <v>0.81400167024012793</v>
      </c>
      <c r="I549">
        <f t="shared" si="51"/>
        <v>4.4858466843589184E-4</v>
      </c>
    </row>
    <row r="550" spans="1:9">
      <c r="A550" s="3" t="s">
        <v>640</v>
      </c>
      <c r="B550">
        <v>4.43</v>
      </c>
      <c r="C550" s="4">
        <v>193</v>
      </c>
      <c r="D550">
        <f t="shared" si="48"/>
        <v>43.566591422121896</v>
      </c>
      <c r="E550" s="10">
        <f t="shared" si="49"/>
        <v>1.7796465603489215E-4</v>
      </c>
      <c r="F550" s="11">
        <f t="shared" si="52"/>
        <v>0.96423924720028431</v>
      </c>
      <c r="G550" s="10">
        <f t="shared" si="50"/>
        <v>6.1557102897630397E-4</v>
      </c>
      <c r="H550" s="11">
        <f t="shared" si="53"/>
        <v>0.81461724126910429</v>
      </c>
      <c r="I550">
        <f t="shared" si="51"/>
        <v>1.8565400496212137E-3</v>
      </c>
    </row>
    <row r="551" spans="1:9">
      <c r="A551" s="3" t="s">
        <v>606</v>
      </c>
      <c r="B551">
        <v>18.329999999999998</v>
      </c>
      <c r="C551" s="4">
        <v>798</v>
      </c>
      <c r="D551">
        <f t="shared" si="48"/>
        <v>43.53518821603928</v>
      </c>
      <c r="E551" s="10">
        <f t="shared" si="49"/>
        <v>7.3583313738779241E-4</v>
      </c>
      <c r="F551" s="11">
        <f t="shared" si="52"/>
        <v>0.9649750803376721</v>
      </c>
      <c r="G551" s="10">
        <f t="shared" si="50"/>
        <v>2.5470467180893118E-3</v>
      </c>
      <c r="H551" s="11">
        <f t="shared" si="53"/>
        <v>0.81716428798719365</v>
      </c>
      <c r="I551">
        <f t="shared" si="51"/>
        <v>5.3987704298752437E-4</v>
      </c>
    </row>
    <row r="552" spans="1:9">
      <c r="A552" s="3" t="s">
        <v>543</v>
      </c>
      <c r="B552">
        <v>5.33</v>
      </c>
      <c r="C552" s="4">
        <v>232</v>
      </c>
      <c r="D552">
        <f t="shared" si="48"/>
        <v>43.527204502814257</v>
      </c>
      <c r="E552" s="10">
        <f t="shared" si="49"/>
        <v>2.1392642590722786E-4</v>
      </c>
      <c r="F552" s="11">
        <f t="shared" si="52"/>
        <v>0.96518900676357933</v>
      </c>
      <c r="G552" s="10">
        <f t="shared" si="50"/>
        <v>7.4063060596923263E-4</v>
      </c>
      <c r="H552" s="11">
        <f t="shared" si="53"/>
        <v>0.81790491859316283</v>
      </c>
      <c r="I552">
        <f t="shared" si="51"/>
        <v>1.4065291428609905E-3</v>
      </c>
    </row>
    <row r="553" spans="1:9">
      <c r="A553" s="3" t="s">
        <v>106</v>
      </c>
      <c r="B553">
        <v>13.85</v>
      </c>
      <c r="C553" s="4">
        <v>598</v>
      </c>
      <c r="D553">
        <f t="shared" si="48"/>
        <v>43.176895306859208</v>
      </c>
      <c r="E553" s="10">
        <f t="shared" si="49"/>
        <v>5.5141380470914768E-4</v>
      </c>
      <c r="F553" s="11">
        <f t="shared" si="52"/>
        <v>0.96574042056828846</v>
      </c>
      <c r="G553" s="10">
        <f t="shared" si="50"/>
        <v>1.9245279348356231E-3</v>
      </c>
      <c r="H553" s="11">
        <f t="shared" si="53"/>
        <v>0.8198294465279985</v>
      </c>
      <c r="I553">
        <f t="shared" si="51"/>
        <v>6.2111065098258145E-4</v>
      </c>
    </row>
    <row r="554" spans="1:9">
      <c r="A554" s="3" t="s">
        <v>628</v>
      </c>
      <c r="B554">
        <v>6.11</v>
      </c>
      <c r="C554" s="4">
        <v>263</v>
      </c>
      <c r="D554">
        <f t="shared" si="48"/>
        <v>43.044189852700491</v>
      </c>
      <c r="E554" s="10">
        <f t="shared" si="49"/>
        <v>2.4251142247241778E-4</v>
      </c>
      <c r="F554" s="11">
        <f t="shared" si="52"/>
        <v>0.96598293199076091</v>
      </c>
      <c r="G554" s="10">
        <f t="shared" si="50"/>
        <v>8.4901557269643742E-4</v>
      </c>
      <c r="H554" s="11">
        <f t="shared" si="53"/>
        <v>0.82067846210069495</v>
      </c>
      <c r="I554">
        <f t="shared" si="51"/>
        <v>1.1884854663077871E-3</v>
      </c>
    </row>
    <row r="555" spans="1:9">
      <c r="A555" s="3" t="s">
        <v>473</v>
      </c>
      <c r="B555">
        <v>11.69</v>
      </c>
      <c r="C555" s="4">
        <v>503</v>
      </c>
      <c r="D555">
        <f t="shared" si="48"/>
        <v>43.028229255774171</v>
      </c>
      <c r="E555" s="10">
        <f t="shared" si="49"/>
        <v>4.638146216867914E-4</v>
      </c>
      <c r="F555" s="11">
        <f t="shared" si="52"/>
        <v>0.96644674661244767</v>
      </c>
      <c r="G555" s="10">
        <f t="shared" si="50"/>
        <v>1.6243849500525945E-3</v>
      </c>
      <c r="H555" s="11">
        <f t="shared" si="53"/>
        <v>0.82230284705074752</v>
      </c>
      <c r="I555">
        <f t="shared" si="51"/>
        <v>5.7257311048786175E-4</v>
      </c>
    </row>
    <row r="556" spans="1:9">
      <c r="A556" s="3" t="s">
        <v>530</v>
      </c>
      <c r="B556">
        <v>5.63</v>
      </c>
      <c r="C556" s="4">
        <v>242</v>
      </c>
      <c r="D556">
        <f t="shared" si="48"/>
        <v>42.984014209591479</v>
      </c>
      <c r="E556" s="10">
        <f t="shared" si="49"/>
        <v>2.231473925411601E-4</v>
      </c>
      <c r="F556" s="11">
        <f t="shared" si="52"/>
        <v>0.96666989400498882</v>
      </c>
      <c r="G556" s="10">
        <f t="shared" si="50"/>
        <v>7.823171316335421E-4</v>
      </c>
      <c r="H556" s="11">
        <f t="shared" si="53"/>
        <v>0.82308516418238109</v>
      </c>
      <c r="I556">
        <f t="shared" si="51"/>
        <v>8.9130509745782849E-4</v>
      </c>
    </row>
    <row r="557" spans="1:9">
      <c r="A557" s="3" t="s">
        <v>323</v>
      </c>
      <c r="B557">
        <v>8.76</v>
      </c>
      <c r="C557" s="4">
        <v>376</v>
      </c>
      <c r="D557">
        <f t="shared" si="48"/>
        <v>42.922374429223744</v>
      </c>
      <c r="E557" s="10">
        <f t="shared" si="49"/>
        <v>3.4670834543585206E-4</v>
      </c>
      <c r="F557" s="11">
        <f t="shared" si="52"/>
        <v>0.96701660235042464</v>
      </c>
      <c r="G557" s="10">
        <f t="shared" si="50"/>
        <v>1.2172465493978382E-3</v>
      </c>
      <c r="H557" s="11">
        <f t="shared" si="53"/>
        <v>0.8243024107317789</v>
      </c>
      <c r="I557">
        <f t="shared" si="51"/>
        <v>1.1349250547429968E-3</v>
      </c>
    </row>
    <row r="558" spans="1:9">
      <c r="A558" s="3" t="s">
        <v>594</v>
      </c>
      <c r="B558">
        <v>11.15</v>
      </c>
      <c r="C558" s="4">
        <v>478</v>
      </c>
      <c r="D558">
        <f t="shared" si="48"/>
        <v>42.869955156950674</v>
      </c>
      <c r="E558" s="10">
        <f t="shared" si="49"/>
        <v>4.4076220510196084E-4</v>
      </c>
      <c r="F558" s="11">
        <f t="shared" si="52"/>
        <v>0.96745736455552656</v>
      </c>
      <c r="G558" s="10">
        <f t="shared" si="50"/>
        <v>1.5493492038568374E-3</v>
      </c>
      <c r="H558" s="11">
        <f t="shared" si="53"/>
        <v>0.82585175993563575</v>
      </c>
      <c r="I558">
        <f t="shared" si="51"/>
        <v>4.0944053964486748E-4</v>
      </c>
    </row>
    <row r="559" spans="1:9">
      <c r="A559" s="3" t="s">
        <v>103</v>
      </c>
      <c r="B559">
        <v>4.0199999999999996</v>
      </c>
      <c r="C559" s="4">
        <v>172</v>
      </c>
      <c r="D559">
        <f t="shared" si="48"/>
        <v>42.7860696517413</v>
      </c>
      <c r="E559" s="10">
        <f t="shared" si="49"/>
        <v>1.5860062610363444E-4</v>
      </c>
      <c r="F559" s="11">
        <f t="shared" si="52"/>
        <v>0.96761596518163018</v>
      </c>
      <c r="G559" s="10">
        <f t="shared" si="50"/>
        <v>5.5859944390174762E-4</v>
      </c>
      <c r="H559" s="11">
        <f t="shared" si="53"/>
        <v>0.82641035937953755</v>
      </c>
      <c r="I559">
        <f t="shared" si="51"/>
        <v>1.8393903127377209E-3</v>
      </c>
    </row>
    <row r="560" spans="1:9">
      <c r="A560" s="3" t="s">
        <v>464</v>
      </c>
      <c r="B560">
        <v>18.05</v>
      </c>
      <c r="C560" s="4">
        <v>771</v>
      </c>
      <c r="D560">
        <f t="shared" si="48"/>
        <v>42.714681440443215</v>
      </c>
      <c r="E560" s="10">
        <f t="shared" si="49"/>
        <v>7.1093652747617538E-4</v>
      </c>
      <c r="F560" s="11">
        <f t="shared" si="52"/>
        <v>0.9683269017091064</v>
      </c>
      <c r="G560" s="10">
        <f t="shared" si="50"/>
        <v>2.5081392941359564E-3</v>
      </c>
      <c r="H560" s="11">
        <f t="shared" si="53"/>
        <v>0.82891849867367351</v>
      </c>
      <c r="I560">
        <f t="shared" si="51"/>
        <v>2.4598797740040812E-3</v>
      </c>
    </row>
    <row r="561" spans="1:9">
      <c r="A561" s="3" t="s">
        <v>421</v>
      </c>
      <c r="B561">
        <v>24.11</v>
      </c>
      <c r="C561" s="4">
        <v>1026</v>
      </c>
      <c r="D561">
        <f t="shared" si="48"/>
        <v>42.554956449605974</v>
      </c>
      <c r="E561" s="10">
        <f t="shared" si="49"/>
        <v>9.4607117664144728E-4</v>
      </c>
      <c r="F561" s="11">
        <f t="shared" si="52"/>
        <v>0.96927297288574787</v>
      </c>
      <c r="G561" s="10">
        <f t="shared" si="50"/>
        <v>3.3502071125550087E-3</v>
      </c>
      <c r="H561" s="11">
        <f t="shared" si="53"/>
        <v>0.83226870578622847</v>
      </c>
      <c r="I561">
        <f t="shared" si="51"/>
        <v>5.3981356865662189E-4</v>
      </c>
    </row>
    <row r="562" spans="1:9">
      <c r="A562" s="3" t="s">
        <v>198</v>
      </c>
      <c r="B562">
        <v>5.29</v>
      </c>
      <c r="C562" s="4">
        <v>225</v>
      </c>
      <c r="D562">
        <f t="shared" si="48"/>
        <v>42.533081285444233</v>
      </c>
      <c r="E562" s="10">
        <f t="shared" si="49"/>
        <v>2.074717492634753E-4</v>
      </c>
      <c r="F562" s="11">
        <f t="shared" si="52"/>
        <v>0.96948044463501137</v>
      </c>
      <c r="G562" s="10">
        <f t="shared" si="50"/>
        <v>7.3507240254732471E-4</v>
      </c>
      <c r="H562" s="11">
        <f t="shared" si="53"/>
        <v>0.8330037781887758</v>
      </c>
      <c r="I562">
        <f t="shared" si="51"/>
        <v>4.0192069507527517E-4</v>
      </c>
    </row>
    <row r="563" spans="1:9">
      <c r="A563" s="3" t="s">
        <v>220</v>
      </c>
      <c r="B563">
        <v>3.93</v>
      </c>
      <c r="C563" s="4">
        <v>166</v>
      </c>
      <c r="D563">
        <f t="shared" si="48"/>
        <v>42.239185750636132</v>
      </c>
      <c r="E563" s="10">
        <f t="shared" si="49"/>
        <v>1.5306804612327511E-4</v>
      </c>
      <c r="F563" s="11">
        <f t="shared" si="52"/>
        <v>0.96963351268113462</v>
      </c>
      <c r="G563" s="10">
        <f t="shared" si="50"/>
        <v>5.4609348620245481E-4</v>
      </c>
      <c r="H563" s="11">
        <f t="shared" si="53"/>
        <v>0.83354987167497829</v>
      </c>
      <c r="I563">
        <f t="shared" si="51"/>
        <v>9.0436903192758766E-4</v>
      </c>
    </row>
    <row r="564" spans="1:9">
      <c r="A564" s="3" t="s">
        <v>571</v>
      </c>
      <c r="B564">
        <v>8.84</v>
      </c>
      <c r="C564" s="3">
        <v>373</v>
      </c>
      <c r="D564">
        <f t="shared" si="48"/>
        <v>42.194570135746609</v>
      </c>
      <c r="E564" s="10">
        <f t="shared" si="49"/>
        <v>3.4394205544567238E-4</v>
      </c>
      <c r="F564" s="11">
        <f t="shared" si="52"/>
        <v>0.96997745473658026</v>
      </c>
      <c r="G564" s="10">
        <f t="shared" si="50"/>
        <v>1.228362956241654E-3</v>
      </c>
      <c r="H564" s="11">
        <f t="shared" si="53"/>
        <v>0.83477823463121992</v>
      </c>
      <c r="I564">
        <f t="shared" si="51"/>
        <v>1.0827004998672507E-3</v>
      </c>
    </row>
    <row r="565" spans="1:9">
      <c r="A565" s="3" t="s">
        <v>495</v>
      </c>
      <c r="B565">
        <v>10.58</v>
      </c>
      <c r="C565" s="4">
        <v>446</v>
      </c>
      <c r="D565">
        <f t="shared" si="48"/>
        <v>42.155009451795841</v>
      </c>
      <c r="E565" s="10">
        <f t="shared" si="49"/>
        <v>4.1125511187337766E-4</v>
      </c>
      <c r="F565" s="11">
        <f t="shared" si="52"/>
        <v>0.9703887098484536</v>
      </c>
      <c r="G565" s="10">
        <f t="shared" si="50"/>
        <v>1.4701448050946494E-3</v>
      </c>
      <c r="H565" s="11">
        <f t="shared" si="53"/>
        <v>0.83624837943631458</v>
      </c>
      <c r="I565">
        <f t="shared" si="51"/>
        <v>1.207879650358179E-3</v>
      </c>
    </row>
    <row r="566" spans="1:9">
      <c r="A566" s="3" t="s">
        <v>593</v>
      </c>
      <c r="B566">
        <v>11.8</v>
      </c>
      <c r="C566" s="4">
        <v>497</v>
      </c>
      <c r="D566">
        <f t="shared" si="48"/>
        <v>42.118644067796609</v>
      </c>
      <c r="E566" s="10">
        <f t="shared" si="49"/>
        <v>4.582820417064321E-4</v>
      </c>
      <c r="F566" s="11">
        <f t="shared" si="52"/>
        <v>0.97084699189015999</v>
      </c>
      <c r="G566" s="10">
        <f t="shared" si="50"/>
        <v>1.6396700094628415E-3</v>
      </c>
      <c r="H566" s="11">
        <f t="shared" si="53"/>
        <v>0.83788804944577744</v>
      </c>
      <c r="I566">
        <f t="shared" si="51"/>
        <v>2.3148501799907795E-4</v>
      </c>
    </row>
    <row r="567" spans="1:9">
      <c r="A567" s="3" t="s">
        <v>71</v>
      </c>
      <c r="B567">
        <v>2.2599999999999998</v>
      </c>
      <c r="C567" s="4">
        <v>95</v>
      </c>
      <c r="D567">
        <f t="shared" si="48"/>
        <v>42.035398230088497</v>
      </c>
      <c r="E567" s="10">
        <f t="shared" si="49"/>
        <v>8.7599183022356235E-5</v>
      </c>
      <c r="F567" s="11">
        <f t="shared" si="52"/>
        <v>0.97093459107318236</v>
      </c>
      <c r="G567" s="10">
        <f t="shared" si="50"/>
        <v>3.1403849333779839E-4</v>
      </c>
      <c r="H567" s="11">
        <f t="shared" si="53"/>
        <v>0.83820208793911521</v>
      </c>
      <c r="I567">
        <f t="shared" si="51"/>
        <v>2.3506739781754549E-3</v>
      </c>
    </row>
    <row r="568" spans="1:9">
      <c r="A568" s="3" t="s">
        <v>374</v>
      </c>
      <c r="B568">
        <v>22.94</v>
      </c>
      <c r="C568" s="4">
        <v>963</v>
      </c>
      <c r="D568">
        <f t="shared" si="48"/>
        <v>41.979075850043593</v>
      </c>
      <c r="E568" s="10">
        <f t="shared" si="49"/>
        <v>8.8797908684767424E-4</v>
      </c>
      <c r="F568" s="11">
        <f t="shared" si="52"/>
        <v>0.97182257016003004</v>
      </c>
      <c r="G568" s="10">
        <f t="shared" si="50"/>
        <v>3.187629662464202E-3</v>
      </c>
      <c r="H568" s="11">
        <f t="shared" si="53"/>
        <v>0.84138971760157943</v>
      </c>
      <c r="I568">
        <f t="shared" si="51"/>
        <v>5.960508252067509E-4</v>
      </c>
    </row>
    <row r="569" spans="1:9">
      <c r="A569" s="3" t="s">
        <v>155</v>
      </c>
      <c r="B569">
        <v>5.81</v>
      </c>
      <c r="C569" s="4">
        <v>243</v>
      </c>
      <c r="D569">
        <f t="shared" si="48"/>
        <v>41.824440619621342</v>
      </c>
      <c r="E569" s="10">
        <f t="shared" si="49"/>
        <v>2.240694892045533E-4</v>
      </c>
      <c r="F569" s="11">
        <f t="shared" si="52"/>
        <v>0.97204663964923455</v>
      </c>
      <c r="G569" s="10">
        <f t="shared" si="50"/>
        <v>8.0732904703212783E-4</v>
      </c>
      <c r="H569" s="11">
        <f t="shared" si="53"/>
        <v>0.84219704664861161</v>
      </c>
      <c r="I569">
        <f t="shared" si="51"/>
        <v>5.0072185529448365E-4</v>
      </c>
    </row>
    <row r="570" spans="1:9">
      <c r="A570" s="3" t="s">
        <v>197</v>
      </c>
      <c r="B570">
        <v>4.88</v>
      </c>
      <c r="C570" s="4">
        <v>204</v>
      </c>
      <c r="D570">
        <f t="shared" si="48"/>
        <v>41.803278688524593</v>
      </c>
      <c r="E570" s="10">
        <f t="shared" si="49"/>
        <v>1.8810771933221759E-4</v>
      </c>
      <c r="F570" s="11">
        <f t="shared" si="52"/>
        <v>0.97223474736856674</v>
      </c>
      <c r="G570" s="10">
        <f t="shared" si="50"/>
        <v>6.7810081747276825E-4</v>
      </c>
      <c r="H570" s="11">
        <f t="shared" si="53"/>
        <v>0.84287514746608438</v>
      </c>
      <c r="I570">
        <f t="shared" si="51"/>
        <v>2.1334717635008715E-3</v>
      </c>
    </row>
    <row r="571" spans="1:9">
      <c r="A571" s="3" t="s">
        <v>360</v>
      </c>
      <c r="B571">
        <v>20.78</v>
      </c>
      <c r="C571" s="4">
        <v>867</v>
      </c>
      <c r="D571">
        <f t="shared" si="48"/>
        <v>41.7228103946102</v>
      </c>
      <c r="E571" s="10">
        <f t="shared" si="49"/>
        <v>7.9945780716192481E-4</v>
      </c>
      <c r="F571" s="11">
        <f t="shared" si="52"/>
        <v>0.97303420517572869</v>
      </c>
      <c r="G571" s="10">
        <f t="shared" si="50"/>
        <v>2.8874866776811732E-3</v>
      </c>
      <c r="H571" s="11">
        <f t="shared" si="53"/>
        <v>0.84576263414376551</v>
      </c>
      <c r="I571">
        <f t="shared" si="51"/>
        <v>1.4388178542741326E-3</v>
      </c>
    </row>
    <row r="572" spans="1:9">
      <c r="A572" s="3" t="s">
        <v>609</v>
      </c>
      <c r="B572">
        <v>14.01</v>
      </c>
      <c r="C572" s="4">
        <v>584</v>
      </c>
      <c r="D572">
        <f t="shared" si="48"/>
        <v>41.684511063526053</v>
      </c>
      <c r="E572" s="10">
        <f t="shared" si="49"/>
        <v>5.3850445142164256E-4</v>
      </c>
      <c r="F572" s="11">
        <f t="shared" si="52"/>
        <v>0.97357270962715037</v>
      </c>
      <c r="G572" s="10">
        <f t="shared" si="50"/>
        <v>1.946760748523255E-3</v>
      </c>
      <c r="H572" s="11">
        <f t="shared" si="53"/>
        <v>0.8477093948922888</v>
      </c>
      <c r="I572">
        <f t="shared" si="51"/>
        <v>2.1473592703358246E-4</v>
      </c>
    </row>
    <row r="573" spans="1:9">
      <c r="A573" s="3" t="s">
        <v>144</v>
      </c>
      <c r="B573">
        <v>2.09</v>
      </c>
      <c r="C573" s="4">
        <v>87</v>
      </c>
      <c r="D573">
        <f t="shared" si="48"/>
        <v>41.626794258373209</v>
      </c>
      <c r="E573" s="10">
        <f t="shared" si="49"/>
        <v>8.022240971521044E-5</v>
      </c>
      <c r="F573" s="11">
        <f t="shared" si="52"/>
        <v>0.97365293203686554</v>
      </c>
      <c r="G573" s="10">
        <f t="shared" si="50"/>
        <v>2.904161287946897E-4</v>
      </c>
      <c r="H573" s="11">
        <f t="shared" si="53"/>
        <v>0.84799981102108346</v>
      </c>
      <c r="I573">
        <f t="shared" si="51"/>
        <v>8.5936557879018327E-4</v>
      </c>
    </row>
    <row r="574" spans="1:9">
      <c r="A574" s="3" t="s">
        <v>175</v>
      </c>
      <c r="B574">
        <v>8.34</v>
      </c>
      <c r="C574" s="4">
        <v>344</v>
      </c>
      <c r="D574">
        <f t="shared" si="48"/>
        <v>41.247002398081534</v>
      </c>
      <c r="E574" s="10">
        <f t="shared" si="49"/>
        <v>3.1720125220726888E-4</v>
      </c>
      <c r="F574" s="11">
        <f t="shared" si="52"/>
        <v>0.97397013328907278</v>
      </c>
      <c r="G574" s="10">
        <f t="shared" si="50"/>
        <v>1.1588854134678048E-3</v>
      </c>
      <c r="H574" s="11">
        <f t="shared" si="53"/>
        <v>0.84915869643455122</v>
      </c>
      <c r="I574">
        <f t="shared" si="51"/>
        <v>5.5699833628775064E-4</v>
      </c>
    </row>
    <row r="575" spans="1:9">
      <c r="A575" s="3" t="s">
        <v>554</v>
      </c>
      <c r="B575">
        <v>5.4</v>
      </c>
      <c r="C575" s="4">
        <v>222</v>
      </c>
      <c r="D575">
        <f t="shared" si="48"/>
        <v>41.111111111111107</v>
      </c>
      <c r="E575" s="10">
        <f t="shared" si="49"/>
        <v>2.0470545927329562E-4</v>
      </c>
      <c r="F575" s="11">
        <f t="shared" si="52"/>
        <v>0.97417483874834609</v>
      </c>
      <c r="G575" s="10">
        <f t="shared" si="50"/>
        <v>7.5035746195757159E-4</v>
      </c>
      <c r="H575" s="11">
        <f t="shared" si="53"/>
        <v>0.84990905389650884</v>
      </c>
      <c r="I575">
        <f t="shared" si="51"/>
        <v>1.3141256427074977E-3</v>
      </c>
    </row>
    <row r="576" spans="1:9">
      <c r="A576" s="3" t="s">
        <v>492</v>
      </c>
      <c r="B576">
        <v>12.73</v>
      </c>
      <c r="C576" s="4">
        <v>522</v>
      </c>
      <c r="D576">
        <f t="shared" si="48"/>
        <v>41.005498821681066</v>
      </c>
      <c r="E576" s="10">
        <f t="shared" si="49"/>
        <v>4.8133445829126267E-4</v>
      </c>
      <c r="F576" s="11">
        <f t="shared" si="52"/>
        <v>0.97465617320663733</v>
      </c>
      <c r="G576" s="10">
        <f t="shared" si="50"/>
        <v>1.768898239022201E-3</v>
      </c>
      <c r="H576" s="11">
        <f t="shared" si="53"/>
        <v>0.85167795213553099</v>
      </c>
      <c r="I576">
        <f t="shared" si="51"/>
        <v>1.3469023783064804E-3</v>
      </c>
    </row>
    <row r="577" spans="1:9">
      <c r="A577" s="3" t="s">
        <v>351</v>
      </c>
      <c r="B577">
        <v>13.03</v>
      </c>
      <c r="C577" s="4">
        <v>532</v>
      </c>
      <c r="D577">
        <f t="shared" si="48"/>
        <v>40.828856485034535</v>
      </c>
      <c r="E577" s="10">
        <f t="shared" si="49"/>
        <v>4.9055542492519491E-4</v>
      </c>
      <c r="F577" s="11">
        <f t="shared" si="52"/>
        <v>0.97514672863156249</v>
      </c>
      <c r="G577" s="10">
        <f t="shared" si="50"/>
        <v>1.8105847646865104E-3</v>
      </c>
      <c r="H577" s="11">
        <f t="shared" si="53"/>
        <v>0.85348853690021753</v>
      </c>
      <c r="I577">
        <f t="shared" si="51"/>
        <v>3.6499279153268116E-4</v>
      </c>
    </row>
    <row r="578" spans="1:9">
      <c r="A578" s="3" t="s">
        <v>76</v>
      </c>
      <c r="B578">
        <v>3.53</v>
      </c>
      <c r="C578" s="4">
        <v>144</v>
      </c>
      <c r="D578">
        <f t="shared" ref="D578:D641" si="54">C578/B578</f>
        <v>40.793201133144478</v>
      </c>
      <c r="E578" s="10">
        <f t="shared" si="49"/>
        <v>1.327819195286242E-4</v>
      </c>
      <c r="F578" s="11">
        <f t="shared" si="52"/>
        <v>0.97527951055109108</v>
      </c>
      <c r="G578" s="10">
        <f t="shared" si="50"/>
        <v>4.9051145198337543E-4</v>
      </c>
      <c r="H578" s="11">
        <f t="shared" si="53"/>
        <v>0.85397904835220095</v>
      </c>
      <c r="I578">
        <f t="shared" si="51"/>
        <v>5.0406728913454657E-4</v>
      </c>
    </row>
    <row r="579" spans="1:9">
      <c r="A579" s="3" t="s">
        <v>273</v>
      </c>
      <c r="B579">
        <v>4.87</v>
      </c>
      <c r="C579" s="4">
        <v>198</v>
      </c>
      <c r="D579">
        <f t="shared" si="54"/>
        <v>40.657084188911703</v>
      </c>
      <c r="E579" s="10">
        <f t="shared" ref="E579:E642" si="55">C579/1084485</f>
        <v>1.8257513935185827E-4</v>
      </c>
      <c r="F579" s="11">
        <f t="shared" si="52"/>
        <v>0.9754620856904429</v>
      </c>
      <c r="G579" s="10">
        <f t="shared" ref="G579:G642" si="56">B579/7196.57</f>
        <v>6.7671126661729137E-4</v>
      </c>
      <c r="H579" s="11">
        <f t="shared" si="53"/>
        <v>0.85465575961881823</v>
      </c>
      <c r="I579">
        <f t="shared" ref="I579:I642" si="57">F579*H580-F580*H579</f>
        <v>1.3044724563560095E-3</v>
      </c>
    </row>
    <row r="580" spans="1:9">
      <c r="A580" s="3" t="s">
        <v>368</v>
      </c>
      <c r="B580">
        <v>12.56</v>
      </c>
      <c r="C580" s="4">
        <v>505</v>
      </c>
      <c r="D580">
        <f t="shared" si="54"/>
        <v>40.20700636942675</v>
      </c>
      <c r="E580" s="10">
        <f t="shared" si="55"/>
        <v>4.6565881501357787E-4</v>
      </c>
      <c r="F580" s="11">
        <f t="shared" ref="F580:F643" si="58">F579+E580</f>
        <v>0.9759277445054565</v>
      </c>
      <c r="G580" s="10">
        <f t="shared" si="56"/>
        <v>1.7452758744790923E-3</v>
      </c>
      <c r="H580" s="11">
        <f t="shared" ref="H580:H643" si="59">H579+G580</f>
        <v>0.85640103549329738</v>
      </c>
      <c r="I580">
        <f t="shared" si="57"/>
        <v>1.3435926184267588E-3</v>
      </c>
    </row>
    <row r="581" spans="1:9">
      <c r="A581" s="3" t="s">
        <v>572</v>
      </c>
      <c r="B581">
        <v>12.93</v>
      </c>
      <c r="C581" s="4">
        <v>519</v>
      </c>
      <c r="D581">
        <f t="shared" si="54"/>
        <v>40.13921113689095</v>
      </c>
      <c r="E581" s="10">
        <f t="shared" si="55"/>
        <v>4.7856816830108299E-4</v>
      </c>
      <c r="F581" s="11">
        <f t="shared" si="58"/>
        <v>0.97640631267375755</v>
      </c>
      <c r="G581" s="10">
        <f t="shared" si="56"/>
        <v>1.7966892561317406E-3</v>
      </c>
      <c r="H581" s="11">
        <f t="shared" si="59"/>
        <v>0.85819772474942912</v>
      </c>
      <c r="I581">
        <f t="shared" si="57"/>
        <v>7.470432098394264E-4</v>
      </c>
    </row>
    <row r="582" spans="1:9">
      <c r="A582" s="3" t="s">
        <v>659</v>
      </c>
      <c r="B582">
        <v>7.18</v>
      </c>
      <c r="C582" s="4">
        <v>287</v>
      </c>
      <c r="D582">
        <f t="shared" si="54"/>
        <v>39.97214484679666</v>
      </c>
      <c r="E582" s="10">
        <f t="shared" si="55"/>
        <v>2.6464174239385513E-4</v>
      </c>
      <c r="F582" s="11">
        <f t="shared" si="58"/>
        <v>0.97667095441615137</v>
      </c>
      <c r="G582" s="10">
        <f t="shared" si="56"/>
        <v>9.9769751423247461E-4</v>
      </c>
      <c r="H582" s="11">
        <f t="shared" si="59"/>
        <v>0.85919542226366163</v>
      </c>
      <c r="I582">
        <f t="shared" si="57"/>
        <v>1.3317211067755963E-3</v>
      </c>
    </row>
    <row r="583" spans="1:9">
      <c r="A583" s="3" t="s">
        <v>126</v>
      </c>
      <c r="B583">
        <v>12.79</v>
      </c>
      <c r="C583" s="4">
        <v>510</v>
      </c>
      <c r="D583">
        <f t="shared" si="54"/>
        <v>39.874902267396408</v>
      </c>
      <c r="E583" s="10">
        <f t="shared" si="55"/>
        <v>4.7026929833054402E-4</v>
      </c>
      <c r="F583" s="11">
        <f t="shared" si="58"/>
        <v>0.97714122371448187</v>
      </c>
      <c r="G583" s="10">
        <f t="shared" si="56"/>
        <v>1.7772355441550626E-3</v>
      </c>
      <c r="H583" s="11">
        <f t="shared" si="59"/>
        <v>0.86097265780781673</v>
      </c>
      <c r="I583">
        <f t="shared" si="57"/>
        <v>9.6899929813709651E-4</v>
      </c>
    </row>
    <row r="584" spans="1:9">
      <c r="A584" s="3" t="s">
        <v>339</v>
      </c>
      <c r="B584">
        <v>9.3000000000000007</v>
      </c>
      <c r="C584" s="4">
        <v>370</v>
      </c>
      <c r="D584">
        <f t="shared" si="54"/>
        <v>39.784946236559136</v>
      </c>
      <c r="E584" s="10">
        <f t="shared" si="55"/>
        <v>3.411757654554927E-4</v>
      </c>
      <c r="F584" s="11">
        <f t="shared" si="58"/>
        <v>0.97748239947993731</v>
      </c>
      <c r="G584" s="10">
        <f t="shared" si="56"/>
        <v>1.2922822955935955E-3</v>
      </c>
      <c r="H584" s="11">
        <f t="shared" si="59"/>
        <v>0.86226494010341037</v>
      </c>
      <c r="I584">
        <f t="shared" si="57"/>
        <v>8.0584301427100158E-4</v>
      </c>
    </row>
    <row r="585" spans="1:9">
      <c r="A585" s="3" t="s">
        <v>646</v>
      </c>
      <c r="B585">
        <v>7.73</v>
      </c>
      <c r="C585" s="4">
        <v>307</v>
      </c>
      <c r="D585">
        <f t="shared" si="54"/>
        <v>39.715394566623544</v>
      </c>
      <c r="E585" s="10">
        <f t="shared" si="55"/>
        <v>2.8308367566171961E-4</v>
      </c>
      <c r="F585" s="11">
        <f t="shared" si="58"/>
        <v>0.97776548315559908</v>
      </c>
      <c r="G585" s="10">
        <f t="shared" si="56"/>
        <v>1.0741228112837089E-3</v>
      </c>
      <c r="H585" s="11">
        <f t="shared" si="59"/>
        <v>0.86333906291469409</v>
      </c>
      <c r="I585">
        <f t="shared" si="57"/>
        <v>1.0370801083677827E-3</v>
      </c>
    </row>
    <row r="586" spans="1:9">
      <c r="A586" s="3" t="s">
        <v>616</v>
      </c>
      <c r="B586">
        <v>9.93</v>
      </c>
      <c r="C586" s="4">
        <v>392</v>
      </c>
      <c r="D586">
        <f t="shared" si="54"/>
        <v>39.476334340382678</v>
      </c>
      <c r="E586" s="10">
        <f t="shared" si="55"/>
        <v>3.6146189205014359E-4</v>
      </c>
      <c r="F586" s="11">
        <f t="shared" si="58"/>
        <v>0.97812694504764919</v>
      </c>
      <c r="G586" s="10">
        <f t="shared" si="56"/>
        <v>1.3798239994886454E-3</v>
      </c>
      <c r="H586" s="11">
        <f t="shared" si="59"/>
        <v>0.86471888691418275</v>
      </c>
      <c r="I586">
        <f t="shared" si="57"/>
        <v>7.6662411136241282E-4</v>
      </c>
    </row>
    <row r="587" spans="1:9">
      <c r="A587" s="3" t="s">
        <v>117</v>
      </c>
      <c r="B587">
        <v>7.33</v>
      </c>
      <c r="C587" s="4">
        <v>288</v>
      </c>
      <c r="D587">
        <f t="shared" si="54"/>
        <v>39.290586630286491</v>
      </c>
      <c r="E587" s="10">
        <f t="shared" si="55"/>
        <v>2.655638390572484E-4</v>
      </c>
      <c r="F587" s="11">
        <f t="shared" si="58"/>
        <v>0.97839250888670648</v>
      </c>
      <c r="G587" s="10">
        <f t="shared" si="56"/>
        <v>1.0185407770646295E-3</v>
      </c>
      <c r="H587" s="11">
        <f t="shared" si="59"/>
        <v>0.8657374276912474</v>
      </c>
      <c r="I587">
        <f t="shared" si="57"/>
        <v>5.2081553828564608E-4</v>
      </c>
    </row>
    <row r="588" spans="1:9">
      <c r="A588" s="3" t="s">
        <v>201</v>
      </c>
      <c r="B588">
        <v>4.97</v>
      </c>
      <c r="C588" s="4">
        <v>194</v>
      </c>
      <c r="D588">
        <f t="shared" si="54"/>
        <v>39.034205231388334</v>
      </c>
      <c r="E588" s="10">
        <f t="shared" si="55"/>
        <v>1.7888675269828535E-4</v>
      </c>
      <c r="F588" s="11">
        <f t="shared" si="58"/>
        <v>0.97857139563940476</v>
      </c>
      <c r="G588" s="10">
        <f t="shared" si="56"/>
        <v>6.9060677517206116E-4</v>
      </c>
      <c r="H588" s="11">
        <f t="shared" si="59"/>
        <v>0.86642803446641947</v>
      </c>
      <c r="I588">
        <f t="shared" si="57"/>
        <v>6.557191128571116E-4</v>
      </c>
    </row>
    <row r="589" spans="1:9">
      <c r="A589" s="3" t="s">
        <v>578</v>
      </c>
      <c r="B589">
        <v>6.25</v>
      </c>
      <c r="C589" s="4">
        <v>243</v>
      </c>
      <c r="D589">
        <f t="shared" si="54"/>
        <v>38.880000000000003</v>
      </c>
      <c r="E589" s="10">
        <f t="shared" si="55"/>
        <v>2.240694892045533E-4</v>
      </c>
      <c r="F589" s="11">
        <f t="shared" si="58"/>
        <v>0.97879546512860927</v>
      </c>
      <c r="G589" s="10">
        <f t="shared" si="56"/>
        <v>8.6846928467311513E-4</v>
      </c>
      <c r="H589" s="11">
        <f t="shared" si="59"/>
        <v>0.86729650375109257</v>
      </c>
      <c r="I589">
        <f t="shared" si="57"/>
        <v>7.9062330117130042E-4</v>
      </c>
    </row>
    <row r="590" spans="1:9">
      <c r="A590" s="3" t="s">
        <v>135</v>
      </c>
      <c r="B590">
        <v>7.53</v>
      </c>
      <c r="C590" s="4">
        <v>292</v>
      </c>
      <c r="D590">
        <f t="shared" si="54"/>
        <v>38.778220451527226</v>
      </c>
      <c r="E590" s="10">
        <f t="shared" si="55"/>
        <v>2.6925222571082128E-4</v>
      </c>
      <c r="F590" s="11">
        <f t="shared" si="58"/>
        <v>0.9790647173543201</v>
      </c>
      <c r="G590" s="10">
        <f t="shared" si="56"/>
        <v>1.0463317941741691E-3</v>
      </c>
      <c r="H590" s="11">
        <f t="shared" si="59"/>
        <v>0.8683428355452667</v>
      </c>
      <c r="I590">
        <f t="shared" si="57"/>
        <v>9.1728744144492502E-4</v>
      </c>
    </row>
    <row r="591" spans="1:9">
      <c r="A591" s="3" t="s">
        <v>230</v>
      </c>
      <c r="B591">
        <v>8.7200000000000006</v>
      </c>
      <c r="C591" s="4">
        <v>336</v>
      </c>
      <c r="D591">
        <f t="shared" si="54"/>
        <v>38.532110091743114</v>
      </c>
      <c r="E591" s="10">
        <f t="shared" si="55"/>
        <v>3.0982447890012311E-4</v>
      </c>
      <c r="F591" s="11">
        <f t="shared" si="58"/>
        <v>0.97937454183322026</v>
      </c>
      <c r="G591" s="10">
        <f t="shared" si="56"/>
        <v>1.2116883459759302E-3</v>
      </c>
      <c r="H591" s="11">
        <f t="shared" si="59"/>
        <v>0.86955452389124266</v>
      </c>
      <c r="I591">
        <f t="shared" si="57"/>
        <v>7.598281347824809E-4</v>
      </c>
    </row>
    <row r="592" spans="1:9">
      <c r="A592" s="3" t="s">
        <v>478</v>
      </c>
      <c r="B592">
        <v>7.18</v>
      </c>
      <c r="C592" s="4">
        <v>271</v>
      </c>
      <c r="D592">
        <f t="shared" si="54"/>
        <v>37.743732590529248</v>
      </c>
      <c r="E592" s="10">
        <f t="shared" si="55"/>
        <v>2.498881957795636E-4</v>
      </c>
      <c r="F592" s="11">
        <f t="shared" si="58"/>
        <v>0.97962443002899979</v>
      </c>
      <c r="G592" s="10">
        <f t="shared" si="56"/>
        <v>9.9769751423247461E-4</v>
      </c>
      <c r="H592" s="11">
        <f t="shared" si="59"/>
        <v>0.87055222140547517</v>
      </c>
      <c r="I592">
        <f t="shared" si="57"/>
        <v>5.6363193753639074E-4</v>
      </c>
    </row>
    <row r="593" spans="1:9">
      <c r="A593" s="3" t="s">
        <v>111</v>
      </c>
      <c r="B593">
        <v>5.32</v>
      </c>
      <c r="C593" s="4">
        <v>200</v>
      </c>
      <c r="D593">
        <f t="shared" si="54"/>
        <v>37.593984962406012</v>
      </c>
      <c r="E593" s="10">
        <f t="shared" si="55"/>
        <v>1.8441933267864471E-4</v>
      </c>
      <c r="F593" s="11">
        <f t="shared" si="58"/>
        <v>0.97980884936167845</v>
      </c>
      <c r="G593" s="10">
        <f t="shared" si="56"/>
        <v>7.3924105511375565E-4</v>
      </c>
      <c r="H593" s="11">
        <f t="shared" si="59"/>
        <v>0.87129146246058897</v>
      </c>
      <c r="I593">
        <f t="shared" si="57"/>
        <v>7.9591914684418175E-4</v>
      </c>
    </row>
    <row r="594" spans="1:9">
      <c r="A594" s="3" t="s">
        <v>238</v>
      </c>
      <c r="B594">
        <v>7.51</v>
      </c>
      <c r="C594" s="4">
        <v>282</v>
      </c>
      <c r="D594">
        <f t="shared" si="54"/>
        <v>37.549933422103862</v>
      </c>
      <c r="E594" s="10">
        <f t="shared" si="55"/>
        <v>2.6003125907688904E-4</v>
      </c>
      <c r="F594" s="11">
        <f t="shared" si="58"/>
        <v>0.98006888062075537</v>
      </c>
      <c r="G594" s="10">
        <f t="shared" si="56"/>
        <v>1.0435526924632151E-3</v>
      </c>
      <c r="H594" s="11">
        <f t="shared" si="59"/>
        <v>0.87233501515305223</v>
      </c>
      <c r="I594">
        <f t="shared" si="57"/>
        <v>8.0576271518695286E-4</v>
      </c>
    </row>
    <row r="595" spans="1:9">
      <c r="A595" s="3" t="s">
        <v>537</v>
      </c>
      <c r="B595">
        <v>7.6</v>
      </c>
      <c r="C595" s="4">
        <v>285</v>
      </c>
      <c r="D595">
        <f t="shared" si="54"/>
        <v>37.5</v>
      </c>
      <c r="E595" s="10">
        <f t="shared" si="55"/>
        <v>2.6279754906706872E-4</v>
      </c>
      <c r="F595" s="11">
        <f t="shared" si="58"/>
        <v>0.98033167816982247</v>
      </c>
      <c r="G595" s="10">
        <f t="shared" si="56"/>
        <v>1.0560586501625079E-3</v>
      </c>
      <c r="H595" s="11">
        <f t="shared" si="59"/>
        <v>0.87339107380321479</v>
      </c>
      <c r="I595">
        <f t="shared" si="57"/>
        <v>7.3679527340142492E-4</v>
      </c>
    </row>
    <row r="596" spans="1:9">
      <c r="A596" s="3" t="s">
        <v>597</v>
      </c>
      <c r="B596">
        <v>6.94</v>
      </c>
      <c r="C596" s="4">
        <v>259</v>
      </c>
      <c r="D596">
        <f t="shared" si="54"/>
        <v>37.319884726224785</v>
      </c>
      <c r="E596" s="10">
        <f t="shared" si="55"/>
        <v>2.3882303581884489E-4</v>
      </c>
      <c r="F596" s="11">
        <f t="shared" si="58"/>
        <v>0.98057050120564127</v>
      </c>
      <c r="G596" s="10">
        <f t="shared" si="56"/>
        <v>9.6434829370102711E-4</v>
      </c>
      <c r="H596" s="11">
        <f t="shared" si="59"/>
        <v>0.87435542209691586</v>
      </c>
      <c r="I596">
        <f t="shared" si="57"/>
        <v>1.1575423981545763E-3</v>
      </c>
    </row>
    <row r="597" spans="1:9">
      <c r="A597" s="3" t="s">
        <v>285</v>
      </c>
      <c r="B597">
        <v>10.88</v>
      </c>
      <c r="C597" s="4">
        <v>403</v>
      </c>
      <c r="D597">
        <f t="shared" si="54"/>
        <v>37.040441176470587</v>
      </c>
      <c r="E597" s="10">
        <f t="shared" si="55"/>
        <v>3.7160495534746909E-4</v>
      </c>
      <c r="F597" s="11">
        <f t="shared" si="58"/>
        <v>0.98094210616098876</v>
      </c>
      <c r="G597" s="10">
        <f t="shared" si="56"/>
        <v>1.511831330758959E-3</v>
      </c>
      <c r="H597" s="11">
        <f t="shared" si="59"/>
        <v>0.8758672534276748</v>
      </c>
      <c r="I597">
        <f t="shared" si="57"/>
        <v>6.4647277135387871E-4</v>
      </c>
    </row>
    <row r="598" spans="1:9">
      <c r="A598" s="3" t="s">
        <v>531</v>
      </c>
      <c r="B598">
        <v>6.07</v>
      </c>
      <c r="C598" s="4">
        <v>224</v>
      </c>
      <c r="D598">
        <f t="shared" si="54"/>
        <v>36.902800658978585</v>
      </c>
      <c r="E598" s="10">
        <f t="shared" si="55"/>
        <v>2.0654965260008206E-4</v>
      </c>
      <c r="F598" s="11">
        <f t="shared" si="58"/>
        <v>0.98114865581358879</v>
      </c>
      <c r="G598" s="10">
        <f t="shared" si="56"/>
        <v>8.4345736927452951E-4</v>
      </c>
      <c r="H598" s="11">
        <f t="shared" si="59"/>
        <v>0.87671071079694929</v>
      </c>
      <c r="I598">
        <f t="shared" si="57"/>
        <v>2.603662720574218E-3</v>
      </c>
    </row>
    <row r="599" spans="1:9">
      <c r="A599" s="3" t="s">
        <v>395</v>
      </c>
      <c r="B599">
        <v>24.44</v>
      </c>
      <c r="C599" s="4">
        <v>901</v>
      </c>
      <c r="D599">
        <f t="shared" si="54"/>
        <v>36.865793780687397</v>
      </c>
      <c r="E599" s="10">
        <f t="shared" si="55"/>
        <v>8.308090937172944E-4</v>
      </c>
      <c r="F599" s="11">
        <f t="shared" si="58"/>
        <v>0.98197946490730603</v>
      </c>
      <c r="G599" s="10">
        <f t="shared" si="56"/>
        <v>3.3960622907857497E-3</v>
      </c>
      <c r="H599" s="11">
        <f t="shared" si="59"/>
        <v>0.88010677308773499</v>
      </c>
      <c r="I599">
        <f t="shared" si="57"/>
        <v>3.1543683647539122E-4</v>
      </c>
    </row>
    <row r="600" spans="1:9">
      <c r="A600" s="3" t="s">
        <v>148</v>
      </c>
      <c r="B600">
        <v>2.96</v>
      </c>
      <c r="C600" s="4">
        <v>109</v>
      </c>
      <c r="D600">
        <f t="shared" si="54"/>
        <v>36.824324324324323</v>
      </c>
      <c r="E600" s="10">
        <f t="shared" si="55"/>
        <v>1.0050853630986137E-4</v>
      </c>
      <c r="F600" s="11">
        <f t="shared" si="58"/>
        <v>0.98207997344361586</v>
      </c>
      <c r="G600" s="10">
        <f t="shared" si="56"/>
        <v>4.113070532211873E-4</v>
      </c>
      <c r="H600" s="11">
        <f t="shared" si="59"/>
        <v>0.88051808014095623</v>
      </c>
      <c r="I600">
        <f t="shared" si="57"/>
        <v>1.9341819207185917E-3</v>
      </c>
    </row>
    <row r="601" spans="1:9">
      <c r="A601" s="3" t="s">
        <v>641</v>
      </c>
      <c r="B601">
        <v>18.13</v>
      </c>
      <c r="C601" s="4">
        <v>665</v>
      </c>
      <c r="D601">
        <f t="shared" si="54"/>
        <v>36.679536679536682</v>
      </c>
      <c r="E601" s="10">
        <f t="shared" si="55"/>
        <v>6.1319428115649366E-4</v>
      </c>
      <c r="F601" s="11">
        <f t="shared" si="58"/>
        <v>0.98269316772477233</v>
      </c>
      <c r="G601" s="10">
        <f t="shared" si="56"/>
        <v>2.5192557009797723E-3</v>
      </c>
      <c r="H601" s="11">
        <f t="shared" si="59"/>
        <v>0.883037335841936</v>
      </c>
      <c r="I601">
        <f t="shared" si="57"/>
        <v>1.3566153770329104E-3</v>
      </c>
    </row>
    <row r="602" spans="1:9">
      <c r="A602" s="3" t="s">
        <v>542</v>
      </c>
      <c r="B602">
        <v>12.66</v>
      </c>
      <c r="C602" s="4">
        <v>457</v>
      </c>
      <c r="D602">
        <f t="shared" si="54"/>
        <v>36.097946287519747</v>
      </c>
      <c r="E602" s="10">
        <f t="shared" si="55"/>
        <v>4.2139817517070316E-4</v>
      </c>
      <c r="F602" s="11">
        <f t="shared" si="58"/>
        <v>0.98311456589994306</v>
      </c>
      <c r="G602" s="10">
        <f t="shared" si="56"/>
        <v>1.7591713830338621E-3</v>
      </c>
      <c r="H602" s="11">
        <f t="shared" si="59"/>
        <v>0.88479650722496983</v>
      </c>
      <c r="I602">
        <f t="shared" si="57"/>
        <v>2.9162079571809496E-4</v>
      </c>
    </row>
    <row r="603" spans="1:9">
      <c r="A603" s="3" t="s">
        <v>159</v>
      </c>
      <c r="B603">
        <v>2.72</v>
      </c>
      <c r="C603" s="4">
        <v>98</v>
      </c>
      <c r="D603">
        <f t="shared" si="54"/>
        <v>36.029411764705877</v>
      </c>
      <c r="E603" s="10">
        <f t="shared" si="55"/>
        <v>9.0365473012535898E-5</v>
      </c>
      <c r="F603" s="11">
        <f t="shared" si="58"/>
        <v>0.98320493137295562</v>
      </c>
      <c r="G603" s="10">
        <f t="shared" si="56"/>
        <v>3.7795783268973975E-4</v>
      </c>
      <c r="H603" s="11">
        <f t="shared" si="59"/>
        <v>0.88517446505765962</v>
      </c>
      <c r="I603">
        <f t="shared" si="57"/>
        <v>1.687341173196466E-3</v>
      </c>
    </row>
    <row r="604" spans="1:9">
      <c r="A604" s="3" t="s">
        <v>625</v>
      </c>
      <c r="B604">
        <v>15.72</v>
      </c>
      <c r="C604" s="4">
        <v>564</v>
      </c>
      <c r="D604">
        <f t="shared" si="54"/>
        <v>35.877862595419849</v>
      </c>
      <c r="E604" s="10">
        <f t="shared" si="55"/>
        <v>5.2006251815377809E-4</v>
      </c>
      <c r="F604" s="11">
        <f t="shared" si="58"/>
        <v>0.98372499389110934</v>
      </c>
      <c r="G604" s="10">
        <f t="shared" si="56"/>
        <v>2.1843739448098192E-3</v>
      </c>
      <c r="H604" s="11">
        <f t="shared" si="59"/>
        <v>0.88735883900246948</v>
      </c>
      <c r="I604">
        <f t="shared" si="57"/>
        <v>5.6846350664152556E-4</v>
      </c>
    </row>
    <row r="605" spans="1:9">
      <c r="A605" s="3" t="s">
        <v>36</v>
      </c>
      <c r="B605">
        <v>5.29</v>
      </c>
      <c r="C605" s="4">
        <v>189</v>
      </c>
      <c r="D605">
        <f t="shared" si="54"/>
        <v>35.727788279773158</v>
      </c>
      <c r="E605" s="10">
        <f t="shared" si="55"/>
        <v>1.7427626938131924E-4</v>
      </c>
      <c r="F605" s="11">
        <f t="shared" si="58"/>
        <v>0.98389927016049061</v>
      </c>
      <c r="G605" s="10">
        <f t="shared" si="56"/>
        <v>7.3507240254732471E-4</v>
      </c>
      <c r="H605" s="11">
        <f t="shared" si="59"/>
        <v>0.88809391140501681</v>
      </c>
      <c r="I605">
        <f t="shared" si="57"/>
        <v>9.2710260976880399E-4</v>
      </c>
    </row>
    <row r="606" spans="1:9">
      <c r="A606" s="3" t="s">
        <v>636</v>
      </c>
      <c r="B606">
        <v>8.6199999999999992</v>
      </c>
      <c r="C606" s="4">
        <v>307</v>
      </c>
      <c r="D606">
        <f t="shared" si="54"/>
        <v>35.614849187935036</v>
      </c>
      <c r="E606" s="10">
        <f t="shared" si="55"/>
        <v>2.8308367566171961E-4</v>
      </c>
      <c r="F606" s="11">
        <f t="shared" si="58"/>
        <v>0.98418235383615238</v>
      </c>
      <c r="G606" s="10">
        <f t="shared" si="56"/>
        <v>1.1977928374211602E-3</v>
      </c>
      <c r="H606" s="11">
        <f t="shared" si="59"/>
        <v>0.88929170424243797</v>
      </c>
      <c r="I606">
        <f t="shared" si="57"/>
        <v>3.7696839985656982E-4</v>
      </c>
    </row>
    <row r="607" spans="1:9">
      <c r="A607" s="3" t="s">
        <v>296</v>
      </c>
      <c r="B607">
        <v>3.5</v>
      </c>
      <c r="C607" s="4">
        <v>124</v>
      </c>
      <c r="D607">
        <f t="shared" si="54"/>
        <v>35.428571428571431</v>
      </c>
      <c r="E607" s="10">
        <f t="shared" si="55"/>
        <v>1.1433998626075971E-4</v>
      </c>
      <c r="F607" s="11">
        <f t="shared" si="58"/>
        <v>0.98429669382241314</v>
      </c>
      <c r="G607" s="10">
        <f t="shared" si="56"/>
        <v>4.8634279941694449E-4</v>
      </c>
      <c r="H607" s="11">
        <f t="shared" si="59"/>
        <v>0.88977804704185492</v>
      </c>
      <c r="I607">
        <f t="shared" si="57"/>
        <v>4.125311561873346E-4</v>
      </c>
    </row>
    <row r="608" spans="1:9">
      <c r="A608" s="3" t="s">
        <v>87</v>
      </c>
      <c r="B608">
        <v>3.82</v>
      </c>
      <c r="C608" s="4">
        <v>134</v>
      </c>
      <c r="D608">
        <f t="shared" si="54"/>
        <v>35.078534031413611</v>
      </c>
      <c r="E608" s="10">
        <f t="shared" si="55"/>
        <v>1.2356095289469196E-4</v>
      </c>
      <c r="F608" s="11">
        <f t="shared" si="58"/>
        <v>0.98442025477530781</v>
      </c>
      <c r="G608" s="10">
        <f t="shared" si="56"/>
        <v>5.3080842679220793E-4</v>
      </c>
      <c r="H608" s="11">
        <f t="shared" si="59"/>
        <v>0.89030885546864713</v>
      </c>
      <c r="I608">
        <f t="shared" si="57"/>
        <v>6.9949771218635881E-4</v>
      </c>
    </row>
    <row r="609" spans="1:9">
      <c r="A609" s="3" t="s">
        <v>42</v>
      </c>
      <c r="B609">
        <v>6.47</v>
      </c>
      <c r="C609" s="4">
        <v>226</v>
      </c>
      <c r="D609">
        <f t="shared" si="54"/>
        <v>34.930448222565687</v>
      </c>
      <c r="E609" s="10">
        <f t="shared" si="55"/>
        <v>2.0839384592686851E-4</v>
      </c>
      <c r="F609" s="11">
        <f t="shared" si="58"/>
        <v>0.98462864862123467</v>
      </c>
      <c r="G609" s="10">
        <f t="shared" si="56"/>
        <v>8.9903940349360877E-4</v>
      </c>
      <c r="H609" s="11">
        <f t="shared" si="59"/>
        <v>0.89120789487214069</v>
      </c>
      <c r="I609">
        <f t="shared" si="57"/>
        <v>1.4072045738587891E-3</v>
      </c>
    </row>
    <row r="610" spans="1:9">
      <c r="A610" s="3" t="s">
        <v>552</v>
      </c>
      <c r="B610">
        <v>13</v>
      </c>
      <c r="C610" s="3">
        <v>452</v>
      </c>
      <c r="D610">
        <f t="shared" si="54"/>
        <v>34.769230769230766</v>
      </c>
      <c r="E610" s="10">
        <f t="shared" si="55"/>
        <v>4.1678769185373701E-4</v>
      </c>
      <c r="F610" s="11">
        <f t="shared" si="58"/>
        <v>0.98504543631308839</v>
      </c>
      <c r="G610" s="10">
        <f t="shared" si="56"/>
        <v>1.8064161121200794E-3</v>
      </c>
      <c r="H610" s="11">
        <f t="shared" si="59"/>
        <v>0.89301431098426076</v>
      </c>
      <c r="I610">
        <f t="shared" si="57"/>
        <v>9.9823684167832383E-4</v>
      </c>
    </row>
    <row r="611" spans="1:9">
      <c r="A611" s="3" t="s">
        <v>384</v>
      </c>
      <c r="B611">
        <v>9.1999999999999993</v>
      </c>
      <c r="C611" s="4">
        <v>317</v>
      </c>
      <c r="D611">
        <f t="shared" si="54"/>
        <v>34.456521739130437</v>
      </c>
      <c r="E611" s="10">
        <f t="shared" si="55"/>
        <v>2.9230464229565184E-4</v>
      </c>
      <c r="F611" s="11">
        <f t="shared" si="58"/>
        <v>0.98533774095538407</v>
      </c>
      <c r="G611" s="10">
        <f t="shared" si="56"/>
        <v>1.2783867870388254E-3</v>
      </c>
      <c r="H611" s="11">
        <f t="shared" si="59"/>
        <v>0.89429269777129961</v>
      </c>
      <c r="I611">
        <f t="shared" si="57"/>
        <v>6.2208737459901187E-4</v>
      </c>
    </row>
    <row r="612" spans="1:9">
      <c r="A612" s="3" t="s">
        <v>64</v>
      </c>
      <c r="B612">
        <v>5.73</v>
      </c>
      <c r="C612" s="4">
        <v>197</v>
      </c>
      <c r="D612">
        <f t="shared" si="54"/>
        <v>34.380453752181495</v>
      </c>
      <c r="E612" s="10">
        <f t="shared" si="55"/>
        <v>1.8165304268846503E-4</v>
      </c>
      <c r="F612" s="11">
        <f t="shared" si="58"/>
        <v>0.98551939399807253</v>
      </c>
      <c r="G612" s="10">
        <f t="shared" si="56"/>
        <v>7.96212640188312E-4</v>
      </c>
      <c r="H612" s="11">
        <f t="shared" si="59"/>
        <v>0.89508891041148797</v>
      </c>
      <c r="I612">
        <f t="shared" si="57"/>
        <v>7.0963832820025718E-4</v>
      </c>
    </row>
    <row r="613" spans="1:9">
      <c r="A613" s="3" t="s">
        <v>585</v>
      </c>
      <c r="B613">
        <v>6.52</v>
      </c>
      <c r="C613" s="4">
        <v>222</v>
      </c>
      <c r="D613">
        <f t="shared" si="54"/>
        <v>34.04907975460123</v>
      </c>
      <c r="E613" s="10">
        <f t="shared" si="55"/>
        <v>2.0470545927329562E-4</v>
      </c>
      <c r="F613" s="11">
        <f t="shared" si="58"/>
        <v>0.98572409945734585</v>
      </c>
      <c r="G613" s="10">
        <f t="shared" si="56"/>
        <v>9.0598715777099367E-4</v>
      </c>
      <c r="H613" s="11">
        <f t="shared" si="59"/>
        <v>0.89599489756925899</v>
      </c>
      <c r="I613">
        <f t="shared" si="57"/>
        <v>4.0597660859897911E-4</v>
      </c>
    </row>
    <row r="614" spans="1:9">
      <c r="A614" s="3" t="s">
        <v>60</v>
      </c>
      <c r="B614">
        <v>3.73</v>
      </c>
      <c r="C614" s="4">
        <v>127</v>
      </c>
      <c r="D614">
        <f t="shared" si="54"/>
        <v>34.048257372654156</v>
      </c>
      <c r="E614" s="10">
        <f t="shared" si="55"/>
        <v>1.1710627625093939E-4</v>
      </c>
      <c r="F614" s="11">
        <f t="shared" si="58"/>
        <v>0.98584120573359679</v>
      </c>
      <c r="G614" s="10">
        <f t="shared" si="56"/>
        <v>5.1830246909291512E-4</v>
      </c>
      <c r="H614" s="11">
        <f t="shared" si="59"/>
        <v>0.89651320003835189</v>
      </c>
      <c r="I614">
        <f t="shared" si="57"/>
        <v>8.4615267010801354E-4</v>
      </c>
    </row>
    <row r="615" spans="1:9">
      <c r="A615" s="3" t="s">
        <v>559</v>
      </c>
      <c r="B615">
        <v>7.77</v>
      </c>
      <c r="C615" s="4">
        <v>264</v>
      </c>
      <c r="D615">
        <f t="shared" si="54"/>
        <v>33.97683397683398</v>
      </c>
      <c r="E615" s="10">
        <f t="shared" si="55"/>
        <v>2.4343351913581101E-4</v>
      </c>
      <c r="F615" s="11">
        <f t="shared" si="58"/>
        <v>0.9860846392527326</v>
      </c>
      <c r="G615" s="10">
        <f t="shared" si="56"/>
        <v>1.0796810147056166E-3</v>
      </c>
      <c r="H615" s="11">
        <f t="shared" si="59"/>
        <v>0.89759288105305746</v>
      </c>
      <c r="I615">
        <f t="shared" si="57"/>
        <v>1.577143722759855E-3</v>
      </c>
    </row>
    <row r="616" spans="1:9">
      <c r="A616" s="3" t="s">
        <v>503</v>
      </c>
      <c r="B616">
        <v>14.47</v>
      </c>
      <c r="C616" s="4">
        <v>490</v>
      </c>
      <c r="D616">
        <f t="shared" si="54"/>
        <v>33.863165169315828</v>
      </c>
      <c r="E616" s="10">
        <f t="shared" si="55"/>
        <v>4.5182736506267954E-4</v>
      </c>
      <c r="F616" s="11">
        <f t="shared" si="58"/>
        <v>0.98653646661779526</v>
      </c>
      <c r="G616" s="10">
        <f t="shared" si="56"/>
        <v>2.0106800878751962E-3</v>
      </c>
      <c r="H616" s="11">
        <f t="shared" si="59"/>
        <v>0.89960356114093265</v>
      </c>
      <c r="I616">
        <f t="shared" si="57"/>
        <v>2.8944587830681545E-4</v>
      </c>
    </row>
    <row r="617" spans="1:9">
      <c r="A617" s="3" t="s">
        <v>130</v>
      </c>
      <c r="B617">
        <v>2.65</v>
      </c>
      <c r="C617" s="4">
        <v>89</v>
      </c>
      <c r="D617">
        <f t="shared" si="54"/>
        <v>33.584905660377359</v>
      </c>
      <c r="E617" s="10">
        <f t="shared" si="55"/>
        <v>8.2066603041996896E-5</v>
      </c>
      <c r="F617" s="11">
        <f t="shared" si="58"/>
        <v>0.98661853322083726</v>
      </c>
      <c r="G617" s="10">
        <f t="shared" si="56"/>
        <v>3.6823097670140079E-4</v>
      </c>
      <c r="H617" s="11">
        <f t="shared" si="59"/>
        <v>0.89997179211763401</v>
      </c>
      <c r="I617">
        <f t="shared" si="57"/>
        <v>2.9131475152577302E-3</v>
      </c>
    </row>
    <row r="618" spans="1:9">
      <c r="A618" s="3" t="s">
        <v>350</v>
      </c>
      <c r="B618">
        <v>26.6</v>
      </c>
      <c r="C618" s="4">
        <v>884</v>
      </c>
      <c r="D618">
        <f t="shared" si="54"/>
        <v>33.233082706766915</v>
      </c>
      <c r="E618" s="10">
        <f t="shared" si="55"/>
        <v>8.1513345043960955E-4</v>
      </c>
      <c r="F618" s="11">
        <f t="shared" si="58"/>
        <v>0.98743366667127686</v>
      </c>
      <c r="G618" s="10">
        <f t="shared" si="56"/>
        <v>3.6962052755687784E-3</v>
      </c>
      <c r="H618" s="11">
        <f t="shared" si="59"/>
        <v>0.9036679973932028</v>
      </c>
      <c r="I618">
        <f t="shared" si="57"/>
        <v>3.3104404294637124E-4</v>
      </c>
    </row>
    <row r="619" spans="1:9">
      <c r="A619" s="3" t="s">
        <v>204</v>
      </c>
      <c r="B619">
        <v>3.02</v>
      </c>
      <c r="C619" s="4">
        <v>100</v>
      </c>
      <c r="D619">
        <f t="shared" si="54"/>
        <v>33.11258278145695</v>
      </c>
      <c r="E619" s="10">
        <f t="shared" si="55"/>
        <v>9.2209666339322354E-5</v>
      </c>
      <c r="F619" s="11">
        <f t="shared" si="58"/>
        <v>0.98752587633761613</v>
      </c>
      <c r="G619" s="10">
        <f t="shared" si="56"/>
        <v>4.1964435835404923E-4</v>
      </c>
      <c r="H619" s="11">
        <f t="shared" si="59"/>
        <v>0.90408764175155687</v>
      </c>
      <c r="I619">
        <f t="shared" si="57"/>
        <v>1.3236376105568715E-3</v>
      </c>
    </row>
    <row r="620" spans="1:9">
      <c r="A620" s="3" t="s">
        <v>536</v>
      </c>
      <c r="B620">
        <v>12.07</v>
      </c>
      <c r="C620" s="4">
        <v>399</v>
      </c>
      <c r="D620">
        <f t="shared" si="54"/>
        <v>33.057166528583267</v>
      </c>
      <c r="E620" s="10">
        <f t="shared" si="55"/>
        <v>3.6791656869389621E-4</v>
      </c>
      <c r="F620" s="11">
        <f t="shared" si="58"/>
        <v>0.98789379290631008</v>
      </c>
      <c r="G620" s="10">
        <f t="shared" si="56"/>
        <v>1.6771878825607199E-3</v>
      </c>
      <c r="H620" s="11">
        <f t="shared" si="59"/>
        <v>0.90576482963411764</v>
      </c>
      <c r="I620">
        <f t="shared" si="57"/>
        <v>1.0478670160503079E-3</v>
      </c>
    </row>
    <row r="621" spans="1:9">
      <c r="A621" s="3" t="s">
        <v>99</v>
      </c>
      <c r="B621">
        <v>9.5500000000000007</v>
      </c>
      <c r="C621" s="4">
        <v>315</v>
      </c>
      <c r="D621">
        <f t="shared" si="54"/>
        <v>32.984293193717278</v>
      </c>
      <c r="E621" s="10">
        <f t="shared" si="55"/>
        <v>2.9046044896886543E-4</v>
      </c>
      <c r="F621" s="11">
        <f t="shared" si="58"/>
        <v>0.98818425335527893</v>
      </c>
      <c r="G621" s="10">
        <f t="shared" si="56"/>
        <v>1.3270210669805199E-3</v>
      </c>
      <c r="H621" s="11">
        <f t="shared" si="59"/>
        <v>0.90709185070109821</v>
      </c>
      <c r="I621">
        <f t="shared" si="57"/>
        <v>4.2189307096929252E-4</v>
      </c>
    </row>
    <row r="622" spans="1:9">
      <c r="A622" s="3" t="s">
        <v>577</v>
      </c>
      <c r="B622">
        <v>3.84</v>
      </c>
      <c r="C622" s="4">
        <v>126</v>
      </c>
      <c r="D622">
        <f t="shared" si="54"/>
        <v>32.8125</v>
      </c>
      <c r="E622" s="10">
        <f t="shared" si="55"/>
        <v>1.1618417958754617E-4</v>
      </c>
      <c r="F622" s="11">
        <f t="shared" si="58"/>
        <v>0.98830043753486652</v>
      </c>
      <c r="G622" s="10">
        <f t="shared" si="56"/>
        <v>5.3358752850316189E-4</v>
      </c>
      <c r="H622" s="11">
        <f t="shared" si="59"/>
        <v>0.9076254382296014</v>
      </c>
      <c r="I622">
        <f t="shared" si="57"/>
        <v>2.7453520917954943E-3</v>
      </c>
    </row>
    <row r="623" spans="1:9">
      <c r="A623" s="3" t="s">
        <v>635</v>
      </c>
      <c r="B623">
        <v>24.97</v>
      </c>
      <c r="C623" s="4">
        <v>817</v>
      </c>
      <c r="D623">
        <f t="shared" si="54"/>
        <v>32.71926311573889</v>
      </c>
      <c r="E623" s="10">
        <f t="shared" si="55"/>
        <v>7.5335297399226357E-4</v>
      </c>
      <c r="F623" s="11">
        <f t="shared" si="58"/>
        <v>0.98905379050885878</v>
      </c>
      <c r="G623" s="10">
        <f t="shared" si="56"/>
        <v>3.4697084861260294E-3</v>
      </c>
      <c r="H623" s="11">
        <f t="shared" si="59"/>
        <v>0.91109514671572744</v>
      </c>
      <c r="I623">
        <f t="shared" si="57"/>
        <v>4.7060126015086023E-4</v>
      </c>
    </row>
    <row r="624" spans="1:9">
      <c r="A624" s="3" t="s">
        <v>254</v>
      </c>
      <c r="B624">
        <v>4.28</v>
      </c>
      <c r="C624" s="4">
        <v>140</v>
      </c>
      <c r="D624">
        <f t="shared" si="54"/>
        <v>32.710280373831772</v>
      </c>
      <c r="E624" s="10">
        <f t="shared" si="55"/>
        <v>1.2909353287505129E-4</v>
      </c>
      <c r="F624" s="11">
        <f t="shared" si="58"/>
        <v>0.98918288404173382</v>
      </c>
      <c r="G624" s="10">
        <f t="shared" si="56"/>
        <v>5.9472776614414929E-4</v>
      </c>
      <c r="H624" s="11">
        <f t="shared" si="59"/>
        <v>0.91168987448187155</v>
      </c>
      <c r="I624">
        <f t="shared" si="57"/>
        <v>1.1300087865688813E-3</v>
      </c>
    </row>
    <row r="625" spans="1:9">
      <c r="A625" s="3" t="s">
        <v>184</v>
      </c>
      <c r="B625">
        <v>10.27</v>
      </c>
      <c r="C625" s="4">
        <v>335</v>
      </c>
      <c r="D625">
        <f t="shared" si="54"/>
        <v>32.619279454722495</v>
      </c>
      <c r="E625" s="10">
        <f t="shared" si="55"/>
        <v>3.089023822367299E-4</v>
      </c>
      <c r="F625" s="11">
        <f t="shared" si="58"/>
        <v>0.98949178642397051</v>
      </c>
      <c r="G625" s="10">
        <f t="shared" si="56"/>
        <v>1.4270687285748629E-3</v>
      </c>
      <c r="H625" s="11">
        <f t="shared" si="59"/>
        <v>0.91311694321044645</v>
      </c>
      <c r="I625">
        <f t="shared" si="57"/>
        <v>4.8297529005558726E-4</v>
      </c>
    </row>
    <row r="626" spans="1:9">
      <c r="A626" s="3" t="s">
        <v>40</v>
      </c>
      <c r="B626">
        <v>4.37</v>
      </c>
      <c r="C626" s="4">
        <v>140</v>
      </c>
      <c r="D626">
        <f t="shared" si="54"/>
        <v>32.036613272311214</v>
      </c>
      <c r="E626" s="10">
        <f t="shared" si="55"/>
        <v>1.2909353287505129E-4</v>
      </c>
      <c r="F626" s="11">
        <f t="shared" si="58"/>
        <v>0.98962087995684556</v>
      </c>
      <c r="G626" s="10">
        <f t="shared" si="56"/>
        <v>6.072337238434421E-4</v>
      </c>
      <c r="H626" s="11">
        <f t="shared" si="59"/>
        <v>0.91372417693428987</v>
      </c>
      <c r="I626">
        <f t="shared" si="57"/>
        <v>1.4919127925369091E-3</v>
      </c>
    </row>
    <row r="627" spans="1:9">
      <c r="A627" s="3" t="s">
        <v>648</v>
      </c>
      <c r="B627">
        <v>13.49</v>
      </c>
      <c r="C627" s="4">
        <v>431</v>
      </c>
      <c r="D627">
        <f t="shared" si="54"/>
        <v>31.949592290585617</v>
      </c>
      <c r="E627" s="10">
        <f t="shared" si="55"/>
        <v>3.9742366192247933E-4</v>
      </c>
      <c r="F627" s="11">
        <f t="shared" si="58"/>
        <v>0.99001830361876808</v>
      </c>
      <c r="G627" s="10">
        <f t="shared" si="56"/>
        <v>1.8745041040384518E-3</v>
      </c>
      <c r="H627" s="11">
        <f t="shared" si="59"/>
        <v>0.91559868103832831</v>
      </c>
      <c r="I627">
        <f t="shared" si="57"/>
        <v>5.4428447737941976E-4</v>
      </c>
    </row>
    <row r="628" spans="1:9">
      <c r="A628" s="3" t="s">
        <v>619</v>
      </c>
      <c r="B628">
        <v>4.92</v>
      </c>
      <c r="C628" s="4">
        <v>157</v>
      </c>
      <c r="D628">
        <f t="shared" si="54"/>
        <v>31.910569105691057</v>
      </c>
      <c r="E628" s="10">
        <f t="shared" si="55"/>
        <v>1.4476917615273608E-4</v>
      </c>
      <c r="F628" s="11">
        <f t="shared" si="58"/>
        <v>0.99016307279492077</v>
      </c>
      <c r="G628" s="10">
        <f t="shared" si="56"/>
        <v>6.8365902089467627E-4</v>
      </c>
      <c r="H628" s="11">
        <f t="shared" si="59"/>
        <v>0.91628234005922293</v>
      </c>
      <c r="I628">
        <f t="shared" si="57"/>
        <v>4.3320213026842858E-4</v>
      </c>
    </row>
    <row r="629" spans="1:9">
      <c r="A629" s="3" t="s">
        <v>44</v>
      </c>
      <c r="B629">
        <v>3.91</v>
      </c>
      <c r="C629" s="4">
        <v>124</v>
      </c>
      <c r="D629">
        <f t="shared" si="54"/>
        <v>31.713554987212277</v>
      </c>
      <c r="E629" s="10">
        <f t="shared" si="55"/>
        <v>1.1433998626075971E-4</v>
      </c>
      <c r="F629" s="11">
        <f t="shared" si="58"/>
        <v>0.99027741278118153</v>
      </c>
      <c r="G629" s="10">
        <f t="shared" si="56"/>
        <v>5.4331438449150085E-4</v>
      </c>
      <c r="H629" s="11">
        <f t="shared" si="59"/>
        <v>0.91682565444371444</v>
      </c>
      <c r="I629">
        <f t="shared" si="57"/>
        <v>2.2193614806319539E-3</v>
      </c>
    </row>
    <row r="630" spans="1:9">
      <c r="A630" s="3" t="s">
        <v>589</v>
      </c>
      <c r="B630">
        <v>19.95</v>
      </c>
      <c r="C630" s="4">
        <v>622</v>
      </c>
      <c r="D630">
        <f t="shared" si="54"/>
        <v>31.177944862155389</v>
      </c>
      <c r="E630" s="10">
        <f t="shared" si="55"/>
        <v>5.7354412463058498E-4</v>
      </c>
      <c r="F630" s="11">
        <f t="shared" si="58"/>
        <v>0.99085095690581215</v>
      </c>
      <c r="G630" s="10">
        <f t="shared" si="56"/>
        <v>2.7721539566765833E-3</v>
      </c>
      <c r="H630" s="11">
        <f t="shared" si="59"/>
        <v>0.91959780840039107</v>
      </c>
      <c r="I630">
        <f t="shared" si="57"/>
        <v>1.1826946530835158E-3</v>
      </c>
    </row>
    <row r="631" spans="1:9">
      <c r="A631" s="3" t="s">
        <v>499</v>
      </c>
      <c r="B631">
        <v>10.61</v>
      </c>
      <c r="C631" s="4">
        <v>328</v>
      </c>
      <c r="D631">
        <f t="shared" si="54"/>
        <v>30.914231856738926</v>
      </c>
      <c r="E631" s="10">
        <f t="shared" si="55"/>
        <v>3.0244770559297729E-4</v>
      </c>
      <c r="F631" s="11">
        <f t="shared" si="58"/>
        <v>0.99115340461140511</v>
      </c>
      <c r="G631" s="10">
        <f t="shared" si="56"/>
        <v>1.4743134576610801E-3</v>
      </c>
      <c r="H631" s="11">
        <f t="shared" si="59"/>
        <v>0.9210721218580521</v>
      </c>
      <c r="I631">
        <f t="shared" si="57"/>
        <v>8.4416542730081368E-4</v>
      </c>
    </row>
    <row r="632" spans="1:9">
      <c r="A632" s="3" t="s">
        <v>91</v>
      </c>
      <c r="B632">
        <v>7.56</v>
      </c>
      <c r="C632" s="4">
        <v>232</v>
      </c>
      <c r="D632">
        <f t="shared" si="54"/>
        <v>30.68783068783069</v>
      </c>
      <c r="E632" s="10">
        <f t="shared" si="55"/>
        <v>2.1392642590722786E-4</v>
      </c>
      <c r="F632" s="11">
        <f t="shared" si="58"/>
        <v>0.99136733103731234</v>
      </c>
      <c r="G632" s="10">
        <f t="shared" si="56"/>
        <v>1.0505004467406E-3</v>
      </c>
      <c r="H632" s="11">
        <f t="shared" si="59"/>
        <v>0.92212262230479269</v>
      </c>
      <c r="I632">
        <f t="shared" si="57"/>
        <v>1.4729525797416709E-3</v>
      </c>
    </row>
    <row r="633" spans="1:9">
      <c r="A633" s="3" t="s">
        <v>34</v>
      </c>
      <c r="B633">
        <v>13.18</v>
      </c>
      <c r="C633" s="4">
        <v>403</v>
      </c>
      <c r="D633">
        <f t="shared" si="54"/>
        <v>30.576631259484067</v>
      </c>
      <c r="E633" s="10">
        <f t="shared" si="55"/>
        <v>3.7160495534746909E-4</v>
      </c>
      <c r="F633" s="11">
        <f t="shared" si="58"/>
        <v>0.99173893599265983</v>
      </c>
      <c r="G633" s="10">
        <f t="shared" si="56"/>
        <v>1.8314280275186653E-3</v>
      </c>
      <c r="H633" s="11">
        <f t="shared" si="59"/>
        <v>0.92395405033231137</v>
      </c>
      <c r="I633">
        <f t="shared" si="57"/>
        <v>2.1258946858137007E-3</v>
      </c>
    </row>
    <row r="634" spans="1:9">
      <c r="A634" s="3" t="s">
        <v>566</v>
      </c>
      <c r="B634">
        <v>19</v>
      </c>
      <c r="C634" s="4">
        <v>578</v>
      </c>
      <c r="D634">
        <f t="shared" si="54"/>
        <v>30.421052631578949</v>
      </c>
      <c r="E634" s="10">
        <f t="shared" si="55"/>
        <v>5.3297187144128321E-4</v>
      </c>
      <c r="F634" s="11">
        <f t="shared" si="58"/>
        <v>0.99227190786410113</v>
      </c>
      <c r="G634" s="10">
        <f t="shared" si="56"/>
        <v>2.6401466254062701E-3</v>
      </c>
      <c r="H634" s="11">
        <f t="shared" si="59"/>
        <v>0.92659419695771761</v>
      </c>
      <c r="I634">
        <f t="shared" si="57"/>
        <v>3.6057543731460306E-4</v>
      </c>
    </row>
    <row r="635" spans="1:9">
      <c r="A635" s="3" t="s">
        <v>27</v>
      </c>
      <c r="B635">
        <v>3.21</v>
      </c>
      <c r="C635" s="4">
        <v>96</v>
      </c>
      <c r="D635">
        <f t="shared" si="54"/>
        <v>29.906542056074766</v>
      </c>
      <c r="E635" s="10">
        <f t="shared" si="55"/>
        <v>8.8521279685749456E-5</v>
      </c>
      <c r="F635" s="11">
        <f t="shared" si="58"/>
        <v>0.99236042914378686</v>
      </c>
      <c r="G635" s="10">
        <f t="shared" si="56"/>
        <v>4.4604582460811194E-4</v>
      </c>
      <c r="H635" s="11">
        <f t="shared" si="59"/>
        <v>0.92704024278232577</v>
      </c>
      <c r="I635">
        <f t="shared" si="57"/>
        <v>6.3943195239857253E-4</v>
      </c>
    </row>
    <row r="636" spans="1:9">
      <c r="A636" s="3" t="s">
        <v>614</v>
      </c>
      <c r="B636">
        <v>5.66</v>
      </c>
      <c r="C636" s="4">
        <v>165</v>
      </c>
      <c r="D636">
        <f t="shared" si="54"/>
        <v>29.151943462897524</v>
      </c>
      <c r="E636" s="10">
        <f t="shared" si="55"/>
        <v>1.5214594945988188E-4</v>
      </c>
      <c r="F636" s="11">
        <f t="shared" si="58"/>
        <v>0.99251257509324675</v>
      </c>
      <c r="G636" s="10">
        <f t="shared" si="56"/>
        <v>7.8648578419997304E-4</v>
      </c>
      <c r="H636" s="11">
        <f t="shared" si="59"/>
        <v>0.9278267285665257</v>
      </c>
      <c r="I636">
        <f t="shared" si="57"/>
        <v>1.3770777080320817E-3</v>
      </c>
    </row>
    <row r="637" spans="1:9">
      <c r="A637" s="3" t="s">
        <v>270</v>
      </c>
      <c r="B637">
        <v>12.15</v>
      </c>
      <c r="C637" s="4">
        <v>349</v>
      </c>
      <c r="D637">
        <f t="shared" si="54"/>
        <v>28.724279835390945</v>
      </c>
      <c r="E637" s="10">
        <f t="shared" si="55"/>
        <v>3.2181173552423502E-4</v>
      </c>
      <c r="F637" s="11">
        <f t="shared" si="58"/>
        <v>0.99283438682877101</v>
      </c>
      <c r="G637" s="10">
        <f t="shared" si="56"/>
        <v>1.688304289404536E-3</v>
      </c>
      <c r="H637" s="11">
        <f t="shared" si="59"/>
        <v>0.92951503285593029</v>
      </c>
      <c r="I637">
        <f t="shared" si="57"/>
        <v>5.6290458697283441E-4</v>
      </c>
    </row>
    <row r="638" spans="1:9">
      <c r="A638" s="3" t="s">
        <v>221</v>
      </c>
      <c r="B638">
        <v>4.95</v>
      </c>
      <c r="C638" s="4">
        <v>140</v>
      </c>
      <c r="D638">
        <f t="shared" si="54"/>
        <v>28.28282828282828</v>
      </c>
      <c r="E638" s="10">
        <f t="shared" si="55"/>
        <v>1.2909353287505129E-4</v>
      </c>
      <c r="F638" s="11">
        <f t="shared" si="58"/>
        <v>0.99296348036164606</v>
      </c>
      <c r="G638" s="10">
        <f t="shared" si="56"/>
        <v>6.8782767346110721E-4</v>
      </c>
      <c r="H638" s="11">
        <f t="shared" si="59"/>
        <v>0.93020286052939138</v>
      </c>
      <c r="I638">
        <f t="shared" si="57"/>
        <v>6.8618798974173778E-4</v>
      </c>
    </row>
    <row r="639" spans="1:9">
      <c r="A639" s="3" t="s">
        <v>653</v>
      </c>
      <c r="B639">
        <v>6.03</v>
      </c>
      <c r="C639" s="4">
        <v>170</v>
      </c>
      <c r="D639">
        <f t="shared" si="54"/>
        <v>28.192371475953564</v>
      </c>
      <c r="E639" s="10">
        <f t="shared" si="55"/>
        <v>1.56756432776848E-4</v>
      </c>
      <c r="F639" s="11">
        <f t="shared" si="58"/>
        <v>0.99312023679442285</v>
      </c>
      <c r="G639" s="10">
        <f t="shared" si="56"/>
        <v>8.3789916585262148E-4</v>
      </c>
      <c r="H639" s="11">
        <f t="shared" si="59"/>
        <v>0.93104075969524402</v>
      </c>
      <c r="I639">
        <f t="shared" si="57"/>
        <v>1.0473903826234698E-3</v>
      </c>
    </row>
    <row r="640" spans="1:9">
      <c r="A640" s="3" t="s">
        <v>85</v>
      </c>
      <c r="B640">
        <v>9.17</v>
      </c>
      <c r="C640" s="4">
        <v>254</v>
      </c>
      <c r="D640">
        <f t="shared" si="54"/>
        <v>27.699018538713194</v>
      </c>
      <c r="E640" s="10">
        <f t="shared" si="55"/>
        <v>2.3421255250187877E-4</v>
      </c>
      <c r="F640" s="11">
        <f t="shared" si="58"/>
        <v>0.99335444934692474</v>
      </c>
      <c r="G640" s="10">
        <f t="shared" si="56"/>
        <v>1.2742181344723945E-3</v>
      </c>
      <c r="H640" s="11">
        <f t="shared" si="59"/>
        <v>0.9323149778297164</v>
      </c>
      <c r="I640">
        <f t="shared" si="57"/>
        <v>8.2913162701747645E-4</v>
      </c>
    </row>
    <row r="641" spans="1:9">
      <c r="A641" s="3" t="s">
        <v>338</v>
      </c>
      <c r="B641">
        <v>7.24</v>
      </c>
      <c r="C641" s="4">
        <v>198</v>
      </c>
      <c r="D641">
        <f t="shared" si="54"/>
        <v>27.348066298342541</v>
      </c>
      <c r="E641" s="10">
        <f t="shared" si="55"/>
        <v>1.8257513935185827E-4</v>
      </c>
      <c r="F641" s="11">
        <f t="shared" si="58"/>
        <v>0.99353702448627657</v>
      </c>
      <c r="G641" s="10">
        <f t="shared" si="56"/>
        <v>1.0060348193653367E-3</v>
      </c>
      <c r="H641" s="11">
        <f t="shared" si="59"/>
        <v>0.93332101264908174</v>
      </c>
      <c r="I641">
        <f t="shared" si="57"/>
        <v>1.092946214530599E-3</v>
      </c>
    </row>
    <row r="642" spans="1:9">
      <c r="A642" s="3" t="s">
        <v>632</v>
      </c>
      <c r="B642">
        <v>9.5</v>
      </c>
      <c r="C642" s="4">
        <v>254</v>
      </c>
      <c r="D642">
        <f t="shared" ref="D642:D673" si="60">C642/B642</f>
        <v>26.736842105263158</v>
      </c>
      <c r="E642" s="10">
        <f t="shared" si="55"/>
        <v>2.3421255250187877E-4</v>
      </c>
      <c r="F642" s="11">
        <f t="shared" si="58"/>
        <v>0.99377123703877845</v>
      </c>
      <c r="G642" s="10">
        <f t="shared" si="56"/>
        <v>1.320073312703135E-3</v>
      </c>
      <c r="H642" s="11">
        <f t="shared" si="59"/>
        <v>0.93464108596178486</v>
      </c>
      <c r="I642">
        <f t="shared" si="57"/>
        <v>1.4242833023661028E-3</v>
      </c>
    </row>
    <row r="643" spans="1:9">
      <c r="A643" s="3" t="s">
        <v>564</v>
      </c>
      <c r="B643">
        <v>12.38</v>
      </c>
      <c r="C643" s="4">
        <v>331</v>
      </c>
      <c r="D643">
        <f t="shared" si="60"/>
        <v>26.736672051696281</v>
      </c>
      <c r="E643" s="10">
        <f t="shared" ref="E643:E673" si="61">C643/1084485</f>
        <v>3.0521399558315696E-4</v>
      </c>
      <c r="F643" s="11">
        <f t="shared" si="58"/>
        <v>0.9940764510343616</v>
      </c>
      <c r="G643" s="10">
        <f t="shared" ref="G643:G673" si="62">B643/7196.57</f>
        <v>1.7202639590805065E-3</v>
      </c>
      <c r="H643" s="11">
        <f t="shared" si="59"/>
        <v>0.93636134992086539</v>
      </c>
      <c r="I643">
        <f t="shared" ref="I643:I673" si="63">F643*H644-F644*H643</f>
        <v>2.3015755946417249E-3</v>
      </c>
    </row>
    <row r="644" spans="1:9">
      <c r="A644" s="3" t="s">
        <v>178</v>
      </c>
      <c r="B644">
        <v>20</v>
      </c>
      <c r="C644" s="4">
        <v>534</v>
      </c>
      <c r="D644">
        <f t="shared" si="60"/>
        <v>26.7</v>
      </c>
      <c r="E644" s="10">
        <f t="shared" si="61"/>
        <v>4.9239961825198132E-4</v>
      </c>
      <c r="F644" s="11">
        <f t="shared" ref="F644:F673" si="64">F643+E644</f>
        <v>0.99456885065261358</v>
      </c>
      <c r="G644" s="10">
        <f t="shared" si="62"/>
        <v>2.7791017109539684E-3</v>
      </c>
      <c r="H644" s="11">
        <f t="shared" ref="H644:H673" si="65">H643+G644</f>
        <v>0.93914045163181936</v>
      </c>
      <c r="I644">
        <f t="shared" si="63"/>
        <v>8.0063674942099095E-4</v>
      </c>
    </row>
    <row r="645" spans="1:9">
      <c r="A645" s="3" t="s">
        <v>119</v>
      </c>
      <c r="B645">
        <v>6.94</v>
      </c>
      <c r="C645" s="4">
        <v>183</v>
      </c>
      <c r="D645">
        <f t="shared" si="60"/>
        <v>26.368876080691642</v>
      </c>
      <c r="E645" s="10">
        <f t="shared" si="61"/>
        <v>1.6874368940095991E-4</v>
      </c>
      <c r="F645" s="11">
        <f t="shared" si="64"/>
        <v>0.99473759434201459</v>
      </c>
      <c r="G645" s="10">
        <f t="shared" si="62"/>
        <v>9.6434829370102711E-4</v>
      </c>
      <c r="H645" s="11">
        <f t="shared" si="65"/>
        <v>0.94010479992552043</v>
      </c>
      <c r="I645">
        <f t="shared" si="63"/>
        <v>8.7593312489198105E-4</v>
      </c>
    </row>
    <row r="646" spans="1:9">
      <c r="A646" s="3" t="s">
        <v>202</v>
      </c>
      <c r="B646">
        <v>7.56</v>
      </c>
      <c r="C646" s="4">
        <v>195</v>
      </c>
      <c r="D646">
        <f t="shared" si="60"/>
        <v>25.793650793650794</v>
      </c>
      <c r="E646" s="10">
        <f t="shared" si="61"/>
        <v>1.7980884936167859E-4</v>
      </c>
      <c r="F646" s="11">
        <f t="shared" si="64"/>
        <v>0.99491740319137623</v>
      </c>
      <c r="G646" s="10">
        <f t="shared" si="62"/>
        <v>1.0505004467406E-3</v>
      </c>
      <c r="H646" s="11">
        <f t="shared" si="65"/>
        <v>0.94115530037226103</v>
      </c>
      <c r="I646">
        <f t="shared" si="63"/>
        <v>8.4140116432762646E-4</v>
      </c>
    </row>
    <row r="647" spans="1:9">
      <c r="A647" s="3" t="s">
        <v>141</v>
      </c>
      <c r="B647">
        <v>7.26</v>
      </c>
      <c r="C647" s="4">
        <v>187</v>
      </c>
      <c r="D647">
        <f t="shared" si="60"/>
        <v>25.757575757575758</v>
      </c>
      <c r="E647" s="10">
        <f t="shared" si="61"/>
        <v>1.7243207605453279E-4</v>
      </c>
      <c r="F647" s="11">
        <f t="shared" si="64"/>
        <v>0.99508983526743078</v>
      </c>
      <c r="G647" s="10">
        <f t="shared" si="62"/>
        <v>1.0088139210762904E-3</v>
      </c>
      <c r="H647" s="11">
        <f t="shared" si="65"/>
        <v>0.94216411429333735</v>
      </c>
      <c r="I647">
        <f t="shared" si="63"/>
        <v>2.1735511607215985E-3</v>
      </c>
    </row>
    <row r="648" spans="1:9">
      <c r="A648" s="3" t="s">
        <v>502</v>
      </c>
      <c r="B648">
        <v>18.71</v>
      </c>
      <c r="C648" s="4">
        <v>476</v>
      </c>
      <c r="D648">
        <f t="shared" si="60"/>
        <v>25.440940673436664</v>
      </c>
      <c r="E648" s="10">
        <f t="shared" si="61"/>
        <v>4.3891801177517437E-4</v>
      </c>
      <c r="F648" s="11">
        <f t="shared" si="64"/>
        <v>0.99552875327920598</v>
      </c>
      <c r="G648" s="10">
        <f t="shared" si="62"/>
        <v>2.5998496505974375E-3</v>
      </c>
      <c r="H648" s="11">
        <f t="shared" si="65"/>
        <v>0.9447639639439348</v>
      </c>
      <c r="I648">
        <f t="shared" si="63"/>
        <v>7.7735517998189785E-4</v>
      </c>
    </row>
    <row r="649" spans="1:9">
      <c r="A649" s="3" t="s">
        <v>171</v>
      </c>
      <c r="B649">
        <v>6.69</v>
      </c>
      <c r="C649" s="4">
        <v>170</v>
      </c>
      <c r="D649">
        <f t="shared" si="60"/>
        <v>25.411061285500747</v>
      </c>
      <c r="E649" s="10">
        <f t="shared" si="61"/>
        <v>1.56756432776848E-4</v>
      </c>
      <c r="F649" s="11">
        <f t="shared" si="64"/>
        <v>0.99568550971198277</v>
      </c>
      <c r="G649" s="10">
        <f t="shared" si="62"/>
        <v>9.2960952231410253E-4</v>
      </c>
      <c r="H649" s="11">
        <f t="shared" si="65"/>
        <v>0.94569357346624894</v>
      </c>
      <c r="I649">
        <f t="shared" si="63"/>
        <v>1.1555050539466816E-3</v>
      </c>
    </row>
    <row r="650" spans="1:9">
      <c r="A650" s="3" t="s">
        <v>544</v>
      </c>
      <c r="B650">
        <v>9.94</v>
      </c>
      <c r="C650" s="4">
        <v>252</v>
      </c>
      <c r="D650">
        <f t="shared" si="60"/>
        <v>25.35211267605634</v>
      </c>
      <c r="E650" s="10">
        <f t="shared" si="61"/>
        <v>2.3236835917509233E-4</v>
      </c>
      <c r="F650" s="11">
        <f t="shared" si="64"/>
        <v>0.99591787807115784</v>
      </c>
      <c r="G650" s="10">
        <f t="shared" si="62"/>
        <v>1.3812135503441223E-3</v>
      </c>
      <c r="H650" s="11">
        <f t="shared" si="65"/>
        <v>0.94707478701659309</v>
      </c>
      <c r="I650">
        <f t="shared" si="63"/>
        <v>1.4316641450826673E-3</v>
      </c>
    </row>
    <row r="651" spans="1:9">
      <c r="A651" s="3" t="s">
        <v>621</v>
      </c>
      <c r="B651">
        <v>12.27</v>
      </c>
      <c r="C651" s="4">
        <v>305</v>
      </c>
      <c r="D651">
        <f t="shared" si="60"/>
        <v>24.857375713121435</v>
      </c>
      <c r="E651" s="10">
        <f t="shared" si="61"/>
        <v>2.8123948233493319E-4</v>
      </c>
      <c r="F651" s="11">
        <f t="shared" si="64"/>
        <v>0.99619911755349277</v>
      </c>
      <c r="G651" s="10">
        <f t="shared" si="62"/>
        <v>1.7049788996702595E-3</v>
      </c>
      <c r="H651" s="11">
        <f t="shared" si="65"/>
        <v>0.94877976591626334</v>
      </c>
      <c r="I651">
        <f t="shared" si="63"/>
        <v>8.89319497277552E-4</v>
      </c>
    </row>
    <row r="652" spans="1:9">
      <c r="A652" s="3" t="s">
        <v>591</v>
      </c>
      <c r="B652">
        <v>7.6</v>
      </c>
      <c r="C652" s="4">
        <v>186</v>
      </c>
      <c r="D652">
        <f t="shared" si="60"/>
        <v>24.473684210526319</v>
      </c>
      <c r="E652" s="10">
        <f t="shared" si="61"/>
        <v>1.7150997939113959E-4</v>
      </c>
      <c r="F652" s="11">
        <f t="shared" si="64"/>
        <v>0.99637062753288397</v>
      </c>
      <c r="G652" s="10">
        <f t="shared" si="62"/>
        <v>1.0560586501625079E-3</v>
      </c>
      <c r="H652" s="11">
        <f t="shared" si="65"/>
        <v>0.9498358245664259</v>
      </c>
      <c r="I652">
        <f t="shared" si="63"/>
        <v>5.2705317036216837E-4</v>
      </c>
    </row>
    <row r="653" spans="1:9">
      <c r="A653" s="3" t="s">
        <v>660</v>
      </c>
      <c r="B653">
        <v>4.49</v>
      </c>
      <c r="C653" s="4">
        <v>108</v>
      </c>
      <c r="D653">
        <f t="shared" si="60"/>
        <v>24.053452115812917</v>
      </c>
      <c r="E653" s="10">
        <f t="shared" si="61"/>
        <v>9.9586439646468135E-5</v>
      </c>
      <c r="F653" s="11">
        <f t="shared" si="64"/>
        <v>0.99647021397253044</v>
      </c>
      <c r="G653" s="10">
        <f t="shared" si="62"/>
        <v>6.2390833410916596E-4</v>
      </c>
      <c r="H653" s="11">
        <f t="shared" si="65"/>
        <v>0.95045973290053509</v>
      </c>
      <c r="I653">
        <f t="shared" si="63"/>
        <v>6.9613583413952185E-4</v>
      </c>
    </row>
    <row r="654" spans="1:9">
      <c r="A654" s="3" t="s">
        <v>650</v>
      </c>
      <c r="B654">
        <v>5.92</v>
      </c>
      <c r="C654" s="4">
        <v>141</v>
      </c>
      <c r="D654">
        <f t="shared" si="60"/>
        <v>23.817567567567568</v>
      </c>
      <c r="E654" s="10">
        <f t="shared" si="61"/>
        <v>1.3001562953844452E-4</v>
      </c>
      <c r="F654" s="11">
        <f t="shared" si="64"/>
        <v>0.99660022960206884</v>
      </c>
      <c r="G654" s="10">
        <f t="shared" si="62"/>
        <v>8.226141064423746E-4</v>
      </c>
      <c r="H654" s="11">
        <f t="shared" si="65"/>
        <v>0.95128234700697745</v>
      </c>
      <c r="I654">
        <f t="shared" si="63"/>
        <v>5.0360357377632337E-4</v>
      </c>
    </row>
    <row r="655" spans="1:9">
      <c r="A655" s="3" t="s">
        <v>280</v>
      </c>
      <c r="B655">
        <v>4.2699999999999996</v>
      </c>
      <c r="C655" s="4">
        <v>100</v>
      </c>
      <c r="D655">
        <f t="shared" si="60"/>
        <v>23.419203747072601</v>
      </c>
      <c r="E655" s="10">
        <f t="shared" si="61"/>
        <v>9.2209666339322354E-5</v>
      </c>
      <c r="F655" s="11">
        <f t="shared" si="64"/>
        <v>0.99669243926840811</v>
      </c>
      <c r="G655" s="10">
        <f t="shared" si="62"/>
        <v>5.933382152886722E-4</v>
      </c>
      <c r="H655" s="11">
        <f t="shared" si="65"/>
        <v>0.95187568522226607</v>
      </c>
      <c r="I655">
        <f t="shared" si="63"/>
        <v>6.2417414111859415E-4</v>
      </c>
    </row>
    <row r="656" spans="1:9">
      <c r="A656" s="3" t="s">
        <v>59</v>
      </c>
      <c r="B656">
        <v>5.28</v>
      </c>
      <c r="C656" s="4">
        <v>122</v>
      </c>
      <c r="D656">
        <f t="shared" si="60"/>
        <v>23.106060606060606</v>
      </c>
      <c r="E656" s="10">
        <f t="shared" si="61"/>
        <v>1.1249579293397327E-4</v>
      </c>
      <c r="F656" s="11">
        <f t="shared" si="64"/>
        <v>0.99680493506134205</v>
      </c>
      <c r="G656" s="10">
        <f t="shared" si="62"/>
        <v>7.3368285169184773E-4</v>
      </c>
      <c r="H656" s="11">
        <f t="shared" si="65"/>
        <v>0.95260936807395791</v>
      </c>
      <c r="I656">
        <f t="shared" si="63"/>
        <v>6.3386991917036006E-4</v>
      </c>
    </row>
    <row r="657" spans="1:9">
      <c r="A657" s="3" t="s">
        <v>300</v>
      </c>
      <c r="B657">
        <v>5.35</v>
      </c>
      <c r="C657" s="4">
        <v>122</v>
      </c>
      <c r="D657">
        <f t="shared" si="60"/>
        <v>22.803738317757009</v>
      </c>
      <c r="E657" s="10">
        <f t="shared" si="61"/>
        <v>1.1249579293397327E-4</v>
      </c>
      <c r="F657" s="11">
        <f t="shared" si="64"/>
        <v>0.99691743085427598</v>
      </c>
      <c r="G657" s="10">
        <f t="shared" si="62"/>
        <v>7.4340970768018648E-4</v>
      </c>
      <c r="H657" s="11">
        <f t="shared" si="65"/>
        <v>0.95335277778163807</v>
      </c>
      <c r="I657">
        <f t="shared" si="63"/>
        <v>1.7504014545738356E-3</v>
      </c>
    </row>
    <row r="658" spans="1:9">
      <c r="A658" s="3" t="s">
        <v>656</v>
      </c>
      <c r="B658">
        <v>14.73</v>
      </c>
      <c r="C658" s="4">
        <v>330</v>
      </c>
      <c r="D658">
        <f t="shared" si="60"/>
        <v>22.403258655804478</v>
      </c>
      <c r="E658" s="10">
        <f t="shared" si="61"/>
        <v>3.0429189891976376E-4</v>
      </c>
      <c r="F658" s="11">
        <f t="shared" si="64"/>
        <v>0.99722172275319576</v>
      </c>
      <c r="G658" s="10">
        <f t="shared" si="62"/>
        <v>2.0468084101175977E-3</v>
      </c>
      <c r="H658" s="11">
        <f t="shared" si="65"/>
        <v>0.95539958619175569</v>
      </c>
      <c r="I658">
        <f t="shared" si="63"/>
        <v>6.6485578146913138E-4</v>
      </c>
    </row>
    <row r="659" spans="1:9">
      <c r="A659" s="3" t="s">
        <v>607</v>
      </c>
      <c r="B659">
        <v>5.58</v>
      </c>
      <c r="C659" s="4">
        <v>123</v>
      </c>
      <c r="D659">
        <f t="shared" si="60"/>
        <v>22.043010752688172</v>
      </c>
      <c r="E659" s="10">
        <f t="shared" si="61"/>
        <v>1.1341788959736649E-4</v>
      </c>
      <c r="F659" s="11">
        <f t="shared" si="64"/>
        <v>0.99733514064279316</v>
      </c>
      <c r="G659" s="10">
        <f t="shared" si="62"/>
        <v>7.7536937735615721E-4</v>
      </c>
      <c r="H659" s="11">
        <f t="shared" si="65"/>
        <v>0.95617495556911181</v>
      </c>
      <c r="I659">
        <f t="shared" si="63"/>
        <v>7.3528313927373468E-4</v>
      </c>
    </row>
    <row r="660" spans="1:9">
      <c r="A660" s="3" t="s">
        <v>608</v>
      </c>
      <c r="B660">
        <v>6.12</v>
      </c>
      <c r="C660" s="4">
        <v>128</v>
      </c>
      <c r="D660">
        <f t="shared" si="60"/>
        <v>20.915032679738562</v>
      </c>
      <c r="E660" s="10">
        <f t="shared" si="61"/>
        <v>1.1802837291433261E-4</v>
      </c>
      <c r="F660" s="11">
        <f t="shared" si="64"/>
        <v>0.99745316901570746</v>
      </c>
      <c r="G660" s="10">
        <f t="shared" si="62"/>
        <v>8.504051235519144E-4</v>
      </c>
      <c r="H660" s="11">
        <f t="shared" si="65"/>
        <v>0.95702536069266375</v>
      </c>
      <c r="I660">
        <f t="shared" si="63"/>
        <v>1.4242048150405751E-3</v>
      </c>
    </row>
    <row r="661" spans="1:9">
      <c r="A661" s="3" t="s">
        <v>570</v>
      </c>
      <c r="B661">
        <v>11.81</v>
      </c>
      <c r="C661" s="4">
        <v>241</v>
      </c>
      <c r="D661">
        <f t="shared" si="60"/>
        <v>20.406435224386112</v>
      </c>
      <c r="E661" s="10">
        <f t="shared" si="61"/>
        <v>2.2222529587776686E-4</v>
      </c>
      <c r="F661" s="11">
        <f t="shared" si="64"/>
        <v>0.99767539431158525</v>
      </c>
      <c r="G661" s="10">
        <f t="shared" si="62"/>
        <v>1.6410595603183185E-3</v>
      </c>
      <c r="H661" s="11">
        <f t="shared" si="65"/>
        <v>0.9586664202529821</v>
      </c>
      <c r="I661">
        <f t="shared" si="63"/>
        <v>1.3762054975110516E-3</v>
      </c>
    </row>
    <row r="662" spans="1:9">
      <c r="A662" s="3" t="s">
        <v>535</v>
      </c>
      <c r="B662">
        <v>11.4</v>
      </c>
      <c r="C662" s="4">
        <v>231</v>
      </c>
      <c r="D662">
        <f t="shared" si="60"/>
        <v>20.263157894736842</v>
      </c>
      <c r="E662" s="10">
        <f t="shared" si="61"/>
        <v>2.1300432924383462E-4</v>
      </c>
      <c r="F662" s="11">
        <f t="shared" si="64"/>
        <v>0.99788839864082912</v>
      </c>
      <c r="G662" s="10">
        <f t="shared" si="62"/>
        <v>1.5840879752437621E-3</v>
      </c>
      <c r="H662" s="11">
        <f t="shared" si="65"/>
        <v>0.96025050822822589</v>
      </c>
      <c r="I662">
        <f t="shared" si="63"/>
        <v>7.4713407708748569E-4</v>
      </c>
    </row>
    <row r="663" spans="1:9">
      <c r="A663" s="3" t="s">
        <v>612</v>
      </c>
      <c r="B663">
        <v>6.18</v>
      </c>
      <c r="C663" s="4">
        <v>124</v>
      </c>
      <c r="D663">
        <f t="shared" si="60"/>
        <v>20.064724919093852</v>
      </c>
      <c r="E663" s="10">
        <f t="shared" si="61"/>
        <v>1.1433998626075971E-4</v>
      </c>
      <c r="F663" s="11">
        <f t="shared" si="64"/>
        <v>0.99800273862708988</v>
      </c>
      <c r="G663" s="10">
        <f t="shared" si="62"/>
        <v>8.5874242868477617E-4</v>
      </c>
      <c r="H663" s="11">
        <f t="shared" si="65"/>
        <v>0.96110925065691066</v>
      </c>
      <c r="I663">
        <f t="shared" si="63"/>
        <v>3.1586416803275341E-4</v>
      </c>
    </row>
    <row r="664" spans="1:9">
      <c r="A664" s="3" t="s">
        <v>260</v>
      </c>
      <c r="B664">
        <v>2.61</v>
      </c>
      <c r="C664" s="4">
        <v>52</v>
      </c>
      <c r="D664">
        <f t="shared" si="60"/>
        <v>19.92337164750958</v>
      </c>
      <c r="E664" s="10">
        <f t="shared" si="61"/>
        <v>4.7949026496447625E-5</v>
      </c>
      <c r="F664" s="11">
        <f t="shared" si="64"/>
        <v>0.99805068765358629</v>
      </c>
      <c r="G664" s="10">
        <f t="shared" si="62"/>
        <v>3.6267277327949287E-4</v>
      </c>
      <c r="H664" s="11">
        <f t="shared" si="65"/>
        <v>0.96147192343019017</v>
      </c>
      <c r="I664">
        <f t="shared" si="63"/>
        <v>2.2587464579857386E-3</v>
      </c>
    </row>
    <row r="665" spans="1:9">
      <c r="A665" s="3" t="s">
        <v>627</v>
      </c>
      <c r="B665">
        <v>18.55</v>
      </c>
      <c r="C665" s="4">
        <v>354</v>
      </c>
      <c r="D665">
        <f t="shared" si="60"/>
        <v>19.083557951482479</v>
      </c>
      <c r="E665" s="10">
        <f t="shared" si="61"/>
        <v>3.2642221884120111E-4</v>
      </c>
      <c r="F665" s="11">
        <f t="shared" si="64"/>
        <v>0.99837710987242745</v>
      </c>
      <c r="G665" s="10">
        <f t="shared" si="62"/>
        <v>2.5776168369098058E-3</v>
      </c>
      <c r="H665" s="11">
        <f t="shared" si="65"/>
        <v>0.96404954026709999</v>
      </c>
      <c r="I665">
        <f t="shared" si="63"/>
        <v>1.8454131373969451E-3</v>
      </c>
    </row>
    <row r="666" spans="1:9">
      <c r="A666" s="3" t="s">
        <v>586</v>
      </c>
      <c r="B666">
        <v>15.09</v>
      </c>
      <c r="C666" s="4">
        <v>279</v>
      </c>
      <c r="D666">
        <f t="shared" si="60"/>
        <v>18.48906560636183</v>
      </c>
      <c r="E666" s="10">
        <f t="shared" si="61"/>
        <v>2.5726496908670937E-4</v>
      </c>
      <c r="F666" s="11">
        <f t="shared" si="64"/>
        <v>0.99863437484151418</v>
      </c>
      <c r="G666" s="10">
        <f t="shared" si="62"/>
        <v>2.0968322409147693E-3</v>
      </c>
      <c r="H666" s="11">
        <f t="shared" si="65"/>
        <v>0.96614637250801472</v>
      </c>
      <c r="I666">
        <f t="shared" si="63"/>
        <v>1.0517318198041137E-3</v>
      </c>
    </row>
    <row r="667" spans="1:9">
      <c r="A667" s="3" t="s">
        <v>75</v>
      </c>
      <c r="B667">
        <v>8.6</v>
      </c>
      <c r="C667" s="4">
        <v>159</v>
      </c>
      <c r="D667">
        <f t="shared" si="60"/>
        <v>18.488372093023255</v>
      </c>
      <c r="E667" s="10">
        <f t="shared" si="61"/>
        <v>1.4661336947952253E-4</v>
      </c>
      <c r="F667" s="11">
        <f t="shared" si="64"/>
        <v>0.9987809882109937</v>
      </c>
      <c r="G667" s="10">
        <f t="shared" si="62"/>
        <v>1.1950137357102065E-3</v>
      </c>
      <c r="H667" s="11">
        <f t="shared" si="65"/>
        <v>0.9673413862437249</v>
      </c>
      <c r="I667">
        <f t="shared" si="63"/>
        <v>1.896367726446968E-3</v>
      </c>
    </row>
    <row r="668" spans="1:9">
      <c r="A668" s="3" t="s">
        <v>579</v>
      </c>
      <c r="B668">
        <v>15.47</v>
      </c>
      <c r="C668" s="4">
        <v>281</v>
      </c>
      <c r="D668">
        <f t="shared" si="60"/>
        <v>18.164188752424046</v>
      </c>
      <c r="E668" s="10">
        <f t="shared" si="61"/>
        <v>2.5910916241349578E-4</v>
      </c>
      <c r="F668" s="11">
        <f t="shared" si="64"/>
        <v>0.99904009737340715</v>
      </c>
      <c r="G668" s="10">
        <f t="shared" si="62"/>
        <v>2.1496351734228945E-3</v>
      </c>
      <c r="H668" s="11">
        <f t="shared" si="65"/>
        <v>0.96949102141714782</v>
      </c>
      <c r="I668">
        <f t="shared" si="63"/>
        <v>1.7584830865006174E-3</v>
      </c>
    </row>
    <row r="669" spans="1:9">
      <c r="A669" s="3" t="s">
        <v>592</v>
      </c>
      <c r="B669">
        <v>14.29</v>
      </c>
      <c r="C669" s="4">
        <v>252</v>
      </c>
      <c r="D669">
        <f t="shared" si="60"/>
        <v>17.634709587123865</v>
      </c>
      <c r="E669" s="10">
        <f t="shared" si="61"/>
        <v>2.3236835917509233E-4</v>
      </c>
      <c r="F669" s="11">
        <f t="shared" si="64"/>
        <v>0.99927246573258222</v>
      </c>
      <c r="G669" s="10">
        <f t="shared" si="62"/>
        <v>1.9856681724766101E-3</v>
      </c>
      <c r="H669" s="11">
        <f t="shared" si="65"/>
        <v>0.97147668958962441</v>
      </c>
      <c r="I669">
        <f t="shared" si="63"/>
        <v>1.5074241628776353E-3</v>
      </c>
    </row>
    <row r="670" spans="1:9">
      <c r="A670" s="3" t="s">
        <v>626</v>
      </c>
      <c r="B670">
        <v>12.14</v>
      </c>
      <c r="C670" s="4">
        <v>199</v>
      </c>
      <c r="D670">
        <f t="shared" si="60"/>
        <v>16.392092257001647</v>
      </c>
      <c r="E670" s="10">
        <f t="shared" si="61"/>
        <v>1.8349723601525147E-4</v>
      </c>
      <c r="F670" s="11">
        <f t="shared" si="64"/>
        <v>0.99945596296859751</v>
      </c>
      <c r="G670" s="10">
        <f t="shared" si="62"/>
        <v>1.686914738549059E-3</v>
      </c>
      <c r="H670" s="11">
        <f t="shared" si="65"/>
        <v>0.9731636043281735</v>
      </c>
      <c r="I670">
        <f t="shared" si="63"/>
        <v>2.6212625935960743E-3</v>
      </c>
    </row>
    <row r="671" spans="1:9">
      <c r="A671" s="3" t="s">
        <v>561</v>
      </c>
      <c r="B671">
        <v>21.11</v>
      </c>
      <c r="C671" s="4">
        <v>346</v>
      </c>
      <c r="D671">
        <f t="shared" si="60"/>
        <v>16.390336333491238</v>
      </c>
      <c r="E671" s="10">
        <f t="shared" si="61"/>
        <v>3.1904544553405535E-4</v>
      </c>
      <c r="F671" s="11">
        <f t="shared" si="64"/>
        <v>0.99977500841413158</v>
      </c>
      <c r="G671" s="10">
        <f t="shared" si="62"/>
        <v>2.9333418559119137E-3</v>
      </c>
      <c r="H671" s="11">
        <f t="shared" si="65"/>
        <v>0.97609694618408538</v>
      </c>
      <c r="I671">
        <f t="shared" si="63"/>
        <v>1.7286262188161983E-3</v>
      </c>
    </row>
    <row r="672" spans="1:9">
      <c r="A672" s="3" t="s">
        <v>613</v>
      </c>
      <c r="B672">
        <v>13.81</v>
      </c>
      <c r="C672" s="4">
        <v>211</v>
      </c>
      <c r="D672">
        <f t="shared" si="60"/>
        <v>15.278783490224475</v>
      </c>
      <c r="E672" s="10">
        <f t="shared" si="61"/>
        <v>1.9456239597597015E-4</v>
      </c>
      <c r="F672" s="11">
        <f t="shared" si="64"/>
        <v>0.99996957081010751</v>
      </c>
      <c r="G672" s="10">
        <f t="shared" si="62"/>
        <v>1.9189697314137154E-3</v>
      </c>
      <c r="H672" s="11">
        <f t="shared" si="65"/>
        <v>0.97801591591549908</v>
      </c>
      <c r="I672">
        <f t="shared" si="63"/>
        <v>2.1953654894609431E-2</v>
      </c>
    </row>
    <row r="673" spans="1:9">
      <c r="A673" s="3" t="s">
        <v>26</v>
      </c>
      <c r="B673">
        <v>158.21</v>
      </c>
      <c r="C673" s="4">
        <v>33</v>
      </c>
      <c r="D673">
        <f t="shared" si="60"/>
        <v>0.20858352822198342</v>
      </c>
      <c r="E673" s="10">
        <f t="shared" si="61"/>
        <v>3.0429189891976376E-5</v>
      </c>
      <c r="F673" s="11">
        <f t="shared" si="64"/>
        <v>0.99999999999999944</v>
      </c>
      <c r="G673" s="10">
        <f t="shared" si="62"/>
        <v>2.1984084084501369E-2</v>
      </c>
      <c r="H673" s="11">
        <f t="shared" si="65"/>
        <v>1.0000000000000004</v>
      </c>
      <c r="I673">
        <f t="shared" si="63"/>
        <v>0</v>
      </c>
    </row>
    <row r="674" spans="1:9">
      <c r="B674">
        <v>7196.5700000000024</v>
      </c>
      <c r="C674" s="5">
        <v>1084485</v>
      </c>
      <c r="E674" s="10"/>
      <c r="F674" s="11"/>
      <c r="G674" s="10"/>
      <c r="H674" s="11"/>
    </row>
    <row r="675" spans="1:9">
      <c r="E675" s="10"/>
      <c r="F675" s="11"/>
      <c r="G675" s="10"/>
      <c r="H675" s="11"/>
    </row>
    <row r="676" spans="1:9">
      <c r="E676" s="10"/>
      <c r="F676" s="11"/>
      <c r="G676" s="10"/>
      <c r="H676" s="11"/>
    </row>
    <row r="677" spans="1:9">
      <c r="E677" s="10"/>
      <c r="F677" s="11"/>
      <c r="G677" s="10"/>
      <c r="H677" s="11"/>
    </row>
    <row r="678" spans="1:9">
      <c r="E678" s="10"/>
      <c r="F678" s="11"/>
      <c r="G678" s="10"/>
      <c r="H678" s="11"/>
    </row>
    <row r="679" spans="1:9">
      <c r="E679" s="10"/>
      <c r="F679" s="11"/>
      <c r="G679" s="10"/>
      <c r="H679" s="11"/>
    </row>
    <row r="680" spans="1:9">
      <c r="E680" s="10"/>
      <c r="F680" s="11"/>
      <c r="G680" s="10"/>
      <c r="H680" s="11"/>
    </row>
    <row r="681" spans="1:9">
      <c r="E681" s="10"/>
      <c r="F681" s="11"/>
      <c r="G681" s="10"/>
      <c r="H681" s="11"/>
    </row>
    <row r="682" spans="1:9">
      <c r="E682" s="10"/>
      <c r="F682" s="11"/>
      <c r="G682" s="10"/>
      <c r="H682" s="11"/>
    </row>
    <row r="683" spans="1:9">
      <c r="E683" s="10"/>
      <c r="F683" s="11"/>
      <c r="G683" s="10"/>
      <c r="H683" s="11"/>
    </row>
    <row r="684" spans="1:9">
      <c r="E684" s="10"/>
      <c r="F684" s="11"/>
      <c r="G684" s="10"/>
      <c r="H684" s="11"/>
    </row>
    <row r="685" spans="1:9">
      <c r="E685" s="10"/>
      <c r="F685" s="11"/>
      <c r="G685" s="10"/>
      <c r="H685" s="11"/>
    </row>
    <row r="686" spans="1:9">
      <c r="E686" s="10"/>
      <c r="F686" s="11"/>
      <c r="G686" s="10"/>
      <c r="H686" s="11"/>
    </row>
    <row r="687" spans="1:9">
      <c r="E687" s="10"/>
      <c r="F687" s="11"/>
      <c r="G687" s="10"/>
      <c r="H687" s="11"/>
    </row>
    <row r="688" spans="1:9">
      <c r="E688" s="10"/>
      <c r="F688" s="11"/>
      <c r="G688" s="10"/>
      <c r="H688" s="11"/>
    </row>
    <row r="689" spans="5:8">
      <c r="E689" s="10"/>
      <c r="F689" s="11"/>
      <c r="G689" s="10"/>
      <c r="H689" s="11"/>
    </row>
    <row r="690" spans="5:8">
      <c r="E690" s="10"/>
      <c r="F690" s="11"/>
      <c r="G690" s="10"/>
      <c r="H690" s="11"/>
    </row>
    <row r="691" spans="5:8">
      <c r="E691" s="10"/>
      <c r="F691" s="11"/>
      <c r="G691" s="10"/>
      <c r="H691" s="11"/>
    </row>
    <row r="692" spans="5:8">
      <c r="E692" s="10"/>
      <c r="F692" s="11"/>
      <c r="G692" s="10"/>
      <c r="H692" s="11"/>
    </row>
    <row r="693" spans="5:8">
      <c r="E693" s="10"/>
      <c r="F693" s="11"/>
      <c r="G693" s="10"/>
      <c r="H693" s="11"/>
    </row>
    <row r="694" spans="5:8">
      <c r="E694" s="10"/>
      <c r="F694" s="11"/>
      <c r="G694" s="10"/>
      <c r="H694" s="11"/>
    </row>
    <row r="695" spans="5:8">
      <c r="E695" s="10"/>
      <c r="F695" s="11"/>
      <c r="G695" s="10"/>
      <c r="H695" s="11"/>
    </row>
    <row r="696" spans="5:8">
      <c r="E696" s="10"/>
      <c r="F696" s="11"/>
      <c r="G696" s="10"/>
      <c r="H696" s="11"/>
    </row>
    <row r="697" spans="5:8">
      <c r="E697" s="10"/>
      <c r="F697" s="11"/>
      <c r="G697" s="10"/>
      <c r="H697" s="11"/>
    </row>
    <row r="698" spans="5:8">
      <c r="E698" s="10"/>
      <c r="F698" s="11"/>
      <c r="G698" s="10"/>
      <c r="H698" s="11"/>
    </row>
    <row r="699" spans="5:8">
      <c r="E699" s="10"/>
      <c r="F699" s="11"/>
      <c r="G699" s="10"/>
      <c r="H699" s="11"/>
    </row>
    <row r="700" spans="5:8">
      <c r="E700" s="10"/>
      <c r="F700" s="11"/>
      <c r="G700" s="10"/>
      <c r="H700" s="11"/>
    </row>
    <row r="701" spans="5:8">
      <c r="E701" s="10"/>
      <c r="F701" s="11"/>
      <c r="G701" s="10"/>
      <c r="H701" s="11"/>
    </row>
    <row r="702" spans="5:8">
      <c r="E702" s="10"/>
      <c r="F702" s="11"/>
      <c r="G702" s="10"/>
      <c r="H702" s="11"/>
    </row>
    <row r="703" spans="5:8">
      <c r="E703" s="10"/>
      <c r="F703" s="11"/>
      <c r="G703" s="10"/>
      <c r="H703" s="11"/>
    </row>
    <row r="704" spans="5:8">
      <c r="E704" s="10"/>
      <c r="F704" s="11"/>
      <c r="G704" s="10"/>
      <c r="H704" s="11"/>
    </row>
    <row r="705" spans="5:8">
      <c r="E705" s="10"/>
      <c r="F705" s="11"/>
      <c r="G705" s="10"/>
      <c r="H705" s="11"/>
    </row>
    <row r="706" spans="5:8">
      <c r="E706" s="10"/>
      <c r="F706" s="11"/>
      <c r="G706" s="10"/>
      <c r="H706" s="11"/>
    </row>
    <row r="707" spans="5:8">
      <c r="E707" s="10"/>
      <c r="F707" s="11"/>
      <c r="G707" s="10"/>
      <c r="H707" s="11"/>
    </row>
    <row r="708" spans="5:8">
      <c r="E708" s="10"/>
      <c r="F708" s="11"/>
      <c r="G708" s="10"/>
      <c r="H708" s="11"/>
    </row>
    <row r="709" spans="5:8">
      <c r="E709" s="10"/>
      <c r="F709" s="11"/>
      <c r="G709" s="10"/>
      <c r="H709" s="11"/>
    </row>
    <row r="710" spans="5:8">
      <c r="E710" s="10"/>
      <c r="F710" s="11"/>
      <c r="G710" s="10"/>
      <c r="H710" s="11"/>
    </row>
    <row r="711" spans="5:8">
      <c r="E711" s="10"/>
      <c r="F711" s="11"/>
      <c r="G711" s="10"/>
      <c r="H711" s="11"/>
    </row>
    <row r="712" spans="5:8">
      <c r="E712" s="10"/>
      <c r="F712" s="11"/>
      <c r="G712" s="10"/>
      <c r="H712" s="11"/>
    </row>
    <row r="713" spans="5:8">
      <c r="E713" s="10"/>
      <c r="F713" s="11"/>
      <c r="G713" s="10"/>
      <c r="H713" s="11"/>
    </row>
    <row r="714" spans="5:8">
      <c r="E714" s="10"/>
      <c r="F714" s="11"/>
      <c r="G714" s="10"/>
      <c r="H714" s="11"/>
    </row>
    <row r="715" spans="5:8">
      <c r="E715" s="10"/>
      <c r="F715" s="11"/>
      <c r="G715" s="10"/>
      <c r="H715" s="11"/>
    </row>
    <row r="716" spans="5:8">
      <c r="E716" s="10"/>
      <c r="F716" s="11"/>
      <c r="G716" s="10"/>
      <c r="H716" s="11"/>
    </row>
    <row r="717" spans="5:8">
      <c r="E717" s="10"/>
      <c r="F717" s="11"/>
      <c r="G717" s="10"/>
      <c r="H717" s="11"/>
    </row>
    <row r="718" spans="5:8">
      <c r="E718" s="10"/>
      <c r="F718" s="11"/>
      <c r="G718" s="10"/>
      <c r="H718" s="11"/>
    </row>
    <row r="719" spans="5:8">
      <c r="E719" s="10"/>
      <c r="F719" s="11"/>
      <c r="G719" s="10"/>
      <c r="H719" s="11"/>
    </row>
    <row r="720" spans="5:8">
      <c r="E720" s="10"/>
      <c r="F720" s="11"/>
      <c r="G720" s="10"/>
      <c r="H720" s="11"/>
    </row>
    <row r="721" spans="5:8">
      <c r="E721" s="10"/>
      <c r="F721" s="11"/>
      <c r="G721" s="10"/>
      <c r="H721" s="11"/>
    </row>
    <row r="722" spans="5:8">
      <c r="E722" s="10"/>
      <c r="F722" s="11"/>
      <c r="G722" s="10"/>
      <c r="H722" s="11"/>
    </row>
    <row r="723" spans="5:8">
      <c r="E723" s="10"/>
      <c r="F723" s="11"/>
      <c r="G723" s="10"/>
      <c r="H723" s="11"/>
    </row>
    <row r="724" spans="5:8">
      <c r="E724" s="10"/>
      <c r="F724" s="11"/>
      <c r="G724" s="10"/>
      <c r="H724" s="11"/>
    </row>
    <row r="725" spans="5:8">
      <c r="E725" s="10"/>
      <c r="F725" s="11"/>
      <c r="G725" s="10"/>
      <c r="H725" s="11"/>
    </row>
    <row r="726" spans="5:8">
      <c r="E726" s="10"/>
      <c r="F726" s="11"/>
      <c r="G726" s="10"/>
      <c r="H726" s="11"/>
    </row>
    <row r="727" spans="5:8">
      <c r="E727" s="10"/>
      <c r="F727" s="11"/>
      <c r="G727" s="10"/>
      <c r="H727" s="11"/>
    </row>
    <row r="728" spans="5:8">
      <c r="E728" s="10"/>
      <c r="F728" s="11"/>
      <c r="G728" s="10"/>
      <c r="H728" s="11"/>
    </row>
    <row r="729" spans="5:8">
      <c r="E729" s="10"/>
      <c r="F729" s="11"/>
      <c r="G729" s="10"/>
      <c r="H729" s="11"/>
    </row>
    <row r="730" spans="5:8">
      <c r="E730" s="10"/>
      <c r="F730" s="11"/>
      <c r="G730" s="10"/>
      <c r="H730" s="11"/>
    </row>
    <row r="731" spans="5:8">
      <c r="E731" s="10"/>
      <c r="F731" s="11"/>
      <c r="G731" s="10"/>
      <c r="H731" s="11"/>
    </row>
    <row r="732" spans="5:8">
      <c r="E732" s="10"/>
      <c r="F732" s="11"/>
      <c r="G732" s="10"/>
      <c r="H732" s="11"/>
    </row>
    <row r="733" spans="5:8">
      <c r="E733" s="10"/>
      <c r="F733" s="11"/>
      <c r="G733" s="10"/>
      <c r="H733" s="11"/>
    </row>
    <row r="734" spans="5:8">
      <c r="E734" s="10"/>
      <c r="F734" s="11"/>
      <c r="G734" s="10"/>
      <c r="H734" s="11"/>
    </row>
    <row r="735" spans="5:8">
      <c r="E735" s="10"/>
      <c r="F735" s="11"/>
      <c r="G735" s="10"/>
      <c r="H735" s="11"/>
    </row>
    <row r="736" spans="5:8">
      <c r="E736" s="10"/>
      <c r="F736" s="11"/>
      <c r="G736" s="10"/>
      <c r="H736" s="11"/>
    </row>
    <row r="737" spans="5:8">
      <c r="E737" s="10"/>
      <c r="F737" s="11"/>
      <c r="G737" s="10"/>
      <c r="H737" s="11"/>
    </row>
    <row r="738" spans="5:8">
      <c r="E738" s="10"/>
      <c r="F738" s="11"/>
      <c r="G738" s="10"/>
      <c r="H738" s="11"/>
    </row>
    <row r="739" spans="5:8">
      <c r="E739" s="10"/>
      <c r="F739" s="11"/>
      <c r="G739" s="10"/>
      <c r="H739" s="11"/>
    </row>
    <row r="740" spans="5:8">
      <c r="E740" s="10"/>
      <c r="F740" s="11"/>
      <c r="G740" s="10"/>
      <c r="H740" s="11"/>
    </row>
    <row r="741" spans="5:8">
      <c r="E741" s="10"/>
      <c r="F741" s="11"/>
      <c r="G741" s="10"/>
      <c r="H741" s="11"/>
    </row>
    <row r="742" spans="5:8">
      <c r="E742" s="10"/>
      <c r="F742" s="11"/>
      <c r="G742" s="10"/>
      <c r="H742" s="11"/>
    </row>
    <row r="743" spans="5:8">
      <c r="E743" s="10"/>
      <c r="F743" s="11"/>
      <c r="G743" s="10"/>
      <c r="H743" s="11"/>
    </row>
    <row r="744" spans="5:8">
      <c r="E744" s="10"/>
      <c r="F744" s="11"/>
      <c r="G744" s="10"/>
      <c r="H744" s="11"/>
    </row>
    <row r="745" spans="5:8">
      <c r="E745" s="10"/>
      <c r="F745" s="11"/>
      <c r="G745" s="10"/>
      <c r="H745" s="11"/>
    </row>
    <row r="746" spans="5:8">
      <c r="E746" s="10"/>
      <c r="F746" s="11"/>
      <c r="G746" s="10"/>
      <c r="H746" s="11"/>
    </row>
    <row r="747" spans="5:8">
      <c r="E747" s="10"/>
      <c r="F747" s="11"/>
      <c r="G747" s="10"/>
      <c r="H747" s="11"/>
    </row>
    <row r="748" spans="5:8">
      <c r="E748" s="10"/>
      <c r="F748" s="11"/>
      <c r="G748" s="10"/>
      <c r="H748" s="11"/>
    </row>
    <row r="749" spans="5:8">
      <c r="E749" s="10"/>
      <c r="F749" s="11"/>
      <c r="G749" s="10"/>
      <c r="H749" s="11"/>
    </row>
    <row r="750" spans="5:8">
      <c r="E750" s="10"/>
      <c r="F750" s="11"/>
      <c r="G750" s="10"/>
      <c r="H750" s="11"/>
    </row>
    <row r="751" spans="5:8">
      <c r="E751" s="10"/>
      <c r="F751" s="11"/>
      <c r="G751" s="10"/>
      <c r="H751" s="11"/>
    </row>
    <row r="752" spans="5:8">
      <c r="E752" s="10"/>
      <c r="F752" s="11"/>
      <c r="G752" s="10"/>
      <c r="H752" s="11"/>
    </row>
    <row r="753" spans="5:8">
      <c r="E753" s="10"/>
      <c r="F753" s="11"/>
      <c r="G753" s="10"/>
      <c r="H753" s="11"/>
    </row>
    <row r="754" spans="5:8">
      <c r="E754" s="10"/>
      <c r="F754" s="11"/>
      <c r="G754" s="10"/>
      <c r="H754" s="11"/>
    </row>
    <row r="755" spans="5:8">
      <c r="E755" s="10"/>
      <c r="F755" s="11"/>
      <c r="G755" s="10"/>
      <c r="H755" s="11"/>
    </row>
    <row r="756" spans="5:8">
      <c r="E756" s="10"/>
      <c r="F756" s="11"/>
      <c r="G756" s="10"/>
      <c r="H756" s="11"/>
    </row>
    <row r="757" spans="5:8">
      <c r="E757" s="10"/>
      <c r="F757" s="11"/>
      <c r="G757" s="10"/>
      <c r="H757" s="11"/>
    </row>
    <row r="758" spans="5:8">
      <c r="E758" s="10"/>
      <c r="F758" s="11"/>
      <c r="G758" s="10"/>
      <c r="H758" s="11"/>
    </row>
    <row r="759" spans="5:8">
      <c r="E759" s="10"/>
      <c r="F759" s="11"/>
      <c r="G759" s="10"/>
      <c r="H759" s="11"/>
    </row>
    <row r="760" spans="5:8">
      <c r="E760" s="10"/>
      <c r="F760" s="11"/>
      <c r="G760" s="10"/>
      <c r="H760" s="11"/>
    </row>
    <row r="761" spans="5:8">
      <c r="E761" s="10"/>
      <c r="F761" s="11"/>
      <c r="G761" s="10"/>
      <c r="H761" s="11"/>
    </row>
    <row r="762" spans="5:8">
      <c r="E762" s="10"/>
      <c r="F762" s="11"/>
      <c r="G762" s="10"/>
      <c r="H762" s="11"/>
    </row>
    <row r="763" spans="5:8">
      <c r="E763" s="10"/>
      <c r="F763" s="11"/>
      <c r="G763" s="10"/>
      <c r="H763" s="11"/>
    </row>
    <row r="764" spans="5:8">
      <c r="E764" s="10"/>
      <c r="F764" s="11"/>
      <c r="G764" s="10"/>
      <c r="H764" s="11"/>
    </row>
    <row r="765" spans="5:8">
      <c r="E765" s="10"/>
      <c r="F765" s="11"/>
      <c r="G765" s="10"/>
      <c r="H765" s="11"/>
    </row>
    <row r="766" spans="5:8">
      <c r="E766" s="10"/>
      <c r="F766" s="11"/>
      <c r="G766" s="10"/>
      <c r="H766" s="11"/>
    </row>
    <row r="767" spans="5:8">
      <c r="E767" s="10"/>
      <c r="F767" s="11"/>
      <c r="G767" s="10"/>
      <c r="H767" s="11"/>
    </row>
    <row r="768" spans="5:8">
      <c r="E768" s="10"/>
      <c r="F768" s="11"/>
      <c r="G768" s="10"/>
      <c r="H768" s="11"/>
    </row>
    <row r="769" spans="5:8">
      <c r="E769" s="10"/>
      <c r="F769" s="11"/>
      <c r="G769" s="10"/>
      <c r="H769" s="11"/>
    </row>
    <row r="770" spans="5:8">
      <c r="E770" s="10"/>
      <c r="F770" s="11"/>
      <c r="G770" s="10"/>
      <c r="H770" s="11"/>
    </row>
    <row r="771" spans="5:8">
      <c r="E771" s="10"/>
      <c r="F771" s="11"/>
      <c r="G771" s="10"/>
      <c r="H771" s="11"/>
    </row>
    <row r="772" spans="5:8">
      <c r="E772" s="10"/>
      <c r="F772" s="11"/>
      <c r="G772" s="10"/>
      <c r="H772" s="11"/>
    </row>
    <row r="773" spans="5:8">
      <c r="E773" s="10"/>
      <c r="F773" s="11"/>
      <c r="G773" s="10"/>
      <c r="H773" s="11"/>
    </row>
    <row r="774" spans="5:8">
      <c r="E774" s="10"/>
      <c r="F774" s="11"/>
      <c r="G774" s="10"/>
      <c r="H774" s="11"/>
    </row>
    <row r="775" spans="5:8">
      <c r="E775" s="10"/>
      <c r="F775" s="11"/>
      <c r="G775" s="10"/>
      <c r="H775" s="11"/>
    </row>
    <row r="776" spans="5:8">
      <c r="E776" s="10"/>
      <c r="F776" s="11"/>
      <c r="G776" s="10"/>
      <c r="H776" s="11"/>
    </row>
    <row r="777" spans="5:8">
      <c r="E777" s="10"/>
      <c r="F777" s="11"/>
      <c r="G777" s="10"/>
      <c r="H777" s="11"/>
    </row>
    <row r="778" spans="5:8">
      <c r="E778" s="10"/>
      <c r="F778" s="11"/>
      <c r="G778" s="10"/>
      <c r="H778" s="11"/>
    </row>
    <row r="779" spans="5:8">
      <c r="E779" s="10"/>
      <c r="F779" s="11"/>
      <c r="G779" s="10"/>
      <c r="H779" s="11"/>
    </row>
    <row r="780" spans="5:8">
      <c r="E780" s="10"/>
      <c r="F780" s="11"/>
      <c r="G780" s="10"/>
      <c r="H780" s="11"/>
    </row>
    <row r="781" spans="5:8">
      <c r="E781" s="10"/>
      <c r="F781" s="11"/>
      <c r="G781" s="10"/>
      <c r="H781" s="11"/>
    </row>
    <row r="782" spans="5:8">
      <c r="E782" s="10"/>
      <c r="F782" s="11"/>
      <c r="G782" s="10"/>
      <c r="H782" s="11"/>
    </row>
    <row r="783" spans="5:8">
      <c r="E783" s="10"/>
      <c r="F783" s="11"/>
      <c r="G783" s="10"/>
      <c r="H783" s="11"/>
    </row>
    <row r="784" spans="5:8">
      <c r="E784" s="10"/>
      <c r="F784" s="11"/>
      <c r="G784" s="10"/>
      <c r="H784" s="11"/>
    </row>
    <row r="785" spans="5:8">
      <c r="E785" s="10"/>
      <c r="F785" s="11"/>
      <c r="G785" s="10"/>
      <c r="H785" s="11"/>
    </row>
    <row r="786" spans="5:8">
      <c r="E786" s="10"/>
      <c r="F786" s="11"/>
      <c r="G786" s="10"/>
      <c r="H786" s="11"/>
    </row>
    <row r="787" spans="5:8">
      <c r="E787" s="10"/>
      <c r="F787" s="11"/>
      <c r="G787" s="10"/>
      <c r="H787" s="11"/>
    </row>
    <row r="788" spans="5:8">
      <c r="E788" s="10"/>
      <c r="F788" s="11"/>
      <c r="G788" s="10"/>
      <c r="H788" s="11"/>
    </row>
    <row r="789" spans="5:8">
      <c r="E789" s="10"/>
      <c r="F789" s="11"/>
      <c r="G789" s="10"/>
      <c r="H789" s="11"/>
    </row>
    <row r="790" spans="5:8">
      <c r="E790" s="10"/>
      <c r="F790" s="11"/>
      <c r="G790" s="10"/>
      <c r="H790" s="11"/>
    </row>
    <row r="791" spans="5:8">
      <c r="E791" s="10"/>
      <c r="F791" s="11"/>
      <c r="G791" s="10"/>
      <c r="H791" s="11"/>
    </row>
    <row r="792" spans="5:8">
      <c r="E792" s="10"/>
      <c r="F792" s="11"/>
      <c r="G792" s="10"/>
      <c r="H792" s="11"/>
    </row>
    <row r="793" spans="5:8">
      <c r="E793" s="10"/>
      <c r="F793" s="11"/>
      <c r="G793" s="10"/>
      <c r="H793" s="11"/>
    </row>
    <row r="794" spans="5:8">
      <c r="E794" s="10"/>
      <c r="F794" s="11"/>
      <c r="G794" s="10"/>
      <c r="H794" s="11"/>
    </row>
    <row r="795" spans="5:8">
      <c r="E795" s="10"/>
      <c r="F795" s="11"/>
      <c r="G795" s="10"/>
      <c r="H795" s="11"/>
    </row>
    <row r="796" spans="5:8">
      <c r="E796" s="10"/>
      <c r="F796" s="11"/>
      <c r="G796" s="10"/>
      <c r="H796" s="11"/>
    </row>
    <row r="797" spans="5:8">
      <c r="E797" s="10"/>
      <c r="F797" s="11"/>
      <c r="G797" s="10"/>
      <c r="H797" s="11"/>
    </row>
    <row r="798" spans="5:8">
      <c r="E798" s="10"/>
      <c r="F798" s="11"/>
      <c r="G798" s="10"/>
      <c r="H798" s="11"/>
    </row>
    <row r="799" spans="5:8">
      <c r="E799" s="10"/>
      <c r="F799" s="11"/>
      <c r="G799" s="10"/>
      <c r="H799" s="11"/>
    </row>
    <row r="800" spans="5:8">
      <c r="E800" s="10"/>
      <c r="F800" s="11"/>
      <c r="G800" s="10"/>
      <c r="H800" s="11"/>
    </row>
    <row r="801" spans="5:8">
      <c r="E801" s="10"/>
      <c r="F801" s="11"/>
      <c r="G801" s="10"/>
      <c r="H801" s="11"/>
    </row>
    <row r="802" spans="5:8">
      <c r="E802" s="10"/>
      <c r="F802" s="11"/>
      <c r="G802" s="10"/>
      <c r="H802" s="11"/>
    </row>
    <row r="803" spans="5:8">
      <c r="E803" s="10"/>
      <c r="F803" s="11"/>
      <c r="G803" s="10"/>
      <c r="H803" s="11"/>
    </row>
    <row r="804" spans="5:8">
      <c r="E804" s="10"/>
      <c r="F804" s="11"/>
      <c r="G804" s="10"/>
      <c r="H804" s="11"/>
    </row>
    <row r="805" spans="5:8">
      <c r="E805" s="10"/>
      <c r="F805" s="11"/>
      <c r="G805" s="10"/>
      <c r="H805" s="11"/>
    </row>
    <row r="806" spans="5:8">
      <c r="E806" s="10"/>
      <c r="F806" s="11"/>
      <c r="G806" s="10"/>
      <c r="H806" s="11"/>
    </row>
    <row r="807" spans="5:8">
      <c r="E807" s="10"/>
      <c r="F807" s="11"/>
      <c r="G807" s="10"/>
      <c r="H807" s="11"/>
    </row>
    <row r="808" spans="5:8">
      <c r="E808" s="10"/>
      <c r="F808" s="11"/>
      <c r="G808" s="10"/>
      <c r="H808" s="11"/>
    </row>
    <row r="809" spans="5:8">
      <c r="E809" s="10"/>
      <c r="F809" s="11"/>
      <c r="G809" s="10"/>
      <c r="H809" s="11"/>
    </row>
    <row r="810" spans="5:8">
      <c r="E810" s="10"/>
      <c r="F810" s="11"/>
      <c r="G810" s="10"/>
      <c r="H810" s="11"/>
    </row>
    <row r="811" spans="5:8">
      <c r="E811" s="10"/>
      <c r="F811" s="11"/>
      <c r="G811" s="10"/>
      <c r="H811" s="11"/>
    </row>
    <row r="812" spans="5:8">
      <c r="E812" s="10"/>
      <c r="F812" s="11"/>
      <c r="G812" s="10"/>
      <c r="H812" s="11"/>
    </row>
    <row r="813" spans="5:8">
      <c r="E813" s="10"/>
      <c r="F813" s="11"/>
      <c r="G813" s="10"/>
      <c r="H813" s="11"/>
    </row>
    <row r="814" spans="5:8">
      <c r="E814" s="10"/>
      <c r="F814" s="11"/>
      <c r="G814" s="10"/>
      <c r="H814" s="11"/>
    </row>
    <row r="815" spans="5:8">
      <c r="E815" s="10"/>
      <c r="F815" s="11"/>
      <c r="G815" s="10"/>
      <c r="H815" s="11"/>
    </row>
    <row r="816" spans="5:8">
      <c r="E816" s="10"/>
      <c r="F816" s="11"/>
      <c r="G816" s="10"/>
      <c r="H816" s="11"/>
    </row>
    <row r="817" spans="5:8">
      <c r="E817" s="10"/>
      <c r="F817" s="11"/>
      <c r="G817" s="10"/>
      <c r="H817" s="11"/>
    </row>
    <row r="818" spans="5:8">
      <c r="E818" s="10"/>
      <c r="F818" s="11"/>
      <c r="G818" s="10"/>
      <c r="H818" s="11"/>
    </row>
    <row r="819" spans="5:8">
      <c r="E819" s="10"/>
      <c r="F819" s="11"/>
      <c r="G819" s="10"/>
      <c r="H819" s="11"/>
    </row>
    <row r="820" spans="5:8">
      <c r="E820" s="10"/>
      <c r="F820" s="11"/>
      <c r="G820" s="10"/>
      <c r="H820" s="11"/>
    </row>
    <row r="821" spans="5:8">
      <c r="E821" s="10"/>
      <c r="F821" s="11"/>
      <c r="G821" s="10"/>
      <c r="H821" s="11"/>
    </row>
    <row r="822" spans="5:8">
      <c r="E822" s="10"/>
      <c r="F822" s="11"/>
      <c r="G822" s="10"/>
      <c r="H822" s="11"/>
    </row>
    <row r="823" spans="5:8">
      <c r="E823" s="10"/>
      <c r="F823" s="11"/>
      <c r="G823" s="10"/>
      <c r="H823" s="11"/>
    </row>
    <row r="824" spans="5:8">
      <c r="E824" s="10"/>
      <c r="F824" s="11"/>
      <c r="G824" s="10"/>
      <c r="H824" s="11"/>
    </row>
    <row r="825" spans="5:8">
      <c r="E825" s="10"/>
      <c r="F825" s="11"/>
      <c r="G825" s="10"/>
      <c r="H825" s="11"/>
    </row>
    <row r="826" spans="5:8">
      <c r="E826" s="10"/>
      <c r="F826" s="11"/>
      <c r="G826" s="10"/>
      <c r="H826" s="11"/>
    </row>
    <row r="827" spans="5:8">
      <c r="E827" s="10"/>
      <c r="F827" s="11"/>
      <c r="G827" s="10"/>
      <c r="H827" s="11"/>
    </row>
    <row r="828" spans="5:8">
      <c r="E828" s="10"/>
      <c r="F828" s="11"/>
      <c r="G828" s="10"/>
      <c r="H828" s="11"/>
    </row>
    <row r="829" spans="5:8">
      <c r="E829" s="10"/>
      <c r="F829" s="11"/>
      <c r="G829" s="10"/>
      <c r="H829" s="11"/>
    </row>
    <row r="830" spans="5:8">
      <c r="E830" s="10"/>
      <c r="F830" s="11"/>
      <c r="G830" s="10"/>
      <c r="H830" s="11"/>
    </row>
    <row r="831" spans="5:8">
      <c r="E831" s="10"/>
      <c r="F831" s="11"/>
      <c r="G831" s="10"/>
      <c r="H831" s="11"/>
    </row>
    <row r="832" spans="5:8">
      <c r="E832" s="10"/>
      <c r="F832" s="11"/>
      <c r="G832" s="10"/>
      <c r="H832" s="11"/>
    </row>
    <row r="833" spans="5:8">
      <c r="E833" s="10"/>
      <c r="F833" s="11"/>
      <c r="G833" s="10"/>
      <c r="H833" s="11"/>
    </row>
    <row r="834" spans="5:8">
      <c r="E834" s="10"/>
      <c r="F834" s="11"/>
      <c r="G834" s="10"/>
      <c r="H834" s="11"/>
    </row>
    <row r="835" spans="5:8">
      <c r="E835" s="10"/>
      <c r="F835" s="11"/>
      <c r="G835" s="10"/>
      <c r="H835" s="11"/>
    </row>
    <row r="836" spans="5:8">
      <c r="E836" s="10"/>
      <c r="F836" s="11"/>
      <c r="G836" s="10"/>
      <c r="H836" s="11"/>
    </row>
    <row r="837" spans="5:8">
      <c r="E837" s="10"/>
      <c r="F837" s="11"/>
      <c r="G837" s="10"/>
      <c r="H837" s="11"/>
    </row>
    <row r="838" spans="5:8">
      <c r="E838" s="10"/>
      <c r="F838" s="11"/>
      <c r="G838" s="10"/>
      <c r="H838" s="11"/>
    </row>
    <row r="839" spans="5:8">
      <c r="E839" s="10"/>
      <c r="F839" s="11"/>
      <c r="G839" s="10"/>
      <c r="H839" s="11"/>
    </row>
    <row r="840" spans="5:8">
      <c r="E840" s="10"/>
      <c r="F840" s="11"/>
      <c r="G840" s="10"/>
      <c r="H840" s="11"/>
    </row>
    <row r="841" spans="5:8">
      <c r="E841" s="10"/>
      <c r="F841" s="11"/>
      <c r="G841" s="10"/>
      <c r="H841" s="11"/>
    </row>
    <row r="842" spans="5:8">
      <c r="E842" s="10"/>
      <c r="F842" s="11"/>
      <c r="G842" s="10"/>
      <c r="H842" s="11"/>
    </row>
    <row r="843" spans="5:8">
      <c r="E843" s="10"/>
      <c r="F843" s="11"/>
      <c r="G843" s="10"/>
      <c r="H843" s="11"/>
    </row>
    <row r="844" spans="5:8">
      <c r="E844" s="10"/>
      <c r="F844" s="11"/>
      <c r="G844" s="10"/>
      <c r="H844" s="11"/>
    </row>
    <row r="845" spans="5:8">
      <c r="E845" s="10"/>
      <c r="F845" s="11"/>
      <c r="G845" s="10"/>
      <c r="H845" s="11"/>
    </row>
    <row r="846" spans="5:8">
      <c r="E846" s="10"/>
      <c r="F846" s="11"/>
      <c r="G846" s="10"/>
      <c r="H846" s="11"/>
    </row>
    <row r="847" spans="5:8">
      <c r="E847" s="10"/>
      <c r="F847" s="11"/>
      <c r="G847" s="10"/>
      <c r="H847" s="11"/>
    </row>
    <row r="848" spans="5:8">
      <c r="E848" s="10"/>
      <c r="F848" s="11"/>
      <c r="G848" s="10"/>
      <c r="H848" s="11"/>
    </row>
    <row r="849" spans="5:8">
      <c r="E849" s="10"/>
      <c r="F849" s="11"/>
      <c r="G849" s="10"/>
      <c r="H849" s="11"/>
    </row>
    <row r="850" spans="5:8">
      <c r="E850" s="10"/>
      <c r="F850" s="11"/>
      <c r="G850" s="10"/>
      <c r="H850" s="11"/>
    </row>
    <row r="851" spans="5:8">
      <c r="E851" s="10"/>
      <c r="F851" s="11"/>
      <c r="G851" s="10"/>
      <c r="H851" s="11"/>
    </row>
    <row r="852" spans="5:8">
      <c r="E852" s="10"/>
      <c r="F852" s="11"/>
      <c r="G852" s="10"/>
      <c r="H852" s="11"/>
    </row>
    <row r="853" spans="5:8">
      <c r="E853" s="10"/>
      <c r="F853" s="11"/>
      <c r="G853" s="10"/>
      <c r="H853" s="11"/>
    </row>
    <row r="854" spans="5:8">
      <c r="E854" s="10"/>
      <c r="F854" s="11"/>
      <c r="G854" s="10"/>
      <c r="H854" s="11"/>
    </row>
    <row r="855" spans="5:8">
      <c r="E855" s="10"/>
      <c r="F855" s="11"/>
      <c r="G855" s="10"/>
      <c r="H855" s="11"/>
    </row>
    <row r="856" spans="5:8">
      <c r="E856" s="10"/>
      <c r="F856" s="11"/>
      <c r="G856" s="10"/>
      <c r="H856" s="11"/>
    </row>
    <row r="857" spans="5:8">
      <c r="E857" s="10"/>
      <c r="F857" s="11"/>
      <c r="G857" s="10"/>
      <c r="H857" s="11"/>
    </row>
    <row r="858" spans="5:8">
      <c r="E858" s="10"/>
      <c r="F858" s="11"/>
      <c r="G858" s="10"/>
      <c r="H858" s="11"/>
    </row>
    <row r="859" spans="5:8">
      <c r="E859" s="10"/>
      <c r="F859" s="11"/>
      <c r="G859" s="10"/>
      <c r="H859" s="11"/>
    </row>
    <row r="860" spans="5:8">
      <c r="E860" s="10"/>
      <c r="F860" s="11"/>
      <c r="G860" s="10"/>
      <c r="H860" s="11"/>
    </row>
    <row r="861" spans="5:8">
      <c r="E861" s="10"/>
      <c r="F861" s="11"/>
      <c r="G861" s="10"/>
      <c r="H861" s="11"/>
    </row>
    <row r="862" spans="5:8">
      <c r="E862" s="10"/>
      <c r="F862" s="11"/>
      <c r="G862" s="10"/>
      <c r="H862" s="11"/>
    </row>
    <row r="863" spans="5:8">
      <c r="E863" s="10"/>
      <c r="F863" s="11"/>
      <c r="G863" s="10"/>
      <c r="H863" s="11"/>
    </row>
    <row r="864" spans="5:8">
      <c r="E864" s="10"/>
      <c r="F864" s="11"/>
      <c r="G864" s="10"/>
      <c r="H864" s="11"/>
    </row>
    <row r="865" spans="5:8">
      <c r="E865" s="10"/>
      <c r="F865" s="11"/>
      <c r="G865" s="10"/>
      <c r="H865" s="11"/>
    </row>
    <row r="866" spans="5:8">
      <c r="E866" s="10"/>
      <c r="F866" s="11"/>
      <c r="G866" s="10"/>
      <c r="H866" s="11"/>
    </row>
    <row r="867" spans="5:8">
      <c r="E867" s="10"/>
      <c r="F867" s="11"/>
      <c r="G867" s="10"/>
      <c r="H867" s="11"/>
    </row>
    <row r="868" spans="5:8">
      <c r="E868" s="10"/>
      <c r="F868" s="11"/>
      <c r="G868" s="10"/>
      <c r="H868" s="11"/>
    </row>
    <row r="869" spans="5:8">
      <c r="E869" s="10"/>
      <c r="F869" s="11"/>
      <c r="G869" s="10"/>
      <c r="H869" s="11"/>
    </row>
    <row r="870" spans="5:8">
      <c r="E870" s="10"/>
      <c r="F870" s="11"/>
      <c r="G870" s="10"/>
      <c r="H870" s="11"/>
    </row>
    <row r="871" spans="5:8">
      <c r="E871" s="10"/>
      <c r="F871" s="11"/>
      <c r="G871" s="10"/>
      <c r="H871" s="11"/>
    </row>
    <row r="872" spans="5:8">
      <c r="E872" s="10"/>
      <c r="F872" s="11"/>
      <c r="G872" s="10"/>
      <c r="H872" s="11"/>
    </row>
    <row r="873" spans="5:8">
      <c r="E873" s="10"/>
      <c r="F873" s="11"/>
      <c r="G873" s="10"/>
      <c r="H873" s="11"/>
    </row>
    <row r="874" spans="5:8">
      <c r="E874" s="10"/>
      <c r="F874" s="11"/>
      <c r="G874" s="10"/>
      <c r="H874" s="11"/>
    </row>
    <row r="875" spans="5:8">
      <c r="E875" s="10"/>
      <c r="F875" s="11"/>
      <c r="G875" s="10"/>
      <c r="H875" s="11"/>
    </row>
    <row r="876" spans="5:8">
      <c r="E876" s="10"/>
      <c r="F876" s="11"/>
      <c r="G876" s="10"/>
      <c r="H876" s="11"/>
    </row>
    <row r="877" spans="5:8">
      <c r="E877" s="10"/>
      <c r="F877" s="11"/>
      <c r="G877" s="10"/>
      <c r="H877" s="11"/>
    </row>
    <row r="878" spans="5:8">
      <c r="E878" s="10"/>
      <c r="F878" s="11"/>
      <c r="G878" s="10"/>
      <c r="H878" s="11"/>
    </row>
    <row r="879" spans="5:8">
      <c r="E879" s="10"/>
      <c r="F879" s="11"/>
      <c r="G879" s="10"/>
      <c r="H879" s="11"/>
    </row>
    <row r="880" spans="5:8">
      <c r="E880" s="10"/>
      <c r="F880" s="11"/>
      <c r="G880" s="10"/>
      <c r="H880" s="11"/>
    </row>
    <row r="881" spans="5:8">
      <c r="E881" s="10"/>
      <c r="F881" s="11"/>
      <c r="G881" s="10"/>
      <c r="H881" s="11"/>
    </row>
    <row r="882" spans="5:8">
      <c r="E882" s="10"/>
      <c r="F882" s="11"/>
      <c r="G882" s="10"/>
      <c r="H882" s="11"/>
    </row>
    <row r="883" spans="5:8">
      <c r="E883" s="10"/>
      <c r="F883" s="11"/>
      <c r="G883" s="10"/>
      <c r="H883" s="11"/>
    </row>
    <row r="884" spans="5:8">
      <c r="E884" s="10"/>
      <c r="F884" s="11"/>
      <c r="G884" s="10"/>
      <c r="H884" s="11"/>
    </row>
    <row r="885" spans="5:8">
      <c r="E885" s="10"/>
      <c r="F885" s="11"/>
      <c r="G885" s="10"/>
      <c r="H885" s="11"/>
    </row>
    <row r="886" spans="5:8">
      <c r="E886" s="10"/>
      <c r="F886" s="11"/>
      <c r="G886" s="10"/>
      <c r="H886" s="11"/>
    </row>
    <row r="887" spans="5:8">
      <c r="E887" s="10"/>
      <c r="F887" s="11"/>
      <c r="G887" s="10"/>
      <c r="H887" s="11"/>
    </row>
    <row r="888" spans="5:8">
      <c r="E888" s="10"/>
      <c r="F888" s="11"/>
      <c r="G888" s="10"/>
      <c r="H888" s="11"/>
    </row>
    <row r="889" spans="5:8">
      <c r="E889" s="10"/>
      <c r="F889" s="11"/>
      <c r="G889" s="10"/>
      <c r="H889" s="11"/>
    </row>
    <row r="890" spans="5:8">
      <c r="E890" s="10"/>
      <c r="F890" s="11"/>
      <c r="G890" s="10"/>
      <c r="H890" s="11"/>
    </row>
    <row r="891" spans="5:8">
      <c r="E891" s="10"/>
      <c r="F891" s="11"/>
      <c r="G891" s="10"/>
      <c r="H891" s="11"/>
    </row>
    <row r="892" spans="5:8">
      <c r="E892" s="10"/>
      <c r="F892" s="11"/>
      <c r="G892" s="10"/>
      <c r="H892" s="11"/>
    </row>
    <row r="893" spans="5:8">
      <c r="E893" s="10"/>
      <c r="F893" s="11"/>
      <c r="G893" s="10"/>
      <c r="H893" s="11"/>
    </row>
    <row r="894" spans="5:8">
      <c r="E894" s="10"/>
      <c r="F894" s="11"/>
      <c r="G894" s="10"/>
      <c r="H894" s="11"/>
    </row>
    <row r="895" spans="5:8">
      <c r="E895" s="10"/>
      <c r="F895" s="11"/>
      <c r="G895" s="10"/>
      <c r="H895" s="11"/>
    </row>
    <row r="896" spans="5:8">
      <c r="E896" s="10"/>
      <c r="F896" s="11"/>
      <c r="G896" s="10"/>
      <c r="H896" s="11"/>
    </row>
    <row r="897" spans="5:8">
      <c r="E897" s="10"/>
      <c r="F897" s="11"/>
      <c r="G897" s="10"/>
      <c r="H897" s="11"/>
    </row>
    <row r="898" spans="5:8">
      <c r="E898" s="10"/>
      <c r="F898" s="11"/>
      <c r="G898" s="10"/>
      <c r="H898" s="11"/>
    </row>
    <row r="899" spans="5:8">
      <c r="E899" s="10"/>
      <c r="F899" s="11"/>
      <c r="G899" s="10"/>
      <c r="H899" s="11"/>
    </row>
    <row r="900" spans="5:8">
      <c r="E900" s="10"/>
      <c r="F900" s="11"/>
      <c r="G900" s="10"/>
      <c r="H900" s="11"/>
    </row>
    <row r="901" spans="5:8">
      <c r="E901" s="10"/>
      <c r="F901" s="11"/>
      <c r="G901" s="10"/>
      <c r="H901" s="11"/>
    </row>
    <row r="902" spans="5:8">
      <c r="E902" s="10"/>
      <c r="F902" s="11"/>
      <c r="G902" s="10"/>
      <c r="H902" s="11"/>
    </row>
    <row r="903" spans="5:8">
      <c r="E903" s="10"/>
      <c r="F903" s="11"/>
      <c r="G903" s="10"/>
      <c r="H903" s="11"/>
    </row>
    <row r="904" spans="5:8">
      <c r="E904" s="10"/>
      <c r="F904" s="11"/>
      <c r="G904" s="10"/>
      <c r="H904" s="11"/>
    </row>
    <row r="905" spans="5:8">
      <c r="E905" s="10"/>
      <c r="F905" s="11"/>
      <c r="G905" s="10"/>
      <c r="H905" s="11"/>
    </row>
    <row r="906" spans="5:8">
      <c r="E906" s="10"/>
      <c r="F906" s="11"/>
      <c r="G906" s="10"/>
      <c r="H906" s="11"/>
    </row>
    <row r="907" spans="5:8">
      <c r="E907" s="10"/>
      <c r="F907" s="11"/>
      <c r="G907" s="10"/>
      <c r="H907" s="11"/>
    </row>
    <row r="908" spans="5:8">
      <c r="E908" s="10"/>
      <c r="F908" s="11"/>
      <c r="G908" s="10"/>
      <c r="H908" s="11"/>
    </row>
    <row r="909" spans="5:8">
      <c r="E909" s="10"/>
      <c r="F909" s="11"/>
      <c r="G909" s="10"/>
      <c r="H909" s="11"/>
    </row>
    <row r="910" spans="5:8">
      <c r="E910" s="10"/>
      <c r="F910" s="11"/>
      <c r="G910" s="10"/>
      <c r="H910" s="11"/>
    </row>
    <row r="911" spans="5:8">
      <c r="E911" s="10"/>
      <c r="F911" s="11"/>
      <c r="G911" s="10"/>
      <c r="H911" s="11"/>
    </row>
    <row r="912" spans="5:8">
      <c r="E912" s="10"/>
      <c r="F912" s="11"/>
      <c r="G912" s="10"/>
      <c r="H912" s="11"/>
    </row>
    <row r="913" spans="5:8">
      <c r="E913" s="10"/>
      <c r="F913" s="11"/>
      <c r="G913" s="10"/>
      <c r="H913" s="11"/>
    </row>
    <row r="914" spans="5:8">
      <c r="E914" s="10"/>
      <c r="F914" s="11"/>
      <c r="G914" s="10"/>
      <c r="H914" s="11"/>
    </row>
    <row r="915" spans="5:8">
      <c r="E915" s="10"/>
      <c r="F915" s="11"/>
      <c r="G915" s="10"/>
      <c r="H915" s="11"/>
    </row>
    <row r="916" spans="5:8">
      <c r="E916" s="10"/>
      <c r="F916" s="11"/>
      <c r="G916" s="10"/>
      <c r="H916" s="11"/>
    </row>
    <row r="917" spans="5:8">
      <c r="E917" s="10"/>
      <c r="F917" s="11"/>
      <c r="G917" s="10"/>
      <c r="H917" s="11"/>
    </row>
    <row r="918" spans="5:8">
      <c r="E918" s="10"/>
      <c r="F918" s="11"/>
      <c r="G918" s="10"/>
      <c r="H918" s="11"/>
    </row>
    <row r="919" spans="5:8">
      <c r="E919" s="10"/>
      <c r="F919" s="11"/>
      <c r="G919" s="10"/>
      <c r="H919" s="11"/>
    </row>
    <row r="920" spans="5:8">
      <c r="E920" s="10"/>
      <c r="F920" s="11"/>
      <c r="G920" s="10"/>
      <c r="H920" s="11"/>
    </row>
    <row r="921" spans="5:8">
      <c r="E921" s="10"/>
      <c r="F921" s="11"/>
      <c r="G921" s="10"/>
      <c r="H921" s="11"/>
    </row>
    <row r="922" spans="5:8">
      <c r="E922" s="10"/>
      <c r="F922" s="11"/>
      <c r="G922" s="10"/>
      <c r="H922" s="11"/>
    </row>
    <row r="923" spans="5:8">
      <c r="E923" s="10"/>
      <c r="F923" s="11"/>
      <c r="G923" s="10"/>
      <c r="H923" s="11"/>
    </row>
    <row r="924" spans="5:8">
      <c r="E924" s="10"/>
      <c r="F924" s="11"/>
      <c r="G924" s="10"/>
      <c r="H924" s="11"/>
    </row>
    <row r="925" spans="5:8">
      <c r="E925" s="10"/>
      <c r="F925" s="11"/>
      <c r="G925" s="10"/>
      <c r="H925" s="11"/>
    </row>
    <row r="926" spans="5:8">
      <c r="E926" s="10"/>
      <c r="F926" s="11"/>
      <c r="G926" s="10"/>
      <c r="H926" s="11"/>
    </row>
    <row r="927" spans="5:8">
      <c r="E927" s="10"/>
      <c r="F927" s="11"/>
      <c r="G927" s="10"/>
      <c r="H927" s="11"/>
    </row>
    <row r="928" spans="5:8">
      <c r="E928" s="10"/>
      <c r="F928" s="11"/>
      <c r="G928" s="10"/>
      <c r="H928" s="11"/>
    </row>
    <row r="929" spans="5:8">
      <c r="E929" s="10"/>
      <c r="F929" s="11"/>
      <c r="G929" s="10"/>
      <c r="H929" s="11"/>
    </row>
    <row r="930" spans="5:8">
      <c r="E930" s="10"/>
      <c r="F930" s="11"/>
      <c r="G930" s="10"/>
      <c r="H930" s="11"/>
    </row>
    <row r="931" spans="5:8">
      <c r="E931" s="10"/>
      <c r="F931" s="11"/>
      <c r="G931" s="10"/>
      <c r="H931" s="11"/>
    </row>
    <row r="932" spans="5:8">
      <c r="E932" s="10"/>
      <c r="F932" s="11"/>
      <c r="G932" s="10"/>
      <c r="H932" s="11"/>
    </row>
    <row r="933" spans="5:8">
      <c r="E933" s="10"/>
      <c r="F933" s="11"/>
      <c r="G933" s="10"/>
      <c r="H933" s="11"/>
    </row>
    <row r="934" spans="5:8">
      <c r="E934" s="10"/>
      <c r="F934" s="11"/>
      <c r="G934" s="10"/>
      <c r="H934" s="11"/>
    </row>
    <row r="935" spans="5:8">
      <c r="E935" s="10"/>
      <c r="F935" s="11"/>
      <c r="G935" s="10"/>
      <c r="H935" s="11"/>
    </row>
    <row r="936" spans="5:8">
      <c r="E936" s="10"/>
      <c r="F936" s="11"/>
      <c r="G936" s="10"/>
      <c r="H936" s="11"/>
    </row>
    <row r="937" spans="5:8">
      <c r="E937" s="10"/>
      <c r="F937" s="11"/>
      <c r="G937" s="10"/>
      <c r="H937" s="11"/>
    </row>
    <row r="938" spans="5:8">
      <c r="E938" s="10"/>
      <c r="F938" s="11"/>
      <c r="G938" s="10"/>
      <c r="H938" s="11"/>
    </row>
    <row r="939" spans="5:8">
      <c r="E939" s="10"/>
      <c r="F939" s="11"/>
      <c r="G939" s="10"/>
      <c r="H939" s="11"/>
    </row>
    <row r="940" spans="5:8">
      <c r="E940" s="10"/>
      <c r="F940" s="11"/>
      <c r="G940" s="10"/>
      <c r="H940" s="11"/>
    </row>
    <row r="941" spans="5:8">
      <c r="E941" s="10"/>
      <c r="F941" s="11"/>
      <c r="G941" s="10"/>
      <c r="H941" s="11"/>
    </row>
    <row r="942" spans="5:8">
      <c r="E942" s="10"/>
      <c r="F942" s="11"/>
      <c r="G942" s="10"/>
      <c r="H942" s="11"/>
    </row>
    <row r="943" spans="5:8">
      <c r="E943" s="10"/>
      <c r="F943" s="11"/>
      <c r="G943" s="10"/>
      <c r="H943" s="11"/>
    </row>
    <row r="944" spans="5:8">
      <c r="E944" s="10"/>
      <c r="F944" s="11"/>
      <c r="G944" s="10"/>
      <c r="H944" s="11"/>
    </row>
    <row r="945" spans="5:8">
      <c r="E945" s="10"/>
      <c r="F945" s="11"/>
      <c r="G945" s="10"/>
      <c r="H945" s="11"/>
    </row>
    <row r="946" spans="5:8">
      <c r="E946" s="10"/>
      <c r="F946" s="11"/>
      <c r="G946" s="10"/>
      <c r="H946" s="11"/>
    </row>
    <row r="947" spans="5:8">
      <c r="E947" s="10"/>
      <c r="F947" s="11"/>
      <c r="G947" s="10"/>
      <c r="H947" s="11"/>
    </row>
    <row r="948" spans="5:8">
      <c r="E948" s="10"/>
      <c r="F948" s="11"/>
      <c r="G948" s="10"/>
      <c r="H948" s="11"/>
    </row>
    <row r="949" spans="5:8">
      <c r="E949" s="10"/>
      <c r="F949" s="11"/>
      <c r="G949" s="10"/>
      <c r="H949" s="11"/>
    </row>
    <row r="950" spans="5:8">
      <c r="E950" s="10"/>
      <c r="F950" s="11"/>
      <c r="G950" s="10"/>
      <c r="H950" s="11"/>
    </row>
    <row r="951" spans="5:8">
      <c r="E951" s="10"/>
      <c r="F951" s="11"/>
      <c r="G951" s="10"/>
      <c r="H951" s="11"/>
    </row>
    <row r="952" spans="5:8">
      <c r="E952" s="10"/>
      <c r="F952" s="11"/>
      <c r="G952" s="10"/>
      <c r="H952" s="11"/>
    </row>
    <row r="953" spans="5:8">
      <c r="E953" s="10"/>
      <c r="F953" s="11"/>
      <c r="G953" s="10"/>
      <c r="H953" s="11"/>
    </row>
    <row r="954" spans="5:8">
      <c r="E954" s="10"/>
      <c r="F954" s="11"/>
      <c r="G954" s="10"/>
      <c r="H954" s="11"/>
    </row>
    <row r="955" spans="5:8">
      <c r="E955" s="10"/>
      <c r="F955" s="11"/>
      <c r="G955" s="10"/>
      <c r="H955" s="11"/>
    </row>
    <row r="956" spans="5:8">
      <c r="E956" s="10"/>
      <c r="F956" s="11"/>
      <c r="G956" s="10"/>
      <c r="H956" s="11"/>
    </row>
    <row r="957" spans="5:8">
      <c r="E957" s="10"/>
      <c r="F957" s="11"/>
      <c r="G957" s="10"/>
      <c r="H957" s="11"/>
    </row>
    <row r="958" spans="5:8">
      <c r="E958" s="10"/>
      <c r="F958" s="11"/>
      <c r="G958" s="10"/>
      <c r="H958" s="11"/>
    </row>
    <row r="959" spans="5:8">
      <c r="E959" s="10"/>
      <c r="F959" s="11"/>
      <c r="G959" s="10"/>
      <c r="H959" s="11"/>
    </row>
    <row r="960" spans="5:8">
      <c r="E960" s="10"/>
      <c r="F960" s="11"/>
      <c r="G960" s="10"/>
      <c r="H960" s="11"/>
    </row>
    <row r="961" spans="5:8">
      <c r="E961" s="10"/>
      <c r="F961" s="11"/>
      <c r="G961" s="10"/>
      <c r="H961" s="11"/>
    </row>
    <row r="962" spans="5:8">
      <c r="E962" s="10"/>
      <c r="F962" s="11"/>
      <c r="G962" s="10"/>
      <c r="H962" s="11"/>
    </row>
    <row r="963" spans="5:8">
      <c r="E963" s="10"/>
      <c r="F963" s="11"/>
      <c r="G963" s="10"/>
      <c r="H963" s="11"/>
    </row>
    <row r="964" spans="5:8">
      <c r="E964" s="10"/>
      <c r="F964" s="11"/>
      <c r="G964" s="10"/>
      <c r="H964" s="11"/>
    </row>
    <row r="965" spans="5:8">
      <c r="E965" s="10"/>
      <c r="F965" s="11"/>
      <c r="G965" s="10"/>
      <c r="H965" s="11"/>
    </row>
    <row r="966" spans="5:8">
      <c r="E966" s="10"/>
      <c r="F966" s="11"/>
      <c r="G966" s="10"/>
      <c r="H966" s="11"/>
    </row>
    <row r="967" spans="5:8">
      <c r="E967" s="10"/>
      <c r="F967" s="11"/>
      <c r="G967" s="10"/>
      <c r="H967" s="11"/>
    </row>
    <row r="968" spans="5:8">
      <c r="E968" s="10"/>
      <c r="F968" s="11"/>
      <c r="G968" s="10"/>
      <c r="H968" s="11"/>
    </row>
    <row r="969" spans="5:8">
      <c r="E969" s="10"/>
      <c r="F969" s="11"/>
      <c r="G969" s="10"/>
      <c r="H969" s="11"/>
    </row>
    <row r="970" spans="5:8">
      <c r="E970" s="10"/>
      <c r="F970" s="11"/>
      <c r="G970" s="10"/>
      <c r="H970" s="11"/>
    </row>
    <row r="971" spans="5:8">
      <c r="E971" s="10"/>
      <c r="F971" s="11"/>
      <c r="G971" s="10"/>
      <c r="H971" s="11"/>
    </row>
    <row r="972" spans="5:8">
      <c r="E972" s="10"/>
      <c r="F972" s="11"/>
      <c r="G972" s="10"/>
      <c r="H972" s="11"/>
    </row>
    <row r="973" spans="5:8">
      <c r="E973" s="10"/>
      <c r="F973" s="11"/>
      <c r="G973" s="10"/>
      <c r="H973" s="11"/>
    </row>
    <row r="974" spans="5:8">
      <c r="E974" s="10"/>
      <c r="F974" s="11"/>
      <c r="G974" s="10"/>
      <c r="H974" s="11"/>
    </row>
    <row r="975" spans="5:8">
      <c r="E975" s="10"/>
      <c r="F975" s="11"/>
      <c r="G975" s="10"/>
      <c r="H975" s="11"/>
    </row>
    <row r="976" spans="5:8">
      <c r="E976" s="10"/>
      <c r="F976" s="11"/>
      <c r="G976" s="10"/>
      <c r="H976" s="11"/>
    </row>
    <row r="977" spans="5:8">
      <c r="E977" s="10"/>
      <c r="F977" s="11"/>
      <c r="G977" s="10"/>
      <c r="H977" s="11"/>
    </row>
    <row r="978" spans="5:8">
      <c r="E978" s="10"/>
      <c r="F978" s="11"/>
      <c r="G978" s="10"/>
      <c r="H978" s="11"/>
    </row>
    <row r="979" spans="5:8">
      <c r="E979" s="10"/>
      <c r="F979" s="11"/>
      <c r="G979" s="10"/>
      <c r="H979" s="11"/>
    </row>
    <row r="980" spans="5:8">
      <c r="E980" s="10"/>
      <c r="F980" s="11"/>
      <c r="G980" s="10"/>
      <c r="H980" s="11"/>
    </row>
    <row r="981" spans="5:8">
      <c r="E981" s="10"/>
      <c r="F981" s="11"/>
      <c r="G981" s="10"/>
      <c r="H981" s="11"/>
    </row>
    <row r="982" spans="5:8">
      <c r="E982" s="10"/>
      <c r="F982" s="11"/>
      <c r="G982" s="10"/>
      <c r="H982" s="11"/>
    </row>
    <row r="983" spans="5:8">
      <c r="E983" s="10"/>
      <c r="F983" s="11"/>
      <c r="G983" s="10"/>
      <c r="H983" s="11"/>
    </row>
    <row r="984" spans="5:8">
      <c r="E984" s="10"/>
      <c r="F984" s="11"/>
      <c r="G984" s="10"/>
      <c r="H984" s="11"/>
    </row>
    <row r="985" spans="5:8">
      <c r="E985" s="10"/>
      <c r="F985" s="11"/>
      <c r="G985" s="10"/>
      <c r="H985" s="11"/>
    </row>
    <row r="986" spans="5:8">
      <c r="E986" s="10"/>
      <c r="F986" s="11"/>
      <c r="G986" s="10"/>
      <c r="H986" s="11"/>
    </row>
    <row r="987" spans="5:8">
      <c r="E987" s="10"/>
      <c r="F987" s="11"/>
      <c r="G987" s="10"/>
      <c r="H987" s="11"/>
    </row>
    <row r="988" spans="5:8">
      <c r="E988" s="10"/>
      <c r="F988" s="11"/>
      <c r="G988" s="10"/>
      <c r="H988" s="11"/>
    </row>
    <row r="989" spans="5:8">
      <c r="E989" s="10"/>
      <c r="F989" s="11"/>
      <c r="G989" s="10"/>
      <c r="H989" s="11"/>
    </row>
    <row r="990" spans="5:8">
      <c r="E990" s="10"/>
      <c r="F990" s="11"/>
      <c r="G990" s="10"/>
      <c r="H990" s="11"/>
    </row>
    <row r="991" spans="5:8">
      <c r="E991" s="10"/>
      <c r="F991" s="11"/>
      <c r="G991" s="10"/>
      <c r="H991" s="11"/>
    </row>
    <row r="992" spans="5:8">
      <c r="E992" s="10"/>
      <c r="F992" s="11"/>
      <c r="G992" s="10"/>
      <c r="H992" s="11"/>
    </row>
    <row r="993" spans="5:8">
      <c r="E993" s="10"/>
      <c r="F993" s="11"/>
      <c r="G993" s="10"/>
      <c r="H993" s="11"/>
    </row>
    <row r="994" spans="5:8">
      <c r="E994" s="10"/>
      <c r="F994" s="11"/>
      <c r="G994" s="10"/>
      <c r="H994" s="11"/>
    </row>
    <row r="995" spans="5:8">
      <c r="E995" s="10"/>
      <c r="F995" s="11"/>
      <c r="G995" s="10"/>
      <c r="H995" s="11"/>
    </row>
    <row r="996" spans="5:8">
      <c r="E996" s="10"/>
      <c r="F996" s="11"/>
      <c r="G996" s="10"/>
      <c r="H996" s="11"/>
    </row>
    <row r="997" spans="5:8">
      <c r="E997" s="10"/>
      <c r="F997" s="11"/>
      <c r="G997" s="10"/>
      <c r="H997" s="11"/>
    </row>
    <row r="998" spans="5:8">
      <c r="E998" s="10"/>
      <c r="F998" s="11"/>
      <c r="G998" s="10"/>
      <c r="H998" s="11"/>
    </row>
    <row r="999" spans="5:8">
      <c r="E999" s="10"/>
      <c r="F999" s="11"/>
      <c r="G999" s="10"/>
      <c r="H999" s="11"/>
    </row>
    <row r="1000" spans="5:8">
      <c r="E1000" s="10"/>
      <c r="F1000" s="11"/>
      <c r="G1000" s="10"/>
      <c r="H1000" s="11"/>
    </row>
    <row r="1001" spans="5:8">
      <c r="E1001" s="10"/>
      <c r="F1001" s="11"/>
      <c r="G1001" s="10"/>
      <c r="H1001" s="11"/>
    </row>
    <row r="1002" spans="5:8">
      <c r="E1002" s="10"/>
      <c r="F1002" s="11"/>
      <c r="G1002" s="10"/>
      <c r="H1002" s="11"/>
    </row>
    <row r="1003" spans="5:8">
      <c r="E1003" s="10"/>
      <c r="F1003" s="11"/>
      <c r="G1003" s="10"/>
      <c r="H1003" s="11"/>
    </row>
    <row r="1004" spans="5:8">
      <c r="E1004" s="10"/>
      <c r="F1004" s="11"/>
      <c r="G1004" s="10"/>
      <c r="H1004" s="11"/>
    </row>
    <row r="1005" spans="5:8">
      <c r="E1005" s="10"/>
      <c r="F1005" s="11"/>
      <c r="G1005" s="10"/>
      <c r="H1005" s="11"/>
    </row>
    <row r="1006" spans="5:8">
      <c r="E1006" s="10"/>
      <c r="F1006" s="11"/>
      <c r="G1006" s="10"/>
      <c r="H1006" s="11"/>
    </row>
    <row r="1007" spans="5:8">
      <c r="E1007" s="10"/>
      <c r="F1007" s="11"/>
      <c r="G1007" s="10"/>
      <c r="H1007" s="11"/>
    </row>
    <row r="1008" spans="5:8">
      <c r="E1008" s="10"/>
      <c r="F1008" s="11"/>
      <c r="G1008" s="10"/>
      <c r="H1008" s="11"/>
    </row>
    <row r="1009" spans="5:8">
      <c r="E1009" s="10"/>
      <c r="F1009" s="11"/>
      <c r="G1009" s="10"/>
      <c r="H1009" s="11"/>
    </row>
    <row r="1010" spans="5:8">
      <c r="E1010" s="10"/>
      <c r="F1010" s="11"/>
      <c r="G1010" s="10"/>
      <c r="H1010" s="11"/>
    </row>
    <row r="1011" spans="5:8">
      <c r="E1011" s="10"/>
      <c r="F1011" s="11"/>
      <c r="G1011" s="10"/>
      <c r="H1011" s="11"/>
    </row>
    <row r="1012" spans="5:8">
      <c r="E1012" s="10"/>
      <c r="F1012" s="11"/>
      <c r="G1012" s="10"/>
      <c r="H1012" s="11"/>
    </row>
    <row r="1013" spans="5:8">
      <c r="E1013" s="10"/>
      <c r="F1013" s="11"/>
      <c r="G1013" s="10"/>
      <c r="H1013" s="11"/>
    </row>
    <row r="1014" spans="5:8">
      <c r="E1014" s="10"/>
      <c r="F1014" s="11"/>
      <c r="G1014" s="10"/>
      <c r="H1014" s="11"/>
    </row>
    <row r="1015" spans="5:8">
      <c r="E1015" s="10"/>
      <c r="F1015" s="11"/>
      <c r="G1015" s="10"/>
      <c r="H1015" s="11"/>
    </row>
    <row r="1016" spans="5:8">
      <c r="E1016" s="10"/>
      <c r="F1016" s="11"/>
      <c r="G1016" s="10"/>
      <c r="H1016" s="11"/>
    </row>
    <row r="1017" spans="5:8">
      <c r="E1017" s="10"/>
      <c r="F1017" s="11"/>
      <c r="G1017" s="10"/>
      <c r="H1017" s="11"/>
    </row>
    <row r="1018" spans="5:8">
      <c r="E1018" s="10"/>
      <c r="F1018" s="11"/>
      <c r="G1018" s="10"/>
      <c r="H1018" s="11"/>
    </row>
    <row r="1019" spans="5:8">
      <c r="E1019" s="10"/>
      <c r="F1019" s="11"/>
      <c r="G1019" s="10"/>
      <c r="H1019" s="11"/>
    </row>
    <row r="1020" spans="5:8">
      <c r="E1020" s="10"/>
      <c r="F1020" s="11"/>
      <c r="G1020" s="10"/>
      <c r="H1020" s="11"/>
    </row>
    <row r="1021" spans="5:8">
      <c r="E1021" s="10"/>
      <c r="F1021" s="11"/>
      <c r="G1021" s="10"/>
      <c r="H1021" s="11"/>
    </row>
    <row r="1022" spans="5:8">
      <c r="E1022" s="10"/>
      <c r="F1022" s="11"/>
      <c r="G1022" s="10"/>
      <c r="H1022" s="11"/>
    </row>
    <row r="1023" spans="5:8">
      <c r="E1023" s="10"/>
      <c r="F1023" s="11"/>
      <c r="G1023" s="10"/>
      <c r="H1023" s="11"/>
    </row>
    <row r="1024" spans="5:8">
      <c r="E1024" s="10"/>
      <c r="F1024" s="11"/>
      <c r="G1024" s="10"/>
      <c r="H1024" s="11"/>
    </row>
    <row r="1025" spans="5:8">
      <c r="E1025" s="10"/>
      <c r="F1025" s="11"/>
      <c r="G1025" s="10"/>
      <c r="H1025" s="11"/>
    </row>
    <row r="1026" spans="5:8">
      <c r="E1026" s="10"/>
      <c r="F1026" s="11"/>
      <c r="G1026" s="10"/>
      <c r="H1026" s="11"/>
    </row>
    <row r="1027" spans="5:8">
      <c r="E1027" s="10"/>
      <c r="F1027" s="11"/>
      <c r="G1027" s="10"/>
      <c r="H1027" s="11"/>
    </row>
    <row r="1028" spans="5:8">
      <c r="E1028" s="10"/>
      <c r="F1028" s="11"/>
      <c r="G1028" s="10"/>
      <c r="H1028" s="11"/>
    </row>
    <row r="1029" spans="5:8">
      <c r="E1029" s="10"/>
      <c r="F1029" s="11"/>
      <c r="G1029" s="10"/>
      <c r="H1029" s="11"/>
    </row>
    <row r="1030" spans="5:8">
      <c r="E1030" s="10"/>
      <c r="F1030" s="11"/>
      <c r="G1030" s="10"/>
      <c r="H1030" s="11"/>
    </row>
    <row r="1031" spans="5:8">
      <c r="E1031" s="10"/>
      <c r="F1031" s="11"/>
      <c r="G1031" s="10"/>
      <c r="H1031" s="11"/>
    </row>
    <row r="1032" spans="5:8">
      <c r="E1032" s="10"/>
      <c r="F1032" s="11"/>
      <c r="G1032" s="10"/>
      <c r="H1032" s="11"/>
    </row>
    <row r="1033" spans="5:8">
      <c r="E1033" s="10"/>
      <c r="F1033" s="11"/>
      <c r="G1033" s="10"/>
      <c r="H1033" s="11"/>
    </row>
    <row r="1034" spans="5:8">
      <c r="E1034" s="10"/>
      <c r="F1034" s="11"/>
      <c r="G1034" s="10"/>
      <c r="H1034" s="11"/>
    </row>
    <row r="1035" spans="5:8">
      <c r="E1035" s="10"/>
      <c r="F1035" s="11"/>
      <c r="G1035" s="10"/>
      <c r="H1035" s="11"/>
    </row>
    <row r="1036" spans="5:8">
      <c r="E1036" s="10"/>
      <c r="F1036" s="11"/>
      <c r="G1036" s="10"/>
      <c r="H1036" s="11"/>
    </row>
    <row r="1037" spans="5:8">
      <c r="E1037" s="10"/>
      <c r="F1037" s="11"/>
      <c r="G1037" s="10"/>
      <c r="H1037" s="11"/>
    </row>
    <row r="1038" spans="5:8">
      <c r="E1038" s="10"/>
      <c r="F1038" s="11"/>
      <c r="G1038" s="10"/>
      <c r="H1038" s="11"/>
    </row>
    <row r="1039" spans="5:8">
      <c r="E1039" s="10"/>
      <c r="F1039" s="11"/>
      <c r="G1039" s="10"/>
      <c r="H1039" s="11"/>
    </row>
    <row r="1040" spans="5:8">
      <c r="E1040" s="10"/>
      <c r="F1040" s="11"/>
      <c r="G1040" s="10"/>
      <c r="H1040" s="11"/>
    </row>
    <row r="1041" spans="5:8">
      <c r="E1041" s="10"/>
      <c r="F1041" s="11"/>
      <c r="G1041" s="10"/>
      <c r="H1041" s="11"/>
    </row>
    <row r="1042" spans="5:8">
      <c r="E1042" s="10"/>
      <c r="F1042" s="11"/>
      <c r="G1042" s="10"/>
      <c r="H1042" s="11"/>
    </row>
    <row r="1043" spans="5:8">
      <c r="E1043" s="10"/>
      <c r="F1043" s="11"/>
      <c r="G1043" s="10"/>
      <c r="H1043" s="11"/>
    </row>
    <row r="1044" spans="5:8">
      <c r="E1044" s="10"/>
      <c r="F1044" s="11"/>
      <c r="G1044" s="10"/>
      <c r="H1044" s="11"/>
    </row>
    <row r="1045" spans="5:8">
      <c r="E1045" s="10"/>
      <c r="F1045" s="11"/>
      <c r="G1045" s="10"/>
      <c r="H1045" s="11"/>
    </row>
    <row r="1046" spans="5:8">
      <c r="E1046" s="10"/>
      <c r="F1046" s="11"/>
      <c r="G1046" s="10"/>
      <c r="H1046" s="11"/>
    </row>
    <row r="1047" spans="5:8">
      <c r="E1047" s="10"/>
      <c r="F1047" s="11"/>
      <c r="G1047" s="10"/>
      <c r="H1047" s="11"/>
    </row>
    <row r="1048" spans="5:8">
      <c r="E1048" s="10"/>
      <c r="F1048" s="11"/>
      <c r="G1048" s="10"/>
      <c r="H1048" s="11"/>
    </row>
    <row r="1049" spans="5:8">
      <c r="E1049" s="10"/>
      <c r="F1049" s="11"/>
      <c r="G1049" s="10"/>
      <c r="H1049" s="11"/>
    </row>
    <row r="1050" spans="5:8">
      <c r="E1050" s="10"/>
      <c r="F1050" s="11"/>
      <c r="G1050" s="10"/>
      <c r="H1050" s="11"/>
    </row>
    <row r="1051" spans="5:8">
      <c r="E1051" s="10"/>
      <c r="F1051" s="11"/>
      <c r="G1051" s="10"/>
      <c r="H1051" s="11"/>
    </row>
    <row r="1052" spans="5:8">
      <c r="E1052" s="10"/>
      <c r="F1052" s="11"/>
      <c r="G1052" s="10"/>
      <c r="H1052" s="11"/>
    </row>
    <row r="1053" spans="5:8">
      <c r="E1053" s="10"/>
      <c r="F1053" s="11"/>
      <c r="G1053" s="10"/>
      <c r="H1053" s="11"/>
    </row>
    <row r="1054" spans="5:8">
      <c r="E1054" s="10"/>
      <c r="F1054" s="11"/>
      <c r="G1054" s="10"/>
      <c r="H1054" s="11"/>
    </row>
    <row r="1055" spans="5:8">
      <c r="E1055" s="10"/>
      <c r="F1055" s="11"/>
      <c r="G1055" s="10"/>
      <c r="H1055" s="11"/>
    </row>
    <row r="1056" spans="5:8">
      <c r="E1056" s="10"/>
      <c r="F1056" s="11"/>
      <c r="G1056" s="10"/>
      <c r="H1056" s="11"/>
    </row>
    <row r="1057" spans="5:8">
      <c r="E1057" s="10"/>
      <c r="F1057" s="11"/>
      <c r="G1057" s="10"/>
      <c r="H1057" s="11"/>
    </row>
    <row r="1058" spans="5:8">
      <c r="E1058" s="10"/>
      <c r="F1058" s="11"/>
      <c r="G1058" s="10"/>
      <c r="H1058" s="11"/>
    </row>
    <row r="1059" spans="5:8">
      <c r="E1059" s="10"/>
      <c r="F1059" s="11"/>
      <c r="G1059" s="10"/>
      <c r="H1059" s="11"/>
    </row>
    <row r="1060" spans="5:8">
      <c r="E1060" s="10"/>
      <c r="F1060" s="11"/>
      <c r="G1060" s="10"/>
      <c r="H1060" s="11"/>
    </row>
    <row r="1061" spans="5:8">
      <c r="E1061" s="10"/>
      <c r="F1061" s="11"/>
      <c r="G1061" s="10"/>
      <c r="H1061" s="11"/>
    </row>
    <row r="1062" spans="5:8">
      <c r="E1062" s="10"/>
      <c r="F1062" s="11"/>
      <c r="G1062" s="10"/>
      <c r="H1062" s="11"/>
    </row>
    <row r="1063" spans="5:8">
      <c r="E1063" s="10"/>
      <c r="F1063" s="11"/>
      <c r="G1063" s="10"/>
      <c r="H1063" s="11"/>
    </row>
    <row r="1064" spans="5:8">
      <c r="E1064" s="10"/>
      <c r="F1064" s="11"/>
      <c r="G1064" s="10"/>
      <c r="H1064" s="11"/>
    </row>
    <row r="1065" spans="5:8">
      <c r="E1065" s="10"/>
      <c r="F1065" s="11"/>
      <c r="G1065" s="10"/>
      <c r="H1065" s="11"/>
    </row>
    <row r="1066" spans="5:8">
      <c r="E1066" s="10"/>
      <c r="F1066" s="11"/>
      <c r="G1066" s="10"/>
      <c r="H1066" s="11"/>
    </row>
    <row r="1067" spans="5:8">
      <c r="E1067" s="10"/>
      <c r="F1067" s="11"/>
      <c r="G1067" s="10"/>
      <c r="H1067" s="11"/>
    </row>
    <row r="1068" spans="5:8">
      <c r="E1068" s="10"/>
      <c r="F1068" s="11"/>
      <c r="G1068" s="10"/>
      <c r="H1068" s="11"/>
    </row>
    <row r="1069" spans="5:8">
      <c r="E1069" s="10"/>
      <c r="F1069" s="11"/>
      <c r="G1069" s="10"/>
      <c r="H1069" s="11"/>
    </row>
    <row r="1070" spans="5:8">
      <c r="E1070" s="10"/>
      <c r="F1070" s="11"/>
      <c r="G1070" s="10"/>
      <c r="H1070" s="11"/>
    </row>
    <row r="1071" spans="5:8">
      <c r="E1071" s="10"/>
      <c r="F1071" s="11"/>
      <c r="G1071" s="10"/>
      <c r="H1071" s="11"/>
    </row>
    <row r="1072" spans="5:8">
      <c r="E1072" s="10"/>
      <c r="F1072" s="11"/>
      <c r="G1072" s="10"/>
      <c r="H1072" s="11"/>
    </row>
    <row r="1073" spans="5:8">
      <c r="E1073" s="10"/>
      <c r="F1073" s="11"/>
      <c r="G1073" s="10"/>
      <c r="H1073" s="11"/>
    </row>
    <row r="1074" spans="5:8">
      <c r="E1074" s="10"/>
      <c r="F1074" s="11"/>
      <c r="G1074" s="10"/>
      <c r="H1074" s="11"/>
    </row>
    <row r="1075" spans="5:8">
      <c r="E1075" s="10"/>
      <c r="F1075" s="11"/>
      <c r="G1075" s="10"/>
      <c r="H1075" s="11"/>
    </row>
    <row r="1076" spans="5:8">
      <c r="E1076" s="10"/>
      <c r="F1076" s="11"/>
      <c r="G1076" s="10"/>
      <c r="H1076" s="11"/>
    </row>
    <row r="1077" spans="5:8">
      <c r="E1077" s="10"/>
      <c r="F1077" s="11"/>
      <c r="G1077" s="10"/>
      <c r="H1077" s="11"/>
    </row>
    <row r="1078" spans="5:8">
      <c r="E1078" s="10"/>
      <c r="F1078" s="11"/>
      <c r="G1078" s="10"/>
      <c r="H1078" s="11"/>
    </row>
    <row r="1079" spans="5:8">
      <c r="E1079" s="10"/>
      <c r="F1079" s="11"/>
      <c r="G1079" s="10"/>
      <c r="H1079" s="11"/>
    </row>
    <row r="1080" spans="5:8">
      <c r="E1080" s="10"/>
      <c r="F1080" s="11"/>
      <c r="G1080" s="10"/>
      <c r="H1080" s="11"/>
    </row>
    <row r="1081" spans="5:8">
      <c r="E1081" s="10"/>
      <c r="F1081" s="11"/>
      <c r="G1081" s="10"/>
      <c r="H1081" s="11"/>
    </row>
    <row r="1082" spans="5:8">
      <c r="E1082" s="10"/>
      <c r="F1082" s="11"/>
      <c r="G1082" s="10"/>
      <c r="H1082" s="11"/>
    </row>
    <row r="1083" spans="5:8">
      <c r="E1083" s="10"/>
      <c r="F1083" s="11"/>
      <c r="G1083" s="10"/>
      <c r="H1083" s="11"/>
    </row>
    <row r="1084" spans="5:8">
      <c r="E1084" s="10"/>
      <c r="F1084" s="11"/>
      <c r="G1084" s="10"/>
      <c r="H1084" s="11"/>
    </row>
    <row r="1085" spans="5:8">
      <c r="E1085" s="10"/>
      <c r="F1085" s="11"/>
      <c r="G1085" s="10"/>
      <c r="H1085" s="11"/>
    </row>
    <row r="1086" spans="5:8">
      <c r="E1086" s="10"/>
      <c r="F1086" s="11"/>
      <c r="G1086" s="10"/>
      <c r="H1086" s="11"/>
    </row>
    <row r="1087" spans="5:8">
      <c r="E1087" s="10"/>
      <c r="F1087" s="11"/>
      <c r="G1087" s="10"/>
      <c r="H1087" s="11"/>
    </row>
    <row r="1088" spans="5:8">
      <c r="E1088" s="10"/>
      <c r="F1088" s="11"/>
      <c r="G1088" s="10"/>
      <c r="H1088" s="11"/>
    </row>
    <row r="1089" spans="5:8">
      <c r="E1089" s="10"/>
      <c r="F1089" s="11"/>
      <c r="G1089" s="10"/>
      <c r="H1089" s="11"/>
    </row>
    <row r="1090" spans="5:8">
      <c r="E1090" s="10"/>
      <c r="F1090" s="11"/>
      <c r="G1090" s="10"/>
      <c r="H1090" s="11"/>
    </row>
    <row r="1091" spans="5:8">
      <c r="E1091" s="10"/>
      <c r="F1091" s="11"/>
      <c r="G1091" s="10"/>
      <c r="H1091" s="11"/>
    </row>
    <row r="1092" spans="5:8">
      <c r="E1092" s="10"/>
      <c r="F1092" s="11"/>
      <c r="G1092" s="10"/>
      <c r="H1092" s="11"/>
    </row>
    <row r="1093" spans="5:8">
      <c r="E1093" s="10"/>
      <c r="F1093" s="11"/>
      <c r="G1093" s="10"/>
      <c r="H1093" s="11"/>
    </row>
    <row r="1094" spans="5:8">
      <c r="E1094" s="10"/>
      <c r="F1094" s="11"/>
      <c r="G1094" s="10"/>
      <c r="H1094" s="11"/>
    </row>
    <row r="1095" spans="5:8">
      <c r="E1095" s="10"/>
      <c r="F1095" s="11"/>
      <c r="G1095" s="10"/>
      <c r="H1095" s="11"/>
    </row>
    <row r="1096" spans="5:8">
      <c r="E1096" s="10"/>
      <c r="F1096" s="11"/>
      <c r="G1096" s="10"/>
      <c r="H1096" s="11"/>
    </row>
    <row r="1097" spans="5:8">
      <c r="E1097" s="10"/>
      <c r="F1097" s="11"/>
      <c r="G1097" s="10"/>
      <c r="H1097" s="11"/>
    </row>
    <row r="1098" spans="5:8">
      <c r="E1098" s="10"/>
      <c r="F1098" s="11"/>
      <c r="G1098" s="10"/>
      <c r="H1098" s="11"/>
    </row>
    <row r="1099" spans="5:8">
      <c r="E1099" s="10"/>
      <c r="F1099" s="11"/>
      <c r="G1099" s="10"/>
      <c r="H1099" s="11"/>
    </row>
    <row r="1100" spans="5:8">
      <c r="E1100" s="10"/>
      <c r="F1100" s="11"/>
      <c r="G1100" s="10"/>
      <c r="H1100" s="11"/>
    </row>
    <row r="1101" spans="5:8">
      <c r="E1101" s="10"/>
      <c r="F1101" s="11"/>
      <c r="G1101" s="10"/>
      <c r="H1101" s="11"/>
    </row>
    <row r="1102" spans="5:8">
      <c r="E1102" s="10"/>
      <c r="F1102" s="11"/>
      <c r="G1102" s="10"/>
      <c r="H1102" s="11"/>
    </row>
    <row r="1103" spans="5:8">
      <c r="E1103" s="10"/>
      <c r="F1103" s="11"/>
      <c r="G1103" s="10"/>
      <c r="H1103" s="11"/>
    </row>
    <row r="1104" spans="5:8">
      <c r="E1104" s="10"/>
      <c r="F1104" s="11"/>
      <c r="G1104" s="10"/>
      <c r="H1104" s="11"/>
    </row>
    <row r="1105" spans="5:8">
      <c r="E1105" s="10"/>
      <c r="F1105" s="11"/>
      <c r="G1105" s="10"/>
      <c r="H1105" s="11"/>
    </row>
    <row r="1106" spans="5:8">
      <c r="E1106" s="10"/>
      <c r="F1106" s="11"/>
      <c r="G1106" s="10"/>
      <c r="H1106" s="11"/>
    </row>
    <row r="1107" spans="5:8">
      <c r="E1107" s="10"/>
      <c r="F1107" s="11"/>
      <c r="G1107" s="10"/>
      <c r="H1107" s="11"/>
    </row>
    <row r="1108" spans="5:8">
      <c r="E1108" s="10"/>
      <c r="F1108" s="11"/>
      <c r="G1108" s="10"/>
      <c r="H1108" s="11"/>
    </row>
    <row r="1109" spans="5:8">
      <c r="E1109" s="10"/>
      <c r="F1109" s="11"/>
      <c r="G1109" s="10"/>
      <c r="H1109" s="11"/>
    </row>
    <row r="1110" spans="5:8">
      <c r="E1110" s="10"/>
      <c r="F1110" s="11"/>
      <c r="G1110" s="10"/>
      <c r="H1110" s="11"/>
    </row>
    <row r="1111" spans="5:8">
      <c r="E1111" s="10"/>
      <c r="F1111" s="11"/>
      <c r="G1111" s="10"/>
      <c r="H1111" s="11"/>
    </row>
    <row r="1112" spans="5:8">
      <c r="E1112" s="10"/>
      <c r="F1112" s="11"/>
      <c r="G1112" s="10"/>
      <c r="H1112" s="11"/>
    </row>
    <row r="1113" spans="5:8">
      <c r="E1113" s="10"/>
      <c r="F1113" s="11"/>
      <c r="G1113" s="10"/>
      <c r="H1113" s="11"/>
    </row>
    <row r="1114" spans="5:8">
      <c r="E1114" s="10"/>
      <c r="F1114" s="11"/>
      <c r="G1114" s="10"/>
      <c r="H1114" s="11"/>
    </row>
    <row r="1115" spans="5:8">
      <c r="E1115" s="10"/>
      <c r="F1115" s="11"/>
      <c r="G1115" s="10"/>
      <c r="H1115" s="11"/>
    </row>
    <row r="1116" spans="5:8">
      <c r="E1116" s="10"/>
      <c r="F1116" s="11"/>
      <c r="G1116" s="10"/>
      <c r="H1116" s="11"/>
    </row>
    <row r="1117" spans="5:8">
      <c r="E1117" s="10"/>
      <c r="F1117" s="11"/>
      <c r="G1117" s="10"/>
      <c r="H1117" s="11"/>
    </row>
    <row r="1118" spans="5:8">
      <c r="E1118" s="10"/>
      <c r="F1118" s="11"/>
      <c r="G1118" s="10"/>
      <c r="H1118" s="11"/>
    </row>
    <row r="1119" spans="5:8">
      <c r="E1119" s="10"/>
      <c r="F1119" s="11"/>
      <c r="G1119" s="10"/>
      <c r="H1119" s="11"/>
    </row>
    <row r="1120" spans="5:8">
      <c r="E1120" s="10"/>
      <c r="F1120" s="11"/>
      <c r="G1120" s="10"/>
      <c r="H1120" s="11"/>
    </row>
    <row r="1121" spans="5:8">
      <c r="E1121" s="10"/>
      <c r="F1121" s="11"/>
      <c r="G1121" s="10"/>
      <c r="H1121" s="11"/>
    </row>
    <row r="1122" spans="5:8">
      <c r="E1122" s="10"/>
      <c r="F1122" s="11"/>
      <c r="G1122" s="10"/>
      <c r="H1122" s="11"/>
    </row>
    <row r="1123" spans="5:8">
      <c r="E1123" s="10"/>
      <c r="F1123" s="11"/>
      <c r="G1123" s="10"/>
      <c r="H1123" s="11"/>
    </row>
    <row r="1124" spans="5:8">
      <c r="E1124" s="10"/>
      <c r="F1124" s="11"/>
      <c r="G1124" s="10"/>
      <c r="H1124" s="11"/>
    </row>
    <row r="1125" spans="5:8">
      <c r="E1125" s="10"/>
      <c r="F1125" s="11"/>
      <c r="G1125" s="10"/>
      <c r="H1125" s="11"/>
    </row>
    <row r="1126" spans="5:8">
      <c r="E1126" s="10"/>
      <c r="F1126" s="11"/>
      <c r="G1126" s="10"/>
      <c r="H1126" s="11"/>
    </row>
    <row r="1127" spans="5:8">
      <c r="E1127" s="10"/>
      <c r="F1127" s="11"/>
      <c r="G1127" s="10"/>
      <c r="H1127" s="11"/>
    </row>
    <row r="1128" spans="5:8">
      <c r="E1128" s="10"/>
      <c r="F1128" s="11"/>
      <c r="G1128" s="10"/>
      <c r="H1128" s="11"/>
    </row>
    <row r="1129" spans="5:8">
      <c r="E1129" s="10"/>
      <c r="F1129" s="11"/>
      <c r="G1129" s="10"/>
      <c r="H1129" s="11"/>
    </row>
    <row r="1130" spans="5:8">
      <c r="E1130" s="10"/>
      <c r="F1130" s="11"/>
      <c r="G1130" s="10"/>
      <c r="H1130" s="11"/>
    </row>
    <row r="1131" spans="5:8">
      <c r="E1131" s="10"/>
      <c r="F1131" s="11"/>
      <c r="G1131" s="10"/>
      <c r="H1131" s="11"/>
    </row>
    <row r="1132" spans="5:8">
      <c r="E1132" s="10"/>
      <c r="F1132" s="11"/>
      <c r="G1132" s="10"/>
      <c r="H1132" s="11"/>
    </row>
    <row r="1133" spans="5:8">
      <c r="E1133" s="10"/>
      <c r="F1133" s="11"/>
      <c r="G1133" s="10"/>
      <c r="H1133" s="11"/>
    </row>
    <row r="1134" spans="5:8">
      <c r="E1134" s="10"/>
      <c r="F1134" s="11"/>
      <c r="G1134" s="10"/>
      <c r="H1134" s="11"/>
    </row>
    <row r="1135" spans="5:8">
      <c r="E1135" s="10"/>
      <c r="F1135" s="11"/>
      <c r="G1135" s="10"/>
      <c r="H1135" s="11"/>
    </row>
    <row r="1136" spans="5:8">
      <c r="E1136" s="10"/>
      <c r="F1136" s="11"/>
      <c r="G1136" s="10"/>
      <c r="H1136" s="11"/>
    </row>
    <row r="1137" spans="5:8">
      <c r="E1137" s="10"/>
      <c r="F1137" s="11"/>
      <c r="G1137" s="10"/>
      <c r="H1137" s="11"/>
    </row>
    <row r="1138" spans="5:8">
      <c r="E1138" s="10"/>
      <c r="F1138" s="11"/>
      <c r="G1138" s="10"/>
      <c r="H1138" s="11"/>
    </row>
    <row r="1139" spans="5:8">
      <c r="E1139" s="10"/>
      <c r="F1139" s="11"/>
      <c r="G1139" s="10"/>
      <c r="H1139" s="11"/>
    </row>
    <row r="1140" spans="5:8">
      <c r="E1140" s="10"/>
      <c r="F1140" s="11"/>
      <c r="G1140" s="10"/>
      <c r="H1140" s="11"/>
    </row>
    <row r="1141" spans="5:8">
      <c r="E1141" s="10"/>
      <c r="F1141" s="11"/>
      <c r="G1141" s="10"/>
      <c r="H1141" s="11"/>
    </row>
    <row r="1142" spans="5:8">
      <c r="E1142" s="10"/>
      <c r="F1142" s="11"/>
      <c r="G1142" s="10"/>
      <c r="H1142" s="11"/>
    </row>
    <row r="1143" spans="5:8">
      <c r="E1143" s="10"/>
      <c r="F1143" s="11"/>
      <c r="G1143" s="10"/>
      <c r="H1143" s="11"/>
    </row>
    <row r="1144" spans="5:8">
      <c r="E1144" s="10"/>
      <c r="F1144" s="11"/>
      <c r="G1144" s="10"/>
      <c r="H1144" s="11"/>
    </row>
    <row r="1145" spans="5:8">
      <c r="E1145" s="10"/>
      <c r="F1145" s="11"/>
      <c r="G1145" s="10"/>
      <c r="H1145" s="11"/>
    </row>
    <row r="1146" spans="5:8">
      <c r="E1146" s="10"/>
      <c r="F1146" s="11"/>
      <c r="G1146" s="10"/>
      <c r="H1146" s="11"/>
    </row>
    <row r="1147" spans="5:8">
      <c r="E1147" s="10"/>
      <c r="F1147" s="11"/>
      <c r="G1147" s="10"/>
      <c r="H1147" s="11"/>
    </row>
    <row r="1148" spans="5:8">
      <c r="E1148" s="10"/>
      <c r="F1148" s="11"/>
      <c r="G1148" s="10"/>
      <c r="H1148" s="11"/>
    </row>
  </sheetData>
  <sortState ref="A2:D674">
    <sortCondition descending="1" ref="D2"/>
  </sortState>
  <pageMargins left="0.7" right="0.7" top="0.78740157499999996" bottom="0.78740157499999996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>
  <dimension ref="A1:J1148"/>
  <sheetViews>
    <sheetView workbookViewId="0">
      <selection sqref="A1:I1"/>
    </sheetView>
  </sheetViews>
  <sheetFormatPr defaultRowHeight="15"/>
  <cols>
    <col min="5" max="5" width="9.28515625" customWidth="1"/>
    <col min="6" max="6" width="12.140625" customWidth="1"/>
  </cols>
  <sheetData>
    <row r="1" spans="1:10">
      <c r="A1" s="23" t="s">
        <v>0</v>
      </c>
      <c r="B1" s="24" t="s">
        <v>663</v>
      </c>
      <c r="C1" s="25" t="s">
        <v>1</v>
      </c>
      <c r="D1" s="26" t="s">
        <v>664</v>
      </c>
      <c r="E1" s="21" t="s">
        <v>665</v>
      </c>
      <c r="F1" s="21" t="s">
        <v>666</v>
      </c>
      <c r="G1" s="21" t="s">
        <v>667</v>
      </c>
      <c r="H1" s="21" t="s">
        <v>668</v>
      </c>
      <c r="I1" s="22" t="s">
        <v>669</v>
      </c>
    </row>
    <row r="2" spans="1:10">
      <c r="A2" s="3" t="s">
        <v>301</v>
      </c>
      <c r="B2">
        <v>1.2</v>
      </c>
      <c r="C2" s="4">
        <v>2400</v>
      </c>
      <c r="D2">
        <f t="shared" ref="D2:D65" si="0">C2/B2</f>
        <v>2000</v>
      </c>
      <c r="E2" s="10">
        <f t="shared" ref="E2:E65" si="1">C2/1141993</f>
        <v>2.1015890640310405E-3</v>
      </c>
      <c r="F2" s="11">
        <f>E2</f>
        <v>2.1015890640310405E-3</v>
      </c>
      <c r="G2" s="10">
        <f t="shared" ref="G2:G65" si="2">B2/7196.57</f>
        <v>1.667461026572381E-4</v>
      </c>
      <c r="H2" s="11">
        <f>G2</f>
        <v>1.667461026572381E-4</v>
      </c>
      <c r="I2">
        <f t="shared" ref="I2:I65" si="3">F2*H3-F3*H2</f>
        <v>1.3023943333030648E-5</v>
      </c>
      <c r="J2" s="14" t="s">
        <v>682</v>
      </c>
    </row>
    <row r="3" spans="1:10">
      <c r="A3" s="3" t="s">
        <v>149</v>
      </c>
      <c r="B3">
        <v>230.33</v>
      </c>
      <c r="C3" s="4">
        <v>371463</v>
      </c>
      <c r="D3">
        <f t="shared" si="0"/>
        <v>1612.7425867233967</v>
      </c>
      <c r="E3" s="10">
        <f t="shared" si="1"/>
        <v>0.32527607437173434</v>
      </c>
      <c r="F3" s="11">
        <f>F2+E3</f>
        <v>0.32737766343576535</v>
      </c>
      <c r="G3" s="10">
        <f t="shared" si="2"/>
        <v>3.2005524854201377E-2</v>
      </c>
      <c r="H3" s="11">
        <f>H2+G3</f>
        <v>3.2172270956858616E-2</v>
      </c>
      <c r="I3">
        <f t="shared" si="3"/>
        <v>2.816095018087772E-5</v>
      </c>
    </row>
    <row r="4" spans="1:10">
      <c r="A4" s="3" t="s">
        <v>14</v>
      </c>
      <c r="B4">
        <v>3.77</v>
      </c>
      <c r="C4" s="4">
        <v>5088</v>
      </c>
      <c r="D4">
        <f t="shared" si="0"/>
        <v>1349.602122015915</v>
      </c>
      <c r="E4" s="10">
        <f t="shared" si="1"/>
        <v>4.4553688157458055E-3</v>
      </c>
      <c r="F4" s="11">
        <f t="shared" ref="F4:F67" si="4">F3+E4</f>
        <v>0.33183303225151117</v>
      </c>
      <c r="G4" s="10">
        <f t="shared" si="2"/>
        <v>5.2386067251482303E-4</v>
      </c>
      <c r="H4" s="11">
        <f t="shared" ref="H4:H67" si="5">H3+G4</f>
        <v>3.2696131629373439E-2</v>
      </c>
      <c r="I4">
        <f t="shared" si="3"/>
        <v>1.48740079142725E-4</v>
      </c>
    </row>
    <row r="5" spans="1:10">
      <c r="A5" s="3" t="s">
        <v>303</v>
      </c>
      <c r="B5">
        <v>6.01</v>
      </c>
      <c r="C5" s="4">
        <v>4484</v>
      </c>
      <c r="D5">
        <f t="shared" si="0"/>
        <v>746.08985024958406</v>
      </c>
      <c r="E5" s="10">
        <f t="shared" si="1"/>
        <v>3.9264689012979944E-3</v>
      </c>
      <c r="F5" s="11">
        <f t="shared" si="4"/>
        <v>0.33575950115280917</v>
      </c>
      <c r="G5" s="10">
        <f t="shared" si="2"/>
        <v>8.3512006414166752E-4</v>
      </c>
      <c r="H5" s="11">
        <f t="shared" si="5"/>
        <v>3.3531251693515104E-2</v>
      </c>
      <c r="I5">
        <f t="shared" si="3"/>
        <v>1.7557353044653397E-4</v>
      </c>
    </row>
    <row r="6" spans="1:10">
      <c r="A6" s="3" t="s">
        <v>309</v>
      </c>
      <c r="B6">
        <v>5.93</v>
      </c>
      <c r="C6" s="4">
        <v>3443</v>
      </c>
      <c r="D6">
        <f t="shared" si="0"/>
        <v>580.60708263069148</v>
      </c>
      <c r="E6" s="10">
        <f t="shared" si="1"/>
        <v>3.0149046447745303E-3</v>
      </c>
      <c r="F6" s="11">
        <f t="shared" si="4"/>
        <v>0.33877440579758372</v>
      </c>
      <c r="G6" s="10">
        <f t="shared" si="2"/>
        <v>8.2400365729785158E-4</v>
      </c>
      <c r="H6" s="11">
        <f t="shared" si="5"/>
        <v>3.4355255350812956E-2</v>
      </c>
      <c r="I6">
        <f t="shared" si="3"/>
        <v>5.3292504451274252E-4</v>
      </c>
    </row>
    <row r="7" spans="1:10">
      <c r="A7" s="3" t="s">
        <v>279</v>
      </c>
      <c r="B7">
        <v>17.13</v>
      </c>
      <c r="C7" s="4">
        <v>9090</v>
      </c>
      <c r="D7">
        <f t="shared" si="0"/>
        <v>530.6479859894921</v>
      </c>
      <c r="E7" s="10">
        <f t="shared" si="1"/>
        <v>7.959768580017566E-3</v>
      </c>
      <c r="F7" s="11">
        <f t="shared" si="4"/>
        <v>0.34673417437760129</v>
      </c>
      <c r="G7" s="10">
        <f t="shared" si="2"/>
        <v>2.3803006154320739E-3</v>
      </c>
      <c r="H7" s="11">
        <f t="shared" si="5"/>
        <v>3.6735555966245032E-2</v>
      </c>
      <c r="I7">
        <f t="shared" si="3"/>
        <v>2.065136704330249E-3</v>
      </c>
    </row>
    <row r="8" spans="1:10">
      <c r="A8" s="3" t="s">
        <v>661</v>
      </c>
      <c r="B8">
        <v>65.930000000000007</v>
      </c>
      <c r="C8" s="4">
        <v>34550</v>
      </c>
      <c r="D8">
        <f t="shared" si="0"/>
        <v>524.04064917336564</v>
      </c>
      <c r="E8" s="10">
        <f t="shared" si="1"/>
        <v>3.0254125900946855E-2</v>
      </c>
      <c r="F8" s="11">
        <f t="shared" si="4"/>
        <v>0.37698830027854813</v>
      </c>
      <c r="G8" s="10">
        <f t="shared" si="2"/>
        <v>9.1613087901597588E-3</v>
      </c>
      <c r="H8" s="11">
        <f t="shared" si="5"/>
        <v>4.5896864756404789E-2</v>
      </c>
      <c r="I8">
        <f t="shared" si="3"/>
        <v>4.9196743886491257E-4</v>
      </c>
    </row>
    <row r="9" spans="1:10">
      <c r="A9" s="3" t="s">
        <v>274</v>
      </c>
      <c r="B9">
        <v>14.64</v>
      </c>
      <c r="C9" s="4">
        <v>6841</v>
      </c>
      <c r="D9">
        <f t="shared" si="0"/>
        <v>467.28142076502729</v>
      </c>
      <c r="E9" s="10">
        <f t="shared" si="1"/>
        <v>5.990404494598478E-3</v>
      </c>
      <c r="F9" s="11">
        <f t="shared" si="4"/>
        <v>0.38297870477314661</v>
      </c>
      <c r="G9" s="10">
        <f t="shared" si="2"/>
        <v>2.0343024524183051E-3</v>
      </c>
      <c r="H9" s="11">
        <f t="shared" si="5"/>
        <v>4.7931167208823094E-2</v>
      </c>
      <c r="I9">
        <f t="shared" si="3"/>
        <v>6.0140574148464729E-4</v>
      </c>
    </row>
    <row r="10" spans="1:10">
      <c r="A10" s="3" t="s">
        <v>196</v>
      </c>
      <c r="B10">
        <v>17.37</v>
      </c>
      <c r="C10" s="4">
        <v>7695</v>
      </c>
      <c r="D10">
        <f t="shared" si="0"/>
        <v>443.00518134715026</v>
      </c>
      <c r="E10" s="10">
        <f t="shared" si="1"/>
        <v>6.7382199365495239E-3</v>
      </c>
      <c r="F10" s="11">
        <f t="shared" si="4"/>
        <v>0.38971692470969616</v>
      </c>
      <c r="G10" s="10">
        <f t="shared" si="2"/>
        <v>2.4136498359635218E-3</v>
      </c>
      <c r="H10" s="11">
        <f t="shared" si="5"/>
        <v>5.0344817044786619E-2</v>
      </c>
      <c r="I10">
        <f t="shared" si="3"/>
        <v>1.0612137450872437E-3</v>
      </c>
    </row>
    <row r="11" spans="1:10">
      <c r="A11" s="3" t="s">
        <v>404</v>
      </c>
      <c r="B11">
        <v>29.88</v>
      </c>
      <c r="C11" s="4">
        <v>12632</v>
      </c>
      <c r="D11">
        <f t="shared" si="0"/>
        <v>422.75769745649268</v>
      </c>
      <c r="E11" s="10">
        <f t="shared" si="1"/>
        <v>1.1061363773683377E-2</v>
      </c>
      <c r="F11" s="11">
        <f t="shared" si="4"/>
        <v>0.40077828848337954</v>
      </c>
      <c r="G11" s="10">
        <f t="shared" si="2"/>
        <v>4.1519779561652289E-3</v>
      </c>
      <c r="H11" s="11">
        <f t="shared" si="5"/>
        <v>5.449679500095185E-2</v>
      </c>
      <c r="I11">
        <f t="shared" si="3"/>
        <v>1.6030058964883638E-3</v>
      </c>
    </row>
    <row r="12" spans="1:10">
      <c r="A12" s="3" t="s">
        <v>19</v>
      </c>
      <c r="B12">
        <v>44.99</v>
      </c>
      <c r="C12" s="4">
        <v>18912</v>
      </c>
      <c r="D12">
        <f t="shared" si="0"/>
        <v>420.36008001778168</v>
      </c>
      <c r="E12" s="10">
        <f t="shared" si="1"/>
        <v>1.6560521824564599E-2</v>
      </c>
      <c r="F12" s="11">
        <f t="shared" si="4"/>
        <v>0.41733881030794412</v>
      </c>
      <c r="G12" s="10">
        <f t="shared" si="2"/>
        <v>6.2515892987909522E-3</v>
      </c>
      <c r="H12" s="11">
        <f t="shared" si="5"/>
        <v>6.0748384299742803E-2</v>
      </c>
      <c r="I12">
        <f t="shared" si="3"/>
        <v>3.6391540317521481E-4</v>
      </c>
    </row>
    <row r="13" spans="1:10">
      <c r="A13" s="3" t="s">
        <v>212</v>
      </c>
      <c r="B13">
        <v>10.050000000000001</v>
      </c>
      <c r="C13" s="4">
        <v>4115</v>
      </c>
      <c r="D13">
        <f t="shared" si="0"/>
        <v>409.45273631840791</v>
      </c>
      <c r="E13" s="10">
        <f t="shared" si="1"/>
        <v>3.6033495827032217E-3</v>
      </c>
      <c r="F13" s="11">
        <f t="shared" si="4"/>
        <v>0.42094215989064732</v>
      </c>
      <c r="G13" s="10">
        <f t="shared" si="2"/>
        <v>1.3964986097543693E-3</v>
      </c>
      <c r="H13" s="11">
        <f t="shared" si="5"/>
        <v>6.2144882909497171E-2</v>
      </c>
      <c r="I13">
        <f t="shared" si="3"/>
        <v>2.3268198249557052E-3</v>
      </c>
    </row>
    <row r="14" spans="1:10">
      <c r="A14" s="3" t="s">
        <v>41</v>
      </c>
      <c r="B14">
        <v>63.49</v>
      </c>
      <c r="C14" s="4">
        <v>25485</v>
      </c>
      <c r="D14">
        <f t="shared" si="0"/>
        <v>401.40179555835562</v>
      </c>
      <c r="E14" s="10">
        <f t="shared" si="1"/>
        <v>2.2316248873679612E-2</v>
      </c>
      <c r="F14" s="11">
        <f t="shared" si="4"/>
        <v>0.44325840876432693</v>
      </c>
      <c r="G14" s="10">
        <f t="shared" si="2"/>
        <v>8.8222583814233733E-3</v>
      </c>
      <c r="H14" s="11">
        <f t="shared" si="5"/>
        <v>7.0967141290920549E-2</v>
      </c>
      <c r="I14">
        <f t="shared" si="3"/>
        <v>5.5103573153740537E-5</v>
      </c>
    </row>
    <row r="15" spans="1:10">
      <c r="A15" s="3" t="s">
        <v>257</v>
      </c>
      <c r="B15">
        <v>1.5</v>
      </c>
      <c r="C15" s="4">
        <v>600</v>
      </c>
      <c r="D15">
        <f t="shared" si="0"/>
        <v>400</v>
      </c>
      <c r="E15" s="10">
        <f t="shared" si="1"/>
        <v>5.2539726600776013E-4</v>
      </c>
      <c r="F15" s="11">
        <f t="shared" si="4"/>
        <v>0.44378380603033468</v>
      </c>
      <c r="G15" s="10">
        <f t="shared" si="2"/>
        <v>2.0843262832154764E-4</v>
      </c>
      <c r="H15" s="11">
        <f t="shared" si="5"/>
        <v>7.1175573919242091E-2</v>
      </c>
      <c r="I15">
        <f t="shared" si="3"/>
        <v>1.0277773011108868E-3</v>
      </c>
    </row>
    <row r="16" spans="1:10">
      <c r="A16" s="3" t="s">
        <v>23</v>
      </c>
      <c r="B16">
        <v>27.83</v>
      </c>
      <c r="C16" s="4">
        <v>11045</v>
      </c>
      <c r="D16">
        <f t="shared" si="0"/>
        <v>396.87387711103128</v>
      </c>
      <c r="E16" s="10">
        <f t="shared" si="1"/>
        <v>9.671688005092851E-3</v>
      </c>
      <c r="F16" s="11">
        <f t="shared" si="4"/>
        <v>0.45345549403542751</v>
      </c>
      <c r="G16" s="10">
        <f t="shared" si="2"/>
        <v>3.8671200307924471E-3</v>
      </c>
      <c r="H16" s="11">
        <f t="shared" si="5"/>
        <v>7.5042693950034545E-2</v>
      </c>
      <c r="I16">
        <f t="shared" si="3"/>
        <v>4.7563217067911334E-4</v>
      </c>
    </row>
    <row r="17" spans="1:9">
      <c r="A17" s="3" t="s">
        <v>255</v>
      </c>
      <c r="B17">
        <v>12.74</v>
      </c>
      <c r="C17" s="4">
        <v>4978</v>
      </c>
      <c r="D17">
        <f t="shared" si="0"/>
        <v>390.73783359497645</v>
      </c>
      <c r="E17" s="10">
        <f t="shared" si="1"/>
        <v>4.3590459836443827E-3</v>
      </c>
      <c r="F17" s="11">
        <f t="shared" si="4"/>
        <v>0.4578145400190719</v>
      </c>
      <c r="G17" s="10">
        <f t="shared" si="2"/>
        <v>1.770287789877678E-3</v>
      </c>
      <c r="H17" s="11">
        <f t="shared" si="5"/>
        <v>7.6812981739912217E-2</v>
      </c>
      <c r="I17">
        <f t="shared" si="3"/>
        <v>1.9088755377394545E-3</v>
      </c>
    </row>
    <row r="18" spans="1:9">
      <c r="A18" s="3" t="s">
        <v>526</v>
      </c>
      <c r="B18">
        <v>50.4</v>
      </c>
      <c r="C18" s="4">
        <v>19288</v>
      </c>
      <c r="D18">
        <f t="shared" si="0"/>
        <v>382.69841269841271</v>
      </c>
      <c r="E18" s="10">
        <f t="shared" si="1"/>
        <v>1.6889770777929462E-2</v>
      </c>
      <c r="F18" s="11">
        <f t="shared" si="4"/>
        <v>0.47470431079700137</v>
      </c>
      <c r="G18" s="10">
        <f t="shared" si="2"/>
        <v>7.0033363116040002E-3</v>
      </c>
      <c r="H18" s="11">
        <f t="shared" si="5"/>
        <v>8.3816318051516223E-2</v>
      </c>
      <c r="I18">
        <f t="shared" si="3"/>
        <v>1.4628671959478895E-4</v>
      </c>
    </row>
    <row r="19" spans="1:9">
      <c r="A19" s="3" t="s">
        <v>235</v>
      </c>
      <c r="B19">
        <v>3.84</v>
      </c>
      <c r="C19" s="4">
        <v>1458</v>
      </c>
      <c r="D19">
        <f t="shared" si="0"/>
        <v>379.6875</v>
      </c>
      <c r="E19" s="10">
        <f t="shared" si="1"/>
        <v>1.2767153563988571E-3</v>
      </c>
      <c r="F19" s="11">
        <f t="shared" si="4"/>
        <v>0.47598102615340021</v>
      </c>
      <c r="G19" s="10">
        <f t="shared" si="2"/>
        <v>5.3358752850316189E-4</v>
      </c>
      <c r="H19" s="11">
        <f t="shared" si="5"/>
        <v>8.4349905580019383E-2</v>
      </c>
      <c r="I19">
        <f t="shared" si="3"/>
        <v>5.7450071448858497E-4</v>
      </c>
    </row>
    <row r="20" spans="1:9">
      <c r="A20" s="3" t="s">
        <v>517</v>
      </c>
      <c r="B20">
        <v>14.95</v>
      </c>
      <c r="C20" s="4">
        <v>5609</v>
      </c>
      <c r="D20">
        <f t="shared" si="0"/>
        <v>375.18394648829434</v>
      </c>
      <c r="E20" s="10">
        <f t="shared" si="1"/>
        <v>4.9115887750625442E-3</v>
      </c>
      <c r="F20" s="11">
        <f t="shared" si="4"/>
        <v>0.48089261492846275</v>
      </c>
      <c r="G20" s="10">
        <f t="shared" si="2"/>
        <v>2.0773785289380912E-3</v>
      </c>
      <c r="H20" s="11">
        <f t="shared" si="5"/>
        <v>8.6427284108957475E-2</v>
      </c>
      <c r="I20">
        <f t="shared" si="3"/>
        <v>3.00512157368725E-4</v>
      </c>
    </row>
    <row r="21" spans="1:9">
      <c r="A21" s="3" t="s">
        <v>408</v>
      </c>
      <c r="B21">
        <v>7.52</v>
      </c>
      <c r="C21" s="4">
        <v>2669</v>
      </c>
      <c r="D21">
        <f t="shared" si="0"/>
        <v>354.92021276595744</v>
      </c>
      <c r="E21" s="10">
        <f t="shared" si="1"/>
        <v>2.3371421716245197E-3</v>
      </c>
      <c r="F21" s="11">
        <f t="shared" si="4"/>
        <v>0.48322975710008725</v>
      </c>
      <c r="G21" s="10">
        <f t="shared" si="2"/>
        <v>1.0449422433186921E-3</v>
      </c>
      <c r="H21" s="11">
        <f t="shared" si="5"/>
        <v>8.7472226352276167E-2</v>
      </c>
      <c r="I21">
        <f t="shared" si="3"/>
        <v>1.6865612623873094E-5</v>
      </c>
    </row>
    <row r="22" spans="1:9">
      <c r="A22" s="3" t="s">
        <v>142</v>
      </c>
      <c r="B22">
        <v>0.42</v>
      </c>
      <c r="C22" s="4">
        <v>148</v>
      </c>
      <c r="D22">
        <f t="shared" si="0"/>
        <v>352.38095238095241</v>
      </c>
      <c r="E22" s="10">
        <f t="shared" si="1"/>
        <v>1.2959799228191417E-4</v>
      </c>
      <c r="F22" s="11">
        <f t="shared" si="4"/>
        <v>0.48335935509236916</v>
      </c>
      <c r="G22" s="10">
        <f t="shared" si="2"/>
        <v>5.8361135930033335E-5</v>
      </c>
      <c r="H22" s="11">
        <f t="shared" si="5"/>
        <v>8.7530587488206205E-2</v>
      </c>
      <c r="I22">
        <f t="shared" si="3"/>
        <v>1.4263484926960723E-3</v>
      </c>
    </row>
    <row r="23" spans="1:9">
      <c r="A23" s="3" t="s">
        <v>442</v>
      </c>
      <c r="B23">
        <v>35.46</v>
      </c>
      <c r="C23" s="4">
        <v>12464</v>
      </c>
      <c r="D23">
        <f t="shared" si="0"/>
        <v>351.4946418499718</v>
      </c>
      <c r="E23" s="10">
        <f t="shared" si="1"/>
        <v>1.0914252539201204E-2</v>
      </c>
      <c r="F23" s="11">
        <f t="shared" si="4"/>
        <v>0.49427360763157036</v>
      </c>
      <c r="G23" s="10">
        <f t="shared" si="2"/>
        <v>4.9273473335213862E-3</v>
      </c>
      <c r="H23" s="11">
        <f t="shared" si="5"/>
        <v>9.2457934821727594E-2</v>
      </c>
      <c r="I23">
        <f t="shared" si="3"/>
        <v>1.930981957495928E-4</v>
      </c>
    </row>
    <row r="24" spans="1:9">
      <c r="A24" s="3" t="s">
        <v>548</v>
      </c>
      <c r="B24">
        <v>4.74</v>
      </c>
      <c r="C24" s="4">
        <v>1636</v>
      </c>
      <c r="D24">
        <f t="shared" si="0"/>
        <v>345.14767932489451</v>
      </c>
      <c r="E24" s="10">
        <f t="shared" si="1"/>
        <v>1.4325832119811593E-3</v>
      </c>
      <c r="F24" s="11">
        <f t="shared" si="4"/>
        <v>0.4957061908435515</v>
      </c>
      <c r="G24" s="10">
        <f t="shared" si="2"/>
        <v>6.5864710549609054E-4</v>
      </c>
      <c r="H24" s="11">
        <f t="shared" si="5"/>
        <v>9.3116581927223691E-2</v>
      </c>
      <c r="I24">
        <f t="shared" si="3"/>
        <v>6.275158991489449E-5</v>
      </c>
    </row>
    <row r="25" spans="1:9">
      <c r="A25" s="3" t="s">
        <v>193</v>
      </c>
      <c r="B25">
        <v>1.51</v>
      </c>
      <c r="C25" s="4">
        <v>506</v>
      </c>
      <c r="D25">
        <f t="shared" si="0"/>
        <v>335.0993377483444</v>
      </c>
      <c r="E25" s="10">
        <f t="shared" si="1"/>
        <v>4.4308502766654437E-4</v>
      </c>
      <c r="F25" s="11">
        <f t="shared" si="4"/>
        <v>0.49614927587121804</v>
      </c>
      <c r="G25" s="10">
        <f t="shared" si="2"/>
        <v>2.0982217917702461E-4</v>
      </c>
      <c r="H25" s="11">
        <f t="shared" si="5"/>
        <v>9.3326404106400709E-2</v>
      </c>
      <c r="I25">
        <f t="shared" si="3"/>
        <v>4.0366748210941827E-4</v>
      </c>
    </row>
    <row r="26" spans="1:9">
      <c r="A26" s="3" t="s">
        <v>251</v>
      </c>
      <c r="B26">
        <v>9.48</v>
      </c>
      <c r="C26" s="4">
        <v>3058</v>
      </c>
      <c r="D26">
        <f t="shared" si="0"/>
        <v>322.57383966244726</v>
      </c>
      <c r="E26" s="10">
        <f t="shared" si="1"/>
        <v>2.6777747324195507E-3</v>
      </c>
      <c r="F26" s="11">
        <f t="shared" si="4"/>
        <v>0.49882705060363758</v>
      </c>
      <c r="G26" s="10">
        <f t="shared" si="2"/>
        <v>1.3172942109921811E-3</v>
      </c>
      <c r="H26" s="11">
        <f t="shared" si="5"/>
        <v>9.4643698317392888E-2</v>
      </c>
      <c r="I26">
        <f t="shared" si="3"/>
        <v>5.5009464941014469E-4</v>
      </c>
    </row>
    <row r="27" spans="1:9">
      <c r="A27" s="3" t="s">
        <v>422</v>
      </c>
      <c r="B27">
        <v>12.61</v>
      </c>
      <c r="C27" s="4">
        <v>3909</v>
      </c>
      <c r="D27">
        <f t="shared" si="0"/>
        <v>309.99206978588421</v>
      </c>
      <c r="E27" s="10">
        <f t="shared" si="1"/>
        <v>3.4229631880405573E-3</v>
      </c>
      <c r="F27" s="11">
        <f t="shared" si="4"/>
        <v>0.50225001379167811</v>
      </c>
      <c r="G27" s="10">
        <f t="shared" si="2"/>
        <v>1.752223628756477E-3</v>
      </c>
      <c r="H27" s="11">
        <f t="shared" si="5"/>
        <v>9.6395921946149363E-2</v>
      </c>
      <c r="I27">
        <f t="shared" si="3"/>
        <v>3.9855060371777468E-4</v>
      </c>
    </row>
    <row r="28" spans="1:9">
      <c r="A28" s="3" t="s">
        <v>180</v>
      </c>
      <c r="B28">
        <v>9.09</v>
      </c>
      <c r="C28" s="4">
        <v>2794</v>
      </c>
      <c r="D28">
        <f t="shared" si="0"/>
        <v>307.3707370737074</v>
      </c>
      <c r="E28" s="10">
        <f t="shared" si="1"/>
        <v>2.4465999353761362E-3</v>
      </c>
      <c r="F28" s="11">
        <f t="shared" si="4"/>
        <v>0.50469661372705421</v>
      </c>
      <c r="G28" s="10">
        <f t="shared" si="2"/>
        <v>1.2631017276285787E-3</v>
      </c>
      <c r="H28" s="11">
        <f t="shared" si="5"/>
        <v>9.7659023673777948E-2</v>
      </c>
      <c r="I28">
        <f t="shared" si="3"/>
        <v>9.9174902470977599E-4</v>
      </c>
    </row>
    <row r="29" spans="1:9">
      <c r="A29" s="3" t="s">
        <v>390</v>
      </c>
      <c r="B29">
        <v>22.57</v>
      </c>
      <c r="C29" s="4">
        <v>6912</v>
      </c>
      <c r="D29">
        <f t="shared" si="0"/>
        <v>306.2472308373948</v>
      </c>
      <c r="E29" s="10">
        <f t="shared" si="1"/>
        <v>6.0525765044093967E-3</v>
      </c>
      <c r="F29" s="11">
        <f t="shared" si="4"/>
        <v>0.51074919023146359</v>
      </c>
      <c r="G29" s="10">
        <f t="shared" si="2"/>
        <v>3.1362162808115535E-3</v>
      </c>
      <c r="H29" s="11">
        <f t="shared" si="5"/>
        <v>0.1007952399545895</v>
      </c>
      <c r="I29">
        <f t="shared" si="3"/>
        <v>9.0393441111051576E-5</v>
      </c>
    </row>
    <row r="30" spans="1:9">
      <c r="A30" s="3" t="s">
        <v>164</v>
      </c>
      <c r="B30">
        <v>1.99</v>
      </c>
      <c r="C30" s="4">
        <v>576</v>
      </c>
      <c r="D30">
        <f t="shared" si="0"/>
        <v>289.4472361809045</v>
      </c>
      <c r="E30" s="10">
        <f t="shared" si="1"/>
        <v>5.0438137536744972E-4</v>
      </c>
      <c r="F30" s="11">
        <f t="shared" si="4"/>
        <v>0.51125357160683105</v>
      </c>
      <c r="G30" s="10">
        <f t="shared" si="2"/>
        <v>2.7652062023991985E-4</v>
      </c>
      <c r="H30" s="11">
        <f t="shared" si="5"/>
        <v>0.10107176057482942</v>
      </c>
      <c r="I30">
        <f t="shared" si="3"/>
        <v>4.0705027436128624E-3</v>
      </c>
    </row>
    <row r="31" spans="1:9">
      <c r="A31" s="3" t="s">
        <v>316</v>
      </c>
      <c r="B31">
        <v>87.17</v>
      </c>
      <c r="C31" s="4">
        <v>23978</v>
      </c>
      <c r="D31">
        <f t="shared" si="0"/>
        <v>275.07169897900656</v>
      </c>
      <c r="E31" s="10">
        <f t="shared" si="1"/>
        <v>2.0996626073890121E-2</v>
      </c>
      <c r="F31" s="11">
        <f t="shared" si="4"/>
        <v>0.53225019768072113</v>
      </c>
      <c r="G31" s="10">
        <f t="shared" si="2"/>
        <v>1.2112714807192872E-2</v>
      </c>
      <c r="H31" s="11">
        <f t="shared" si="5"/>
        <v>0.11318447538202228</v>
      </c>
      <c r="I31">
        <f t="shared" si="3"/>
        <v>8.9659985679856058E-4</v>
      </c>
    </row>
    <row r="32" spans="1:9">
      <c r="A32" s="3" t="s">
        <v>234</v>
      </c>
      <c r="B32">
        <v>18.68</v>
      </c>
      <c r="C32" s="4">
        <v>4893</v>
      </c>
      <c r="D32">
        <f t="shared" si="0"/>
        <v>261.93790149892936</v>
      </c>
      <c r="E32" s="10">
        <f t="shared" si="1"/>
        <v>4.2846147042932834E-3</v>
      </c>
      <c r="F32" s="11">
        <f t="shared" si="4"/>
        <v>0.53653481238501444</v>
      </c>
      <c r="G32" s="10">
        <f t="shared" si="2"/>
        <v>2.5956809980310063E-3</v>
      </c>
      <c r="H32" s="11">
        <f t="shared" si="5"/>
        <v>0.11578015638005329</v>
      </c>
      <c r="I32">
        <f t="shared" si="3"/>
        <v>4.3333720417634836E-4</v>
      </c>
    </row>
    <row r="33" spans="1:9">
      <c r="A33" s="3" t="s">
        <v>167</v>
      </c>
      <c r="B33">
        <v>8.9700000000000006</v>
      </c>
      <c r="C33" s="4">
        <v>2322</v>
      </c>
      <c r="D33">
        <f t="shared" si="0"/>
        <v>258.86287625418061</v>
      </c>
      <c r="E33" s="10">
        <f t="shared" si="1"/>
        <v>2.0332874194500315E-3</v>
      </c>
      <c r="F33" s="11">
        <f t="shared" si="4"/>
        <v>0.53856809980446452</v>
      </c>
      <c r="G33" s="10">
        <f t="shared" si="2"/>
        <v>1.2464271173628549E-3</v>
      </c>
      <c r="H33" s="11">
        <f t="shared" si="5"/>
        <v>0.11702658349741614</v>
      </c>
      <c r="I33">
        <f t="shared" si="3"/>
        <v>1.6126060166311851E-4</v>
      </c>
    </row>
    <row r="34" spans="1:9">
      <c r="A34" s="3" t="s">
        <v>381</v>
      </c>
      <c r="B34">
        <v>3.29</v>
      </c>
      <c r="C34" s="4">
        <v>829</v>
      </c>
      <c r="D34">
        <f t="shared" si="0"/>
        <v>251.9756838905775</v>
      </c>
      <c r="E34" s="10">
        <f t="shared" si="1"/>
        <v>7.2592388920072191E-4</v>
      </c>
      <c r="F34" s="11">
        <f t="shared" si="4"/>
        <v>0.53929402369366519</v>
      </c>
      <c r="G34" s="10">
        <f t="shared" si="2"/>
        <v>4.5716223145192783E-4</v>
      </c>
      <c r="H34" s="11">
        <f t="shared" si="5"/>
        <v>0.11748374572886806</v>
      </c>
      <c r="I34">
        <f t="shared" si="3"/>
        <v>2.984858001685714E-4</v>
      </c>
    </row>
    <row r="35" spans="1:9">
      <c r="A35" s="3" t="s">
        <v>282</v>
      </c>
      <c r="B35">
        <v>6.03</v>
      </c>
      <c r="C35" s="4">
        <v>1491</v>
      </c>
      <c r="D35">
        <f t="shared" si="0"/>
        <v>247.2636815920398</v>
      </c>
      <c r="E35" s="10">
        <f t="shared" si="1"/>
        <v>1.305612206029284E-3</v>
      </c>
      <c r="F35" s="11">
        <f t="shared" si="4"/>
        <v>0.54059963589969451</v>
      </c>
      <c r="G35" s="10">
        <f t="shared" si="2"/>
        <v>8.3789916585262148E-4</v>
      </c>
      <c r="H35" s="11">
        <f t="shared" si="5"/>
        <v>0.11832164489472069</v>
      </c>
      <c r="I35">
        <f t="shared" si="3"/>
        <v>6.134975581694041E-4</v>
      </c>
    </row>
    <row r="36" spans="1:9">
      <c r="A36" s="3" t="s">
        <v>213</v>
      </c>
      <c r="B36">
        <v>12.16</v>
      </c>
      <c r="C36" s="4">
        <v>2895</v>
      </c>
      <c r="D36">
        <f t="shared" si="0"/>
        <v>238.07565789473685</v>
      </c>
      <c r="E36" s="10">
        <f t="shared" si="1"/>
        <v>2.5350418084874424E-3</v>
      </c>
      <c r="F36" s="11">
        <f t="shared" si="4"/>
        <v>0.54313467770818191</v>
      </c>
      <c r="G36" s="10">
        <f t="shared" si="2"/>
        <v>1.6896938402600128E-3</v>
      </c>
      <c r="H36" s="11">
        <f t="shared" si="5"/>
        <v>0.1200113387349807</v>
      </c>
      <c r="I36">
        <f t="shared" si="3"/>
        <v>3.3058883781535153E-4</v>
      </c>
    </row>
    <row r="37" spans="1:9">
      <c r="A37" s="3" t="s">
        <v>219</v>
      </c>
      <c r="B37">
        <v>6.54</v>
      </c>
      <c r="C37" s="4">
        <v>1551</v>
      </c>
      <c r="D37">
        <f t="shared" si="0"/>
        <v>237.1559633027523</v>
      </c>
      <c r="E37" s="10">
        <f t="shared" si="1"/>
        <v>1.3581519326300599E-3</v>
      </c>
      <c r="F37" s="11">
        <f t="shared" si="4"/>
        <v>0.54449282964081203</v>
      </c>
      <c r="G37" s="10">
        <f t="shared" si="2"/>
        <v>9.0876625948194774E-4</v>
      </c>
      <c r="H37" s="11">
        <f t="shared" si="5"/>
        <v>0.12092010499446264</v>
      </c>
      <c r="I37">
        <f t="shared" si="3"/>
        <v>2.4217036089287103E-4</v>
      </c>
    </row>
    <row r="38" spans="1:9">
      <c r="A38" s="3" t="s">
        <v>292</v>
      </c>
      <c r="B38">
        <v>4.75</v>
      </c>
      <c r="C38" s="4">
        <v>1107</v>
      </c>
      <c r="D38">
        <f t="shared" si="0"/>
        <v>233.05263157894737</v>
      </c>
      <c r="E38" s="10">
        <f t="shared" si="1"/>
        <v>9.6935795578431737E-4</v>
      </c>
      <c r="F38" s="11">
        <f t="shared" si="4"/>
        <v>0.54546218759659637</v>
      </c>
      <c r="G38" s="10">
        <f t="shared" si="2"/>
        <v>6.6003665635156752E-4</v>
      </c>
      <c r="H38" s="11">
        <f t="shared" si="5"/>
        <v>0.12158014165081421</v>
      </c>
      <c r="I38">
        <f t="shared" si="3"/>
        <v>1.8014922535029843E-4</v>
      </c>
    </row>
    <row r="39" spans="1:9">
      <c r="A39" s="3" t="s">
        <v>176</v>
      </c>
      <c r="B39">
        <v>3.53</v>
      </c>
      <c r="C39" s="4">
        <v>821</v>
      </c>
      <c r="D39">
        <f t="shared" si="0"/>
        <v>232.57790368271955</v>
      </c>
      <c r="E39" s="10">
        <f t="shared" si="1"/>
        <v>7.1891859232061847E-4</v>
      </c>
      <c r="F39" s="11">
        <f t="shared" si="4"/>
        <v>0.54618110618891702</v>
      </c>
      <c r="G39" s="10">
        <f t="shared" si="2"/>
        <v>4.9051145198337543E-4</v>
      </c>
      <c r="H39" s="11">
        <f t="shared" si="5"/>
        <v>0.12207065310279759</v>
      </c>
      <c r="I39">
        <f t="shared" si="3"/>
        <v>1.1572393063916109E-4</v>
      </c>
    </row>
    <row r="40" spans="1:9">
      <c r="A40" s="3" t="s">
        <v>289</v>
      </c>
      <c r="B40">
        <v>2.2599999999999998</v>
      </c>
      <c r="C40" s="4">
        <v>522</v>
      </c>
      <c r="D40">
        <f t="shared" si="0"/>
        <v>230.97345132743365</v>
      </c>
      <c r="E40" s="10">
        <f t="shared" si="1"/>
        <v>4.5709562142675128E-4</v>
      </c>
      <c r="F40" s="11">
        <f t="shared" si="4"/>
        <v>0.54663820181034373</v>
      </c>
      <c r="G40" s="10">
        <f t="shared" si="2"/>
        <v>3.1403849333779839E-4</v>
      </c>
      <c r="H40" s="11">
        <f t="shared" si="5"/>
        <v>0.12238469159613539</v>
      </c>
      <c r="I40">
        <f t="shared" si="3"/>
        <v>1.9410973656777686E-4</v>
      </c>
    </row>
    <row r="41" spans="1:9">
      <c r="A41" s="3" t="s">
        <v>437</v>
      </c>
      <c r="B41">
        <v>3.79</v>
      </c>
      <c r="C41" s="4">
        <v>875</v>
      </c>
      <c r="D41">
        <f t="shared" si="0"/>
        <v>230.87071240105541</v>
      </c>
      <c r="E41" s="10">
        <f t="shared" si="1"/>
        <v>7.6620434626131686E-4</v>
      </c>
      <c r="F41" s="11">
        <f t="shared" si="4"/>
        <v>0.54740440615660502</v>
      </c>
      <c r="G41" s="10">
        <f t="shared" si="2"/>
        <v>5.2663977422577699E-4</v>
      </c>
      <c r="H41" s="11">
        <f t="shared" si="5"/>
        <v>0.12291133137036117</v>
      </c>
      <c r="I41">
        <f t="shared" si="3"/>
        <v>8.0629147083574604E-4</v>
      </c>
    </row>
    <row r="42" spans="1:9">
      <c r="A42" s="3" t="s">
        <v>97</v>
      </c>
      <c r="B42">
        <v>15.66</v>
      </c>
      <c r="C42" s="4">
        <v>3576</v>
      </c>
      <c r="D42">
        <f t="shared" si="0"/>
        <v>228.35249042145594</v>
      </c>
      <c r="E42" s="10">
        <f t="shared" si="1"/>
        <v>3.1313677054062503E-3</v>
      </c>
      <c r="F42" s="11">
        <f t="shared" si="4"/>
        <v>0.55053577386201125</v>
      </c>
      <c r="G42" s="10">
        <f t="shared" si="2"/>
        <v>2.1760366396769574E-3</v>
      </c>
      <c r="H42" s="11">
        <f t="shared" si="5"/>
        <v>0.12508736801003814</v>
      </c>
      <c r="I42">
        <f t="shared" si="3"/>
        <v>8.0454937708626661E-5</v>
      </c>
    </row>
    <row r="43" spans="1:9">
      <c r="A43" s="3" t="s">
        <v>332</v>
      </c>
      <c r="B43">
        <v>1.56</v>
      </c>
      <c r="C43" s="4">
        <v>355</v>
      </c>
      <c r="D43">
        <f t="shared" si="0"/>
        <v>227.56410256410257</v>
      </c>
      <c r="E43" s="10">
        <f t="shared" si="1"/>
        <v>3.1086004905459138E-4</v>
      </c>
      <c r="F43" s="11">
        <f t="shared" si="4"/>
        <v>0.55084663391106581</v>
      </c>
      <c r="G43" s="10">
        <f t="shared" si="2"/>
        <v>2.1676993345440954E-4</v>
      </c>
      <c r="H43" s="11">
        <f t="shared" si="5"/>
        <v>0.12530413794349254</v>
      </c>
      <c r="I43">
        <f t="shared" si="3"/>
        <v>4.2673148105615288E-4</v>
      </c>
    </row>
    <row r="44" spans="1:9">
      <c r="A44" s="3" t="s">
        <v>118</v>
      </c>
      <c r="B44">
        <v>8.26</v>
      </c>
      <c r="C44" s="4">
        <v>1873</v>
      </c>
      <c r="D44">
        <f t="shared" si="0"/>
        <v>226.75544794188863</v>
      </c>
      <c r="E44" s="10">
        <f t="shared" si="1"/>
        <v>1.6401151320542245E-3</v>
      </c>
      <c r="F44" s="11">
        <f t="shared" si="4"/>
        <v>0.55248674904312001</v>
      </c>
      <c r="G44" s="10">
        <f t="shared" si="2"/>
        <v>1.147769006623989E-3</v>
      </c>
      <c r="H44" s="11">
        <f t="shared" si="5"/>
        <v>0.12645190695011654</v>
      </c>
      <c r="I44">
        <f t="shared" si="3"/>
        <v>1.2069531632392105E-3</v>
      </c>
    </row>
    <row r="45" spans="1:9">
      <c r="A45" s="3" t="s">
        <v>514</v>
      </c>
      <c r="B45">
        <v>23.05</v>
      </c>
      <c r="C45" s="4">
        <v>5081</v>
      </c>
      <c r="D45">
        <f t="shared" si="0"/>
        <v>220.43383947939262</v>
      </c>
      <c r="E45" s="10">
        <f t="shared" si="1"/>
        <v>4.4492391809757151E-3</v>
      </c>
      <c r="F45" s="11">
        <f t="shared" si="4"/>
        <v>0.55693598822409573</v>
      </c>
      <c r="G45" s="10">
        <f t="shared" si="2"/>
        <v>3.202914721874449E-3</v>
      </c>
      <c r="H45" s="11">
        <f t="shared" si="5"/>
        <v>0.12965482167199099</v>
      </c>
      <c r="I45">
        <f t="shared" si="3"/>
        <v>2.8634553385586958E-4</v>
      </c>
    </row>
    <row r="46" spans="1:9">
      <c r="A46" s="3" t="s">
        <v>252</v>
      </c>
      <c r="B46">
        <v>5.44</v>
      </c>
      <c r="C46" s="4">
        <v>1186</v>
      </c>
      <c r="D46">
        <f t="shared" si="0"/>
        <v>218.01470588235293</v>
      </c>
      <c r="E46" s="10">
        <f t="shared" si="1"/>
        <v>1.0385352624753391E-3</v>
      </c>
      <c r="F46" s="11">
        <f t="shared" si="4"/>
        <v>0.55797452348657106</v>
      </c>
      <c r="G46" s="10">
        <f t="shared" si="2"/>
        <v>7.559156653794795E-4</v>
      </c>
      <c r="H46" s="11">
        <f t="shared" si="5"/>
        <v>0.13041073733737046</v>
      </c>
      <c r="I46">
        <f t="shared" si="3"/>
        <v>2.6499672571839161E-4</v>
      </c>
    </row>
    <row r="47" spans="1:9">
      <c r="A47" s="3" t="s">
        <v>98</v>
      </c>
      <c r="B47">
        <v>5.01</v>
      </c>
      <c r="C47" s="4">
        <v>1081</v>
      </c>
      <c r="D47">
        <f t="shared" si="0"/>
        <v>215.7684630738523</v>
      </c>
      <c r="E47" s="10">
        <f t="shared" si="1"/>
        <v>9.4659074092398111E-4</v>
      </c>
      <c r="F47" s="11">
        <f t="shared" si="4"/>
        <v>0.55892111422749502</v>
      </c>
      <c r="G47" s="10">
        <f t="shared" si="2"/>
        <v>6.9616497859396908E-4</v>
      </c>
      <c r="H47" s="11">
        <f t="shared" si="5"/>
        <v>0.13110690231596445</v>
      </c>
      <c r="I47">
        <f t="shared" si="3"/>
        <v>3.8429183854725435E-4</v>
      </c>
    </row>
    <row r="48" spans="1:9">
      <c r="A48" s="3" t="s">
        <v>162</v>
      </c>
      <c r="B48">
        <v>7.26</v>
      </c>
      <c r="C48" s="4">
        <v>1564</v>
      </c>
      <c r="D48">
        <f t="shared" si="0"/>
        <v>215.42699724517908</v>
      </c>
      <c r="E48" s="10">
        <f t="shared" si="1"/>
        <v>1.3695355400602279E-3</v>
      </c>
      <c r="F48" s="11">
        <f t="shared" si="4"/>
        <v>0.56029064976755527</v>
      </c>
      <c r="G48" s="10">
        <f t="shared" si="2"/>
        <v>1.0088139210762904E-3</v>
      </c>
      <c r="H48" s="11">
        <f t="shared" si="5"/>
        <v>0.13211571623704074</v>
      </c>
      <c r="I48">
        <f t="shared" si="3"/>
        <v>1.302307414052406E-3</v>
      </c>
    </row>
    <row r="49" spans="1:9">
      <c r="A49" s="3" t="s">
        <v>329</v>
      </c>
      <c r="B49">
        <v>24.53</v>
      </c>
      <c r="C49" s="4">
        <v>5251</v>
      </c>
      <c r="D49">
        <f t="shared" si="0"/>
        <v>214.06441092539745</v>
      </c>
      <c r="E49" s="10">
        <f t="shared" si="1"/>
        <v>4.5981017396779138E-3</v>
      </c>
      <c r="F49" s="11">
        <f t="shared" si="4"/>
        <v>0.56488875150723317</v>
      </c>
      <c r="G49" s="10">
        <f t="shared" si="2"/>
        <v>3.4085682484850423E-3</v>
      </c>
      <c r="H49" s="11">
        <f t="shared" si="5"/>
        <v>0.13552428448552578</v>
      </c>
      <c r="I49">
        <f t="shared" si="3"/>
        <v>3.2394551263446869E-4</v>
      </c>
    </row>
    <row r="50" spans="1:9">
      <c r="A50" s="3" t="s">
        <v>276</v>
      </c>
      <c r="B50">
        <v>6.1</v>
      </c>
      <c r="C50" s="4">
        <v>1305</v>
      </c>
      <c r="D50">
        <f t="shared" si="0"/>
        <v>213.9344262295082</v>
      </c>
      <c r="E50" s="10">
        <f t="shared" si="1"/>
        <v>1.1427390535668782E-3</v>
      </c>
      <c r="F50" s="11">
        <f t="shared" si="4"/>
        <v>0.56603149056080004</v>
      </c>
      <c r="G50" s="10">
        <f t="shared" si="2"/>
        <v>8.4762602184096033E-4</v>
      </c>
      <c r="H50" s="11">
        <f t="shared" si="5"/>
        <v>0.13637191050736674</v>
      </c>
      <c r="I50">
        <f t="shared" si="3"/>
        <v>2.5776954735591967E-3</v>
      </c>
    </row>
    <row r="51" spans="1:9">
      <c r="A51" s="3" t="s">
        <v>183</v>
      </c>
      <c r="B51">
        <v>47.57</v>
      </c>
      <c r="C51" s="4">
        <v>9746</v>
      </c>
      <c r="D51">
        <f t="shared" si="0"/>
        <v>204.87702333403405</v>
      </c>
      <c r="E51" s="10">
        <f t="shared" si="1"/>
        <v>8.53420292418605E-3</v>
      </c>
      <c r="F51" s="11">
        <f t="shared" si="4"/>
        <v>0.5745656934849861</v>
      </c>
      <c r="G51" s="10">
        <f t="shared" si="2"/>
        <v>6.610093419504014E-3</v>
      </c>
      <c r="H51" s="11">
        <f t="shared" si="5"/>
        <v>0.14298200392687077</v>
      </c>
      <c r="I51">
        <f t="shared" si="3"/>
        <v>1.6998729126498496E-3</v>
      </c>
    </row>
    <row r="52" spans="1:9">
      <c r="A52" s="3" t="s">
        <v>458</v>
      </c>
      <c r="B52">
        <v>31.32</v>
      </c>
      <c r="C52" s="4">
        <v>6395</v>
      </c>
      <c r="D52">
        <f t="shared" si="0"/>
        <v>204.18263090676885</v>
      </c>
      <c r="E52" s="10">
        <f t="shared" si="1"/>
        <v>5.5998591935327103E-3</v>
      </c>
      <c r="F52" s="11">
        <f t="shared" si="4"/>
        <v>0.58016555267851877</v>
      </c>
      <c r="G52" s="10">
        <f t="shared" si="2"/>
        <v>4.3520732793539147E-3</v>
      </c>
      <c r="H52" s="11">
        <f t="shared" si="5"/>
        <v>0.14733407720622468</v>
      </c>
      <c r="I52">
        <f t="shared" si="3"/>
        <v>7.1051611782659008E-4</v>
      </c>
    </row>
    <row r="53" spans="1:9">
      <c r="A53" s="3" t="s">
        <v>284</v>
      </c>
      <c r="B53">
        <v>13.08</v>
      </c>
      <c r="C53" s="4">
        <v>2666</v>
      </c>
      <c r="D53">
        <f t="shared" si="0"/>
        <v>203.82262996941895</v>
      </c>
      <c r="E53" s="10">
        <f t="shared" si="1"/>
        <v>2.3345151852944808E-3</v>
      </c>
      <c r="F53" s="11">
        <f t="shared" si="4"/>
        <v>0.58250006786381325</v>
      </c>
      <c r="G53" s="10">
        <f t="shared" si="2"/>
        <v>1.8175325189638955E-3</v>
      </c>
      <c r="H53" s="11">
        <f t="shared" si="5"/>
        <v>0.14915160972518857</v>
      </c>
      <c r="I53">
        <f t="shared" si="3"/>
        <v>7.4502871469842025E-4</v>
      </c>
    </row>
    <row r="54" spans="1:9">
      <c r="A54" s="3" t="s">
        <v>290</v>
      </c>
      <c r="B54">
        <v>13.65</v>
      </c>
      <c r="C54" s="4">
        <v>2755</v>
      </c>
      <c r="D54">
        <f t="shared" si="0"/>
        <v>201.83150183150184</v>
      </c>
      <c r="E54" s="10">
        <f t="shared" si="1"/>
        <v>2.4124491130856317E-3</v>
      </c>
      <c r="F54" s="11">
        <f t="shared" si="4"/>
        <v>0.58491251697689883</v>
      </c>
      <c r="G54" s="10">
        <f t="shared" si="2"/>
        <v>1.8967369177260835E-3</v>
      </c>
      <c r="H54" s="11">
        <f t="shared" si="5"/>
        <v>0.15104834664291464</v>
      </c>
      <c r="I54">
        <f t="shared" si="3"/>
        <v>4.8807520762118861E-4</v>
      </c>
    </row>
    <row r="55" spans="1:9">
      <c r="A55" s="3" t="s">
        <v>480</v>
      </c>
      <c r="B55">
        <v>8.84</v>
      </c>
      <c r="C55" s="4">
        <v>1742</v>
      </c>
      <c r="D55">
        <f t="shared" si="0"/>
        <v>197.05882352941177</v>
      </c>
      <c r="E55" s="10">
        <f t="shared" si="1"/>
        <v>1.5254033956425303E-3</v>
      </c>
      <c r="F55" s="11">
        <f t="shared" si="4"/>
        <v>0.58643792037254139</v>
      </c>
      <c r="G55" s="10">
        <f t="shared" si="2"/>
        <v>1.228362956241654E-3</v>
      </c>
      <c r="H55" s="11">
        <f t="shared" si="5"/>
        <v>0.15227670959915629</v>
      </c>
      <c r="I55">
        <f t="shared" si="3"/>
        <v>1.7353620290632699E-3</v>
      </c>
    </row>
    <row r="56" spans="1:9">
      <c r="A56" s="3" t="s">
        <v>429</v>
      </c>
      <c r="B56">
        <v>31.41</v>
      </c>
      <c r="C56" s="4">
        <v>6181</v>
      </c>
      <c r="D56">
        <f t="shared" si="0"/>
        <v>196.78446354664121</v>
      </c>
      <c r="E56" s="10">
        <f t="shared" si="1"/>
        <v>5.4124675019899425E-3</v>
      </c>
      <c r="F56" s="11">
        <f t="shared" si="4"/>
        <v>0.59185038787453137</v>
      </c>
      <c r="G56" s="10">
        <f t="shared" si="2"/>
        <v>4.3645792370532073E-3</v>
      </c>
      <c r="H56" s="11">
        <f t="shared" si="5"/>
        <v>0.15664128883620951</v>
      </c>
      <c r="I56">
        <f t="shared" si="3"/>
        <v>4.0352731912930706E-4</v>
      </c>
    </row>
    <row r="57" spans="1:9">
      <c r="A57" s="3" t="s">
        <v>246</v>
      </c>
      <c r="B57">
        <v>7.26</v>
      </c>
      <c r="C57" s="4">
        <v>1411</v>
      </c>
      <c r="D57">
        <f t="shared" si="0"/>
        <v>194.35261707988982</v>
      </c>
      <c r="E57" s="10">
        <f t="shared" si="1"/>
        <v>1.2355592372282492E-3</v>
      </c>
      <c r="F57" s="11">
        <f t="shared" si="4"/>
        <v>0.59308594711175966</v>
      </c>
      <c r="G57" s="10">
        <f t="shared" si="2"/>
        <v>1.0088139210762904E-3</v>
      </c>
      <c r="H57" s="11">
        <f t="shared" si="5"/>
        <v>0.1576501027572858</v>
      </c>
      <c r="I57">
        <f t="shared" si="3"/>
        <v>1.662067857053362E-4</v>
      </c>
    </row>
    <row r="58" spans="1:9">
      <c r="A58" s="3" t="s">
        <v>107</v>
      </c>
      <c r="B58">
        <v>2.99</v>
      </c>
      <c r="C58" s="4">
        <v>581</v>
      </c>
      <c r="D58">
        <f t="shared" si="0"/>
        <v>194.314381270903</v>
      </c>
      <c r="E58" s="10">
        <f t="shared" si="1"/>
        <v>5.0875968591751442E-4</v>
      </c>
      <c r="F58" s="11">
        <f t="shared" si="4"/>
        <v>0.59359470679767712</v>
      </c>
      <c r="G58" s="10">
        <f t="shared" si="2"/>
        <v>4.1547570578761829E-4</v>
      </c>
      <c r="H58" s="11">
        <f t="shared" si="5"/>
        <v>0.15806557846307343</v>
      </c>
      <c r="I58">
        <f t="shared" si="3"/>
        <v>6.69112273802841E-4</v>
      </c>
    </row>
    <row r="59" spans="1:9">
      <c r="A59" s="3" t="s">
        <v>38</v>
      </c>
      <c r="B59">
        <v>11.97</v>
      </c>
      <c r="C59" s="4">
        <v>2299</v>
      </c>
      <c r="D59">
        <f t="shared" si="0"/>
        <v>192.06349206349205</v>
      </c>
      <c r="E59" s="10">
        <f t="shared" si="1"/>
        <v>2.0131471909197343E-3</v>
      </c>
      <c r="F59" s="11">
        <f t="shared" si="4"/>
        <v>0.59560785398859684</v>
      </c>
      <c r="G59" s="10">
        <f t="shared" si="2"/>
        <v>1.6632923740059502E-3</v>
      </c>
      <c r="H59" s="11">
        <f t="shared" si="5"/>
        <v>0.15972887083707937</v>
      </c>
      <c r="I59">
        <f t="shared" si="3"/>
        <v>1.5910915978387119E-4</v>
      </c>
    </row>
    <row r="60" spans="1:9">
      <c r="A60" s="3" t="s">
        <v>256</v>
      </c>
      <c r="B60">
        <v>2.83</v>
      </c>
      <c r="C60" s="4">
        <v>537</v>
      </c>
      <c r="D60">
        <f t="shared" si="0"/>
        <v>189.75265017667843</v>
      </c>
      <c r="E60" s="10">
        <f t="shared" si="1"/>
        <v>4.7023055307694533E-4</v>
      </c>
      <c r="F60" s="11">
        <f t="shared" si="4"/>
        <v>0.59607808454167377</v>
      </c>
      <c r="G60" s="10">
        <f t="shared" si="2"/>
        <v>3.9324289209998652E-4</v>
      </c>
      <c r="H60" s="11">
        <f t="shared" si="5"/>
        <v>0.16012211372917937</v>
      </c>
      <c r="I60">
        <f t="shared" si="3"/>
        <v>3.0964483679576937E-4</v>
      </c>
    </row>
    <row r="61" spans="1:9">
      <c r="A61" s="3" t="s">
        <v>427</v>
      </c>
      <c r="B61">
        <v>5.46</v>
      </c>
      <c r="C61" s="4">
        <v>1017</v>
      </c>
      <c r="D61">
        <f t="shared" si="0"/>
        <v>186.26373626373626</v>
      </c>
      <c r="E61" s="10">
        <f t="shared" si="1"/>
        <v>8.9054836588315343E-4</v>
      </c>
      <c r="F61" s="11">
        <f t="shared" si="4"/>
        <v>0.59696863290755697</v>
      </c>
      <c r="G61" s="10">
        <f t="shared" si="2"/>
        <v>7.5869476709043335E-4</v>
      </c>
      <c r="H61" s="11">
        <f t="shared" si="5"/>
        <v>0.16088080849626979</v>
      </c>
      <c r="I61">
        <f t="shared" si="3"/>
        <v>3.3889592185704087E-4</v>
      </c>
    </row>
    <row r="62" spans="1:9">
      <c r="A62" s="3" t="s">
        <v>156</v>
      </c>
      <c r="B62">
        <v>5.94</v>
      </c>
      <c r="C62" s="4">
        <v>1092</v>
      </c>
      <c r="D62">
        <f t="shared" si="0"/>
        <v>183.83838383838383</v>
      </c>
      <c r="E62" s="10">
        <f t="shared" si="1"/>
        <v>9.5622302413412338E-4</v>
      </c>
      <c r="F62" s="11">
        <f t="shared" si="4"/>
        <v>0.59792485593169109</v>
      </c>
      <c r="G62" s="10">
        <f t="shared" si="2"/>
        <v>8.2539320815332867E-4</v>
      </c>
      <c r="H62" s="11">
        <f t="shared" si="5"/>
        <v>0.16170620170442312</v>
      </c>
      <c r="I62">
        <f t="shared" si="3"/>
        <v>9.962832262998822E-4</v>
      </c>
    </row>
    <row r="63" spans="1:9">
      <c r="A63" s="3" t="s">
        <v>423</v>
      </c>
      <c r="B63">
        <v>17.45</v>
      </c>
      <c r="C63" s="4">
        <v>3203</v>
      </c>
      <c r="D63">
        <f t="shared" si="0"/>
        <v>183.55300859598856</v>
      </c>
      <c r="E63" s="10">
        <f t="shared" si="1"/>
        <v>2.804745738371426E-3</v>
      </c>
      <c r="F63" s="11">
        <f t="shared" si="4"/>
        <v>0.60072960167006251</v>
      </c>
      <c r="G63" s="10">
        <f t="shared" si="2"/>
        <v>2.4247662428073372E-3</v>
      </c>
      <c r="H63" s="11">
        <f t="shared" si="5"/>
        <v>0.16413096794723045</v>
      </c>
      <c r="I63">
        <f t="shared" si="3"/>
        <v>3.5755563814789115E-4</v>
      </c>
    </row>
    <row r="64" spans="1:9">
      <c r="A64" s="3" t="s">
        <v>68</v>
      </c>
      <c r="B64">
        <v>6.26</v>
      </c>
      <c r="C64" s="4">
        <v>1148</v>
      </c>
      <c r="D64">
        <f t="shared" si="0"/>
        <v>183.38658146964858</v>
      </c>
      <c r="E64" s="10">
        <f t="shared" si="1"/>
        <v>1.0052601022948477E-3</v>
      </c>
      <c r="F64" s="11">
        <f t="shared" si="4"/>
        <v>0.60173486177235735</v>
      </c>
      <c r="G64" s="10">
        <f t="shared" si="2"/>
        <v>8.6985883552859211E-4</v>
      </c>
      <c r="H64" s="11">
        <f t="shared" si="5"/>
        <v>0.16500082678275904</v>
      </c>
      <c r="I64">
        <f t="shared" si="3"/>
        <v>8.4028772350605574E-4</v>
      </c>
    </row>
    <row r="65" spans="1:9">
      <c r="A65" s="3" t="s">
        <v>270</v>
      </c>
      <c r="B65">
        <v>14.71</v>
      </c>
      <c r="C65" s="4">
        <v>2697</v>
      </c>
      <c r="D65">
        <f t="shared" si="0"/>
        <v>183.34466349422161</v>
      </c>
      <c r="E65" s="10">
        <f t="shared" si="1"/>
        <v>2.3616607107048819E-3</v>
      </c>
      <c r="F65" s="11">
        <f t="shared" si="4"/>
        <v>0.60409652248306223</v>
      </c>
      <c r="G65" s="10">
        <f t="shared" si="2"/>
        <v>2.0440293084066441E-3</v>
      </c>
      <c r="H65" s="11">
        <f t="shared" si="5"/>
        <v>0.16704485609116568</v>
      </c>
      <c r="I65">
        <f t="shared" si="3"/>
        <v>2.2337348827794479E-4</v>
      </c>
    </row>
    <row r="66" spans="1:9">
      <c r="A66" s="3" t="s">
        <v>298</v>
      </c>
      <c r="B66">
        <v>3.9</v>
      </c>
      <c r="C66" s="4">
        <v>711</v>
      </c>
      <c r="D66">
        <f t="shared" ref="D66:D129" si="6">C66/B66</f>
        <v>182.30769230769232</v>
      </c>
      <c r="E66" s="10">
        <f t="shared" ref="E66:E129" si="7">C66/1141993</f>
        <v>6.2259576021919574E-4</v>
      </c>
      <c r="F66" s="11">
        <f t="shared" si="4"/>
        <v>0.60471911824328139</v>
      </c>
      <c r="G66" s="10">
        <f t="shared" ref="G66:G129" si="8">B66/7196.57</f>
        <v>5.4192483363602387E-4</v>
      </c>
      <c r="H66" s="11">
        <f t="shared" si="5"/>
        <v>0.1675867809248017</v>
      </c>
      <c r="I66">
        <f t="shared" ref="I66:I129" si="9">F66*H67-F67*H66</f>
        <v>1.8983239052568213E-4</v>
      </c>
    </row>
    <row r="67" spans="1:9">
      <c r="A67" s="3" t="s">
        <v>110</v>
      </c>
      <c r="B67">
        <v>3.3</v>
      </c>
      <c r="C67" s="4">
        <v>596</v>
      </c>
      <c r="D67">
        <f t="shared" si="6"/>
        <v>180.60606060606062</v>
      </c>
      <c r="E67" s="10">
        <f t="shared" si="7"/>
        <v>5.2189461756770841E-4</v>
      </c>
      <c r="F67" s="11">
        <f t="shared" si="4"/>
        <v>0.60524101286084908</v>
      </c>
      <c r="G67" s="10">
        <f t="shared" si="8"/>
        <v>4.5855178230740475E-4</v>
      </c>
      <c r="H67" s="11">
        <f t="shared" si="5"/>
        <v>0.16804533270710911</v>
      </c>
      <c r="I67">
        <f t="shared" si="9"/>
        <v>3.8740252416775978E-4</v>
      </c>
    </row>
    <row r="68" spans="1:9">
      <c r="A68" s="3" t="s">
        <v>338</v>
      </c>
      <c r="B68">
        <v>6.72</v>
      </c>
      <c r="C68" s="4">
        <v>1208</v>
      </c>
      <c r="D68">
        <f t="shared" si="6"/>
        <v>179.76190476190476</v>
      </c>
      <c r="E68" s="10">
        <f t="shared" si="7"/>
        <v>1.0577998288956237E-3</v>
      </c>
      <c r="F68" s="11">
        <f t="shared" ref="F68:F131" si="10">F67+E68</f>
        <v>0.60629881268974473</v>
      </c>
      <c r="G68" s="10">
        <f t="shared" si="8"/>
        <v>9.3377817488053336E-4</v>
      </c>
      <c r="H68" s="11">
        <f t="shared" ref="H68:H131" si="11">H67+G68</f>
        <v>0.16897911088198964</v>
      </c>
      <c r="I68">
        <f t="shared" si="9"/>
        <v>9.7386912865228548E-4</v>
      </c>
    </row>
    <row r="69" spans="1:9">
      <c r="A69" s="3" t="s">
        <v>445</v>
      </c>
      <c r="B69">
        <v>16.89</v>
      </c>
      <c r="C69" s="4">
        <v>3035</v>
      </c>
      <c r="D69">
        <f t="shared" si="6"/>
        <v>179.69212551805802</v>
      </c>
      <c r="E69" s="10">
        <f t="shared" si="7"/>
        <v>2.6576345038892531E-3</v>
      </c>
      <c r="F69" s="11">
        <f t="shared" si="10"/>
        <v>0.60895644719363395</v>
      </c>
      <c r="G69" s="10">
        <f t="shared" si="8"/>
        <v>2.3469513949006264E-3</v>
      </c>
      <c r="H69" s="11">
        <f t="shared" si="11"/>
        <v>0.17132606227689026</v>
      </c>
      <c r="I69">
        <f t="shared" si="9"/>
        <v>2.9388190767383471E-4</v>
      </c>
    </row>
    <row r="70" spans="1:9">
      <c r="A70" s="3" t="s">
        <v>191</v>
      </c>
      <c r="B70">
        <v>5.09</v>
      </c>
      <c r="C70" s="4">
        <v>912</v>
      </c>
      <c r="D70">
        <f t="shared" si="6"/>
        <v>179.17485265225935</v>
      </c>
      <c r="E70" s="10">
        <f t="shared" si="7"/>
        <v>7.986038443317954E-4</v>
      </c>
      <c r="F70" s="11">
        <f t="shared" si="10"/>
        <v>0.60975505103796579</v>
      </c>
      <c r="G70" s="10">
        <f t="shared" si="8"/>
        <v>7.0728138543778491E-4</v>
      </c>
      <c r="H70" s="11">
        <f t="shared" si="11"/>
        <v>0.17203334366232806</v>
      </c>
      <c r="I70">
        <f t="shared" si="9"/>
        <v>2.8738648660854571E-4</v>
      </c>
    </row>
    <row r="71" spans="1:9">
      <c r="A71" s="3" t="s">
        <v>104</v>
      </c>
      <c r="B71">
        <v>4.96</v>
      </c>
      <c r="C71" s="4">
        <v>882</v>
      </c>
      <c r="D71">
        <f t="shared" si="6"/>
        <v>177.82258064516128</v>
      </c>
      <c r="E71" s="10">
        <f t="shared" si="7"/>
        <v>7.7233398103140742E-4</v>
      </c>
      <c r="F71" s="11">
        <f t="shared" si="10"/>
        <v>0.61052738501899717</v>
      </c>
      <c r="G71" s="10">
        <f t="shared" si="8"/>
        <v>6.8921722431658419E-4</v>
      </c>
      <c r="H71" s="11">
        <f t="shared" si="11"/>
        <v>0.17272256088664464</v>
      </c>
      <c r="I71">
        <f t="shared" si="9"/>
        <v>1.688291787020485E-4</v>
      </c>
    </row>
    <row r="72" spans="1:9">
      <c r="A72" s="3" t="s">
        <v>244</v>
      </c>
      <c r="B72">
        <v>2.91</v>
      </c>
      <c r="C72" s="4">
        <v>516</v>
      </c>
      <c r="D72">
        <f t="shared" si="6"/>
        <v>177.31958762886597</v>
      </c>
      <c r="E72" s="10">
        <f t="shared" si="7"/>
        <v>4.5184164876667371E-4</v>
      </c>
      <c r="F72" s="11">
        <f t="shared" si="10"/>
        <v>0.61097922666776383</v>
      </c>
      <c r="G72" s="10">
        <f t="shared" si="8"/>
        <v>4.0435929894380241E-4</v>
      </c>
      <c r="H72" s="11">
        <f t="shared" si="11"/>
        <v>0.17312692018558845</v>
      </c>
      <c r="I72">
        <f t="shared" si="9"/>
        <v>2.3817405384231327E-4</v>
      </c>
    </row>
    <row r="73" spans="1:9">
      <c r="A73" s="3" t="s">
        <v>182</v>
      </c>
      <c r="B73">
        <v>4.0999999999999996</v>
      </c>
      <c r="C73" s="4">
        <v>725</v>
      </c>
      <c r="D73">
        <f t="shared" si="6"/>
        <v>176.82926829268294</v>
      </c>
      <c r="E73" s="10">
        <f t="shared" si="7"/>
        <v>6.3485502975937685E-4</v>
      </c>
      <c r="F73" s="11">
        <f t="shared" si="10"/>
        <v>0.61161408169752318</v>
      </c>
      <c r="G73" s="10">
        <f t="shared" si="8"/>
        <v>5.6971585074556345E-4</v>
      </c>
      <c r="H73" s="11">
        <f t="shared" si="11"/>
        <v>0.17369663603633401</v>
      </c>
      <c r="I73">
        <f t="shared" si="9"/>
        <v>2.7374140171836092E-4</v>
      </c>
    </row>
    <row r="74" spans="1:9">
      <c r="A74" s="3" t="s">
        <v>243</v>
      </c>
      <c r="B74">
        <v>4.71</v>
      </c>
      <c r="C74" s="4">
        <v>832</v>
      </c>
      <c r="D74">
        <f t="shared" si="6"/>
        <v>176.64543524416135</v>
      </c>
      <c r="E74" s="10">
        <f t="shared" si="7"/>
        <v>7.2855087553076075E-4</v>
      </c>
      <c r="F74" s="11">
        <f t="shared" si="10"/>
        <v>0.61234263257305399</v>
      </c>
      <c r="G74" s="10">
        <f t="shared" si="8"/>
        <v>6.544784529296596E-4</v>
      </c>
      <c r="H74" s="11">
        <f t="shared" si="11"/>
        <v>0.17435111448926366</v>
      </c>
      <c r="I74">
        <f t="shared" si="9"/>
        <v>2.6407442819499638E-4</v>
      </c>
    </row>
    <row r="75" spans="1:9">
      <c r="A75" s="3" t="s">
        <v>186</v>
      </c>
      <c r="B75">
        <v>4.53</v>
      </c>
      <c r="C75" s="4">
        <v>795</v>
      </c>
      <c r="D75">
        <f t="shared" si="6"/>
        <v>175.49668874172184</v>
      </c>
      <c r="E75" s="10">
        <f t="shared" si="7"/>
        <v>6.961513774602821E-4</v>
      </c>
      <c r="F75" s="11">
        <f t="shared" si="10"/>
        <v>0.61303878395051425</v>
      </c>
      <c r="G75" s="10">
        <f t="shared" si="8"/>
        <v>6.2946653753107387E-4</v>
      </c>
      <c r="H75" s="11">
        <f t="shared" si="11"/>
        <v>0.17498058102679473</v>
      </c>
      <c r="I75">
        <f t="shared" si="9"/>
        <v>4.777694955112044E-4</v>
      </c>
    </row>
    <row r="76" spans="1:9">
      <c r="A76" s="3" t="s">
        <v>304</v>
      </c>
      <c r="B76">
        <v>8.17</v>
      </c>
      <c r="C76" s="4">
        <v>1424</v>
      </c>
      <c r="D76">
        <f t="shared" si="6"/>
        <v>174.29620563035496</v>
      </c>
      <c r="E76" s="10">
        <f t="shared" si="7"/>
        <v>1.2469428446584174E-3</v>
      </c>
      <c r="F76" s="11">
        <f t="shared" si="10"/>
        <v>0.61428572679517268</v>
      </c>
      <c r="G76" s="10">
        <f t="shared" si="8"/>
        <v>1.1352630489246962E-3</v>
      </c>
      <c r="H76" s="11">
        <f t="shared" si="11"/>
        <v>0.17611584407571942</v>
      </c>
      <c r="I76">
        <f t="shared" si="9"/>
        <v>7.3253875275001989E-4</v>
      </c>
    </row>
    <row r="77" spans="1:9">
      <c r="A77" s="3" t="s">
        <v>336</v>
      </c>
      <c r="B77">
        <v>12.47</v>
      </c>
      <c r="C77" s="4">
        <v>2152</v>
      </c>
      <c r="D77">
        <f t="shared" si="6"/>
        <v>172.57417802726542</v>
      </c>
      <c r="E77" s="10">
        <f t="shared" si="7"/>
        <v>1.884424860747833E-3</v>
      </c>
      <c r="F77" s="11">
        <f t="shared" si="10"/>
        <v>0.61617015165592048</v>
      </c>
      <c r="G77" s="10">
        <f t="shared" si="8"/>
        <v>1.7327699167797993E-3</v>
      </c>
      <c r="H77" s="11">
        <f t="shared" si="11"/>
        <v>0.17784861399249921</v>
      </c>
      <c r="I77">
        <f t="shared" si="9"/>
        <v>2.1867998867208804E-4</v>
      </c>
    </row>
    <row r="78" spans="1:9">
      <c r="A78" s="3" t="s">
        <v>287</v>
      </c>
      <c r="B78">
        <v>3.72</v>
      </c>
      <c r="C78" s="4">
        <v>641</v>
      </c>
      <c r="D78">
        <f t="shared" si="6"/>
        <v>172.31182795698925</v>
      </c>
      <c r="E78" s="10">
        <f t="shared" si="7"/>
        <v>5.6129941251829038E-4</v>
      </c>
      <c r="F78" s="11">
        <f t="shared" si="10"/>
        <v>0.61673145106843874</v>
      </c>
      <c r="G78" s="10">
        <f t="shared" si="8"/>
        <v>5.1691291823743814E-4</v>
      </c>
      <c r="H78" s="11">
        <f t="shared" si="11"/>
        <v>0.17836552691073665</v>
      </c>
      <c r="I78">
        <f t="shared" si="9"/>
        <v>5.1363327095797773E-4</v>
      </c>
    </row>
    <row r="79" spans="1:9">
      <c r="A79" s="3" t="s">
        <v>504</v>
      </c>
      <c r="B79">
        <v>8.6999999999999993</v>
      </c>
      <c r="C79" s="4">
        <v>1485</v>
      </c>
      <c r="D79">
        <f t="shared" si="6"/>
        <v>170.68965517241381</v>
      </c>
      <c r="E79" s="10">
        <f t="shared" si="7"/>
        <v>1.3003582333692063E-3</v>
      </c>
      <c r="F79" s="11">
        <f t="shared" si="10"/>
        <v>0.6180318093018079</v>
      </c>
      <c r="G79" s="10">
        <f t="shared" si="8"/>
        <v>1.2089092442649763E-3</v>
      </c>
      <c r="H79" s="11">
        <f t="shared" si="11"/>
        <v>0.17957443615500163</v>
      </c>
      <c r="I79">
        <f t="shared" si="9"/>
        <v>1.4249650050403295E-4</v>
      </c>
    </row>
    <row r="80" spans="1:9">
      <c r="A80" s="3" t="s">
        <v>46</v>
      </c>
      <c r="B80">
        <v>2.41</v>
      </c>
      <c r="C80" s="4">
        <v>410</v>
      </c>
      <c r="D80">
        <f t="shared" si="6"/>
        <v>170.12448132780082</v>
      </c>
      <c r="E80" s="10">
        <f t="shared" si="7"/>
        <v>3.5902146510530275E-4</v>
      </c>
      <c r="F80" s="11">
        <f t="shared" si="10"/>
        <v>0.61839083076691326</v>
      </c>
      <c r="G80" s="10">
        <f t="shared" si="8"/>
        <v>3.3488175616995324E-4</v>
      </c>
      <c r="H80" s="11">
        <f t="shared" si="11"/>
        <v>0.17990931791117157</v>
      </c>
      <c r="I80">
        <f t="shared" si="9"/>
        <v>4.3311783387843528E-4</v>
      </c>
    </row>
    <row r="81" spans="1:9">
      <c r="A81" s="3" t="s">
        <v>200</v>
      </c>
      <c r="B81">
        <v>7.29</v>
      </c>
      <c r="C81" s="4">
        <v>1227</v>
      </c>
      <c r="D81">
        <f t="shared" si="6"/>
        <v>168.31275720164609</v>
      </c>
      <c r="E81" s="10">
        <f t="shared" si="7"/>
        <v>1.0744374089858694E-3</v>
      </c>
      <c r="F81" s="11">
        <f t="shared" si="10"/>
        <v>0.61946526817589909</v>
      </c>
      <c r="G81" s="10">
        <f t="shared" si="8"/>
        <v>1.0129825736427216E-3</v>
      </c>
      <c r="H81" s="11">
        <f t="shared" si="11"/>
        <v>0.18092230048481428</v>
      </c>
      <c r="I81">
        <f t="shared" si="9"/>
        <v>2.6956472292558875E-3</v>
      </c>
    </row>
    <row r="82" spans="1:9">
      <c r="A82" s="3" t="s">
        <v>342</v>
      </c>
      <c r="B82">
        <v>45.33</v>
      </c>
      <c r="C82" s="4">
        <v>7614</v>
      </c>
      <c r="D82">
        <f t="shared" si="6"/>
        <v>167.96823295830578</v>
      </c>
      <c r="E82" s="10">
        <f t="shared" si="7"/>
        <v>6.667291305638476E-3</v>
      </c>
      <c r="F82" s="11">
        <f t="shared" si="10"/>
        <v>0.62613255948153757</v>
      </c>
      <c r="G82" s="10">
        <f t="shared" si="8"/>
        <v>6.298834027877169E-3</v>
      </c>
      <c r="H82" s="11">
        <f t="shared" si="11"/>
        <v>0.18722113451269146</v>
      </c>
      <c r="I82">
        <f t="shared" si="9"/>
        <v>3.6703545067821863E-4</v>
      </c>
    </row>
    <row r="83" spans="1:9">
      <c r="A83" s="3" t="s">
        <v>232</v>
      </c>
      <c r="B83">
        <v>6.15</v>
      </c>
      <c r="C83" s="4">
        <v>1025</v>
      </c>
      <c r="D83">
        <f t="shared" si="6"/>
        <v>166.66666666666666</v>
      </c>
      <c r="E83" s="10">
        <f t="shared" si="7"/>
        <v>8.9755366276325686E-4</v>
      </c>
      <c r="F83" s="11">
        <f t="shared" si="10"/>
        <v>0.62703011314430079</v>
      </c>
      <c r="G83" s="10">
        <f t="shared" si="8"/>
        <v>8.5457377611834534E-4</v>
      </c>
      <c r="H83" s="11">
        <f t="shared" si="11"/>
        <v>0.18807570828880979</v>
      </c>
      <c r="I83">
        <f t="shared" si="9"/>
        <v>1.5558612813829503E-3</v>
      </c>
    </row>
    <row r="84" spans="1:9">
      <c r="A84" s="3" t="s">
        <v>136</v>
      </c>
      <c r="B84">
        <v>25.93</v>
      </c>
      <c r="C84" s="4">
        <v>4271</v>
      </c>
      <c r="D84">
        <f t="shared" si="6"/>
        <v>164.71268800617045</v>
      </c>
      <c r="E84" s="10">
        <f t="shared" si="7"/>
        <v>3.7399528718652392E-3</v>
      </c>
      <c r="F84" s="11">
        <f t="shared" si="10"/>
        <v>0.63077006601616603</v>
      </c>
      <c r="G84" s="10">
        <f t="shared" si="8"/>
        <v>3.6031053682518202E-3</v>
      </c>
      <c r="H84" s="11">
        <f t="shared" si="11"/>
        <v>0.1916788136570616</v>
      </c>
      <c r="I84">
        <f t="shared" si="9"/>
        <v>4.2018251206712987E-4</v>
      </c>
    </row>
    <row r="85" spans="1:9">
      <c r="A85" s="3" t="s">
        <v>452</v>
      </c>
      <c r="B85">
        <v>7</v>
      </c>
      <c r="C85" s="4">
        <v>1152</v>
      </c>
      <c r="D85">
        <f t="shared" si="6"/>
        <v>164.57142857142858</v>
      </c>
      <c r="E85" s="10">
        <f t="shared" si="7"/>
        <v>1.0087627507348994E-3</v>
      </c>
      <c r="F85" s="11">
        <f t="shared" si="10"/>
        <v>0.63177882876690095</v>
      </c>
      <c r="G85" s="10">
        <f t="shared" si="8"/>
        <v>9.7268559883388899E-4</v>
      </c>
      <c r="H85" s="11">
        <f t="shared" si="11"/>
        <v>0.1926514992558955</v>
      </c>
      <c r="I85">
        <f t="shared" si="9"/>
        <v>7.3650027944582863E-4</v>
      </c>
    </row>
    <row r="86" spans="1:9">
      <c r="A86" s="3" t="s">
        <v>365</v>
      </c>
      <c r="B86">
        <v>12.25</v>
      </c>
      <c r="C86" s="4">
        <v>2009</v>
      </c>
      <c r="D86">
        <f t="shared" si="6"/>
        <v>164</v>
      </c>
      <c r="E86" s="10">
        <f t="shared" si="7"/>
        <v>1.7592051790159835E-3</v>
      </c>
      <c r="F86" s="11">
        <f t="shared" si="10"/>
        <v>0.6335380339459169</v>
      </c>
      <c r="G86" s="10">
        <f t="shared" si="8"/>
        <v>1.7021997979593058E-3</v>
      </c>
      <c r="H86" s="11">
        <f t="shared" si="11"/>
        <v>0.1943536990538548</v>
      </c>
      <c r="I86">
        <f t="shared" si="9"/>
        <v>2.8197223034330532E-4</v>
      </c>
    </row>
    <row r="87" spans="1:9">
      <c r="A87" s="3" t="s">
        <v>468</v>
      </c>
      <c r="B87">
        <v>4.68</v>
      </c>
      <c r="C87" s="4">
        <v>764</v>
      </c>
      <c r="D87">
        <f t="shared" si="6"/>
        <v>163.24786324786325</v>
      </c>
      <c r="E87" s="10">
        <f t="shared" si="7"/>
        <v>6.6900585204988125E-4</v>
      </c>
      <c r="F87" s="11">
        <f t="shared" si="10"/>
        <v>0.63420703979796678</v>
      </c>
      <c r="G87" s="10">
        <f t="shared" si="8"/>
        <v>6.5030980036322856E-4</v>
      </c>
      <c r="H87" s="11">
        <f t="shared" si="11"/>
        <v>0.19500400885421804</v>
      </c>
      <c r="I87">
        <f t="shared" si="9"/>
        <v>2.6418803136597779E-4</v>
      </c>
    </row>
    <row r="88" spans="1:9">
      <c r="A88" s="3" t="s">
        <v>250</v>
      </c>
      <c r="B88">
        <v>4.3600000000000003</v>
      </c>
      <c r="C88" s="4">
        <v>703</v>
      </c>
      <c r="D88">
        <f t="shared" si="6"/>
        <v>161.23853211009174</v>
      </c>
      <c r="E88" s="10">
        <f t="shared" si="7"/>
        <v>6.1559046333909231E-4</v>
      </c>
      <c r="F88" s="11">
        <f t="shared" si="10"/>
        <v>0.63482263026130592</v>
      </c>
      <c r="G88" s="10">
        <f t="shared" si="8"/>
        <v>6.0584417298796512E-4</v>
      </c>
      <c r="H88" s="11">
        <f t="shared" si="11"/>
        <v>0.19560985302720599</v>
      </c>
      <c r="I88">
        <f t="shared" si="9"/>
        <v>4.0279084049388292E-4</v>
      </c>
    </row>
    <row r="89" spans="1:9">
      <c r="A89" s="3" t="s">
        <v>214</v>
      </c>
      <c r="B89">
        <v>6.64</v>
      </c>
      <c r="C89" s="4">
        <v>1068</v>
      </c>
      <c r="D89">
        <f t="shared" si="6"/>
        <v>160.84337349397592</v>
      </c>
      <c r="E89" s="10">
        <f t="shared" si="7"/>
        <v>9.3520713349381297E-4</v>
      </c>
      <c r="F89" s="11">
        <f t="shared" si="10"/>
        <v>0.63575783739479974</v>
      </c>
      <c r="G89" s="10">
        <f t="shared" si="8"/>
        <v>9.2266176803671753E-4</v>
      </c>
      <c r="H89" s="11">
        <f t="shared" si="11"/>
        <v>0.1965325147952427</v>
      </c>
      <c r="I89">
        <f t="shared" si="9"/>
        <v>4.2549572838421201E-4</v>
      </c>
    </row>
    <row r="90" spans="1:9">
      <c r="A90" s="3" t="s">
        <v>388</v>
      </c>
      <c r="B90">
        <v>7.01</v>
      </c>
      <c r="C90" s="4">
        <v>1126</v>
      </c>
      <c r="D90">
        <f t="shared" si="6"/>
        <v>160.62767475035665</v>
      </c>
      <c r="E90" s="10">
        <f t="shared" si="7"/>
        <v>9.8599553587456318E-4</v>
      </c>
      <c r="F90" s="11">
        <f t="shared" si="10"/>
        <v>0.63674383293067427</v>
      </c>
      <c r="G90" s="10">
        <f t="shared" si="8"/>
        <v>9.7407514968936596E-4</v>
      </c>
      <c r="H90" s="11">
        <f t="shared" si="11"/>
        <v>0.19750658994493206</v>
      </c>
      <c r="I90">
        <f t="shared" si="9"/>
        <v>1.0777667822923775E-3</v>
      </c>
    </row>
    <row r="91" spans="1:9">
      <c r="A91" s="3" t="s">
        <v>353</v>
      </c>
      <c r="B91">
        <v>17.75</v>
      </c>
      <c r="C91" s="4">
        <v>2849</v>
      </c>
      <c r="D91">
        <f t="shared" si="6"/>
        <v>160.50704225352112</v>
      </c>
      <c r="E91" s="10">
        <f t="shared" si="7"/>
        <v>2.4947613514268475E-3</v>
      </c>
      <c r="F91" s="11">
        <f t="shared" si="10"/>
        <v>0.63923859428210117</v>
      </c>
      <c r="G91" s="10">
        <f t="shared" si="8"/>
        <v>2.466452768471647E-3</v>
      </c>
      <c r="H91" s="11">
        <f t="shared" si="11"/>
        <v>0.19997304271340371</v>
      </c>
      <c r="I91">
        <f t="shared" si="9"/>
        <v>2.9099035142937657E-4</v>
      </c>
    </row>
    <row r="92" spans="1:9">
      <c r="A92" s="3" t="s">
        <v>481</v>
      </c>
      <c r="B92">
        <v>4.79</v>
      </c>
      <c r="C92" s="4">
        <v>768</v>
      </c>
      <c r="D92">
        <f t="shared" si="6"/>
        <v>160.33402922755741</v>
      </c>
      <c r="E92" s="10">
        <f t="shared" si="7"/>
        <v>6.7250850048993296E-4</v>
      </c>
      <c r="F92" s="11">
        <f t="shared" si="10"/>
        <v>0.63991110278259111</v>
      </c>
      <c r="G92" s="10">
        <f t="shared" si="8"/>
        <v>6.6559485977347543E-4</v>
      </c>
      <c r="H92" s="11">
        <f t="shared" si="11"/>
        <v>0.20063863757317718</v>
      </c>
      <c r="I92">
        <f t="shared" si="9"/>
        <v>2.2158795315482815E-4</v>
      </c>
    </row>
    <row r="93" spans="1:9">
      <c r="A93" s="3" t="s">
        <v>491</v>
      </c>
      <c r="B93">
        <v>3.64</v>
      </c>
      <c r="C93" s="4">
        <v>581</v>
      </c>
      <c r="D93">
        <f t="shared" si="6"/>
        <v>159.61538461538461</v>
      </c>
      <c r="E93" s="10">
        <f t="shared" si="7"/>
        <v>5.0875968591751442E-4</v>
      </c>
      <c r="F93" s="11">
        <f t="shared" si="10"/>
        <v>0.64041986246850857</v>
      </c>
      <c r="G93" s="10">
        <f t="shared" si="8"/>
        <v>5.0579651139362231E-4</v>
      </c>
      <c r="H93" s="11">
        <f t="shared" si="11"/>
        <v>0.20114443408457081</v>
      </c>
      <c r="I93">
        <f t="shared" si="9"/>
        <v>4.3190418882843584E-4</v>
      </c>
    </row>
    <row r="94" spans="1:9">
      <c r="A94" s="3" t="s">
        <v>217</v>
      </c>
      <c r="B94">
        <v>7.09</v>
      </c>
      <c r="C94" s="4">
        <v>1130</v>
      </c>
      <c r="D94">
        <f t="shared" si="6"/>
        <v>159.37940761636108</v>
      </c>
      <c r="E94" s="10">
        <f t="shared" si="7"/>
        <v>9.894981843146149E-4</v>
      </c>
      <c r="F94" s="11">
        <f t="shared" si="10"/>
        <v>0.64140936065282317</v>
      </c>
      <c r="G94" s="10">
        <f t="shared" si="8"/>
        <v>9.851915565331818E-4</v>
      </c>
      <c r="H94" s="11">
        <f t="shared" si="11"/>
        <v>0.20212962564110398</v>
      </c>
      <c r="I94">
        <f t="shared" si="9"/>
        <v>1.4143951196854965E-3</v>
      </c>
    </row>
    <row r="95" spans="1:9">
      <c r="A95" s="3" t="s">
        <v>433</v>
      </c>
      <c r="B95">
        <v>23.11</v>
      </c>
      <c r="C95" s="4">
        <v>3646</v>
      </c>
      <c r="D95">
        <f t="shared" si="6"/>
        <v>157.76720034617048</v>
      </c>
      <c r="E95" s="10">
        <f t="shared" si="7"/>
        <v>3.1926640531071558E-3</v>
      </c>
      <c r="F95" s="11">
        <f t="shared" si="10"/>
        <v>0.64460202470593031</v>
      </c>
      <c r="G95" s="10">
        <f t="shared" si="8"/>
        <v>3.2112520270073104E-3</v>
      </c>
      <c r="H95" s="11">
        <f t="shared" si="11"/>
        <v>0.20534087766811129</v>
      </c>
      <c r="I95">
        <f t="shared" si="9"/>
        <v>6.6884383575421813E-4</v>
      </c>
    </row>
    <row r="96" spans="1:9">
      <c r="A96" s="3" t="s">
        <v>258</v>
      </c>
      <c r="B96">
        <v>10.91</v>
      </c>
      <c r="C96" s="4">
        <v>1715</v>
      </c>
      <c r="D96">
        <f t="shared" si="6"/>
        <v>157.19523373052246</v>
      </c>
      <c r="E96" s="10">
        <f t="shared" si="7"/>
        <v>1.5017605186721809E-3</v>
      </c>
      <c r="F96" s="11">
        <f t="shared" si="10"/>
        <v>0.64610378522460254</v>
      </c>
      <c r="G96" s="10">
        <f t="shared" si="8"/>
        <v>1.5159999833253897E-3</v>
      </c>
      <c r="H96" s="11">
        <f t="shared" si="11"/>
        <v>0.20685687765143668</v>
      </c>
      <c r="I96">
        <f t="shared" si="9"/>
        <v>3.4375029763844545E-4</v>
      </c>
    </row>
    <row r="97" spans="1:9">
      <c r="A97" s="3" t="s">
        <v>448</v>
      </c>
      <c r="B97">
        <v>5.57</v>
      </c>
      <c r="C97" s="4">
        <v>863</v>
      </c>
      <c r="D97">
        <f t="shared" si="6"/>
        <v>154.9371633752244</v>
      </c>
      <c r="E97" s="10">
        <f t="shared" si="7"/>
        <v>7.556964009411616E-4</v>
      </c>
      <c r="F97" s="11">
        <f t="shared" si="10"/>
        <v>0.64685948162554374</v>
      </c>
      <c r="G97" s="10">
        <f t="shared" si="8"/>
        <v>7.7397982650068023E-4</v>
      </c>
      <c r="H97" s="11">
        <f t="shared" si="11"/>
        <v>0.20763085747793736</v>
      </c>
      <c r="I97">
        <f t="shared" si="9"/>
        <v>7.0055825915188441E-4</v>
      </c>
    </row>
    <row r="98" spans="1:9">
      <c r="A98" s="3" t="s">
        <v>268</v>
      </c>
      <c r="B98">
        <v>11.35</v>
      </c>
      <c r="C98" s="4">
        <v>1758</v>
      </c>
      <c r="D98">
        <f t="shared" si="6"/>
        <v>154.88986784140971</v>
      </c>
      <c r="E98" s="10">
        <f t="shared" si="7"/>
        <v>1.5394139894027371E-3</v>
      </c>
      <c r="F98" s="11">
        <f t="shared" si="10"/>
        <v>0.64839889561494646</v>
      </c>
      <c r="G98" s="10">
        <f t="shared" si="8"/>
        <v>1.577140220966377E-3</v>
      </c>
      <c r="H98" s="11">
        <f t="shared" si="11"/>
        <v>0.20920799769890375</v>
      </c>
      <c r="I98">
        <f t="shared" si="9"/>
        <v>3.1836593287362658E-4</v>
      </c>
    </row>
    <row r="99" spans="1:9">
      <c r="A99" s="3" t="s">
        <v>299</v>
      </c>
      <c r="B99">
        <v>5.15</v>
      </c>
      <c r="C99" s="4">
        <v>795</v>
      </c>
      <c r="D99">
        <f t="shared" si="6"/>
        <v>154.36893203883494</v>
      </c>
      <c r="E99" s="10">
        <f t="shared" si="7"/>
        <v>6.961513774602821E-4</v>
      </c>
      <c r="F99" s="11">
        <f t="shared" si="10"/>
        <v>0.64909504699240672</v>
      </c>
      <c r="G99" s="10">
        <f t="shared" si="8"/>
        <v>7.156186905706469E-4</v>
      </c>
      <c r="H99" s="11">
        <f t="shared" si="11"/>
        <v>0.2099236163894744</v>
      </c>
      <c r="I99">
        <f t="shared" si="9"/>
        <v>3.4556901183774302E-4</v>
      </c>
    </row>
    <row r="100" spans="1:9">
      <c r="A100" s="3" t="s">
        <v>51</v>
      </c>
      <c r="B100">
        <v>5.58</v>
      </c>
      <c r="C100" s="4">
        <v>858</v>
      </c>
      <c r="D100">
        <f t="shared" si="6"/>
        <v>153.76344086021504</v>
      </c>
      <c r="E100" s="10">
        <f t="shared" si="7"/>
        <v>7.5131809039109701E-4</v>
      </c>
      <c r="F100" s="11">
        <f t="shared" si="10"/>
        <v>0.64984636508279781</v>
      </c>
      <c r="G100" s="10">
        <f t="shared" si="8"/>
        <v>7.7536937735615721E-4</v>
      </c>
      <c r="H100" s="11">
        <f t="shared" si="11"/>
        <v>0.21069898576683055</v>
      </c>
      <c r="I100">
        <f t="shared" si="9"/>
        <v>9.1172100174102821E-4</v>
      </c>
    </row>
    <row r="101" spans="1:9">
      <c r="A101" s="3" t="s">
        <v>154</v>
      </c>
      <c r="B101">
        <v>14.7</v>
      </c>
      <c r="C101" s="4">
        <v>2253</v>
      </c>
      <c r="D101">
        <f t="shared" si="6"/>
        <v>153.26530612244898</v>
      </c>
      <c r="E101" s="10">
        <f t="shared" si="7"/>
        <v>1.9728667338591395E-3</v>
      </c>
      <c r="F101" s="11">
        <f t="shared" si="10"/>
        <v>0.65181923181665691</v>
      </c>
      <c r="G101" s="10">
        <f t="shared" si="8"/>
        <v>2.0426397575511669E-3</v>
      </c>
      <c r="H101" s="11">
        <f t="shared" si="11"/>
        <v>0.21274162552438172</v>
      </c>
      <c r="I101">
        <f t="shared" si="9"/>
        <v>8.8421517039916075E-4</v>
      </c>
    </row>
    <row r="102" spans="1:9">
      <c r="A102" s="3" t="s">
        <v>47</v>
      </c>
      <c r="B102">
        <v>14.24</v>
      </c>
      <c r="C102" s="4">
        <v>2177</v>
      </c>
      <c r="D102">
        <f t="shared" si="6"/>
        <v>152.87921348314606</v>
      </c>
      <c r="E102" s="10">
        <f t="shared" si="7"/>
        <v>1.9063164134981562E-3</v>
      </c>
      <c r="F102" s="11">
        <f t="shared" si="10"/>
        <v>0.65372554823015505</v>
      </c>
      <c r="G102" s="10">
        <f t="shared" si="8"/>
        <v>1.9787204181992255E-3</v>
      </c>
      <c r="H102" s="11">
        <f t="shared" si="11"/>
        <v>0.21472034594258094</v>
      </c>
      <c r="I102">
        <f t="shared" si="9"/>
        <v>3.3969975153483323E-4</v>
      </c>
    </row>
    <row r="103" spans="1:9">
      <c r="A103" s="3" t="s">
        <v>328</v>
      </c>
      <c r="B103">
        <v>5.47</v>
      </c>
      <c r="C103" s="4">
        <v>836</v>
      </c>
      <c r="D103">
        <f t="shared" si="6"/>
        <v>152.83363802559415</v>
      </c>
      <c r="E103" s="10">
        <f t="shared" si="7"/>
        <v>7.3205352397081246E-4</v>
      </c>
      <c r="F103" s="11">
        <f t="shared" si="10"/>
        <v>0.65445760175412582</v>
      </c>
      <c r="G103" s="10">
        <f t="shared" si="8"/>
        <v>7.6008431794591033E-4</v>
      </c>
      <c r="H103" s="11">
        <f t="shared" si="11"/>
        <v>0.21548043026052685</v>
      </c>
      <c r="I103">
        <f t="shared" si="9"/>
        <v>1.0143790966304911E-4</v>
      </c>
    </row>
    <row r="104" spans="1:9">
      <c r="A104" s="3" t="s">
        <v>419</v>
      </c>
      <c r="B104">
        <v>1.63</v>
      </c>
      <c r="C104" s="4">
        <v>248</v>
      </c>
      <c r="D104">
        <f t="shared" si="6"/>
        <v>152.1472392638037</v>
      </c>
      <c r="E104" s="10">
        <f t="shared" si="7"/>
        <v>2.1716420328320751E-4</v>
      </c>
      <c r="F104" s="11">
        <f t="shared" si="10"/>
        <v>0.65467476595740903</v>
      </c>
      <c r="G104" s="10">
        <f t="shared" si="8"/>
        <v>2.2649678944274842E-4</v>
      </c>
      <c r="H104" s="11">
        <f t="shared" si="11"/>
        <v>0.2157069270499696</v>
      </c>
      <c r="I104">
        <f t="shared" si="9"/>
        <v>2.5154412887112843E-4</v>
      </c>
    </row>
    <row r="105" spans="1:9">
      <c r="A105" s="3" t="s">
        <v>485</v>
      </c>
      <c r="B105">
        <v>4.04</v>
      </c>
      <c r="C105" s="4">
        <v>614</v>
      </c>
      <c r="D105">
        <f t="shared" si="6"/>
        <v>151.98019801980197</v>
      </c>
      <c r="E105" s="10">
        <f t="shared" si="7"/>
        <v>5.3765653554794113E-4</v>
      </c>
      <c r="F105" s="11">
        <f t="shared" si="10"/>
        <v>0.65521242249295697</v>
      </c>
      <c r="G105" s="10">
        <f t="shared" si="8"/>
        <v>5.6137854561270168E-4</v>
      </c>
      <c r="H105" s="11">
        <f t="shared" si="11"/>
        <v>0.2162683055955823</v>
      </c>
      <c r="I105">
        <f t="shared" si="9"/>
        <v>4.601518258555426E-4</v>
      </c>
    </row>
    <row r="106" spans="1:9">
      <c r="A106" s="3" t="s">
        <v>357</v>
      </c>
      <c r="B106">
        <v>7.39</v>
      </c>
      <c r="C106" s="4">
        <v>1123</v>
      </c>
      <c r="D106">
        <f t="shared" si="6"/>
        <v>151.9621109607578</v>
      </c>
      <c r="E106" s="10">
        <f t="shared" si="7"/>
        <v>9.8336854954452434E-4</v>
      </c>
      <c r="F106" s="11">
        <f t="shared" si="10"/>
        <v>0.65619579104250148</v>
      </c>
      <c r="G106" s="10">
        <f t="shared" si="8"/>
        <v>1.0268780821974914E-3</v>
      </c>
      <c r="H106" s="11">
        <f t="shared" si="11"/>
        <v>0.21729518367777978</v>
      </c>
      <c r="I106">
        <f t="shared" si="9"/>
        <v>1.6034544771600656E-3</v>
      </c>
    </row>
    <row r="107" spans="1:9">
      <c r="A107" s="3" t="s">
        <v>370</v>
      </c>
      <c r="B107">
        <v>25.73</v>
      </c>
      <c r="C107" s="4">
        <v>3903</v>
      </c>
      <c r="D107">
        <f t="shared" si="6"/>
        <v>151.69063350174892</v>
      </c>
      <c r="E107" s="10">
        <f t="shared" si="7"/>
        <v>3.4177092153804796E-3</v>
      </c>
      <c r="F107" s="11">
        <f t="shared" si="10"/>
        <v>0.6596135002578819</v>
      </c>
      <c r="G107" s="10">
        <f t="shared" si="8"/>
        <v>3.5753143511422806E-3</v>
      </c>
      <c r="H107" s="11">
        <f t="shared" si="11"/>
        <v>0.22087049802892206</v>
      </c>
      <c r="I107">
        <f t="shared" si="9"/>
        <v>8.6671034707919148E-4</v>
      </c>
    </row>
    <row r="108" spans="1:9">
      <c r="A108" s="3" t="s">
        <v>379</v>
      </c>
      <c r="B108">
        <v>13.9</v>
      </c>
      <c r="C108" s="4">
        <v>2106</v>
      </c>
      <c r="D108">
        <f t="shared" si="6"/>
        <v>151.51079136690646</v>
      </c>
      <c r="E108" s="10">
        <f t="shared" si="7"/>
        <v>1.844144403687238E-3</v>
      </c>
      <c r="F108" s="11">
        <f t="shared" si="10"/>
        <v>0.66145764466156909</v>
      </c>
      <c r="G108" s="10">
        <f t="shared" si="8"/>
        <v>1.9314756891130082E-3</v>
      </c>
      <c r="H108" s="11">
        <f t="shared" si="11"/>
        <v>0.22280197371803506</v>
      </c>
      <c r="I108">
        <f t="shared" si="9"/>
        <v>6.677974878122328E-4</v>
      </c>
    </row>
    <row r="109" spans="1:9">
      <c r="A109" s="3" t="s">
        <v>78</v>
      </c>
      <c r="B109">
        <v>10.7</v>
      </c>
      <c r="C109" s="4">
        <v>1618</v>
      </c>
      <c r="D109">
        <f t="shared" si="6"/>
        <v>151.21495327102804</v>
      </c>
      <c r="E109" s="10">
        <f t="shared" si="7"/>
        <v>1.4168212940009264E-3</v>
      </c>
      <c r="F109" s="11">
        <f t="shared" si="10"/>
        <v>0.66287446595556998</v>
      </c>
      <c r="G109" s="10">
        <f t="shared" si="8"/>
        <v>1.486819415360373E-3</v>
      </c>
      <c r="H109" s="11">
        <f t="shared" si="11"/>
        <v>0.22428879313339545</v>
      </c>
      <c r="I109">
        <f t="shared" si="9"/>
        <v>4.1092045760512952E-4</v>
      </c>
    </row>
    <row r="110" spans="1:9">
      <c r="A110" s="3" t="s">
        <v>525</v>
      </c>
      <c r="B110">
        <v>6.57</v>
      </c>
      <c r="C110" s="4">
        <v>989</v>
      </c>
      <c r="D110">
        <f t="shared" si="6"/>
        <v>150.53272450532725</v>
      </c>
      <c r="E110" s="10">
        <f t="shared" si="7"/>
        <v>8.6602982680279131E-4</v>
      </c>
      <c r="F110" s="11">
        <f t="shared" si="10"/>
        <v>0.66374049578237282</v>
      </c>
      <c r="G110" s="10">
        <f t="shared" si="8"/>
        <v>9.1293491204837867E-4</v>
      </c>
      <c r="H110" s="11">
        <f t="shared" si="11"/>
        <v>0.22520172804544383</v>
      </c>
      <c r="I110">
        <f t="shared" si="9"/>
        <v>9.3197145931955827E-4</v>
      </c>
    </row>
    <row r="111" spans="1:9">
      <c r="A111" s="3" t="s">
        <v>412</v>
      </c>
      <c r="B111">
        <v>14.89</v>
      </c>
      <c r="C111" s="4">
        <v>2238</v>
      </c>
      <c r="D111">
        <f t="shared" si="6"/>
        <v>150.30221625251846</v>
      </c>
      <c r="E111" s="10">
        <f t="shared" si="7"/>
        <v>1.9597318022089453E-3</v>
      </c>
      <c r="F111" s="11">
        <f t="shared" si="10"/>
        <v>0.66570022758458181</v>
      </c>
      <c r="G111" s="10">
        <f t="shared" si="8"/>
        <v>2.0690412238052298E-3</v>
      </c>
      <c r="H111" s="11">
        <f t="shared" si="11"/>
        <v>0.22727076926924905</v>
      </c>
      <c r="I111">
        <f t="shared" si="9"/>
        <v>5.6115011154264649E-4</v>
      </c>
    </row>
    <row r="112" spans="1:9">
      <c r="A112" s="3" t="s">
        <v>325</v>
      </c>
      <c r="B112">
        <v>8.9600000000000009</v>
      </c>
      <c r="C112" s="4">
        <v>1345</v>
      </c>
      <c r="D112">
        <f t="shared" si="6"/>
        <v>150.11160714285714</v>
      </c>
      <c r="E112" s="10">
        <f t="shared" si="7"/>
        <v>1.1777655379673956E-3</v>
      </c>
      <c r="F112" s="11">
        <f t="shared" si="10"/>
        <v>0.66687799312254925</v>
      </c>
      <c r="G112" s="10">
        <f t="shared" si="8"/>
        <v>1.245037566507378E-3</v>
      </c>
      <c r="H112" s="11">
        <f t="shared" si="11"/>
        <v>0.22851580683575642</v>
      </c>
      <c r="I112">
        <f t="shared" si="9"/>
        <v>5.6928995688165784E-4</v>
      </c>
    </row>
    <row r="113" spans="1:9">
      <c r="A113" s="3" t="s">
        <v>392</v>
      </c>
      <c r="B113">
        <v>9.0500000000000007</v>
      </c>
      <c r="C113" s="4">
        <v>1346</v>
      </c>
      <c r="D113">
        <f t="shared" si="6"/>
        <v>148.7292817679558</v>
      </c>
      <c r="E113" s="10">
        <f t="shared" si="7"/>
        <v>1.1786412000774084E-3</v>
      </c>
      <c r="F113" s="11">
        <f t="shared" si="10"/>
        <v>0.66805663432262663</v>
      </c>
      <c r="G113" s="10">
        <f t="shared" si="8"/>
        <v>1.2575435242066708E-3</v>
      </c>
      <c r="H113" s="11">
        <f t="shared" si="11"/>
        <v>0.2297733503599631</v>
      </c>
      <c r="I113">
        <f t="shared" si="9"/>
        <v>3.1986804533895574E-4</v>
      </c>
    </row>
    <row r="114" spans="1:9">
      <c r="A114" s="3" t="s">
        <v>401</v>
      </c>
      <c r="B114">
        <v>5.08</v>
      </c>
      <c r="C114" s="4">
        <v>754</v>
      </c>
      <c r="D114">
        <f t="shared" si="6"/>
        <v>148.42519685039369</v>
      </c>
      <c r="E114" s="10">
        <f t="shared" si="7"/>
        <v>6.6024923094975185E-4</v>
      </c>
      <c r="F114" s="11">
        <f t="shared" si="10"/>
        <v>0.66871688355357639</v>
      </c>
      <c r="G114" s="10">
        <f t="shared" si="8"/>
        <v>7.0589183458230804E-4</v>
      </c>
      <c r="H114" s="11">
        <f t="shared" si="11"/>
        <v>0.23047924219454541</v>
      </c>
      <c r="I114">
        <f t="shared" si="9"/>
        <v>8.9210373667927834E-4</v>
      </c>
    </row>
    <row r="115" spans="1:9">
      <c r="A115" s="3" t="s">
        <v>420</v>
      </c>
      <c r="B115">
        <v>14.14</v>
      </c>
      <c r="C115" s="4">
        <v>2090</v>
      </c>
      <c r="D115">
        <f t="shared" si="6"/>
        <v>147.80763790664781</v>
      </c>
      <c r="E115" s="10">
        <f t="shared" si="7"/>
        <v>1.8301338099270311E-3</v>
      </c>
      <c r="F115" s="11">
        <f t="shared" si="10"/>
        <v>0.67054701736350342</v>
      </c>
      <c r="G115" s="10">
        <f t="shared" si="8"/>
        <v>1.9648249096444557E-3</v>
      </c>
      <c r="H115" s="11">
        <f t="shared" si="11"/>
        <v>0.23244406710418986</v>
      </c>
      <c r="I115">
        <f t="shared" si="9"/>
        <v>5.6985289634289837E-4</v>
      </c>
    </row>
    <row r="116" spans="1:9">
      <c r="A116" s="3" t="s">
        <v>313</v>
      </c>
      <c r="B116">
        <v>9.0299999999999994</v>
      </c>
      <c r="C116" s="4">
        <v>1334</v>
      </c>
      <c r="D116">
        <f t="shared" si="6"/>
        <v>147.72978959025471</v>
      </c>
      <c r="E116" s="10">
        <f t="shared" si="7"/>
        <v>1.1681332547572533E-3</v>
      </c>
      <c r="F116" s="11">
        <f t="shared" si="10"/>
        <v>0.6717151506182607</v>
      </c>
      <c r="G116" s="10">
        <f t="shared" si="8"/>
        <v>1.2547644224957166E-3</v>
      </c>
      <c r="H116" s="11">
        <f t="shared" si="11"/>
        <v>0.23369883152668558</v>
      </c>
      <c r="I116">
        <f t="shared" si="9"/>
        <v>1.3606697850111205E-3</v>
      </c>
    </row>
    <row r="117" spans="1:9">
      <c r="A117" s="3" t="s">
        <v>472</v>
      </c>
      <c r="B117">
        <v>21.46</v>
      </c>
      <c r="C117" s="4">
        <v>3139</v>
      </c>
      <c r="D117">
        <f t="shared" si="6"/>
        <v>146.27213420316869</v>
      </c>
      <c r="E117" s="10">
        <f t="shared" si="7"/>
        <v>2.7487033633305982E-3</v>
      </c>
      <c r="F117" s="11">
        <f t="shared" si="10"/>
        <v>0.67446385398159125</v>
      </c>
      <c r="G117" s="10">
        <f t="shared" si="8"/>
        <v>2.9819761358536082E-3</v>
      </c>
      <c r="H117" s="11">
        <f t="shared" si="11"/>
        <v>0.23668080766253918</v>
      </c>
      <c r="I117">
        <f t="shared" si="9"/>
        <v>1.9414192883773773E-4</v>
      </c>
    </row>
    <row r="118" spans="1:9">
      <c r="A118" s="3" t="s">
        <v>179</v>
      </c>
      <c r="B118">
        <v>3.06</v>
      </c>
      <c r="C118" s="4">
        <v>447</v>
      </c>
      <c r="D118">
        <f t="shared" si="6"/>
        <v>146.07843137254901</v>
      </c>
      <c r="E118" s="10">
        <f t="shared" si="7"/>
        <v>3.9142096317578128E-4</v>
      </c>
      <c r="F118" s="11">
        <f t="shared" si="10"/>
        <v>0.67485527494476705</v>
      </c>
      <c r="G118" s="10">
        <f t="shared" si="8"/>
        <v>4.252025617759572E-4</v>
      </c>
      <c r="H118" s="11">
        <f t="shared" si="11"/>
        <v>0.23710601022431513</v>
      </c>
      <c r="I118">
        <f t="shared" si="9"/>
        <v>5.5350834414832906E-4</v>
      </c>
    </row>
    <row r="119" spans="1:9">
      <c r="A119" s="3" t="s">
        <v>560</v>
      </c>
      <c r="B119">
        <v>8.7100000000000009</v>
      </c>
      <c r="C119" s="4">
        <v>1268</v>
      </c>
      <c r="D119">
        <f t="shared" si="6"/>
        <v>145.57979334098735</v>
      </c>
      <c r="E119" s="10">
        <f t="shared" si="7"/>
        <v>1.1103395554963996E-3</v>
      </c>
      <c r="F119" s="11">
        <f t="shared" si="10"/>
        <v>0.67596561450026349</v>
      </c>
      <c r="G119" s="10">
        <f t="shared" si="8"/>
        <v>1.2102987951204535E-3</v>
      </c>
      <c r="H119" s="11">
        <f t="shared" si="11"/>
        <v>0.23831630901943557</v>
      </c>
      <c r="I119">
        <f t="shared" si="9"/>
        <v>7.9639169014544819E-5</v>
      </c>
    </row>
    <row r="120" spans="1:9">
      <c r="A120" s="3" t="s">
        <v>237</v>
      </c>
      <c r="B120">
        <v>1.25</v>
      </c>
      <c r="C120" s="4">
        <v>181</v>
      </c>
      <c r="D120">
        <f t="shared" si="6"/>
        <v>144.80000000000001</v>
      </c>
      <c r="E120" s="10">
        <f t="shared" si="7"/>
        <v>1.5849484191234097E-4</v>
      </c>
      <c r="F120" s="11">
        <f t="shared" si="10"/>
        <v>0.67612410934217582</v>
      </c>
      <c r="G120" s="10">
        <f t="shared" si="8"/>
        <v>1.7369385693462303E-4</v>
      </c>
      <c r="H120" s="11">
        <f t="shared" si="11"/>
        <v>0.23849000287637018</v>
      </c>
      <c r="I120">
        <f t="shared" si="9"/>
        <v>5.0173733469049964E-4</v>
      </c>
    </row>
    <row r="121" spans="1:9">
      <c r="A121" s="3" t="s">
        <v>574</v>
      </c>
      <c r="B121">
        <v>7.87</v>
      </c>
      <c r="C121" s="4">
        <v>1138</v>
      </c>
      <c r="D121">
        <f t="shared" si="6"/>
        <v>144.59974587039389</v>
      </c>
      <c r="E121" s="10">
        <f t="shared" si="7"/>
        <v>9.9650348119471833E-4</v>
      </c>
      <c r="F121" s="11">
        <f t="shared" si="10"/>
        <v>0.67712061282337055</v>
      </c>
      <c r="G121" s="10">
        <f t="shared" si="8"/>
        <v>1.0935765232603866E-3</v>
      </c>
      <c r="H121" s="11">
        <f t="shared" si="11"/>
        <v>0.23958357939963057</v>
      </c>
      <c r="I121">
        <f t="shared" si="9"/>
        <v>1.5114041154751234E-4</v>
      </c>
    </row>
    <row r="122" spans="1:9">
      <c r="A122" s="3" t="s">
        <v>173</v>
      </c>
      <c r="B122">
        <v>2.36</v>
      </c>
      <c r="C122" s="4">
        <v>338</v>
      </c>
      <c r="D122">
        <f t="shared" si="6"/>
        <v>143.22033898305085</v>
      </c>
      <c r="E122" s="10">
        <f t="shared" si="7"/>
        <v>2.9597379318437153E-4</v>
      </c>
      <c r="F122" s="11">
        <f t="shared" si="10"/>
        <v>0.67741658661655491</v>
      </c>
      <c r="G122" s="10">
        <f t="shared" si="8"/>
        <v>3.2793400189256824E-4</v>
      </c>
      <c r="H122" s="11">
        <f t="shared" si="11"/>
        <v>0.23991151340152314</v>
      </c>
      <c r="I122">
        <f t="shared" si="9"/>
        <v>8.0225777952760979E-4</v>
      </c>
    </row>
    <row r="123" spans="1:9">
      <c r="A123" s="3" t="s">
        <v>89</v>
      </c>
      <c r="B123">
        <v>12.52</v>
      </c>
      <c r="C123" s="4">
        <v>1791</v>
      </c>
      <c r="D123">
        <f t="shared" si="6"/>
        <v>143.05111821086263</v>
      </c>
      <c r="E123" s="10">
        <f t="shared" si="7"/>
        <v>1.568310839033164E-3</v>
      </c>
      <c r="F123" s="11">
        <f t="shared" si="10"/>
        <v>0.6789848974555881</v>
      </c>
      <c r="G123" s="10">
        <f t="shared" si="8"/>
        <v>1.7397176710571842E-3</v>
      </c>
      <c r="H123" s="11">
        <f t="shared" si="11"/>
        <v>0.24165123107258032</v>
      </c>
      <c r="I123">
        <f t="shared" si="9"/>
        <v>3.5322964535994261E-4</v>
      </c>
    </row>
    <row r="124" spans="1:9">
      <c r="A124" s="3" t="s">
        <v>463</v>
      </c>
      <c r="B124">
        <v>5.5</v>
      </c>
      <c r="C124" s="4">
        <v>783</v>
      </c>
      <c r="D124">
        <f t="shared" si="6"/>
        <v>142.36363636363637</v>
      </c>
      <c r="E124" s="10">
        <f t="shared" si="7"/>
        <v>6.8564343214012695E-4</v>
      </c>
      <c r="F124" s="11">
        <f t="shared" si="10"/>
        <v>0.67967054088772827</v>
      </c>
      <c r="G124" s="10">
        <f t="shared" si="8"/>
        <v>7.6425297051234138E-4</v>
      </c>
      <c r="H124" s="11">
        <f t="shared" si="11"/>
        <v>0.24241548404309265</v>
      </c>
      <c r="I124">
        <f t="shared" si="9"/>
        <v>1.5479926373929143E-4</v>
      </c>
    </row>
    <row r="125" spans="1:9">
      <c r="A125" s="3" t="s">
        <v>239</v>
      </c>
      <c r="B125">
        <v>2.41</v>
      </c>
      <c r="C125" s="4">
        <v>343</v>
      </c>
      <c r="D125">
        <f t="shared" si="6"/>
        <v>142.32365145228215</v>
      </c>
      <c r="E125" s="10">
        <f t="shared" si="7"/>
        <v>3.0035210373443618E-4</v>
      </c>
      <c r="F125" s="11">
        <f t="shared" si="10"/>
        <v>0.67997089299146274</v>
      </c>
      <c r="G125" s="10">
        <f t="shared" si="8"/>
        <v>3.3488175616995324E-4</v>
      </c>
      <c r="H125" s="11">
        <f t="shared" si="11"/>
        <v>0.2427503657992626</v>
      </c>
      <c r="I125">
        <f t="shared" si="9"/>
        <v>3.8112766827541611E-4</v>
      </c>
    </row>
    <row r="126" spans="1:9">
      <c r="A126" s="3" t="s">
        <v>396</v>
      </c>
      <c r="B126">
        <v>5.91</v>
      </c>
      <c r="C126" s="4">
        <v>834</v>
      </c>
      <c r="D126">
        <f t="shared" si="6"/>
        <v>141.11675126903552</v>
      </c>
      <c r="E126" s="10">
        <f t="shared" si="7"/>
        <v>7.3030219975078661E-4</v>
      </c>
      <c r="F126" s="11">
        <f t="shared" si="10"/>
        <v>0.68070119519121353</v>
      </c>
      <c r="G126" s="10">
        <f t="shared" si="8"/>
        <v>8.2122455558689773E-4</v>
      </c>
      <c r="H126" s="11">
        <f t="shared" si="11"/>
        <v>0.24357159035484949</v>
      </c>
      <c r="I126">
        <f t="shared" si="9"/>
        <v>9.4675454223153155E-4</v>
      </c>
    </row>
    <row r="127" spans="1:9">
      <c r="A127" s="3" t="s">
        <v>440</v>
      </c>
      <c r="B127">
        <v>14.65</v>
      </c>
      <c r="C127" s="4">
        <v>2058</v>
      </c>
      <c r="D127">
        <f t="shared" si="6"/>
        <v>140.47781569965869</v>
      </c>
      <c r="E127" s="10">
        <f t="shared" si="7"/>
        <v>1.8021126224066172E-3</v>
      </c>
      <c r="F127" s="11">
        <f t="shared" si="10"/>
        <v>0.68250330781362012</v>
      </c>
      <c r="G127" s="10">
        <f t="shared" si="8"/>
        <v>2.0356920032737818E-3</v>
      </c>
      <c r="H127" s="11">
        <f t="shared" si="11"/>
        <v>0.24560728235812326</v>
      </c>
      <c r="I127">
        <f t="shared" si="9"/>
        <v>1.2873079918341301E-3</v>
      </c>
    </row>
    <row r="128" spans="1:9">
      <c r="A128" s="3" t="s">
        <v>387</v>
      </c>
      <c r="B128">
        <v>19.91</v>
      </c>
      <c r="C128" s="4">
        <v>2794</v>
      </c>
      <c r="D128">
        <f t="shared" si="6"/>
        <v>140.33149171270719</v>
      </c>
      <c r="E128" s="10">
        <f t="shared" si="7"/>
        <v>2.4465999353761362E-3</v>
      </c>
      <c r="F128" s="11">
        <f t="shared" si="10"/>
        <v>0.68494990774899622</v>
      </c>
      <c r="G128" s="10">
        <f t="shared" si="8"/>
        <v>2.7665957532546758E-3</v>
      </c>
      <c r="H128" s="11">
        <f t="shared" si="11"/>
        <v>0.24837387811137793</v>
      </c>
      <c r="I128">
        <f t="shared" si="9"/>
        <v>3.0539297858220293E-4</v>
      </c>
    </row>
    <row r="129" spans="1:9">
      <c r="A129" s="3" t="s">
        <v>192</v>
      </c>
      <c r="B129">
        <v>4.71</v>
      </c>
      <c r="C129" s="4">
        <v>657</v>
      </c>
      <c r="D129">
        <f t="shared" si="6"/>
        <v>139.49044585987261</v>
      </c>
      <c r="E129" s="10">
        <f t="shared" si="7"/>
        <v>5.7531000627849735E-4</v>
      </c>
      <c r="F129" s="11">
        <f t="shared" si="10"/>
        <v>0.68552521775527475</v>
      </c>
      <c r="G129" s="10">
        <f t="shared" si="8"/>
        <v>6.544784529296596E-4</v>
      </c>
      <c r="H129" s="11">
        <f t="shared" si="11"/>
        <v>0.24902835656430758</v>
      </c>
      <c r="I129">
        <f t="shared" si="9"/>
        <v>4.5337260736519336E-4</v>
      </c>
    </row>
    <row r="130" spans="1:9">
      <c r="A130" s="3" t="s">
        <v>426</v>
      </c>
      <c r="B130">
        <v>6.98</v>
      </c>
      <c r="C130" s="4">
        <v>970</v>
      </c>
      <c r="D130">
        <f t="shared" ref="D130:D193" si="12">C130/B130</f>
        <v>138.96848137535815</v>
      </c>
      <c r="E130" s="10">
        <f t="shared" ref="E130:E193" si="13">C130/1141993</f>
        <v>8.493922467125455E-4</v>
      </c>
      <c r="F130" s="11">
        <f t="shared" si="10"/>
        <v>0.6863746100019873</v>
      </c>
      <c r="G130" s="10">
        <f t="shared" ref="G130:G193" si="14">B130/7196.57</f>
        <v>9.6990649712293503E-4</v>
      </c>
      <c r="H130" s="11">
        <f t="shared" si="11"/>
        <v>0.24999826306143053</v>
      </c>
      <c r="I130">
        <f t="shared" ref="I130:I193" si="15">F130*H131-F131*H130</f>
        <v>5.825928816363124E-4</v>
      </c>
    </row>
    <row r="131" spans="1:9">
      <c r="A131" s="3" t="s">
        <v>302</v>
      </c>
      <c r="B131">
        <v>8.9499999999999993</v>
      </c>
      <c r="C131" s="4">
        <v>1238</v>
      </c>
      <c r="D131">
        <f t="shared" si="12"/>
        <v>138.32402234636874</v>
      </c>
      <c r="E131" s="10">
        <f t="shared" si="13"/>
        <v>1.0840696921960117E-3</v>
      </c>
      <c r="F131" s="11">
        <f t="shared" si="10"/>
        <v>0.68745867969418328</v>
      </c>
      <c r="G131" s="10">
        <f t="shared" si="14"/>
        <v>1.2436480156519008E-3</v>
      </c>
      <c r="H131" s="11">
        <f t="shared" si="11"/>
        <v>0.25124191107708244</v>
      </c>
      <c r="I131">
        <f t="shared" si="15"/>
        <v>8.9775611742687333E-4</v>
      </c>
    </row>
    <row r="132" spans="1:9">
      <c r="A132" s="3" t="s">
        <v>375</v>
      </c>
      <c r="B132">
        <v>13.79</v>
      </c>
      <c r="C132" s="4">
        <v>1907</v>
      </c>
      <c r="D132">
        <f t="shared" si="12"/>
        <v>138.28861493836115</v>
      </c>
      <c r="E132" s="10">
        <f t="shared" si="13"/>
        <v>1.6698876437946642E-3</v>
      </c>
      <c r="F132" s="11">
        <f t="shared" ref="F132:F195" si="16">F131+E132</f>
        <v>0.68912856733797789</v>
      </c>
      <c r="G132" s="10">
        <f t="shared" si="14"/>
        <v>1.9161906297027612E-3</v>
      </c>
      <c r="H132" s="11">
        <f t="shared" ref="H132:H195" si="17">H131+G132</f>
        <v>0.25315810170678521</v>
      </c>
      <c r="I132">
        <f t="shared" si="15"/>
        <v>3.3127355840609218E-4</v>
      </c>
    </row>
    <row r="133" spans="1:9">
      <c r="A133" s="3" t="s">
        <v>122</v>
      </c>
      <c r="B133">
        <v>5.08</v>
      </c>
      <c r="C133" s="4">
        <v>700</v>
      </c>
      <c r="D133">
        <f t="shared" si="12"/>
        <v>137.79527559055117</v>
      </c>
      <c r="E133" s="10">
        <f t="shared" si="13"/>
        <v>6.1296347700905347E-4</v>
      </c>
      <c r="F133" s="11">
        <f t="shared" si="16"/>
        <v>0.6897415308149869</v>
      </c>
      <c r="G133" s="10">
        <f t="shared" si="14"/>
        <v>7.0589183458230804E-4</v>
      </c>
      <c r="H133" s="11">
        <f t="shared" si="17"/>
        <v>0.25386399354136752</v>
      </c>
      <c r="I133">
        <f t="shared" si="15"/>
        <v>8.2171177379658511E-4</v>
      </c>
    </row>
    <row r="134" spans="1:9">
      <c r="A134" s="3" t="s">
        <v>411</v>
      </c>
      <c r="B134">
        <v>12.6</v>
      </c>
      <c r="C134" s="4">
        <v>1736</v>
      </c>
      <c r="D134">
        <f t="shared" si="12"/>
        <v>137.77777777777777</v>
      </c>
      <c r="E134" s="10">
        <f t="shared" si="13"/>
        <v>1.5201494229824526E-3</v>
      </c>
      <c r="F134" s="11">
        <f t="shared" si="16"/>
        <v>0.6912616802379693</v>
      </c>
      <c r="G134" s="10">
        <f t="shared" si="14"/>
        <v>1.750834077901E-3</v>
      </c>
      <c r="H134" s="11">
        <f t="shared" si="17"/>
        <v>0.25561482761926851</v>
      </c>
      <c r="I134">
        <f t="shared" si="15"/>
        <v>3.7176434024413507E-4</v>
      </c>
    </row>
    <row r="135" spans="1:9">
      <c r="A135" s="3" t="s">
        <v>512</v>
      </c>
      <c r="B135">
        <v>5.66</v>
      </c>
      <c r="C135" s="4">
        <v>768</v>
      </c>
      <c r="D135">
        <f t="shared" si="12"/>
        <v>135.68904593639576</v>
      </c>
      <c r="E135" s="10">
        <f t="shared" si="13"/>
        <v>6.7250850048993296E-4</v>
      </c>
      <c r="F135" s="11">
        <f t="shared" si="16"/>
        <v>0.69193418873845924</v>
      </c>
      <c r="G135" s="10">
        <f t="shared" si="14"/>
        <v>7.8648578419997304E-4</v>
      </c>
      <c r="H135" s="11">
        <f t="shared" si="17"/>
        <v>0.2564013134034685</v>
      </c>
      <c r="I135">
        <f t="shared" si="15"/>
        <v>1.7140189312603304E-4</v>
      </c>
    </row>
    <row r="136" spans="1:9">
      <c r="A136" s="3" t="s">
        <v>66</v>
      </c>
      <c r="B136">
        <v>2.6</v>
      </c>
      <c r="C136" s="4">
        <v>350</v>
      </c>
      <c r="D136">
        <f t="shared" si="12"/>
        <v>134.61538461538461</v>
      </c>
      <c r="E136" s="10">
        <f t="shared" si="13"/>
        <v>3.0648173850452673E-4</v>
      </c>
      <c r="F136" s="11">
        <f t="shared" si="16"/>
        <v>0.6922406704769638</v>
      </c>
      <c r="G136" s="10">
        <f t="shared" si="14"/>
        <v>3.612832224240159E-4</v>
      </c>
      <c r="H136" s="11">
        <f t="shared" si="17"/>
        <v>0.25676259662589251</v>
      </c>
      <c r="I136">
        <f t="shared" si="15"/>
        <v>6.1573496534605976E-4</v>
      </c>
    </row>
    <row r="137" spans="1:9">
      <c r="A137" s="3" t="s">
        <v>431</v>
      </c>
      <c r="B137">
        <v>9.33</v>
      </c>
      <c r="C137" s="4">
        <v>1253</v>
      </c>
      <c r="D137">
        <f t="shared" si="12"/>
        <v>134.29796355841373</v>
      </c>
      <c r="E137" s="10">
        <f t="shared" si="13"/>
        <v>1.0972046238462057E-3</v>
      </c>
      <c r="F137" s="11">
        <f t="shared" si="16"/>
        <v>0.69333787510081002</v>
      </c>
      <c r="G137" s="10">
        <f t="shared" si="14"/>
        <v>1.2964509481600264E-3</v>
      </c>
      <c r="H137" s="11">
        <f t="shared" si="17"/>
        <v>0.25805904757405251</v>
      </c>
      <c r="I137">
        <f t="shared" si="15"/>
        <v>3.3681769539876394E-3</v>
      </c>
    </row>
    <row r="138" spans="1:9">
      <c r="A138" s="3" t="s">
        <v>67</v>
      </c>
      <c r="B138">
        <v>51.02</v>
      </c>
      <c r="C138" s="4">
        <v>6847</v>
      </c>
      <c r="D138">
        <f t="shared" si="12"/>
        <v>134.20227361818894</v>
      </c>
      <c r="E138" s="10">
        <f t="shared" si="13"/>
        <v>5.9956584672585557E-3</v>
      </c>
      <c r="F138" s="11">
        <f t="shared" si="16"/>
        <v>0.6993335335680686</v>
      </c>
      <c r="G138" s="10">
        <f t="shared" si="14"/>
        <v>7.0894884646435742E-3</v>
      </c>
      <c r="H138" s="11">
        <f t="shared" si="17"/>
        <v>0.26514853603869609</v>
      </c>
      <c r="I138">
        <f t="shared" si="15"/>
        <v>1.9297119099634386E-4</v>
      </c>
    </row>
    <row r="139" spans="1:9">
      <c r="A139" s="3" t="s">
        <v>402</v>
      </c>
      <c r="B139">
        <v>2.92</v>
      </c>
      <c r="C139" s="4">
        <v>391</v>
      </c>
      <c r="D139">
        <f t="shared" si="12"/>
        <v>133.9041095890411</v>
      </c>
      <c r="E139" s="10">
        <f t="shared" si="13"/>
        <v>3.4238388501505699E-4</v>
      </c>
      <c r="F139" s="11">
        <f t="shared" si="16"/>
        <v>0.69967591745308366</v>
      </c>
      <c r="G139" s="10">
        <f t="shared" si="14"/>
        <v>4.0574884979927939E-4</v>
      </c>
      <c r="H139" s="11">
        <f t="shared" si="17"/>
        <v>0.26555428488849536</v>
      </c>
      <c r="I139">
        <f t="shared" si="15"/>
        <v>5.3863306725732141E-4</v>
      </c>
    </row>
    <row r="140" spans="1:9">
      <c r="A140" s="3" t="s">
        <v>168</v>
      </c>
      <c r="B140">
        <v>8.14</v>
      </c>
      <c r="C140" s="4">
        <v>1087</v>
      </c>
      <c r="D140">
        <f t="shared" si="12"/>
        <v>133.53808353808353</v>
      </c>
      <c r="E140" s="10">
        <f t="shared" si="13"/>
        <v>9.5184471358405879E-4</v>
      </c>
      <c r="F140" s="11">
        <f t="shared" si="16"/>
        <v>0.70062776216666767</v>
      </c>
      <c r="G140" s="10">
        <f t="shared" si="14"/>
        <v>1.1310943963582652E-3</v>
      </c>
      <c r="H140" s="11">
        <f t="shared" si="17"/>
        <v>0.26668537928485364</v>
      </c>
      <c r="I140">
        <f t="shared" si="15"/>
        <v>1.3821814964747325E-3</v>
      </c>
    </row>
    <row r="141" spans="1:9">
      <c r="A141" s="3" t="s">
        <v>450</v>
      </c>
      <c r="B141">
        <v>20.82</v>
      </c>
      <c r="C141" s="4">
        <v>2761</v>
      </c>
      <c r="D141">
        <f t="shared" si="12"/>
        <v>132.61287223823246</v>
      </c>
      <c r="E141" s="10">
        <f t="shared" si="13"/>
        <v>2.4177030857457094E-3</v>
      </c>
      <c r="F141" s="11">
        <f t="shared" si="16"/>
        <v>0.7030454652524134</v>
      </c>
      <c r="G141" s="10">
        <f t="shared" si="14"/>
        <v>2.8930448811030811E-3</v>
      </c>
      <c r="H141" s="11">
        <f t="shared" si="17"/>
        <v>0.26957842416595673</v>
      </c>
      <c r="I141">
        <f t="shared" si="15"/>
        <v>5.8767399895087724E-4</v>
      </c>
    </row>
    <row r="142" spans="1:9">
      <c r="A142" s="3" t="s">
        <v>92</v>
      </c>
      <c r="B142">
        <v>8.85</v>
      </c>
      <c r="C142" s="4">
        <v>1173</v>
      </c>
      <c r="D142">
        <f t="shared" si="12"/>
        <v>132.54237288135593</v>
      </c>
      <c r="E142" s="10">
        <f t="shared" si="13"/>
        <v>1.0271516550451711E-3</v>
      </c>
      <c r="F142" s="11">
        <f t="shared" si="16"/>
        <v>0.70407261690745859</v>
      </c>
      <c r="G142" s="10">
        <f t="shared" si="14"/>
        <v>1.229752507097131E-3</v>
      </c>
      <c r="H142" s="11">
        <f t="shared" si="17"/>
        <v>0.27080817667305385</v>
      </c>
      <c r="I142">
        <f t="shared" si="15"/>
        <v>1.1509166700985618E-3</v>
      </c>
    </row>
    <row r="143" spans="1:9">
      <c r="A143" s="3" t="s">
        <v>435</v>
      </c>
      <c r="B143">
        <v>17.3</v>
      </c>
      <c r="C143" s="4">
        <v>2284</v>
      </c>
      <c r="D143">
        <f t="shared" si="12"/>
        <v>132.02312138728323</v>
      </c>
      <c r="E143" s="10">
        <f t="shared" si="13"/>
        <v>2.0000122592695401E-3</v>
      </c>
      <c r="F143" s="11">
        <f t="shared" si="16"/>
        <v>0.70607262916672808</v>
      </c>
      <c r="G143" s="10">
        <f t="shared" si="14"/>
        <v>2.4039229799751828E-3</v>
      </c>
      <c r="H143" s="11">
        <f t="shared" si="17"/>
        <v>0.27321209965302901</v>
      </c>
      <c r="I143">
        <f t="shared" si="15"/>
        <v>6.2485507424961395E-4</v>
      </c>
    </row>
    <row r="144" spans="1:9">
      <c r="A144" s="3" t="s">
        <v>376</v>
      </c>
      <c r="B144">
        <v>9.39</v>
      </c>
      <c r="C144" s="4">
        <v>1239</v>
      </c>
      <c r="D144">
        <f t="shared" si="12"/>
        <v>131.94888178913737</v>
      </c>
      <c r="E144" s="10">
        <f t="shared" si="13"/>
        <v>1.0849453543060245E-3</v>
      </c>
      <c r="F144" s="11">
        <f t="shared" si="16"/>
        <v>0.70715757452103412</v>
      </c>
      <c r="G144" s="10">
        <f t="shared" si="14"/>
        <v>1.3047882532928883E-3</v>
      </c>
      <c r="H144" s="11">
        <f t="shared" si="17"/>
        <v>0.27451688790632189</v>
      </c>
      <c r="I144">
        <f t="shared" si="15"/>
        <v>7.9415518460076995E-4</v>
      </c>
    </row>
    <row r="145" spans="1:9">
      <c r="A145" s="3" t="s">
        <v>364</v>
      </c>
      <c r="B145">
        <v>11.93</v>
      </c>
      <c r="C145" s="4">
        <v>1573</v>
      </c>
      <c r="D145">
        <f t="shared" si="12"/>
        <v>131.85247275775356</v>
      </c>
      <c r="E145" s="10">
        <f t="shared" si="13"/>
        <v>1.3774164990503445E-3</v>
      </c>
      <c r="F145" s="11">
        <f t="shared" si="16"/>
        <v>0.70853499102008444</v>
      </c>
      <c r="G145" s="10">
        <f t="shared" si="14"/>
        <v>1.6577341705840422E-3</v>
      </c>
      <c r="H145" s="11">
        <f t="shared" si="17"/>
        <v>0.27617462207690596</v>
      </c>
      <c r="I145">
        <f t="shared" si="15"/>
        <v>5.3320801331266376E-4</v>
      </c>
    </row>
    <row r="146" spans="1:9">
      <c r="A146" s="3" t="s">
        <v>38</v>
      </c>
      <c r="B146">
        <v>7.99</v>
      </c>
      <c r="C146" s="4">
        <v>1048</v>
      </c>
      <c r="D146">
        <f t="shared" si="12"/>
        <v>131.16395494367958</v>
      </c>
      <c r="E146" s="10">
        <f t="shared" si="13"/>
        <v>9.1769389129355429E-4</v>
      </c>
      <c r="F146" s="11">
        <f t="shared" si="16"/>
        <v>0.70945268491137803</v>
      </c>
      <c r="G146" s="10">
        <f t="shared" si="14"/>
        <v>1.1102511335261103E-3</v>
      </c>
      <c r="H146" s="11">
        <f t="shared" si="17"/>
        <v>0.27728487321043205</v>
      </c>
      <c r="I146">
        <f t="shared" si="15"/>
        <v>2.4647701179303372E-4</v>
      </c>
    </row>
    <row r="147" spans="1:9">
      <c r="A147" s="3" t="s">
        <v>497</v>
      </c>
      <c r="B147">
        <v>3.68</v>
      </c>
      <c r="C147" s="4">
        <v>479</v>
      </c>
      <c r="D147">
        <f t="shared" si="12"/>
        <v>130.16304347826087</v>
      </c>
      <c r="E147" s="10">
        <f t="shared" si="13"/>
        <v>4.1944215069619517E-4</v>
      </c>
      <c r="F147" s="11">
        <f t="shared" si="16"/>
        <v>0.70987212706207425</v>
      </c>
      <c r="G147" s="10">
        <f t="shared" si="14"/>
        <v>5.1135471481553022E-4</v>
      </c>
      <c r="H147" s="11">
        <f t="shared" si="17"/>
        <v>0.27779622792524755</v>
      </c>
      <c r="I147">
        <f t="shared" si="15"/>
        <v>1.5631211693890035E-3</v>
      </c>
    </row>
    <row r="148" spans="1:9">
      <c r="A148" s="3" t="s">
        <v>373</v>
      </c>
      <c r="B148">
        <v>23.24</v>
      </c>
      <c r="C148" s="4">
        <v>2998</v>
      </c>
      <c r="D148">
        <f t="shared" si="12"/>
        <v>129.00172117039588</v>
      </c>
      <c r="E148" s="10">
        <f t="shared" si="13"/>
        <v>2.6252350058187748E-3</v>
      </c>
      <c r="F148" s="11">
        <f t="shared" si="16"/>
        <v>0.71249736206789305</v>
      </c>
      <c r="G148" s="10">
        <f t="shared" si="14"/>
        <v>3.2293161881285113E-3</v>
      </c>
      <c r="H148" s="11">
        <f t="shared" si="17"/>
        <v>0.28102554411337605</v>
      </c>
      <c r="I148">
        <f t="shared" si="15"/>
        <v>5.9663321586075901E-4</v>
      </c>
    </row>
    <row r="149" spans="1:9">
      <c r="A149" s="3" t="s">
        <v>283</v>
      </c>
      <c r="B149">
        <v>8.83</v>
      </c>
      <c r="C149" s="4">
        <v>1128</v>
      </c>
      <c r="D149">
        <f t="shared" si="12"/>
        <v>127.74631936579841</v>
      </c>
      <c r="E149" s="10">
        <f t="shared" si="13"/>
        <v>9.8774686009458893E-4</v>
      </c>
      <c r="F149" s="11">
        <f t="shared" si="16"/>
        <v>0.71348510892798767</v>
      </c>
      <c r="G149" s="10">
        <f t="shared" si="14"/>
        <v>1.226973405386177E-3</v>
      </c>
      <c r="H149" s="11">
        <f t="shared" si="17"/>
        <v>0.28225251751876224</v>
      </c>
      <c r="I149">
        <f t="shared" si="15"/>
        <v>4.0553140444260505E-4</v>
      </c>
    </row>
    <row r="150" spans="1:9">
      <c r="A150" s="3" t="s">
        <v>263</v>
      </c>
      <c r="B150">
        <v>6</v>
      </c>
      <c r="C150" s="4">
        <v>766</v>
      </c>
      <c r="D150">
        <f t="shared" si="12"/>
        <v>127.66666666666667</v>
      </c>
      <c r="E150" s="10">
        <f t="shared" si="13"/>
        <v>6.7075717626990711E-4</v>
      </c>
      <c r="F150" s="11">
        <f t="shared" si="16"/>
        <v>0.71415586610425752</v>
      </c>
      <c r="G150" s="10">
        <f t="shared" si="14"/>
        <v>8.3373051328619054E-4</v>
      </c>
      <c r="H150" s="11">
        <f t="shared" si="17"/>
        <v>0.2830862480320484</v>
      </c>
      <c r="I150">
        <f t="shared" si="15"/>
        <v>4.715476022728593E-4</v>
      </c>
    </row>
    <row r="151" spans="1:9">
      <c r="A151" s="3" t="s">
        <v>294</v>
      </c>
      <c r="B151">
        <v>6.97</v>
      </c>
      <c r="C151" s="4">
        <v>888</v>
      </c>
      <c r="D151">
        <f t="shared" si="12"/>
        <v>127.40315638450502</v>
      </c>
      <c r="E151" s="10">
        <f t="shared" si="13"/>
        <v>7.7758795369148499E-4</v>
      </c>
      <c r="F151" s="11">
        <f t="shared" si="16"/>
        <v>0.71493345405794906</v>
      </c>
      <c r="G151" s="10">
        <f t="shared" si="14"/>
        <v>9.6851694626745794E-4</v>
      </c>
      <c r="H151" s="11">
        <f t="shared" si="17"/>
        <v>0.28405476497831589</v>
      </c>
      <c r="I151">
        <f t="shared" si="15"/>
        <v>4.9140426943281024E-4</v>
      </c>
    </row>
    <row r="152" spans="1:9">
      <c r="A152" s="3" t="s">
        <v>264</v>
      </c>
      <c r="B152">
        <v>7.25</v>
      </c>
      <c r="C152" s="4">
        <v>920</v>
      </c>
      <c r="D152">
        <f t="shared" si="12"/>
        <v>126.89655172413794</v>
      </c>
      <c r="E152" s="10">
        <f t="shared" si="13"/>
        <v>8.0560914121189883E-4</v>
      </c>
      <c r="F152" s="11">
        <f t="shared" si="16"/>
        <v>0.71573906319916092</v>
      </c>
      <c r="G152" s="10">
        <f t="shared" si="14"/>
        <v>1.0074243702208135E-3</v>
      </c>
      <c r="H152" s="11">
        <f t="shared" si="17"/>
        <v>0.28506218934853672</v>
      </c>
      <c r="I152">
        <f t="shared" si="15"/>
        <v>1.048577420679736E-3</v>
      </c>
    </row>
    <row r="153" spans="1:9">
      <c r="A153" s="3" t="s">
        <v>242</v>
      </c>
      <c r="B153">
        <v>15.47</v>
      </c>
      <c r="C153" s="4">
        <v>1963</v>
      </c>
      <c r="D153">
        <f t="shared" si="12"/>
        <v>126.890756302521</v>
      </c>
      <c r="E153" s="10">
        <f t="shared" si="13"/>
        <v>1.7189247219553884E-3</v>
      </c>
      <c r="F153" s="11">
        <f t="shared" si="16"/>
        <v>0.71745798792111626</v>
      </c>
      <c r="G153" s="10">
        <f t="shared" si="14"/>
        <v>2.1496351734228945E-3</v>
      </c>
      <c r="H153" s="11">
        <f t="shared" si="17"/>
        <v>0.28721182452195959</v>
      </c>
      <c r="I153">
        <f t="shared" si="15"/>
        <v>1.5214089186246782E-4</v>
      </c>
    </row>
    <row r="154" spans="1:9">
      <c r="A154" s="3" t="s">
        <v>398</v>
      </c>
      <c r="B154">
        <v>2.2400000000000002</v>
      </c>
      <c r="C154" s="4">
        <v>283</v>
      </c>
      <c r="D154">
        <f t="shared" si="12"/>
        <v>126.33928571428571</v>
      </c>
      <c r="E154" s="10">
        <f t="shared" si="13"/>
        <v>2.4781237713366016E-4</v>
      </c>
      <c r="F154" s="11">
        <f t="shared" si="16"/>
        <v>0.71770580029824993</v>
      </c>
      <c r="G154" s="10">
        <f t="shared" si="14"/>
        <v>3.1125939162684449E-4</v>
      </c>
      <c r="H154" s="11">
        <f t="shared" si="17"/>
        <v>0.28752308391358644</v>
      </c>
      <c r="I154">
        <f t="shared" si="15"/>
        <v>4.3632316406699845E-4</v>
      </c>
    </row>
    <row r="155" spans="1:9">
      <c r="A155" s="3" t="s">
        <v>461</v>
      </c>
      <c r="B155">
        <v>6.42</v>
      </c>
      <c r="C155" s="4">
        <v>810</v>
      </c>
      <c r="D155">
        <f t="shared" si="12"/>
        <v>126.16822429906543</v>
      </c>
      <c r="E155" s="10">
        <f t="shared" si="13"/>
        <v>7.092863091104762E-4</v>
      </c>
      <c r="F155" s="11">
        <f t="shared" si="16"/>
        <v>0.71841508660736042</v>
      </c>
      <c r="G155" s="10">
        <f t="shared" si="14"/>
        <v>8.9209164921622388E-4</v>
      </c>
      <c r="H155" s="11">
        <f t="shared" si="17"/>
        <v>0.28841517556280266</v>
      </c>
      <c r="I155">
        <f t="shared" si="15"/>
        <v>1.4345644875921049E-4</v>
      </c>
    </row>
    <row r="156" spans="1:9">
      <c r="A156" s="3" t="s">
        <v>516</v>
      </c>
      <c r="B156">
        <v>2.11</v>
      </c>
      <c r="C156" s="4">
        <v>266</v>
      </c>
      <c r="D156">
        <f t="shared" si="12"/>
        <v>126.06635071090048</v>
      </c>
      <c r="E156" s="10">
        <f t="shared" si="13"/>
        <v>2.3292612126344031E-4</v>
      </c>
      <c r="F156" s="11">
        <f t="shared" si="16"/>
        <v>0.71864801272862389</v>
      </c>
      <c r="G156" s="10">
        <f t="shared" si="14"/>
        <v>2.9319523050564365E-4</v>
      </c>
      <c r="H156" s="11">
        <f t="shared" si="17"/>
        <v>0.2887083707933083</v>
      </c>
      <c r="I156">
        <f t="shared" si="15"/>
        <v>1.340785017602375E-3</v>
      </c>
    </row>
    <row r="157" spans="1:9">
      <c r="A157" s="3" t="s">
        <v>233</v>
      </c>
      <c r="B157">
        <v>19.690000000000001</v>
      </c>
      <c r="C157" s="4">
        <v>2474</v>
      </c>
      <c r="D157">
        <f t="shared" si="12"/>
        <v>125.64753682072117</v>
      </c>
      <c r="E157" s="10">
        <f t="shared" si="13"/>
        <v>2.1663880601719976E-3</v>
      </c>
      <c r="F157" s="11">
        <f t="shared" si="16"/>
        <v>0.72081440078879588</v>
      </c>
      <c r="G157" s="10">
        <f t="shared" si="14"/>
        <v>2.7360256344341823E-3</v>
      </c>
      <c r="H157" s="11">
        <f t="shared" si="17"/>
        <v>0.2914443964277425</v>
      </c>
      <c r="I157">
        <f t="shared" si="15"/>
        <v>7.9554771534315338E-4</v>
      </c>
    </row>
    <row r="158" spans="1:9">
      <c r="A158" s="3" t="s">
        <v>94</v>
      </c>
      <c r="B158">
        <v>11.65</v>
      </c>
      <c r="C158" s="4">
        <v>1455</v>
      </c>
      <c r="D158">
        <f t="shared" si="12"/>
        <v>124.89270386266094</v>
      </c>
      <c r="E158" s="10">
        <f t="shared" si="13"/>
        <v>1.2740883700688183E-3</v>
      </c>
      <c r="F158" s="11">
        <f t="shared" si="16"/>
        <v>0.7220884891588647</v>
      </c>
      <c r="G158" s="10">
        <f t="shared" si="14"/>
        <v>1.6188267466306866E-3</v>
      </c>
      <c r="H158" s="11">
        <f t="shared" si="17"/>
        <v>0.29306322317437317</v>
      </c>
      <c r="I158">
        <f t="shared" si="15"/>
        <v>5.0614918569952261E-4</v>
      </c>
    </row>
    <row r="159" spans="1:9">
      <c r="A159" s="3" t="s">
        <v>467</v>
      </c>
      <c r="B159">
        <v>7.4</v>
      </c>
      <c r="C159" s="4">
        <v>921</v>
      </c>
      <c r="D159">
        <f t="shared" si="12"/>
        <v>124.45945945945945</v>
      </c>
      <c r="E159" s="10">
        <f t="shared" si="13"/>
        <v>8.0648480332191181E-4</v>
      </c>
      <c r="F159" s="11">
        <f t="shared" si="16"/>
        <v>0.7228949739621866</v>
      </c>
      <c r="G159" s="10">
        <f t="shared" si="14"/>
        <v>1.0282676330529684E-3</v>
      </c>
      <c r="H159" s="11">
        <f t="shared" si="17"/>
        <v>0.29409149080742614</v>
      </c>
      <c r="I159">
        <f t="shared" si="15"/>
        <v>5.283008975474901E-4</v>
      </c>
    </row>
    <row r="160" spans="1:9">
      <c r="A160" s="3" t="s">
        <v>249</v>
      </c>
      <c r="B160">
        <v>7.7</v>
      </c>
      <c r="C160" s="4">
        <v>952</v>
      </c>
      <c r="D160">
        <f t="shared" si="12"/>
        <v>123.63636363636364</v>
      </c>
      <c r="E160" s="10">
        <f t="shared" si="13"/>
        <v>8.3363032873231277E-4</v>
      </c>
      <c r="F160" s="11">
        <f t="shared" si="16"/>
        <v>0.7237286042909189</v>
      </c>
      <c r="G160" s="10">
        <f t="shared" si="14"/>
        <v>1.0699541587172779E-3</v>
      </c>
      <c r="H160" s="11">
        <f t="shared" si="17"/>
        <v>0.29516144496614344</v>
      </c>
      <c r="I160">
        <f t="shared" si="15"/>
        <v>1.7783232223626266E-3</v>
      </c>
    </row>
    <row r="161" spans="1:9">
      <c r="A161" s="3" t="s">
        <v>441</v>
      </c>
      <c r="B161">
        <v>25.91</v>
      </c>
      <c r="C161" s="4">
        <v>3201</v>
      </c>
      <c r="D161">
        <f t="shared" si="12"/>
        <v>123.54303357776919</v>
      </c>
      <c r="E161" s="10">
        <f t="shared" si="13"/>
        <v>2.8029944141514003E-3</v>
      </c>
      <c r="F161" s="11">
        <f t="shared" si="16"/>
        <v>0.72653159870507034</v>
      </c>
      <c r="G161" s="10">
        <f t="shared" si="14"/>
        <v>3.6003262665408662E-3</v>
      </c>
      <c r="H161" s="11">
        <f t="shared" si="17"/>
        <v>0.29876177123268433</v>
      </c>
      <c r="I161">
        <f t="shared" si="15"/>
        <v>1.8546162034288605E-4</v>
      </c>
    </row>
    <row r="162" spans="1:9">
      <c r="A162" s="3" t="s">
        <v>223</v>
      </c>
      <c r="B162">
        <v>2.7</v>
      </c>
      <c r="C162" s="4">
        <v>333</v>
      </c>
      <c r="D162">
        <f t="shared" si="12"/>
        <v>123.33333333333333</v>
      </c>
      <c r="E162" s="10">
        <f t="shared" si="13"/>
        <v>2.9159548263430688E-4</v>
      </c>
      <c r="F162" s="11">
        <f t="shared" si="16"/>
        <v>0.72682319418770469</v>
      </c>
      <c r="G162" s="10">
        <f t="shared" si="14"/>
        <v>3.7517873097878579E-4</v>
      </c>
      <c r="H162" s="11">
        <f t="shared" si="17"/>
        <v>0.29913694996366313</v>
      </c>
      <c r="I162">
        <f t="shared" si="15"/>
        <v>6.8178391394696503E-4</v>
      </c>
    </row>
    <row r="163" spans="1:9">
      <c r="A163" s="3" t="s">
        <v>22</v>
      </c>
      <c r="B163">
        <v>9.92</v>
      </c>
      <c r="C163" s="4">
        <v>1222</v>
      </c>
      <c r="D163">
        <f t="shared" si="12"/>
        <v>123.18548387096774</v>
      </c>
      <c r="E163" s="10">
        <f t="shared" si="13"/>
        <v>1.0700590984358048E-3</v>
      </c>
      <c r="F163" s="11">
        <f t="shared" si="16"/>
        <v>0.72789325328614052</v>
      </c>
      <c r="G163" s="10">
        <f t="shared" si="14"/>
        <v>1.3784344486331684E-3</v>
      </c>
      <c r="H163" s="11">
        <f t="shared" si="17"/>
        <v>0.3005153844122963</v>
      </c>
      <c r="I163">
        <f t="shared" si="15"/>
        <v>1.1208172334878364E-3</v>
      </c>
    </row>
    <row r="164" spans="1:9">
      <c r="A164" s="3" t="s">
        <v>33</v>
      </c>
      <c r="B164">
        <v>16.29</v>
      </c>
      <c r="C164" s="4">
        <v>2002</v>
      </c>
      <c r="D164">
        <f t="shared" si="12"/>
        <v>122.8974831184776</v>
      </c>
      <c r="E164" s="10">
        <f t="shared" si="13"/>
        <v>1.7530755442458929E-3</v>
      </c>
      <c r="F164" s="11">
        <f t="shared" si="16"/>
        <v>0.72964632883038638</v>
      </c>
      <c r="G164" s="10">
        <f t="shared" si="14"/>
        <v>2.2635783435720072E-3</v>
      </c>
      <c r="H164" s="11">
        <f t="shared" si="17"/>
        <v>0.3027789627558683</v>
      </c>
      <c r="I164">
        <f t="shared" si="15"/>
        <v>7.586661205087053E-4</v>
      </c>
    </row>
    <row r="165" spans="1:9">
      <c r="A165" s="3" t="s">
        <v>484</v>
      </c>
      <c r="B165">
        <v>11</v>
      </c>
      <c r="C165" s="4">
        <v>1345</v>
      </c>
      <c r="D165">
        <f t="shared" si="12"/>
        <v>122.27272727272727</v>
      </c>
      <c r="E165" s="10">
        <f t="shared" si="13"/>
        <v>1.1777655379673956E-3</v>
      </c>
      <c r="F165" s="11">
        <f t="shared" si="16"/>
        <v>0.73082409436835383</v>
      </c>
      <c r="G165" s="10">
        <f t="shared" si="14"/>
        <v>1.5285059410246828E-3</v>
      </c>
      <c r="H165" s="11">
        <f t="shared" si="17"/>
        <v>0.30430746869689296</v>
      </c>
      <c r="I165">
        <f t="shared" si="15"/>
        <v>2.5877546885441638E-4</v>
      </c>
    </row>
    <row r="166" spans="1:9">
      <c r="A166" s="3" t="s">
        <v>438</v>
      </c>
      <c r="B166">
        <v>3.75</v>
      </c>
      <c r="C166" s="4">
        <v>458</v>
      </c>
      <c r="D166">
        <f t="shared" si="12"/>
        <v>122.13333333333334</v>
      </c>
      <c r="E166" s="10">
        <f t="shared" si="13"/>
        <v>4.0105324638592356E-4</v>
      </c>
      <c r="F166" s="11">
        <f t="shared" si="16"/>
        <v>0.73122514761473978</v>
      </c>
      <c r="G166" s="10">
        <f t="shared" si="14"/>
        <v>5.2108157080386908E-4</v>
      </c>
      <c r="H166" s="11">
        <f t="shared" si="17"/>
        <v>0.30482855026769684</v>
      </c>
      <c r="I166">
        <f t="shared" si="15"/>
        <v>9.3876285288146954E-5</v>
      </c>
    </row>
    <row r="167" spans="1:9">
      <c r="A167" s="3" t="s">
        <v>163</v>
      </c>
      <c r="B167">
        <v>1.36</v>
      </c>
      <c r="C167" s="4">
        <v>166</v>
      </c>
      <c r="D167">
        <f t="shared" si="12"/>
        <v>122.05882352941175</v>
      </c>
      <c r="E167" s="10">
        <f t="shared" si="13"/>
        <v>1.4535991026214698E-4</v>
      </c>
      <c r="F167" s="11">
        <f t="shared" si="16"/>
        <v>0.73137050752500188</v>
      </c>
      <c r="G167" s="10">
        <f t="shared" si="14"/>
        <v>1.8897891634486988E-4</v>
      </c>
      <c r="H167" s="11">
        <f t="shared" si="17"/>
        <v>0.30501752918404174</v>
      </c>
      <c r="I167">
        <f t="shared" si="15"/>
        <v>1.7478969484895357E-3</v>
      </c>
    </row>
    <row r="168" spans="1:9">
      <c r="A168" s="3" t="s">
        <v>569</v>
      </c>
      <c r="B168">
        <v>25.32</v>
      </c>
      <c r="C168" s="4">
        <v>3090</v>
      </c>
      <c r="D168">
        <f t="shared" si="12"/>
        <v>122.03791469194313</v>
      </c>
      <c r="E168" s="10">
        <f t="shared" si="13"/>
        <v>2.7057959199399645E-3</v>
      </c>
      <c r="F168" s="11">
        <f t="shared" si="16"/>
        <v>0.73407630344494179</v>
      </c>
      <c r="G168" s="10">
        <f t="shared" si="14"/>
        <v>3.5183427660677243E-3</v>
      </c>
      <c r="H168" s="11">
        <f t="shared" si="17"/>
        <v>0.30853587195010945</v>
      </c>
      <c r="I168">
        <f t="shared" si="15"/>
        <v>1.887724317157502E-4</v>
      </c>
    </row>
    <row r="169" spans="1:9">
      <c r="A169" s="3" t="s">
        <v>28</v>
      </c>
      <c r="B169">
        <v>2.73</v>
      </c>
      <c r="C169" s="4">
        <v>332</v>
      </c>
      <c r="D169">
        <f t="shared" si="12"/>
        <v>121.61172161172161</v>
      </c>
      <c r="E169" s="10">
        <f t="shared" si="13"/>
        <v>2.9071982052429396E-4</v>
      </c>
      <c r="F169" s="11">
        <f t="shared" si="16"/>
        <v>0.7343670232654661</v>
      </c>
      <c r="G169" s="10">
        <f t="shared" si="14"/>
        <v>3.7934738354521668E-4</v>
      </c>
      <c r="H169" s="11">
        <f t="shared" si="17"/>
        <v>0.30891521933365468</v>
      </c>
      <c r="I169">
        <f t="shared" si="15"/>
        <v>7.1040153393328587E-4</v>
      </c>
    </row>
    <row r="170" spans="1:9">
      <c r="A170" s="3" t="s">
        <v>498</v>
      </c>
      <c r="B170">
        <v>10.27</v>
      </c>
      <c r="C170" s="4">
        <v>1248</v>
      </c>
      <c r="D170">
        <f t="shared" si="12"/>
        <v>121.51898734177216</v>
      </c>
      <c r="E170" s="10">
        <f t="shared" si="13"/>
        <v>1.0928263132961411E-3</v>
      </c>
      <c r="F170" s="11">
        <f t="shared" si="16"/>
        <v>0.7354598495787622</v>
      </c>
      <c r="G170" s="10">
        <f t="shared" si="14"/>
        <v>1.4270687285748629E-3</v>
      </c>
      <c r="H170" s="11">
        <f t="shared" si="17"/>
        <v>0.31034228806222952</v>
      </c>
      <c r="I170">
        <f t="shared" si="15"/>
        <v>4.0421475434962439E-4</v>
      </c>
    </row>
    <row r="171" spans="1:9">
      <c r="A171" s="3" t="s">
        <v>222</v>
      </c>
      <c r="B171">
        <v>5.83</v>
      </c>
      <c r="C171" s="4">
        <v>705</v>
      </c>
      <c r="D171">
        <f t="shared" si="12"/>
        <v>120.926243567753</v>
      </c>
      <c r="E171" s="10">
        <f t="shared" si="13"/>
        <v>6.1734178755911816E-4</v>
      </c>
      <c r="F171" s="11">
        <f t="shared" si="16"/>
        <v>0.73607719136632133</v>
      </c>
      <c r="G171" s="10">
        <f t="shared" si="14"/>
        <v>8.1010814874308179E-4</v>
      </c>
      <c r="H171" s="11">
        <f t="shared" si="17"/>
        <v>0.31115239621097263</v>
      </c>
      <c r="I171">
        <f t="shared" si="15"/>
        <v>6.9279100432528828E-4</v>
      </c>
    </row>
    <row r="172" spans="1:9">
      <c r="A172" s="3" t="s">
        <v>307</v>
      </c>
      <c r="B172">
        <v>9.9700000000000006</v>
      </c>
      <c r="C172" s="4">
        <v>1200</v>
      </c>
      <c r="D172">
        <f t="shared" si="12"/>
        <v>120.36108324974924</v>
      </c>
      <c r="E172" s="10">
        <f t="shared" si="13"/>
        <v>1.0507945320155203E-3</v>
      </c>
      <c r="F172" s="11">
        <f t="shared" si="16"/>
        <v>0.73712798589833683</v>
      </c>
      <c r="G172" s="10">
        <f t="shared" si="14"/>
        <v>1.3853822029105533E-3</v>
      </c>
      <c r="H172" s="11">
        <f t="shared" si="17"/>
        <v>0.31253777841388319</v>
      </c>
      <c r="I172">
        <f t="shared" si="15"/>
        <v>2.838029736003389E-4</v>
      </c>
    </row>
    <row r="173" spans="1:9">
      <c r="A173" s="3" t="s">
        <v>434</v>
      </c>
      <c r="B173">
        <v>4.08</v>
      </c>
      <c r="C173" s="4">
        <v>490</v>
      </c>
      <c r="D173">
        <f t="shared" si="12"/>
        <v>120.09803921568627</v>
      </c>
      <c r="E173" s="10">
        <f t="shared" si="13"/>
        <v>4.2907443390633745E-4</v>
      </c>
      <c r="F173" s="11">
        <f t="shared" si="16"/>
        <v>0.73755706033224322</v>
      </c>
      <c r="G173" s="10">
        <f t="shared" si="14"/>
        <v>5.669367490346096E-4</v>
      </c>
      <c r="H173" s="11">
        <f t="shared" si="17"/>
        <v>0.31310471516291782</v>
      </c>
      <c r="I173">
        <f t="shared" si="15"/>
        <v>6.0199446080089203E-4</v>
      </c>
    </row>
    <row r="174" spans="1:9">
      <c r="A174" s="3" t="s">
        <v>444</v>
      </c>
      <c r="B174">
        <v>8.64</v>
      </c>
      <c r="C174" s="4">
        <v>1034</v>
      </c>
      <c r="D174">
        <f t="shared" si="12"/>
        <v>119.67592592592592</v>
      </c>
      <c r="E174" s="10">
        <f t="shared" si="13"/>
        <v>9.0543462175337328E-4</v>
      </c>
      <c r="F174" s="11">
        <f t="shared" si="16"/>
        <v>0.73846249495399663</v>
      </c>
      <c r="G174" s="10">
        <f t="shared" si="14"/>
        <v>1.2005719391321144E-3</v>
      </c>
      <c r="H174" s="11">
        <f t="shared" si="17"/>
        <v>0.31430528710204991</v>
      </c>
      <c r="I174">
        <f t="shared" si="15"/>
        <v>5.3268359457878112E-4</v>
      </c>
    </row>
    <row r="175" spans="1:9">
      <c r="A175" s="3" t="s">
        <v>109</v>
      </c>
      <c r="B175">
        <v>7.64</v>
      </c>
      <c r="C175" s="4">
        <v>913</v>
      </c>
      <c r="D175">
        <f t="shared" si="12"/>
        <v>119.50261780104712</v>
      </c>
      <c r="E175" s="10">
        <f t="shared" si="13"/>
        <v>7.9947950644180827E-4</v>
      </c>
      <c r="F175" s="11">
        <f t="shared" si="16"/>
        <v>0.7392619744604384</v>
      </c>
      <c r="G175" s="10">
        <f t="shared" si="14"/>
        <v>1.0616168535844159E-3</v>
      </c>
      <c r="H175" s="11">
        <f t="shared" si="17"/>
        <v>0.31536690395563433</v>
      </c>
      <c r="I175">
        <f t="shared" si="15"/>
        <v>6.6517244467509395E-4</v>
      </c>
    </row>
    <row r="176" spans="1:9">
      <c r="A176" s="3" t="s">
        <v>75</v>
      </c>
      <c r="B176">
        <v>9.5399999999999991</v>
      </c>
      <c r="C176" s="4">
        <v>1140</v>
      </c>
      <c r="D176">
        <f t="shared" si="12"/>
        <v>119.49685534591195</v>
      </c>
      <c r="E176" s="10">
        <f t="shared" si="13"/>
        <v>9.982548054147443E-4</v>
      </c>
      <c r="F176" s="11">
        <f t="shared" si="16"/>
        <v>0.74026022926585311</v>
      </c>
      <c r="G176" s="10">
        <f t="shared" si="14"/>
        <v>1.3256315161250427E-3</v>
      </c>
      <c r="H176" s="11">
        <f t="shared" si="17"/>
        <v>0.31669253547175935</v>
      </c>
      <c r="I176">
        <f t="shared" si="15"/>
        <v>5.7732377592023543E-4</v>
      </c>
    </row>
    <row r="177" spans="1:9">
      <c r="A177" s="3" t="s">
        <v>272</v>
      </c>
      <c r="B177">
        <v>8.26</v>
      </c>
      <c r="C177" s="4">
        <v>982</v>
      </c>
      <c r="D177">
        <f t="shared" si="12"/>
        <v>118.8861985472155</v>
      </c>
      <c r="E177" s="10">
        <f t="shared" si="13"/>
        <v>8.5990019203270075E-4</v>
      </c>
      <c r="F177" s="11">
        <f t="shared" si="16"/>
        <v>0.74112012945788586</v>
      </c>
      <c r="G177" s="10">
        <f t="shared" si="14"/>
        <v>1.147769006623989E-3</v>
      </c>
      <c r="H177" s="11">
        <f t="shared" si="17"/>
        <v>0.31784030447838335</v>
      </c>
      <c r="I177">
        <f t="shared" si="15"/>
        <v>1.540030571696438E-4</v>
      </c>
    </row>
    <row r="178" spans="1:9">
      <c r="A178" s="3" t="s">
        <v>148</v>
      </c>
      <c r="B178">
        <v>2.19</v>
      </c>
      <c r="C178" s="4">
        <v>257</v>
      </c>
      <c r="D178">
        <f t="shared" si="12"/>
        <v>117.35159817351598</v>
      </c>
      <c r="E178" s="10">
        <f t="shared" si="13"/>
        <v>2.2504516227332393E-4</v>
      </c>
      <c r="F178" s="11">
        <f t="shared" si="16"/>
        <v>0.74134517462015914</v>
      </c>
      <c r="G178" s="10">
        <f t="shared" si="14"/>
        <v>3.0431163734945954E-4</v>
      </c>
      <c r="H178" s="11">
        <f t="shared" si="17"/>
        <v>0.3181446161157328</v>
      </c>
      <c r="I178">
        <f t="shared" si="15"/>
        <v>3.7277549777753327E-4</v>
      </c>
    </row>
    <row r="179" spans="1:9">
      <c r="A179" s="3" t="s">
        <v>523</v>
      </c>
      <c r="B179">
        <v>5.29</v>
      </c>
      <c r="C179" s="4">
        <v>618</v>
      </c>
      <c r="D179">
        <f t="shared" si="12"/>
        <v>116.82419659735349</v>
      </c>
      <c r="E179" s="10">
        <f t="shared" si="13"/>
        <v>5.4115918398799296E-4</v>
      </c>
      <c r="F179" s="11">
        <f t="shared" si="16"/>
        <v>0.74188633380414715</v>
      </c>
      <c r="G179" s="10">
        <f t="shared" si="14"/>
        <v>7.3507240254732471E-4</v>
      </c>
      <c r="H179" s="11">
        <f t="shared" si="17"/>
        <v>0.31887968851828014</v>
      </c>
      <c r="I179">
        <f t="shared" si="15"/>
        <v>8.8093393035854062E-4</v>
      </c>
    </row>
    <row r="180" spans="1:9">
      <c r="A180" s="3" t="s">
        <v>509</v>
      </c>
      <c r="B180">
        <v>12.5</v>
      </c>
      <c r="C180" s="4">
        <v>1460</v>
      </c>
      <c r="D180">
        <f t="shared" si="12"/>
        <v>116.8</v>
      </c>
      <c r="E180" s="10">
        <f t="shared" si="13"/>
        <v>1.2784666806188829E-3</v>
      </c>
      <c r="F180" s="11">
        <f t="shared" si="16"/>
        <v>0.74316480048476607</v>
      </c>
      <c r="G180" s="10">
        <f t="shared" si="14"/>
        <v>1.7369385693462303E-3</v>
      </c>
      <c r="H180" s="11">
        <f t="shared" si="17"/>
        <v>0.32061662708762639</v>
      </c>
      <c r="I180">
        <f t="shared" si="15"/>
        <v>1.1846040865060026E-4</v>
      </c>
    </row>
    <row r="181" spans="1:9">
      <c r="A181" s="3" t="s">
        <v>123</v>
      </c>
      <c r="B181">
        <v>1.68</v>
      </c>
      <c r="C181" s="4">
        <v>196</v>
      </c>
      <c r="D181">
        <f t="shared" si="12"/>
        <v>116.66666666666667</v>
      </c>
      <c r="E181" s="10">
        <f t="shared" si="13"/>
        <v>1.7162977356253498E-4</v>
      </c>
      <c r="F181" s="11">
        <f t="shared" si="16"/>
        <v>0.74333643025832863</v>
      </c>
      <c r="G181" s="10">
        <f t="shared" si="14"/>
        <v>2.3344454372013334E-4</v>
      </c>
      <c r="H181" s="11">
        <f t="shared" si="17"/>
        <v>0.32085007163134655</v>
      </c>
      <c r="I181">
        <f t="shared" si="15"/>
        <v>4.9574722652612202E-4</v>
      </c>
    </row>
    <row r="182" spans="1:9">
      <c r="A182" s="3" t="s">
        <v>500</v>
      </c>
      <c r="B182">
        <v>7.03</v>
      </c>
      <c r="C182" s="4">
        <v>820</v>
      </c>
      <c r="D182">
        <f t="shared" si="12"/>
        <v>116.6429587482219</v>
      </c>
      <c r="E182" s="10">
        <f t="shared" si="13"/>
        <v>7.1804293021060549E-4</v>
      </c>
      <c r="F182" s="11">
        <f t="shared" si="16"/>
        <v>0.74405447318853923</v>
      </c>
      <c r="G182" s="10">
        <f t="shared" si="14"/>
        <v>9.7685425140031992E-4</v>
      </c>
      <c r="H182" s="11">
        <f t="shared" si="17"/>
        <v>0.32182692588274686</v>
      </c>
      <c r="I182">
        <f t="shared" si="15"/>
        <v>5.8186595956771781E-4</v>
      </c>
    </row>
    <row r="183" spans="1:9">
      <c r="A183" s="3" t="s">
        <v>520</v>
      </c>
      <c r="B183">
        <v>8.25</v>
      </c>
      <c r="C183" s="4">
        <v>962</v>
      </c>
      <c r="D183">
        <f t="shared" si="12"/>
        <v>116.60606060606061</v>
      </c>
      <c r="E183" s="10">
        <f t="shared" si="13"/>
        <v>8.4238694983244206E-4</v>
      </c>
      <c r="F183" s="11">
        <f t="shared" si="16"/>
        <v>0.74489686013837164</v>
      </c>
      <c r="G183" s="10">
        <f t="shared" si="14"/>
        <v>1.146379455768512E-3</v>
      </c>
      <c r="H183" s="11">
        <f t="shared" si="17"/>
        <v>0.32297330533851537</v>
      </c>
      <c r="I183">
        <f t="shared" si="15"/>
        <v>1.482733113046808E-3</v>
      </c>
    </row>
    <row r="184" spans="1:9">
      <c r="A184" s="3" t="s">
        <v>391</v>
      </c>
      <c r="B184">
        <v>21</v>
      </c>
      <c r="C184" s="4">
        <v>2443</v>
      </c>
      <c r="D184">
        <f t="shared" si="12"/>
        <v>116.33333333333333</v>
      </c>
      <c r="E184" s="10">
        <f t="shared" si="13"/>
        <v>2.1392425347615965E-3</v>
      </c>
      <c r="F184" s="11">
        <f t="shared" si="16"/>
        <v>0.74703610267313325</v>
      </c>
      <c r="G184" s="10">
        <f t="shared" si="14"/>
        <v>2.9180567965016667E-3</v>
      </c>
      <c r="H184" s="11">
        <f t="shared" si="17"/>
        <v>0.32589136213501702</v>
      </c>
      <c r="I184">
        <f t="shared" si="15"/>
        <v>4.9387219136826088E-4</v>
      </c>
    </row>
    <row r="185" spans="1:9">
      <c r="A185" s="3" t="s">
        <v>494</v>
      </c>
      <c r="B185">
        <v>6.99</v>
      </c>
      <c r="C185" s="4">
        <v>812</v>
      </c>
      <c r="D185">
        <f t="shared" si="12"/>
        <v>116.1659513590844</v>
      </c>
      <c r="E185" s="10">
        <f t="shared" si="13"/>
        <v>7.1103763333050206E-4</v>
      </c>
      <c r="F185" s="11">
        <f t="shared" si="16"/>
        <v>0.74774714030646372</v>
      </c>
      <c r="G185" s="10">
        <f t="shared" si="14"/>
        <v>9.7129604797841201E-4</v>
      </c>
      <c r="H185" s="11">
        <f t="shared" si="17"/>
        <v>0.32686265818299542</v>
      </c>
      <c r="I185">
        <f t="shared" si="15"/>
        <v>5.5338747560165769E-4</v>
      </c>
    </row>
    <row r="186" spans="1:9">
      <c r="A186" s="3" t="s">
        <v>245</v>
      </c>
      <c r="B186">
        <v>7.83</v>
      </c>
      <c r="C186" s="4">
        <v>909</v>
      </c>
      <c r="D186">
        <f t="shared" si="12"/>
        <v>116.0919540229885</v>
      </c>
      <c r="E186" s="10">
        <f t="shared" si="13"/>
        <v>7.9597685800175655E-4</v>
      </c>
      <c r="F186" s="11">
        <f t="shared" si="16"/>
        <v>0.74854311716446542</v>
      </c>
      <c r="G186" s="10">
        <f t="shared" si="14"/>
        <v>1.0880183198384787E-3</v>
      </c>
      <c r="H186" s="11">
        <f t="shared" si="17"/>
        <v>0.32795067650283388</v>
      </c>
      <c r="I186">
        <f t="shared" si="15"/>
        <v>4.3654475619975264E-4</v>
      </c>
    </row>
    <row r="187" spans="1:9">
      <c r="A187" s="3" t="s">
        <v>161</v>
      </c>
      <c r="B187">
        <v>6.16</v>
      </c>
      <c r="C187" s="4">
        <v>711</v>
      </c>
      <c r="D187">
        <f t="shared" si="12"/>
        <v>115.42207792207792</v>
      </c>
      <c r="E187" s="10">
        <f t="shared" si="13"/>
        <v>6.2259576021919574E-4</v>
      </c>
      <c r="F187" s="11">
        <f t="shared" si="16"/>
        <v>0.74916571292468459</v>
      </c>
      <c r="G187" s="10">
        <f t="shared" si="14"/>
        <v>8.5596332697382232E-4</v>
      </c>
      <c r="H187" s="11">
        <f t="shared" si="17"/>
        <v>0.32880663982980768</v>
      </c>
      <c r="I187">
        <f t="shared" si="15"/>
        <v>4.6296911124660278E-4</v>
      </c>
    </row>
    <row r="188" spans="1:9">
      <c r="A188" s="3" t="s">
        <v>447</v>
      </c>
      <c r="B188">
        <v>6.53</v>
      </c>
      <c r="C188" s="4">
        <v>753</v>
      </c>
      <c r="D188">
        <f t="shared" si="12"/>
        <v>115.31393568147013</v>
      </c>
      <c r="E188" s="10">
        <f t="shared" si="13"/>
        <v>6.5937356883973897E-4</v>
      </c>
      <c r="F188" s="11">
        <f t="shared" si="16"/>
        <v>0.74982508649352431</v>
      </c>
      <c r="G188" s="10">
        <f t="shared" si="14"/>
        <v>9.0737670862647076E-4</v>
      </c>
      <c r="H188" s="11">
        <f t="shared" si="17"/>
        <v>0.32971401653843413</v>
      </c>
      <c r="I188">
        <f t="shared" si="15"/>
        <v>5.3743583409596174E-4</v>
      </c>
    </row>
    <row r="189" spans="1:9">
      <c r="A189" s="3" t="s">
        <v>584</v>
      </c>
      <c r="B189">
        <v>7.58</v>
      </c>
      <c r="C189" s="4">
        <v>874</v>
      </c>
      <c r="D189">
        <f t="shared" si="12"/>
        <v>115.30343007915567</v>
      </c>
      <c r="E189" s="10">
        <f t="shared" si="13"/>
        <v>7.6532868415130388E-4</v>
      </c>
      <c r="F189" s="11">
        <f t="shared" si="16"/>
        <v>0.75059041517767566</v>
      </c>
      <c r="G189" s="10">
        <f t="shared" si="14"/>
        <v>1.053279548451554E-3</v>
      </c>
      <c r="H189" s="11">
        <f t="shared" si="17"/>
        <v>0.33076729608688571</v>
      </c>
      <c r="I189">
        <f t="shared" si="15"/>
        <v>7.5990878690776476E-4</v>
      </c>
    </row>
    <row r="190" spans="1:9">
      <c r="A190" s="3" t="s">
        <v>37</v>
      </c>
      <c r="B190">
        <v>10.71</v>
      </c>
      <c r="C190" s="4">
        <v>1233</v>
      </c>
      <c r="D190">
        <f t="shared" si="12"/>
        <v>115.12605042016806</v>
      </c>
      <c r="E190" s="10">
        <f t="shared" si="13"/>
        <v>1.0796913816459471E-3</v>
      </c>
      <c r="F190" s="11">
        <f t="shared" si="16"/>
        <v>0.75167010655932165</v>
      </c>
      <c r="G190" s="10">
        <f t="shared" si="14"/>
        <v>1.4882089662158501E-3</v>
      </c>
      <c r="H190" s="11">
        <f t="shared" si="17"/>
        <v>0.33225550505310159</v>
      </c>
      <c r="I190">
        <f t="shared" si="15"/>
        <v>5.814827246898302E-4</v>
      </c>
    </row>
    <row r="191" spans="1:9">
      <c r="A191" s="3" t="s">
        <v>215</v>
      </c>
      <c r="B191">
        <v>8.18</v>
      </c>
      <c r="C191" s="4">
        <v>938</v>
      </c>
      <c r="D191">
        <f t="shared" si="12"/>
        <v>114.66992665036675</v>
      </c>
      <c r="E191" s="10">
        <f t="shared" si="13"/>
        <v>8.2137105919213166E-4</v>
      </c>
      <c r="F191" s="11">
        <f t="shared" si="16"/>
        <v>0.75249147761851376</v>
      </c>
      <c r="G191" s="10">
        <f t="shared" si="14"/>
        <v>1.1366525997801732E-3</v>
      </c>
      <c r="H191" s="11">
        <f t="shared" si="17"/>
        <v>0.33339215765288177</v>
      </c>
      <c r="I191">
        <f t="shared" si="15"/>
        <v>2.6489854154593262E-4</v>
      </c>
    </row>
    <row r="192" spans="1:9">
      <c r="A192" s="3" t="s">
        <v>131</v>
      </c>
      <c r="B192">
        <v>3.72</v>
      </c>
      <c r="C192" s="4">
        <v>425</v>
      </c>
      <c r="D192">
        <f t="shared" si="12"/>
        <v>114.24731182795698</v>
      </c>
      <c r="E192" s="10">
        <f t="shared" si="13"/>
        <v>3.7215639675549674E-4</v>
      </c>
      <c r="F192" s="11">
        <f t="shared" si="16"/>
        <v>0.75286363401526923</v>
      </c>
      <c r="G192" s="10">
        <f t="shared" si="14"/>
        <v>5.1691291823743814E-4</v>
      </c>
      <c r="H192" s="11">
        <f t="shared" si="17"/>
        <v>0.33390907057111918</v>
      </c>
      <c r="I192">
        <f t="shared" si="15"/>
        <v>1.0927136567777107E-3</v>
      </c>
    </row>
    <row r="193" spans="1:9">
      <c r="A193" s="3" t="s">
        <v>410</v>
      </c>
      <c r="B193">
        <v>15.3</v>
      </c>
      <c r="C193" s="4">
        <v>1737</v>
      </c>
      <c r="D193">
        <f t="shared" si="12"/>
        <v>113.52941176470588</v>
      </c>
      <c r="E193" s="10">
        <f t="shared" si="13"/>
        <v>1.5210250850924655E-3</v>
      </c>
      <c r="F193" s="11">
        <f t="shared" si="16"/>
        <v>0.75438465910036168</v>
      </c>
      <c r="G193" s="10">
        <f t="shared" si="14"/>
        <v>2.1260128088797861E-3</v>
      </c>
      <c r="H193" s="11">
        <f t="shared" si="17"/>
        <v>0.33603508337999899</v>
      </c>
      <c r="I193">
        <f t="shared" si="15"/>
        <v>1.6752442430801318E-3</v>
      </c>
    </row>
    <row r="194" spans="1:9">
      <c r="A194" s="3" t="s">
        <v>344</v>
      </c>
      <c r="B194">
        <v>23.42</v>
      </c>
      <c r="C194" s="4">
        <v>2650</v>
      </c>
      <c r="D194">
        <f t="shared" ref="D194:D257" si="18">C194/B194</f>
        <v>113.15115286080272</v>
      </c>
      <c r="E194" s="10">
        <f t="shared" ref="E194:E257" si="19">C194/1141993</f>
        <v>2.320504591534274E-3</v>
      </c>
      <c r="F194" s="11">
        <f t="shared" si="16"/>
        <v>0.756705163691896</v>
      </c>
      <c r="G194" s="10">
        <f t="shared" ref="G194:G257" si="20">B194/7196.57</f>
        <v>3.2543281035270974E-3</v>
      </c>
      <c r="H194" s="11">
        <f t="shared" si="17"/>
        <v>0.33928941148352609</v>
      </c>
      <c r="I194">
        <f t="shared" ref="I194:I257" si="21">F194*H195-F195*H194</f>
        <v>7.2421237427489071E-4</v>
      </c>
    </row>
    <row r="195" spans="1:9">
      <c r="A195" s="3" t="s">
        <v>337</v>
      </c>
      <c r="B195">
        <v>10.119999999999999</v>
      </c>
      <c r="C195" s="4">
        <v>1144</v>
      </c>
      <c r="D195">
        <f t="shared" si="18"/>
        <v>113.04347826086958</v>
      </c>
      <c r="E195" s="10">
        <f t="shared" si="19"/>
        <v>1.001757453854796E-3</v>
      </c>
      <c r="F195" s="11">
        <f t="shared" si="16"/>
        <v>0.75770692114575078</v>
      </c>
      <c r="G195" s="10">
        <f t="shared" si="20"/>
        <v>1.406225465742708E-3</v>
      </c>
      <c r="H195" s="11">
        <f t="shared" si="17"/>
        <v>0.3406956369492688</v>
      </c>
      <c r="I195">
        <f t="shared" si="21"/>
        <v>3.5503466059668143E-3</v>
      </c>
    </row>
    <row r="196" spans="1:9">
      <c r="A196" s="3" t="s">
        <v>601</v>
      </c>
      <c r="B196">
        <v>49.56</v>
      </c>
      <c r="C196" s="4">
        <v>5590</v>
      </c>
      <c r="D196">
        <f t="shared" si="18"/>
        <v>112.79257465698143</v>
      </c>
      <c r="E196" s="10">
        <f t="shared" si="19"/>
        <v>4.8949511949722985E-3</v>
      </c>
      <c r="F196" s="11">
        <f t="shared" ref="F196:F259" si="22">F195+E196</f>
        <v>0.76260187234072307</v>
      </c>
      <c r="G196" s="10">
        <f t="shared" si="20"/>
        <v>6.8866140397439339E-3</v>
      </c>
      <c r="H196" s="11">
        <f t="shared" ref="H196:H259" si="23">H195+G196</f>
        <v>0.34758225098901274</v>
      </c>
      <c r="I196">
        <f t="shared" si="21"/>
        <v>1.1950265459388376E-3</v>
      </c>
    </row>
    <row r="197" spans="1:9">
      <c r="A197" s="3" t="s">
        <v>157</v>
      </c>
      <c r="B197">
        <v>16.68</v>
      </c>
      <c r="C197" s="4">
        <v>1881</v>
      </c>
      <c r="D197">
        <f t="shared" si="18"/>
        <v>112.76978417266187</v>
      </c>
      <c r="E197" s="10">
        <f t="shared" si="19"/>
        <v>1.6471204289343279E-3</v>
      </c>
      <c r="F197" s="11">
        <f t="shared" si="22"/>
        <v>0.76424899276965741</v>
      </c>
      <c r="G197" s="10">
        <f t="shared" si="20"/>
        <v>2.3177708269356096E-3</v>
      </c>
      <c r="H197" s="11">
        <f t="shared" si="23"/>
        <v>0.34990002181594837</v>
      </c>
      <c r="I197">
        <f t="shared" si="21"/>
        <v>5.4483916551301137E-4</v>
      </c>
    </row>
    <row r="198" spans="1:9">
      <c r="A198" s="3" t="s">
        <v>647</v>
      </c>
      <c r="B198">
        <v>7.58</v>
      </c>
      <c r="C198" s="4">
        <v>849</v>
      </c>
      <c r="D198">
        <f t="shared" si="18"/>
        <v>112.00527704485488</v>
      </c>
      <c r="E198" s="10">
        <f t="shared" si="19"/>
        <v>7.434371314009806E-4</v>
      </c>
      <c r="F198" s="11">
        <f t="shared" si="22"/>
        <v>0.76499242990105842</v>
      </c>
      <c r="G198" s="10">
        <f t="shared" si="20"/>
        <v>1.053279548451554E-3</v>
      </c>
      <c r="H198" s="11">
        <f t="shared" si="23"/>
        <v>0.35095330136439995</v>
      </c>
      <c r="I198">
        <f t="shared" si="21"/>
        <v>3.1923386844950885E-4</v>
      </c>
    </row>
    <row r="199" spans="1:9">
      <c r="A199" s="3" t="s">
        <v>139</v>
      </c>
      <c r="B199">
        <v>4.4400000000000004</v>
      </c>
      <c r="C199" s="4">
        <v>497</v>
      </c>
      <c r="D199">
        <f t="shared" si="18"/>
        <v>111.93693693693693</v>
      </c>
      <c r="E199" s="10">
        <f t="shared" si="19"/>
        <v>4.3520406867642795E-4</v>
      </c>
      <c r="F199" s="11">
        <f t="shared" si="22"/>
        <v>0.7654276339697349</v>
      </c>
      <c r="G199" s="10">
        <f t="shared" si="20"/>
        <v>6.1696057983178106E-4</v>
      </c>
      <c r="H199" s="11">
        <f t="shared" si="23"/>
        <v>0.35157026194423174</v>
      </c>
      <c r="I199">
        <f t="shared" si="21"/>
        <v>6.1795041821477437E-4</v>
      </c>
    </row>
    <row r="200" spans="1:9">
      <c r="A200" s="3" t="s">
        <v>466</v>
      </c>
      <c r="B200">
        <v>8.58</v>
      </c>
      <c r="C200" s="4">
        <v>957</v>
      </c>
      <c r="D200">
        <f t="shared" si="18"/>
        <v>111.53846153846153</v>
      </c>
      <c r="E200" s="10">
        <f t="shared" si="19"/>
        <v>8.3800863928237736E-4</v>
      </c>
      <c r="F200" s="11">
        <f t="shared" si="22"/>
        <v>0.76626564260901731</v>
      </c>
      <c r="G200" s="10">
        <f t="shared" si="20"/>
        <v>1.1922346339992525E-3</v>
      </c>
      <c r="H200" s="11">
        <f t="shared" si="23"/>
        <v>0.352762496578231</v>
      </c>
      <c r="I200">
        <f t="shared" si="21"/>
        <v>1.6581737568399646E-4</v>
      </c>
    </row>
    <row r="201" spans="1:9">
      <c r="A201" s="3" t="s">
        <v>405</v>
      </c>
      <c r="B201">
        <v>2.2999999999999998</v>
      </c>
      <c r="C201" s="4">
        <v>256</v>
      </c>
      <c r="D201">
        <f t="shared" si="18"/>
        <v>111.30434782608697</v>
      </c>
      <c r="E201" s="10">
        <f t="shared" si="19"/>
        <v>2.2416950016331097E-4</v>
      </c>
      <c r="F201" s="11">
        <f t="shared" si="22"/>
        <v>0.76648981210918066</v>
      </c>
      <c r="G201" s="10">
        <f t="shared" si="20"/>
        <v>3.1959669675970636E-4</v>
      </c>
      <c r="H201" s="11">
        <f t="shared" si="23"/>
        <v>0.35308209327499068</v>
      </c>
      <c r="I201">
        <f t="shared" si="21"/>
        <v>5.1291333805669748E-4</v>
      </c>
    </row>
    <row r="202" spans="1:9">
      <c r="A202" s="3" t="s">
        <v>125</v>
      </c>
      <c r="B202">
        <v>7.08</v>
      </c>
      <c r="C202" s="4">
        <v>780</v>
      </c>
      <c r="D202">
        <f t="shared" si="18"/>
        <v>110.16949152542372</v>
      </c>
      <c r="E202" s="10">
        <f t="shared" si="19"/>
        <v>6.8301644581008811E-4</v>
      </c>
      <c r="F202" s="11">
        <f t="shared" si="22"/>
        <v>0.76717282855499069</v>
      </c>
      <c r="G202" s="10">
        <f t="shared" si="20"/>
        <v>9.8380200567770482E-4</v>
      </c>
      <c r="H202" s="11">
        <f t="shared" si="23"/>
        <v>0.3540658952806684</v>
      </c>
      <c r="I202">
        <f t="shared" si="21"/>
        <v>1.928445103924703E-3</v>
      </c>
    </row>
    <row r="203" spans="1:9">
      <c r="A203" s="3" t="s">
        <v>598</v>
      </c>
      <c r="B203">
        <v>26.6</v>
      </c>
      <c r="C203" s="4">
        <v>2926</v>
      </c>
      <c r="D203">
        <f t="shared" si="18"/>
        <v>110</v>
      </c>
      <c r="E203" s="10">
        <f t="shared" si="19"/>
        <v>2.5621873338978435E-3</v>
      </c>
      <c r="F203" s="11">
        <f t="shared" si="22"/>
        <v>0.76973501588888849</v>
      </c>
      <c r="G203" s="10">
        <f t="shared" si="20"/>
        <v>3.6962052755687784E-3</v>
      </c>
      <c r="H203" s="11">
        <f t="shared" si="23"/>
        <v>0.35776210055623719</v>
      </c>
      <c r="I203">
        <f t="shared" si="21"/>
        <v>2.3510501144238249E-3</v>
      </c>
    </row>
    <row r="204" spans="1:9">
      <c r="A204" s="3" t="s">
        <v>413</v>
      </c>
      <c r="B204">
        <v>32.369999999999997</v>
      </c>
      <c r="C204" s="4">
        <v>3547</v>
      </c>
      <c r="D204">
        <f t="shared" si="18"/>
        <v>109.5767686129132</v>
      </c>
      <c r="E204" s="10">
        <f t="shared" si="19"/>
        <v>3.1059735042158754E-3</v>
      </c>
      <c r="F204" s="11">
        <f t="shared" si="22"/>
        <v>0.77284098939310431</v>
      </c>
      <c r="G204" s="10">
        <f t="shared" si="20"/>
        <v>4.4979761191789973E-3</v>
      </c>
      <c r="H204" s="11">
        <f t="shared" si="23"/>
        <v>0.36226007667541621</v>
      </c>
      <c r="I204">
        <f t="shared" si="21"/>
        <v>1.0991842409901476E-3</v>
      </c>
    </row>
    <row r="205" spans="1:9">
      <c r="A205" s="3" t="s">
        <v>406</v>
      </c>
      <c r="B205">
        <v>15.13</v>
      </c>
      <c r="C205" s="4">
        <v>1657</v>
      </c>
      <c r="D205">
        <f t="shared" si="18"/>
        <v>109.51751487111699</v>
      </c>
      <c r="E205" s="10">
        <f t="shared" si="19"/>
        <v>1.4509721162914309E-3</v>
      </c>
      <c r="F205" s="11">
        <f t="shared" si="22"/>
        <v>0.77429196150939572</v>
      </c>
      <c r="G205" s="10">
        <f t="shared" si="20"/>
        <v>2.1023904443366772E-3</v>
      </c>
      <c r="H205" s="11">
        <f t="shared" si="23"/>
        <v>0.3643624671197529</v>
      </c>
      <c r="I205">
        <f t="shared" si="21"/>
        <v>9.9096777598017827E-4</v>
      </c>
    </row>
    <row r="206" spans="1:9">
      <c r="A206" s="3" t="s">
        <v>345</v>
      </c>
      <c r="B206">
        <v>13.54</v>
      </c>
      <c r="C206" s="4">
        <v>1460</v>
      </c>
      <c r="D206">
        <f t="shared" si="18"/>
        <v>107.82865583456426</v>
      </c>
      <c r="E206" s="10">
        <f t="shared" si="19"/>
        <v>1.2784666806188829E-3</v>
      </c>
      <c r="F206" s="11">
        <f t="shared" si="22"/>
        <v>0.77557042819001465</v>
      </c>
      <c r="G206" s="10">
        <f t="shared" si="20"/>
        <v>1.8814518583158365E-3</v>
      </c>
      <c r="H206" s="11">
        <f t="shared" si="23"/>
        <v>0.36624391897806874</v>
      </c>
      <c r="I206">
        <f t="shared" si="21"/>
        <v>1.7287660985648712E-4</v>
      </c>
    </row>
    <row r="207" spans="1:9">
      <c r="A207" s="3" t="s">
        <v>308</v>
      </c>
      <c r="B207">
        <v>2.36</v>
      </c>
      <c r="C207" s="4">
        <v>254</v>
      </c>
      <c r="D207">
        <f t="shared" si="18"/>
        <v>107.62711864406781</v>
      </c>
      <c r="E207" s="10">
        <f t="shared" si="19"/>
        <v>2.2241817594328511E-4</v>
      </c>
      <c r="F207" s="11">
        <f t="shared" si="22"/>
        <v>0.77579284636595791</v>
      </c>
      <c r="G207" s="10">
        <f t="shared" si="20"/>
        <v>3.2793400189256824E-4</v>
      </c>
      <c r="H207" s="11">
        <f t="shared" si="23"/>
        <v>0.36657185297996131</v>
      </c>
      <c r="I207">
        <f t="shared" si="21"/>
        <v>4.3228246899024159E-4</v>
      </c>
    </row>
    <row r="208" spans="1:9">
      <c r="A208" s="3" t="s">
        <v>476</v>
      </c>
      <c r="B208">
        <v>5.88</v>
      </c>
      <c r="C208" s="4">
        <v>628</v>
      </c>
      <c r="D208">
        <f t="shared" si="18"/>
        <v>106.80272108843538</v>
      </c>
      <c r="E208" s="10">
        <f t="shared" si="19"/>
        <v>5.4991580508812225E-4</v>
      </c>
      <c r="F208" s="11">
        <f t="shared" si="22"/>
        <v>0.77634276217104603</v>
      </c>
      <c r="G208" s="10">
        <f t="shared" si="20"/>
        <v>8.1705590302046669E-4</v>
      </c>
      <c r="H208" s="11">
        <f t="shared" si="23"/>
        <v>0.36738890888298176</v>
      </c>
      <c r="I208">
        <f t="shared" si="21"/>
        <v>3.3166880165647061E-4</v>
      </c>
    </row>
    <row r="209" spans="1:9">
      <c r="A209" s="3" t="s">
        <v>218</v>
      </c>
      <c r="B209">
        <v>4.5</v>
      </c>
      <c r="C209" s="4">
        <v>478</v>
      </c>
      <c r="D209">
        <f t="shared" si="18"/>
        <v>106.22222222222223</v>
      </c>
      <c r="E209" s="10">
        <f t="shared" si="19"/>
        <v>4.1856648858618224E-4</v>
      </c>
      <c r="F209" s="11">
        <f t="shared" si="22"/>
        <v>0.77676132865963221</v>
      </c>
      <c r="G209" s="10">
        <f t="shared" si="20"/>
        <v>6.2529788496464293E-4</v>
      </c>
      <c r="H209" s="11">
        <f t="shared" si="23"/>
        <v>0.36801420676794638</v>
      </c>
      <c r="I209">
        <f t="shared" si="21"/>
        <v>1.8434279970057643E-3</v>
      </c>
    </row>
    <row r="210" spans="1:9">
      <c r="A210" s="3" t="s">
        <v>384</v>
      </c>
      <c r="B210">
        <v>25</v>
      </c>
      <c r="C210" s="4">
        <v>2653</v>
      </c>
      <c r="D210">
        <f t="shared" si="18"/>
        <v>106.12</v>
      </c>
      <c r="E210" s="10">
        <f t="shared" si="19"/>
        <v>2.3231315778643128E-3</v>
      </c>
      <c r="F210" s="11">
        <f t="shared" si="22"/>
        <v>0.77908446023749656</v>
      </c>
      <c r="G210" s="10">
        <f t="shared" si="20"/>
        <v>3.4738771386924605E-3</v>
      </c>
      <c r="H210" s="11">
        <f t="shared" si="23"/>
        <v>0.37148808390663884</v>
      </c>
      <c r="I210">
        <f t="shared" si="21"/>
        <v>4.6472472095532291E-4</v>
      </c>
    </row>
    <row r="211" spans="1:9">
      <c r="A211" s="3" t="s">
        <v>519</v>
      </c>
      <c r="B211">
        <v>6.3</v>
      </c>
      <c r="C211" s="4">
        <v>668</v>
      </c>
      <c r="D211">
        <f t="shared" si="18"/>
        <v>106.03174603174604</v>
      </c>
      <c r="E211" s="10">
        <f t="shared" si="19"/>
        <v>5.8494228948863963E-4</v>
      </c>
      <c r="F211" s="11">
        <f t="shared" si="22"/>
        <v>0.77966940252698524</v>
      </c>
      <c r="G211" s="10">
        <f t="shared" si="20"/>
        <v>8.7541703895050002E-4</v>
      </c>
      <c r="H211" s="11">
        <f t="shared" si="23"/>
        <v>0.37236350094558934</v>
      </c>
      <c r="I211">
        <f t="shared" si="21"/>
        <v>3.176930168452996E-3</v>
      </c>
    </row>
    <row r="212" spans="1:9">
      <c r="A212" s="3" t="s">
        <v>354</v>
      </c>
      <c r="B212">
        <v>43.03</v>
      </c>
      <c r="C212" s="4">
        <v>4554</v>
      </c>
      <c r="D212">
        <f t="shared" si="18"/>
        <v>105.83313966999768</v>
      </c>
      <c r="E212" s="10">
        <f t="shared" si="19"/>
        <v>3.9877652489988995E-3</v>
      </c>
      <c r="F212" s="11">
        <f t="shared" si="22"/>
        <v>0.78365716777598415</v>
      </c>
      <c r="G212" s="10">
        <f t="shared" si="20"/>
        <v>5.9792373311174634E-3</v>
      </c>
      <c r="H212" s="11">
        <f t="shared" si="23"/>
        <v>0.37834273827670678</v>
      </c>
      <c r="I212">
        <f t="shared" si="21"/>
        <v>1.6000401046772916E-4</v>
      </c>
    </row>
    <row r="213" spans="1:9">
      <c r="A213" s="3" t="s">
        <v>555</v>
      </c>
      <c r="B213">
        <v>2.16</v>
      </c>
      <c r="C213" s="4">
        <v>227</v>
      </c>
      <c r="D213">
        <f t="shared" si="18"/>
        <v>105.09259259259258</v>
      </c>
      <c r="E213" s="10">
        <f t="shared" si="19"/>
        <v>1.9877529897293592E-4</v>
      </c>
      <c r="F213" s="11">
        <f t="shared" si="22"/>
        <v>0.7838559430749571</v>
      </c>
      <c r="G213" s="10">
        <f t="shared" si="20"/>
        <v>3.001429847830286E-4</v>
      </c>
      <c r="H213" s="11">
        <f t="shared" si="23"/>
        <v>0.37864288126148982</v>
      </c>
      <c r="I213">
        <f t="shared" si="21"/>
        <v>1.5676039195622327E-3</v>
      </c>
    </row>
    <row r="214" spans="1:9">
      <c r="A214" s="3" t="s">
        <v>335</v>
      </c>
      <c r="B214">
        <v>21.15</v>
      </c>
      <c r="C214" s="4">
        <v>2220</v>
      </c>
      <c r="D214">
        <f t="shared" si="18"/>
        <v>104.9645390070922</v>
      </c>
      <c r="E214" s="10">
        <f t="shared" si="19"/>
        <v>1.9439698842287124E-3</v>
      </c>
      <c r="F214" s="11">
        <f t="shared" si="22"/>
        <v>0.78579991295918583</v>
      </c>
      <c r="G214" s="10">
        <f t="shared" si="20"/>
        <v>2.9389000593338216E-3</v>
      </c>
      <c r="H214" s="11">
        <f t="shared" si="23"/>
        <v>0.38158178132082365</v>
      </c>
      <c r="I214">
        <f t="shared" si="21"/>
        <v>6.2661793229912277E-4</v>
      </c>
    </row>
    <row r="215" spans="1:9">
      <c r="A215" s="3" t="s">
        <v>603</v>
      </c>
      <c r="B215">
        <v>8.4499999999999993</v>
      </c>
      <c r="C215" s="4">
        <v>886</v>
      </c>
      <c r="D215">
        <f t="shared" si="18"/>
        <v>104.85207100591717</v>
      </c>
      <c r="E215" s="10">
        <f t="shared" si="19"/>
        <v>7.7583662947145913E-4</v>
      </c>
      <c r="F215" s="11">
        <f t="shared" si="22"/>
        <v>0.78657574958865728</v>
      </c>
      <c r="G215" s="10">
        <f t="shared" si="20"/>
        <v>1.1741704728780516E-3</v>
      </c>
      <c r="H215" s="11">
        <f t="shared" si="23"/>
        <v>0.3827559517937017</v>
      </c>
      <c r="I215">
        <f t="shared" si="21"/>
        <v>7.9654507219145687E-4</v>
      </c>
    </row>
    <row r="216" spans="1:9">
      <c r="A216" s="3" t="s">
        <v>172</v>
      </c>
      <c r="B216">
        <v>10.71</v>
      </c>
      <c r="C216" s="4">
        <v>1116</v>
      </c>
      <c r="D216">
        <f t="shared" si="18"/>
        <v>104.20168067226889</v>
      </c>
      <c r="E216" s="10">
        <f t="shared" si="19"/>
        <v>9.7723891477443378E-4</v>
      </c>
      <c r="F216" s="11">
        <f t="shared" si="22"/>
        <v>0.78755298850343169</v>
      </c>
      <c r="G216" s="10">
        <f t="shared" si="20"/>
        <v>1.4882089662158501E-3</v>
      </c>
      <c r="H216" s="11">
        <f t="shared" si="23"/>
        <v>0.38424416075991757</v>
      </c>
      <c r="I216">
        <f t="shared" si="21"/>
        <v>4.4808170552212978E-4</v>
      </c>
    </row>
    <row r="217" spans="1:9">
      <c r="A217" s="3" t="s">
        <v>496</v>
      </c>
      <c r="B217">
        <v>6.01</v>
      </c>
      <c r="C217" s="4">
        <v>623</v>
      </c>
      <c r="D217">
        <f t="shared" si="18"/>
        <v>103.66056572379368</v>
      </c>
      <c r="E217" s="10">
        <f t="shared" si="19"/>
        <v>5.4553749453805755E-4</v>
      </c>
      <c r="F217" s="11">
        <f t="shared" si="22"/>
        <v>0.7880985259979697</v>
      </c>
      <c r="G217" s="10">
        <f t="shared" si="20"/>
        <v>8.3512006414166752E-4</v>
      </c>
      <c r="H217" s="11">
        <f t="shared" si="23"/>
        <v>0.38507928082405923</v>
      </c>
      <c r="I217">
        <f t="shared" si="21"/>
        <v>1.5845037516066252E-3</v>
      </c>
    </row>
    <row r="218" spans="1:9">
      <c r="A218" s="3" t="s">
        <v>366</v>
      </c>
      <c r="B218">
        <v>21.16</v>
      </c>
      <c r="C218" s="4">
        <v>2173</v>
      </c>
      <c r="D218">
        <f t="shared" si="18"/>
        <v>102.6937618147448</v>
      </c>
      <c r="E218" s="10">
        <f t="shared" si="19"/>
        <v>1.9028137650581045E-3</v>
      </c>
      <c r="F218" s="11">
        <f t="shared" si="22"/>
        <v>0.79000133976302778</v>
      </c>
      <c r="G218" s="10">
        <f t="shared" si="20"/>
        <v>2.9402896101892988E-3</v>
      </c>
      <c r="H218" s="11">
        <f t="shared" si="23"/>
        <v>0.38801957043424851</v>
      </c>
      <c r="I218">
        <f t="shared" si="21"/>
        <v>5.1429781981904288E-4</v>
      </c>
    </row>
    <row r="219" spans="1:9">
      <c r="A219" s="3" t="s">
        <v>26</v>
      </c>
      <c r="B219">
        <v>6.83</v>
      </c>
      <c r="C219" s="4">
        <v>693</v>
      </c>
      <c r="D219">
        <f t="shared" si="18"/>
        <v>101.46412884333822</v>
      </c>
      <c r="E219" s="10">
        <f t="shared" si="19"/>
        <v>6.0683384223896291E-4</v>
      </c>
      <c r="F219" s="11">
        <f t="shared" si="22"/>
        <v>0.7906081736052667</v>
      </c>
      <c r="G219" s="10">
        <f t="shared" si="20"/>
        <v>9.4906323429078023E-4</v>
      </c>
      <c r="H219" s="11">
        <f t="shared" si="23"/>
        <v>0.38896863366853929</v>
      </c>
      <c r="I219">
        <f t="shared" si="21"/>
        <v>4.6764334440496658E-4</v>
      </c>
    </row>
    <row r="220" spans="1:9">
      <c r="A220" s="3" t="s">
        <v>227</v>
      </c>
      <c r="B220">
        <v>6.21</v>
      </c>
      <c r="C220" s="4">
        <v>630</v>
      </c>
      <c r="D220">
        <f t="shared" si="18"/>
        <v>101.44927536231884</v>
      </c>
      <c r="E220" s="10">
        <f t="shared" si="19"/>
        <v>5.5166712930814811E-4</v>
      </c>
      <c r="F220" s="11">
        <f t="shared" si="22"/>
        <v>0.79115984073457479</v>
      </c>
      <c r="G220" s="10">
        <f t="shared" si="20"/>
        <v>8.6291108125120721E-4</v>
      </c>
      <c r="H220" s="11">
        <f t="shared" si="23"/>
        <v>0.38983154474979048</v>
      </c>
      <c r="I220">
        <f t="shared" si="21"/>
        <v>3.0423951179566755E-3</v>
      </c>
    </row>
    <row r="221" spans="1:9">
      <c r="A221" s="3" t="s">
        <v>382</v>
      </c>
      <c r="B221">
        <v>40.340000000000003</v>
      </c>
      <c r="C221" s="4">
        <v>4079</v>
      </c>
      <c r="D221">
        <f t="shared" si="18"/>
        <v>101.11551809618244</v>
      </c>
      <c r="E221" s="10">
        <f t="shared" si="19"/>
        <v>3.571825746742756E-3</v>
      </c>
      <c r="F221" s="11">
        <f t="shared" si="22"/>
        <v>0.79473166648131754</v>
      </c>
      <c r="G221" s="10">
        <f t="shared" si="20"/>
        <v>5.6054481509941545E-3</v>
      </c>
      <c r="H221" s="11">
        <f t="shared" si="23"/>
        <v>0.39543699290078466</v>
      </c>
      <c r="I221">
        <f t="shared" si="21"/>
        <v>5.3042036861017383E-4</v>
      </c>
    </row>
    <row r="222" spans="1:9">
      <c r="A222" s="3" t="s">
        <v>524</v>
      </c>
      <c r="B222">
        <v>7.02</v>
      </c>
      <c r="C222" s="4">
        <v>707</v>
      </c>
      <c r="D222">
        <f t="shared" si="18"/>
        <v>100.71225071225072</v>
      </c>
      <c r="E222" s="10">
        <f t="shared" si="19"/>
        <v>6.1909311177914402E-4</v>
      </c>
      <c r="F222" s="11">
        <f t="shared" si="22"/>
        <v>0.79535075959309665</v>
      </c>
      <c r="G222" s="10">
        <f t="shared" si="20"/>
        <v>9.7546470054484284E-4</v>
      </c>
      <c r="H222" s="11">
        <f t="shared" si="23"/>
        <v>0.39641245760132948</v>
      </c>
      <c r="I222">
        <f t="shared" si="21"/>
        <v>3.7454394813429825E-4</v>
      </c>
    </row>
    <row r="223" spans="1:9">
      <c r="A223" s="3" t="s">
        <v>428</v>
      </c>
      <c r="B223">
        <v>4.95</v>
      </c>
      <c r="C223" s="4">
        <v>497</v>
      </c>
      <c r="D223">
        <f t="shared" si="18"/>
        <v>100.4040404040404</v>
      </c>
      <c r="E223" s="10">
        <f t="shared" si="19"/>
        <v>4.3520406867642795E-4</v>
      </c>
      <c r="F223" s="11">
        <f t="shared" si="22"/>
        <v>0.79578596366177312</v>
      </c>
      <c r="G223" s="10">
        <f t="shared" si="20"/>
        <v>6.8782767346110721E-4</v>
      </c>
      <c r="H223" s="11">
        <f t="shared" si="23"/>
        <v>0.39710028527479058</v>
      </c>
      <c r="I223">
        <f t="shared" si="21"/>
        <v>1.3621075129364724E-3</v>
      </c>
    </row>
    <row r="224" spans="1:9">
      <c r="A224" s="3" t="s">
        <v>322</v>
      </c>
      <c r="B224">
        <v>17.95</v>
      </c>
      <c r="C224" s="4">
        <v>1791</v>
      </c>
      <c r="D224">
        <f t="shared" si="18"/>
        <v>99.777158774373262</v>
      </c>
      <c r="E224" s="10">
        <f t="shared" si="19"/>
        <v>1.568310839033164E-3</v>
      </c>
      <c r="F224" s="11">
        <f t="shared" si="22"/>
        <v>0.79735427450080631</v>
      </c>
      <c r="G224" s="10">
        <f t="shared" si="20"/>
        <v>2.4942437855811866E-3</v>
      </c>
      <c r="H224" s="11">
        <f t="shared" si="23"/>
        <v>0.39959452906037174</v>
      </c>
      <c r="I224">
        <f t="shared" si="21"/>
        <v>1.6564078738827148E-3</v>
      </c>
    </row>
    <row r="225" spans="1:9">
      <c r="A225" s="3" t="s">
        <v>359</v>
      </c>
      <c r="B225">
        <v>21.8</v>
      </c>
      <c r="C225" s="4">
        <v>2169</v>
      </c>
      <c r="D225">
        <f t="shared" si="18"/>
        <v>99.495412844036693</v>
      </c>
      <c r="E225" s="10">
        <f t="shared" si="19"/>
        <v>1.8993111166180528E-3</v>
      </c>
      <c r="F225" s="11">
        <f t="shared" si="22"/>
        <v>0.79925358561742432</v>
      </c>
      <c r="G225" s="10">
        <f t="shared" si="20"/>
        <v>3.0292208649398259E-3</v>
      </c>
      <c r="H225" s="11">
        <f t="shared" si="23"/>
        <v>0.40262374992531158</v>
      </c>
      <c r="I225">
        <f t="shared" si="21"/>
        <v>1.2099216416942005E-3</v>
      </c>
    </row>
    <row r="226" spans="1:9">
      <c r="A226" s="3" t="s">
        <v>328</v>
      </c>
      <c r="B226">
        <v>15.91</v>
      </c>
      <c r="C226" s="4">
        <v>1580</v>
      </c>
      <c r="D226">
        <f t="shared" si="18"/>
        <v>99.308610936517908</v>
      </c>
      <c r="E226" s="10">
        <f t="shared" si="19"/>
        <v>1.383546133820435E-3</v>
      </c>
      <c r="F226" s="11">
        <f t="shared" si="22"/>
        <v>0.80063713175124473</v>
      </c>
      <c r="G226" s="10">
        <f t="shared" si="20"/>
        <v>2.210775411063882E-3</v>
      </c>
      <c r="H226" s="11">
        <f t="shared" si="23"/>
        <v>0.40483452533637548</v>
      </c>
      <c r="I226">
        <f t="shared" si="21"/>
        <v>4.5163744924475724E-4</v>
      </c>
    </row>
    <row r="227" spans="1:9">
      <c r="A227" s="3" t="s">
        <v>169</v>
      </c>
      <c r="B227">
        <v>5.93</v>
      </c>
      <c r="C227" s="4">
        <v>587</v>
      </c>
      <c r="D227">
        <f t="shared" si="18"/>
        <v>98.988195615514343</v>
      </c>
      <c r="E227" s="10">
        <f t="shared" si="19"/>
        <v>5.14013658577592E-4</v>
      </c>
      <c r="F227" s="11">
        <f t="shared" si="22"/>
        <v>0.80115114540982235</v>
      </c>
      <c r="G227" s="10">
        <f t="shared" si="20"/>
        <v>8.2400365729785158E-4</v>
      </c>
      <c r="H227" s="11">
        <f t="shared" si="23"/>
        <v>0.40565852899367333</v>
      </c>
      <c r="I227">
        <f t="shared" si="21"/>
        <v>9.9601345223010451E-4</v>
      </c>
    </row>
    <row r="228" spans="1:9">
      <c r="A228" s="3" t="s">
        <v>317</v>
      </c>
      <c r="B228">
        <v>13.06</v>
      </c>
      <c r="C228" s="4">
        <v>1289</v>
      </c>
      <c r="D228">
        <f t="shared" si="18"/>
        <v>98.698315467075034</v>
      </c>
      <c r="E228" s="10">
        <f t="shared" si="19"/>
        <v>1.1287284598066713E-3</v>
      </c>
      <c r="F228" s="11">
        <f t="shared" si="22"/>
        <v>0.80227987386962907</v>
      </c>
      <c r="G228" s="10">
        <f t="shared" si="20"/>
        <v>1.8147534172529415E-3</v>
      </c>
      <c r="H228" s="11">
        <f t="shared" si="23"/>
        <v>0.40747328241092629</v>
      </c>
      <c r="I228">
        <f t="shared" si="21"/>
        <v>1.9926517584045733E-4</v>
      </c>
    </row>
    <row r="229" spans="1:9">
      <c r="A229" s="3" t="s">
        <v>399</v>
      </c>
      <c r="B229">
        <v>2.61</v>
      </c>
      <c r="C229" s="4">
        <v>257</v>
      </c>
      <c r="D229">
        <f t="shared" si="18"/>
        <v>98.467432950191579</v>
      </c>
      <c r="E229" s="10">
        <f t="shared" si="19"/>
        <v>2.2504516227332393E-4</v>
      </c>
      <c r="F229" s="11">
        <f t="shared" si="22"/>
        <v>0.80250491903190235</v>
      </c>
      <c r="G229" s="10">
        <f t="shared" si="20"/>
        <v>3.6267277327949287E-4</v>
      </c>
      <c r="H229" s="11">
        <f t="shared" si="23"/>
        <v>0.40783595518420579</v>
      </c>
      <c r="I229">
        <f t="shared" si="21"/>
        <v>3.6593657082129027E-4</v>
      </c>
    </row>
    <row r="230" spans="1:9">
      <c r="A230" s="3" t="s">
        <v>303</v>
      </c>
      <c r="B230">
        <v>4.79</v>
      </c>
      <c r="C230" s="4">
        <v>471</v>
      </c>
      <c r="D230">
        <f t="shared" si="18"/>
        <v>98.329853862212943</v>
      </c>
      <c r="E230" s="10">
        <f t="shared" si="19"/>
        <v>4.1243685381609169E-4</v>
      </c>
      <c r="F230" s="11">
        <f t="shared" si="22"/>
        <v>0.80291735588571844</v>
      </c>
      <c r="G230" s="10">
        <f t="shared" si="20"/>
        <v>6.6559485977347543E-4</v>
      </c>
      <c r="H230" s="11">
        <f t="shared" si="23"/>
        <v>0.40850155004397926</v>
      </c>
      <c r="I230">
        <f t="shared" si="21"/>
        <v>4.3487065473424291E-4</v>
      </c>
    </row>
    <row r="231" spans="1:9">
      <c r="A231" s="3" t="s">
        <v>153</v>
      </c>
      <c r="B231">
        <v>5.69</v>
      </c>
      <c r="C231" s="4">
        <v>559</v>
      </c>
      <c r="D231">
        <f t="shared" si="18"/>
        <v>98.242530755711769</v>
      </c>
      <c r="E231" s="10">
        <f t="shared" si="19"/>
        <v>4.8949511949722988E-4</v>
      </c>
      <c r="F231" s="11">
        <f t="shared" si="22"/>
        <v>0.80340685100521569</v>
      </c>
      <c r="G231" s="10">
        <f t="shared" si="20"/>
        <v>7.9065443676640409E-4</v>
      </c>
      <c r="H231" s="11">
        <f t="shared" si="23"/>
        <v>0.40929220448074566</v>
      </c>
      <c r="I231">
        <f t="shared" si="21"/>
        <v>4.0870000134929363E-4</v>
      </c>
    </row>
    <row r="232" spans="1:9">
      <c r="A232" s="3" t="s">
        <v>267</v>
      </c>
      <c r="B232">
        <v>5.34</v>
      </c>
      <c r="C232" s="4">
        <v>523</v>
      </c>
      <c r="D232">
        <f t="shared" si="18"/>
        <v>97.940074906367045</v>
      </c>
      <c r="E232" s="10">
        <f t="shared" si="19"/>
        <v>4.5797128353676421E-4</v>
      </c>
      <c r="F232" s="11">
        <f t="shared" si="22"/>
        <v>0.80386482228875245</v>
      </c>
      <c r="G232" s="10">
        <f t="shared" si="20"/>
        <v>7.420201568247096E-4</v>
      </c>
      <c r="H232" s="11">
        <f t="shared" si="23"/>
        <v>0.41003422463757039</v>
      </c>
      <c r="I232">
        <f t="shared" si="21"/>
        <v>5.4808485741258961E-4</v>
      </c>
    </row>
    <row r="233" spans="1:9">
      <c r="A233" s="3" t="s">
        <v>534</v>
      </c>
      <c r="B233">
        <v>7.16</v>
      </c>
      <c r="C233" s="4">
        <v>701</v>
      </c>
      <c r="D233">
        <f t="shared" si="18"/>
        <v>97.905027932960891</v>
      </c>
      <c r="E233" s="10">
        <f t="shared" si="19"/>
        <v>6.1383913911906645E-4</v>
      </c>
      <c r="F233" s="11">
        <f t="shared" si="22"/>
        <v>0.8044786614278715</v>
      </c>
      <c r="G233" s="10">
        <f t="shared" si="20"/>
        <v>9.9491841252152065E-4</v>
      </c>
      <c r="H233" s="11">
        <f t="shared" si="23"/>
        <v>0.41102914305009192</v>
      </c>
      <c r="I233">
        <f t="shared" si="21"/>
        <v>1.7082053774436501E-4</v>
      </c>
    </row>
    <row r="234" spans="1:9">
      <c r="A234" s="3" t="s">
        <v>116</v>
      </c>
      <c r="B234">
        <v>2.23</v>
      </c>
      <c r="C234" s="4">
        <v>218</v>
      </c>
      <c r="D234">
        <f t="shared" si="18"/>
        <v>97.757847533632287</v>
      </c>
      <c r="E234" s="10">
        <f t="shared" si="19"/>
        <v>1.908943399828195E-4</v>
      </c>
      <c r="F234" s="11">
        <f t="shared" si="22"/>
        <v>0.80466955576785437</v>
      </c>
      <c r="G234" s="10">
        <f t="shared" si="20"/>
        <v>3.0986984077136746E-4</v>
      </c>
      <c r="H234" s="11">
        <f t="shared" si="23"/>
        <v>0.41133901289086328</v>
      </c>
      <c r="I234">
        <f t="shared" si="21"/>
        <v>2.9121960560718474E-4</v>
      </c>
    </row>
    <row r="235" spans="1:9">
      <c r="A235" s="3" t="s">
        <v>114</v>
      </c>
      <c r="B235">
        <v>3.79</v>
      </c>
      <c r="C235" s="4">
        <v>368</v>
      </c>
      <c r="D235">
        <f t="shared" si="18"/>
        <v>97.097625329815301</v>
      </c>
      <c r="E235" s="10">
        <f t="shared" si="19"/>
        <v>3.2224365648475956E-4</v>
      </c>
      <c r="F235" s="11">
        <f t="shared" si="22"/>
        <v>0.80499179942433918</v>
      </c>
      <c r="G235" s="10">
        <f t="shared" si="20"/>
        <v>5.2663977422577699E-4</v>
      </c>
      <c r="H235" s="11">
        <f t="shared" si="23"/>
        <v>0.41186565266508907</v>
      </c>
      <c r="I235">
        <f t="shared" si="21"/>
        <v>3.4171075641578619E-3</v>
      </c>
    </row>
    <row r="236" spans="1:9">
      <c r="A236" s="3" t="s">
        <v>446</v>
      </c>
      <c r="B236">
        <v>44.4</v>
      </c>
      <c r="C236" s="4">
        <v>4296</v>
      </c>
      <c r="D236">
        <f t="shared" si="18"/>
        <v>96.756756756756758</v>
      </c>
      <c r="E236" s="10">
        <f t="shared" si="19"/>
        <v>3.7618444246155626E-3</v>
      </c>
      <c r="F236" s="11">
        <f t="shared" si="22"/>
        <v>0.80875364384895476</v>
      </c>
      <c r="G236" s="10">
        <f t="shared" si="20"/>
        <v>6.1696057983178102E-3</v>
      </c>
      <c r="H236" s="11">
        <f t="shared" si="23"/>
        <v>0.41803525846340689</v>
      </c>
      <c r="I236">
        <f t="shared" si="21"/>
        <v>8.0802871207835691E-4</v>
      </c>
    </row>
    <row r="237" spans="1:9">
      <c r="A237" s="3" t="s">
        <v>315</v>
      </c>
      <c r="B237">
        <v>10.48</v>
      </c>
      <c r="C237" s="4">
        <v>1010</v>
      </c>
      <c r="D237">
        <f t="shared" si="18"/>
        <v>96.374045801526719</v>
      </c>
      <c r="E237" s="10">
        <f t="shared" si="19"/>
        <v>8.8441873111306287E-4</v>
      </c>
      <c r="F237" s="11">
        <f t="shared" si="22"/>
        <v>0.80963806258006787</v>
      </c>
      <c r="G237" s="10">
        <f t="shared" si="20"/>
        <v>1.4562492965398796E-3</v>
      </c>
      <c r="H237" s="11">
        <f t="shared" si="23"/>
        <v>0.41949150775994676</v>
      </c>
      <c r="I237">
        <f t="shared" si="21"/>
        <v>7.6483978678937303E-4</v>
      </c>
    </row>
    <row r="238" spans="1:9">
      <c r="A238" s="3" t="s">
        <v>73</v>
      </c>
      <c r="B238">
        <v>9.91</v>
      </c>
      <c r="C238" s="4">
        <v>953</v>
      </c>
      <c r="D238">
        <f t="shared" si="18"/>
        <v>96.165489404641775</v>
      </c>
      <c r="E238" s="10">
        <f t="shared" si="19"/>
        <v>8.3450599084232565E-4</v>
      </c>
      <c r="F238" s="11">
        <f t="shared" si="22"/>
        <v>0.81047256857091021</v>
      </c>
      <c r="G238" s="10">
        <f t="shared" si="20"/>
        <v>1.3770448977776914E-3</v>
      </c>
      <c r="H238" s="11">
        <f t="shared" si="23"/>
        <v>0.42086855265772444</v>
      </c>
      <c r="I238">
        <f t="shared" si="21"/>
        <v>4.7250872471787941E-4</v>
      </c>
    </row>
    <row r="239" spans="1:9">
      <c r="A239" s="3" t="s">
        <v>451</v>
      </c>
      <c r="B239">
        <v>6.11</v>
      </c>
      <c r="C239" s="4">
        <v>585</v>
      </c>
      <c r="D239">
        <f t="shared" si="18"/>
        <v>95.744680851063819</v>
      </c>
      <c r="E239" s="10">
        <f t="shared" si="19"/>
        <v>5.1226233435756614E-4</v>
      </c>
      <c r="F239" s="11">
        <f t="shared" si="22"/>
        <v>0.81098483090526774</v>
      </c>
      <c r="G239" s="10">
        <f t="shared" si="20"/>
        <v>8.4901557269643742E-4</v>
      </c>
      <c r="H239" s="11">
        <f t="shared" si="23"/>
        <v>0.42171756823042089</v>
      </c>
      <c r="I239">
        <f t="shared" si="21"/>
        <v>5.1907392520095241E-4</v>
      </c>
    </row>
    <row r="240" spans="1:9">
      <c r="A240" s="3" t="s">
        <v>490</v>
      </c>
      <c r="B240">
        <v>6.71</v>
      </c>
      <c r="C240" s="4">
        <v>642</v>
      </c>
      <c r="D240">
        <f t="shared" si="18"/>
        <v>95.67809239940388</v>
      </c>
      <c r="E240" s="10">
        <f t="shared" si="19"/>
        <v>5.6217507462830336E-4</v>
      </c>
      <c r="F240" s="11">
        <f t="shared" si="22"/>
        <v>0.81154700597989604</v>
      </c>
      <c r="G240" s="10">
        <f t="shared" si="20"/>
        <v>9.3238862402505638E-4</v>
      </c>
      <c r="H240" s="11">
        <f t="shared" si="23"/>
        <v>0.42264995685444595</v>
      </c>
      <c r="I240">
        <f t="shared" si="21"/>
        <v>2.6425884048875137E-4</v>
      </c>
    </row>
    <row r="241" spans="1:9">
      <c r="A241" s="3" t="s">
        <v>58</v>
      </c>
      <c r="B241">
        <v>3.41</v>
      </c>
      <c r="C241" s="4">
        <v>325</v>
      </c>
      <c r="D241">
        <f t="shared" si="18"/>
        <v>95.30791788856304</v>
      </c>
      <c r="E241" s="10">
        <f t="shared" si="19"/>
        <v>2.845901857542034E-4</v>
      </c>
      <c r="F241" s="11">
        <f t="shared" si="22"/>
        <v>0.81183159616565026</v>
      </c>
      <c r="G241" s="10">
        <f t="shared" si="20"/>
        <v>4.7383684171765163E-4</v>
      </c>
      <c r="H241" s="11">
        <f t="shared" si="23"/>
        <v>0.4231237936961636</v>
      </c>
      <c r="I241">
        <f t="shared" si="21"/>
        <v>1.7907381347204154E-4</v>
      </c>
    </row>
    <row r="242" spans="1:9">
      <c r="A242" s="3" t="s">
        <v>453</v>
      </c>
      <c r="B242">
        <v>2.31</v>
      </c>
      <c r="C242" s="4">
        <v>220</v>
      </c>
      <c r="D242">
        <f t="shared" si="18"/>
        <v>95.238095238095241</v>
      </c>
      <c r="E242" s="10">
        <f t="shared" si="19"/>
        <v>1.9264566420284539E-4</v>
      </c>
      <c r="F242" s="11">
        <f t="shared" si="22"/>
        <v>0.81202424182985311</v>
      </c>
      <c r="G242" s="10">
        <f t="shared" si="20"/>
        <v>3.2098624761518334E-4</v>
      </c>
      <c r="H242" s="11">
        <f t="shared" si="23"/>
        <v>0.42344477994377877</v>
      </c>
      <c r="I242">
        <f t="shared" si="21"/>
        <v>1.7528604131994419E-4</v>
      </c>
    </row>
    <row r="243" spans="1:9">
      <c r="A243" s="3" t="s">
        <v>506</v>
      </c>
      <c r="B243">
        <v>2.2599999999999998</v>
      </c>
      <c r="C243" s="4">
        <v>215</v>
      </c>
      <c r="D243">
        <f t="shared" si="18"/>
        <v>95.132743362831874</v>
      </c>
      <c r="E243" s="10">
        <f t="shared" si="19"/>
        <v>1.8826735365278072E-4</v>
      </c>
      <c r="F243" s="11">
        <f t="shared" si="22"/>
        <v>0.81221250918350585</v>
      </c>
      <c r="G243" s="10">
        <f t="shared" si="20"/>
        <v>3.1403849333779839E-4</v>
      </c>
      <c r="H243" s="11">
        <f t="shared" si="23"/>
        <v>0.42375881843711655</v>
      </c>
      <c r="I243">
        <f t="shared" si="21"/>
        <v>2.2033663060394559E-4</v>
      </c>
    </row>
    <row r="244" spans="1:9">
      <c r="A244" s="3" t="s">
        <v>25</v>
      </c>
      <c r="B244">
        <v>2.84</v>
      </c>
      <c r="C244" s="4">
        <v>270</v>
      </c>
      <c r="D244">
        <f t="shared" si="18"/>
        <v>95.070422535211279</v>
      </c>
      <c r="E244" s="10">
        <f t="shared" si="19"/>
        <v>2.3642876970349206E-4</v>
      </c>
      <c r="F244" s="11">
        <f t="shared" si="22"/>
        <v>0.81244893795320938</v>
      </c>
      <c r="G244" s="10">
        <f t="shared" si="20"/>
        <v>3.946324429554635E-4</v>
      </c>
      <c r="H244" s="11">
        <f t="shared" si="23"/>
        <v>0.424153450880072</v>
      </c>
      <c r="I244">
        <f t="shared" si="21"/>
        <v>7.3180165234154604E-4</v>
      </c>
    </row>
    <row r="245" spans="1:9">
      <c r="A245" s="3" t="s">
        <v>120</v>
      </c>
      <c r="B245">
        <v>9.43</v>
      </c>
      <c r="C245" s="4">
        <v>896</v>
      </c>
      <c r="D245">
        <f t="shared" si="18"/>
        <v>95.015906680805941</v>
      </c>
      <c r="E245" s="10">
        <f t="shared" si="19"/>
        <v>7.8459325057158842E-4</v>
      </c>
      <c r="F245" s="11">
        <f t="shared" si="22"/>
        <v>0.81323353120378095</v>
      </c>
      <c r="G245" s="10">
        <f t="shared" si="20"/>
        <v>1.3103464567147962E-3</v>
      </c>
      <c r="H245" s="11">
        <f t="shared" si="23"/>
        <v>0.4254637973367868</v>
      </c>
      <c r="I245">
        <f t="shared" si="21"/>
        <v>7.7608260703271315E-4</v>
      </c>
    </row>
    <row r="246" spans="1:9">
      <c r="A246" s="3" t="s">
        <v>355</v>
      </c>
      <c r="B246">
        <v>9.99</v>
      </c>
      <c r="C246" s="4">
        <v>947</v>
      </c>
      <c r="D246">
        <f t="shared" si="18"/>
        <v>94.794794794794797</v>
      </c>
      <c r="E246" s="10">
        <f t="shared" si="19"/>
        <v>8.2925201818224807E-4</v>
      </c>
      <c r="F246" s="11">
        <f t="shared" si="22"/>
        <v>0.81406278322196324</v>
      </c>
      <c r="G246" s="10">
        <f t="shared" si="20"/>
        <v>1.3881613046215072E-3</v>
      </c>
      <c r="H246" s="11">
        <f t="shared" si="23"/>
        <v>0.42685195864140829</v>
      </c>
      <c r="I246">
        <f t="shared" si="21"/>
        <v>3.3958224737662412E-4</v>
      </c>
    </row>
    <row r="247" spans="1:9">
      <c r="A247" s="3" t="s">
        <v>611</v>
      </c>
      <c r="B247">
        <v>4.37</v>
      </c>
      <c r="C247" s="4">
        <v>414</v>
      </c>
      <c r="D247">
        <f t="shared" si="18"/>
        <v>94.73684210526315</v>
      </c>
      <c r="E247" s="10">
        <f t="shared" si="19"/>
        <v>3.6252411354535446E-4</v>
      </c>
      <c r="F247" s="11">
        <f t="shared" si="22"/>
        <v>0.81442530733550855</v>
      </c>
      <c r="G247" s="10">
        <f t="shared" si="20"/>
        <v>6.072337238434421E-4</v>
      </c>
      <c r="H247" s="11">
        <f t="shared" si="23"/>
        <v>0.42745919236525171</v>
      </c>
      <c r="I247">
        <f t="shared" si="21"/>
        <v>2.7976708965998798E-4</v>
      </c>
    </row>
    <row r="248" spans="1:9">
      <c r="A248" s="3" t="s">
        <v>489</v>
      </c>
      <c r="B248">
        <v>3.6</v>
      </c>
      <c r="C248" s="4">
        <v>341</v>
      </c>
      <c r="D248">
        <f t="shared" si="18"/>
        <v>94.722222222222214</v>
      </c>
      <c r="E248" s="10">
        <f t="shared" si="19"/>
        <v>2.9860077951441032E-4</v>
      </c>
      <c r="F248" s="11">
        <f t="shared" si="22"/>
        <v>0.81472390811502293</v>
      </c>
      <c r="G248" s="10">
        <f t="shared" si="20"/>
        <v>5.0023830797171428E-4</v>
      </c>
      <c r="H248" s="11">
        <f t="shared" si="23"/>
        <v>0.4279594306732234</v>
      </c>
      <c r="I248">
        <f t="shared" si="21"/>
        <v>1.03461177587999E-3</v>
      </c>
    </row>
    <row r="249" spans="1:9">
      <c r="A249" s="3" t="s">
        <v>383</v>
      </c>
      <c r="B249">
        <v>13.27</v>
      </c>
      <c r="C249" s="4">
        <v>1248</v>
      </c>
      <c r="D249">
        <f t="shared" si="18"/>
        <v>94.046721929163525</v>
      </c>
      <c r="E249" s="10">
        <f t="shared" si="19"/>
        <v>1.0928263132961411E-3</v>
      </c>
      <c r="F249" s="11">
        <f t="shared" si="22"/>
        <v>0.81581673442831903</v>
      </c>
      <c r="G249" s="10">
        <f t="shared" si="20"/>
        <v>1.8439339852179581E-3</v>
      </c>
      <c r="H249" s="11">
        <f t="shared" si="23"/>
        <v>0.42980336465844138</v>
      </c>
      <c r="I249">
        <f t="shared" si="21"/>
        <v>3.3843466845251413E-4</v>
      </c>
    </row>
    <row r="250" spans="1:9">
      <c r="A250" s="3" t="s">
        <v>511</v>
      </c>
      <c r="B250">
        <v>4.34</v>
      </c>
      <c r="C250" s="4">
        <v>408</v>
      </c>
      <c r="D250">
        <f t="shared" si="18"/>
        <v>94.009216589861751</v>
      </c>
      <c r="E250" s="10">
        <f t="shared" si="19"/>
        <v>3.5727014088527689E-4</v>
      </c>
      <c r="F250" s="11">
        <f t="shared" si="22"/>
        <v>0.8161740045692043</v>
      </c>
      <c r="G250" s="10">
        <f t="shared" si="20"/>
        <v>6.0306507127701116E-4</v>
      </c>
      <c r="H250" s="11">
        <f t="shared" si="23"/>
        <v>0.43040642972971838</v>
      </c>
      <c r="I250">
        <f t="shared" si="21"/>
        <v>2.6764276921037444E-4</v>
      </c>
    </row>
    <row r="251" spans="1:9">
      <c r="A251" s="3" t="s">
        <v>150</v>
      </c>
      <c r="B251">
        <v>3.43</v>
      </c>
      <c r="C251" s="4">
        <v>322</v>
      </c>
      <c r="D251">
        <f t="shared" si="18"/>
        <v>93.877551020408163</v>
      </c>
      <c r="E251" s="10">
        <f t="shared" si="19"/>
        <v>2.8196319942416461E-4</v>
      </c>
      <c r="F251" s="11">
        <f t="shared" si="22"/>
        <v>0.8164559677686285</v>
      </c>
      <c r="G251" s="10">
        <f t="shared" si="20"/>
        <v>4.7661594342860564E-4</v>
      </c>
      <c r="H251" s="11">
        <f t="shared" si="23"/>
        <v>0.430883045673147</v>
      </c>
      <c r="I251">
        <f t="shared" si="21"/>
        <v>6.9617356295598176E-4</v>
      </c>
    </row>
    <row r="252" spans="1:9">
      <c r="A252" s="3" t="s">
        <v>455</v>
      </c>
      <c r="B252">
        <v>8.92</v>
      </c>
      <c r="C252" s="4">
        <v>837</v>
      </c>
      <c r="D252">
        <f t="shared" si="18"/>
        <v>93.834080717488789</v>
      </c>
      <c r="E252" s="10">
        <f t="shared" si="19"/>
        <v>7.3292918608082534E-4</v>
      </c>
      <c r="F252" s="11">
        <f t="shared" si="22"/>
        <v>0.81718889695470931</v>
      </c>
      <c r="G252" s="10">
        <f t="shared" si="20"/>
        <v>1.2394793630854698E-3</v>
      </c>
      <c r="H252" s="11">
        <f t="shared" si="23"/>
        <v>0.4321225250362325</v>
      </c>
      <c r="I252">
        <f t="shared" si="21"/>
        <v>9.5321424602379246E-4</v>
      </c>
    </row>
    <row r="253" spans="1:9">
      <c r="A253" s="3" t="s">
        <v>645</v>
      </c>
      <c r="B253">
        <v>12.15</v>
      </c>
      <c r="C253" s="4">
        <v>1127</v>
      </c>
      <c r="D253">
        <f t="shared" si="18"/>
        <v>92.757201646090536</v>
      </c>
      <c r="E253" s="10">
        <f t="shared" si="19"/>
        <v>9.8687119798457606E-4</v>
      </c>
      <c r="F253" s="11">
        <f t="shared" si="22"/>
        <v>0.81817576815269388</v>
      </c>
      <c r="G253" s="10">
        <f t="shared" si="20"/>
        <v>1.688304289404536E-3</v>
      </c>
      <c r="H253" s="11">
        <f t="shared" si="23"/>
        <v>0.43381082932563703</v>
      </c>
      <c r="I253">
        <f t="shared" si="21"/>
        <v>5.0007897953652236E-4</v>
      </c>
    </row>
    <row r="254" spans="1:9">
      <c r="A254" s="3" t="s">
        <v>436</v>
      </c>
      <c r="B254">
        <v>6.37</v>
      </c>
      <c r="C254" s="4">
        <v>590</v>
      </c>
      <c r="D254">
        <f t="shared" si="18"/>
        <v>92.621664050235481</v>
      </c>
      <c r="E254" s="10">
        <f t="shared" si="19"/>
        <v>5.1664064490763073E-4</v>
      </c>
      <c r="F254" s="11">
        <f t="shared" si="22"/>
        <v>0.81869240879760152</v>
      </c>
      <c r="G254" s="10">
        <f t="shared" si="20"/>
        <v>8.8514389493883898E-4</v>
      </c>
      <c r="H254" s="11">
        <f t="shared" si="23"/>
        <v>0.43469597322057585</v>
      </c>
      <c r="I254">
        <f t="shared" si="21"/>
        <v>3.6152789195004198E-4</v>
      </c>
    </row>
    <row r="255" spans="1:9">
      <c r="A255" s="3" t="s">
        <v>553</v>
      </c>
      <c r="B255">
        <v>4.5999999999999996</v>
      </c>
      <c r="C255" s="4">
        <v>425</v>
      </c>
      <c r="D255">
        <f t="shared" si="18"/>
        <v>92.391304347826093</v>
      </c>
      <c r="E255" s="10">
        <f t="shared" si="19"/>
        <v>3.7215639675549674E-4</v>
      </c>
      <c r="F255" s="11">
        <f t="shared" si="22"/>
        <v>0.819064565194357</v>
      </c>
      <c r="G255" s="10">
        <f t="shared" si="20"/>
        <v>6.3919339351941272E-4</v>
      </c>
      <c r="H255" s="11">
        <f t="shared" si="23"/>
        <v>0.43533516661409527</v>
      </c>
      <c r="I255">
        <f t="shared" si="21"/>
        <v>9.1159056202611E-4</v>
      </c>
    </row>
    <row r="256" spans="1:9">
      <c r="A256" s="3" t="s">
        <v>367</v>
      </c>
      <c r="B256">
        <v>11.58</v>
      </c>
      <c r="C256" s="4">
        <v>1066</v>
      </c>
      <c r="D256">
        <f t="shared" si="18"/>
        <v>92.055267702936092</v>
      </c>
      <c r="E256" s="10">
        <f t="shared" si="19"/>
        <v>9.3345580927378712E-4</v>
      </c>
      <c r="F256" s="11">
        <f t="shared" si="22"/>
        <v>0.81999802100363084</v>
      </c>
      <c r="G256" s="10">
        <f t="shared" si="20"/>
        <v>1.6090998906423478E-3</v>
      </c>
      <c r="H256" s="11">
        <f t="shared" si="23"/>
        <v>0.43694426650473761</v>
      </c>
      <c r="I256">
        <f t="shared" si="21"/>
        <v>3.2594706583471966E-4</v>
      </c>
    </row>
    <row r="257" spans="1:9">
      <c r="A257" s="3" t="s">
        <v>63</v>
      </c>
      <c r="B257">
        <v>4.1399999999999997</v>
      </c>
      <c r="C257" s="4">
        <v>381</v>
      </c>
      <c r="D257">
        <f t="shared" si="18"/>
        <v>92.028985507246389</v>
      </c>
      <c r="E257" s="10">
        <f t="shared" si="19"/>
        <v>3.336272639149277E-4</v>
      </c>
      <c r="F257" s="11">
        <f t="shared" si="22"/>
        <v>0.82033164826754579</v>
      </c>
      <c r="G257" s="10">
        <f t="shared" si="20"/>
        <v>5.7527405416747147E-4</v>
      </c>
      <c r="H257" s="11">
        <f t="shared" si="23"/>
        <v>0.43751954055890507</v>
      </c>
      <c r="I257">
        <f t="shared" si="21"/>
        <v>6.1442912266668204E-4</v>
      </c>
    </row>
    <row r="258" spans="1:9">
      <c r="A258" s="3" t="s">
        <v>221</v>
      </c>
      <c r="B258">
        <v>7.79</v>
      </c>
      <c r="C258" s="4">
        <v>714</v>
      </c>
      <c r="D258">
        <f t="shared" ref="D258:D321" si="24">C258/B258</f>
        <v>91.655969191270856</v>
      </c>
      <c r="E258" s="10">
        <f t="shared" ref="E258:E321" si="25">C258/1141993</f>
        <v>6.2522274654923458E-4</v>
      </c>
      <c r="F258" s="11">
        <f t="shared" si="22"/>
        <v>0.82095687101409498</v>
      </c>
      <c r="G258" s="10">
        <f t="shared" ref="G258:G321" si="26">B258/7196.57</f>
        <v>1.0824601164165708E-3</v>
      </c>
      <c r="H258" s="11">
        <f t="shared" si="23"/>
        <v>0.43860200067532162</v>
      </c>
      <c r="I258">
        <f t="shared" ref="I258:I321" si="27">F258*H259-F259*H258</f>
        <v>9.1123627914102556E-4</v>
      </c>
    </row>
    <row r="259" spans="1:9">
      <c r="A259" s="3" t="s">
        <v>72</v>
      </c>
      <c r="B259">
        <v>11.55</v>
      </c>
      <c r="C259" s="4">
        <v>1058</v>
      </c>
      <c r="D259">
        <f t="shared" si="24"/>
        <v>91.601731601731601</v>
      </c>
      <c r="E259" s="10">
        <f t="shared" si="25"/>
        <v>9.2645051239368368E-4</v>
      </c>
      <c r="F259" s="11">
        <f t="shared" si="22"/>
        <v>0.82188332152648869</v>
      </c>
      <c r="G259" s="10">
        <f t="shared" si="26"/>
        <v>1.6049312380759168E-3</v>
      </c>
      <c r="H259" s="11">
        <f t="shared" si="23"/>
        <v>0.44020693191339755</v>
      </c>
      <c r="I259">
        <f t="shared" si="27"/>
        <v>4.7701656118315228E-4</v>
      </c>
    </row>
    <row r="260" spans="1:9">
      <c r="A260" s="3" t="s">
        <v>55</v>
      </c>
      <c r="B260">
        <v>6.04</v>
      </c>
      <c r="C260" s="4">
        <v>552</v>
      </c>
      <c r="D260">
        <f t="shared" si="24"/>
        <v>91.390728476821195</v>
      </c>
      <c r="E260" s="10">
        <f t="shared" si="25"/>
        <v>4.8336548472713932E-4</v>
      </c>
      <c r="F260" s="11">
        <f t="shared" ref="F260:F323" si="28">F259+E260</f>
        <v>0.82236668701121585</v>
      </c>
      <c r="G260" s="10">
        <f t="shared" si="26"/>
        <v>8.3928871670809846E-4</v>
      </c>
      <c r="H260" s="11">
        <f t="shared" ref="H260:H323" si="29">H259+G260</f>
        <v>0.44104622063010562</v>
      </c>
      <c r="I260">
        <f t="shared" si="27"/>
        <v>4.2932444630033872E-4</v>
      </c>
    </row>
    <row r="261" spans="1:9">
      <c r="A261" s="3" t="s">
        <v>425</v>
      </c>
      <c r="B261">
        <v>5.43</v>
      </c>
      <c r="C261" s="4">
        <v>495</v>
      </c>
      <c r="D261">
        <f t="shared" si="24"/>
        <v>91.160220994475139</v>
      </c>
      <c r="E261" s="10">
        <f t="shared" si="25"/>
        <v>4.3345274445640209E-4</v>
      </c>
      <c r="F261" s="11">
        <f t="shared" si="28"/>
        <v>0.82280013975567223</v>
      </c>
      <c r="G261" s="10">
        <f t="shared" si="26"/>
        <v>7.5452611452400242E-4</v>
      </c>
      <c r="H261" s="11">
        <f t="shared" si="29"/>
        <v>0.4418007467446296</v>
      </c>
      <c r="I261">
        <f t="shared" si="27"/>
        <v>1.9160658236656025E-3</v>
      </c>
    </row>
    <row r="262" spans="1:9">
      <c r="A262" s="3" t="s">
        <v>62</v>
      </c>
      <c r="B262">
        <v>24.23</v>
      </c>
      <c r="C262" s="4">
        <v>2208</v>
      </c>
      <c r="D262">
        <f t="shared" si="24"/>
        <v>91.126702434997938</v>
      </c>
      <c r="E262" s="10">
        <f t="shared" si="25"/>
        <v>1.9334619389085573E-3</v>
      </c>
      <c r="F262" s="11">
        <f t="shared" si="28"/>
        <v>0.82473360169458076</v>
      </c>
      <c r="G262" s="10">
        <f t="shared" si="26"/>
        <v>3.3668817228207329E-3</v>
      </c>
      <c r="H262" s="11">
        <f t="shared" si="29"/>
        <v>0.44516762846745034</v>
      </c>
      <c r="I262">
        <f t="shared" si="27"/>
        <v>3.7446476758562497E-4</v>
      </c>
    </row>
    <row r="263" spans="1:9">
      <c r="A263" s="3" t="s">
        <v>95</v>
      </c>
      <c r="B263">
        <v>4.72</v>
      </c>
      <c r="C263" s="4">
        <v>427</v>
      </c>
      <c r="D263">
        <f t="shared" si="24"/>
        <v>90.466101694915253</v>
      </c>
      <c r="E263" s="10">
        <f t="shared" si="25"/>
        <v>3.7390772097552259E-4</v>
      </c>
      <c r="F263" s="11">
        <f t="shared" si="28"/>
        <v>0.82510750941555633</v>
      </c>
      <c r="G263" s="10">
        <f t="shared" si="26"/>
        <v>6.5586800378513647E-4</v>
      </c>
      <c r="H263" s="11">
        <f t="shared" si="29"/>
        <v>0.44582349647123548</v>
      </c>
      <c r="I263">
        <f t="shared" si="27"/>
        <v>4.7217908643476525E-4</v>
      </c>
    </row>
    <row r="264" spans="1:9">
      <c r="A264" s="3" t="s">
        <v>185</v>
      </c>
      <c r="B264">
        <v>5.94</v>
      </c>
      <c r="C264" s="4">
        <v>535</v>
      </c>
      <c r="D264">
        <f t="shared" si="24"/>
        <v>90.067340067340055</v>
      </c>
      <c r="E264" s="10">
        <f t="shared" si="25"/>
        <v>4.6847922885691942E-4</v>
      </c>
      <c r="F264" s="11">
        <f t="shared" si="28"/>
        <v>0.82557598864441328</v>
      </c>
      <c r="G264" s="10">
        <f t="shared" si="26"/>
        <v>8.2539320815332867E-4</v>
      </c>
      <c r="H264" s="11">
        <f t="shared" si="29"/>
        <v>0.44664888967938882</v>
      </c>
      <c r="I264">
        <f t="shared" si="27"/>
        <v>2.0864943852061391E-4</v>
      </c>
    </row>
    <row r="265" spans="1:9">
      <c r="A265" s="3" t="s">
        <v>240</v>
      </c>
      <c r="B265">
        <v>2.62</v>
      </c>
      <c r="C265" s="4">
        <v>235</v>
      </c>
      <c r="D265">
        <f t="shared" si="24"/>
        <v>89.694656488549612</v>
      </c>
      <c r="E265" s="10">
        <f t="shared" si="25"/>
        <v>2.0578059585303938E-4</v>
      </c>
      <c r="F265" s="11">
        <f t="shared" si="28"/>
        <v>0.82578176924026636</v>
      </c>
      <c r="G265" s="10">
        <f t="shared" si="26"/>
        <v>3.6406232413496991E-4</v>
      </c>
      <c r="H265" s="11">
        <f t="shared" si="29"/>
        <v>0.44701295200352381</v>
      </c>
      <c r="I265">
        <f t="shared" si="27"/>
        <v>2.3592030535002362E-4</v>
      </c>
    </row>
    <row r="266" spans="1:9">
      <c r="A266" s="3" t="s">
        <v>527</v>
      </c>
      <c r="B266">
        <v>2.96</v>
      </c>
      <c r="C266" s="4">
        <v>265</v>
      </c>
      <c r="D266">
        <f t="shared" si="24"/>
        <v>89.527027027027032</v>
      </c>
      <c r="E266" s="10">
        <f t="shared" si="25"/>
        <v>2.3205045915342739E-4</v>
      </c>
      <c r="F266" s="11">
        <f t="shared" si="28"/>
        <v>0.82601381969941978</v>
      </c>
      <c r="G266" s="10">
        <f t="shared" si="26"/>
        <v>4.113070532211873E-4</v>
      </c>
      <c r="H266" s="11">
        <f t="shared" si="29"/>
        <v>0.44742425905674499</v>
      </c>
      <c r="I266">
        <f t="shared" si="27"/>
        <v>4.3588942929190244E-4</v>
      </c>
    </row>
    <row r="267" spans="1:9">
      <c r="A267" s="3" t="s">
        <v>134</v>
      </c>
      <c r="B267">
        <v>5.46</v>
      </c>
      <c r="C267" s="4">
        <v>487</v>
      </c>
      <c r="D267">
        <f t="shared" si="24"/>
        <v>89.194139194139197</v>
      </c>
      <c r="E267" s="10">
        <f t="shared" si="25"/>
        <v>4.2644744757629861E-4</v>
      </c>
      <c r="F267" s="11">
        <f t="shared" si="28"/>
        <v>0.82644026714699603</v>
      </c>
      <c r="G267" s="10">
        <f t="shared" si="26"/>
        <v>7.5869476709043335E-4</v>
      </c>
      <c r="H267" s="11">
        <f t="shared" si="29"/>
        <v>0.44818295382383544</v>
      </c>
      <c r="I267">
        <f t="shared" si="27"/>
        <v>3.9954710030470908E-4</v>
      </c>
    </row>
    <row r="268" spans="1:9">
      <c r="A268" s="3" t="s">
        <v>95</v>
      </c>
      <c r="B268">
        <v>5</v>
      </c>
      <c r="C268" s="4">
        <v>445</v>
      </c>
      <c r="D268">
        <f t="shared" si="24"/>
        <v>89</v>
      </c>
      <c r="E268" s="10">
        <f t="shared" si="25"/>
        <v>3.8966963895575542E-4</v>
      </c>
      <c r="F268" s="11">
        <f t="shared" si="28"/>
        <v>0.82682993678595174</v>
      </c>
      <c r="G268" s="10">
        <f t="shared" si="26"/>
        <v>6.947754277384921E-4</v>
      </c>
      <c r="H268" s="11">
        <f t="shared" si="29"/>
        <v>0.44887772925157393</v>
      </c>
      <c r="I268">
        <f t="shared" si="27"/>
        <v>6.5560197008796006E-4</v>
      </c>
    </row>
    <row r="269" spans="1:9">
      <c r="A269" s="3" t="s">
        <v>361</v>
      </c>
      <c r="B269">
        <v>8.19</v>
      </c>
      <c r="C269" s="4">
        <v>726</v>
      </c>
      <c r="D269">
        <f t="shared" si="24"/>
        <v>88.644688644688657</v>
      </c>
      <c r="E269" s="10">
        <f t="shared" si="25"/>
        <v>6.3573069186938973E-4</v>
      </c>
      <c r="F269" s="11">
        <f t="shared" si="28"/>
        <v>0.82746566747782113</v>
      </c>
      <c r="G269" s="10">
        <f t="shared" si="26"/>
        <v>1.1380421506356499E-3</v>
      </c>
      <c r="H269" s="11">
        <f t="shared" si="29"/>
        <v>0.45001577140220961</v>
      </c>
      <c r="I269">
        <f t="shared" si="27"/>
        <v>2.0907100187500527E-4</v>
      </c>
    </row>
    <row r="270" spans="1:9">
      <c r="A270" s="3" t="s">
        <v>143</v>
      </c>
      <c r="B270">
        <v>2.61</v>
      </c>
      <c r="C270" s="4">
        <v>231</v>
      </c>
      <c r="D270">
        <f t="shared" si="24"/>
        <v>88.505747126436788</v>
      </c>
      <c r="E270" s="10">
        <f t="shared" si="25"/>
        <v>2.0227794741298764E-4</v>
      </c>
      <c r="F270" s="11">
        <f t="shared" si="28"/>
        <v>0.82766794542523414</v>
      </c>
      <c r="G270" s="10">
        <f t="shared" si="26"/>
        <v>3.6267277327949287E-4</v>
      </c>
      <c r="H270" s="11">
        <f t="shared" si="29"/>
        <v>0.45037844417548911</v>
      </c>
      <c r="I270">
        <f t="shared" si="27"/>
        <v>4.3785649781424851E-4</v>
      </c>
    </row>
    <row r="271" spans="1:9">
      <c r="A271" s="3" t="s">
        <v>507</v>
      </c>
      <c r="B271">
        <v>5.46</v>
      </c>
      <c r="C271" s="4">
        <v>482</v>
      </c>
      <c r="D271">
        <f t="shared" si="24"/>
        <v>88.278388278388277</v>
      </c>
      <c r="E271" s="10">
        <f t="shared" si="25"/>
        <v>4.2206913702623396E-4</v>
      </c>
      <c r="F271" s="11">
        <f t="shared" si="28"/>
        <v>0.82809001456226039</v>
      </c>
      <c r="G271" s="10">
        <f t="shared" si="26"/>
        <v>7.5869476709043335E-4</v>
      </c>
      <c r="H271" s="11">
        <f t="shared" si="29"/>
        <v>0.45113713894257956</v>
      </c>
      <c r="I271">
        <f t="shared" si="27"/>
        <v>3.3938345886225241E-4</v>
      </c>
    </row>
    <row r="272" spans="1:9">
      <c r="A272" s="3" t="s">
        <v>415</v>
      </c>
      <c r="B272">
        <v>4.2300000000000004</v>
      </c>
      <c r="C272" s="4">
        <v>373</v>
      </c>
      <c r="D272">
        <f t="shared" si="24"/>
        <v>88.179669030732853</v>
      </c>
      <c r="E272" s="10">
        <f t="shared" si="25"/>
        <v>3.2662196703482421E-4</v>
      </c>
      <c r="F272" s="11">
        <f t="shared" si="28"/>
        <v>0.8284166365292952</v>
      </c>
      <c r="G272" s="10">
        <f t="shared" si="26"/>
        <v>5.8778001186676439E-4</v>
      </c>
      <c r="H272" s="11">
        <f t="shared" si="29"/>
        <v>0.45172491895444633</v>
      </c>
      <c r="I272">
        <f t="shared" si="27"/>
        <v>6.2501489912986097E-4</v>
      </c>
    </row>
    <row r="273" spans="1:9">
      <c r="A273" s="3" t="s">
        <v>508</v>
      </c>
      <c r="B273">
        <v>7.78</v>
      </c>
      <c r="C273" s="4">
        <v>684</v>
      </c>
      <c r="D273">
        <f t="shared" si="24"/>
        <v>87.917737789203088</v>
      </c>
      <c r="E273" s="10">
        <f t="shared" si="25"/>
        <v>5.9895288324884649E-4</v>
      </c>
      <c r="F273" s="11">
        <f t="shared" si="28"/>
        <v>0.82901558941254405</v>
      </c>
      <c r="G273" s="10">
        <f t="shared" si="26"/>
        <v>1.0810705655610938E-3</v>
      </c>
      <c r="H273" s="11">
        <f t="shared" si="29"/>
        <v>0.45280598952000745</v>
      </c>
      <c r="I273">
        <f t="shared" si="27"/>
        <v>1.0851154317494949E-3</v>
      </c>
    </row>
    <row r="274" spans="1:9">
      <c r="A274" s="3" t="s">
        <v>634</v>
      </c>
      <c r="B274">
        <v>13.44</v>
      </c>
      <c r="C274" s="4">
        <v>1168</v>
      </c>
      <c r="D274">
        <f t="shared" si="24"/>
        <v>86.904761904761912</v>
      </c>
      <c r="E274" s="10">
        <f t="shared" si="25"/>
        <v>1.0227733444951063E-3</v>
      </c>
      <c r="F274" s="11">
        <f t="shared" si="28"/>
        <v>0.83003836275703913</v>
      </c>
      <c r="G274" s="10">
        <f t="shared" si="26"/>
        <v>1.8675563497610667E-3</v>
      </c>
      <c r="H274" s="11">
        <f t="shared" si="29"/>
        <v>0.45467354586976849</v>
      </c>
      <c r="I274">
        <f t="shared" si="27"/>
        <v>3.2284038949459415E-4</v>
      </c>
    </row>
    <row r="275" spans="1:9">
      <c r="A275" s="3" t="s">
        <v>269</v>
      </c>
      <c r="B275">
        <v>3.99</v>
      </c>
      <c r="C275" s="4">
        <v>345</v>
      </c>
      <c r="D275">
        <f t="shared" si="24"/>
        <v>86.46616541353383</v>
      </c>
      <c r="E275" s="10">
        <f t="shared" si="25"/>
        <v>3.0210342795446209E-4</v>
      </c>
      <c r="F275" s="11">
        <f t="shared" si="28"/>
        <v>0.83034046618499358</v>
      </c>
      <c r="G275" s="10">
        <f t="shared" si="26"/>
        <v>5.5443079133531679E-4</v>
      </c>
      <c r="H275" s="11">
        <f t="shared" si="29"/>
        <v>0.45522797666110382</v>
      </c>
      <c r="I275">
        <f t="shared" si="27"/>
        <v>4.8770094647399009E-4</v>
      </c>
    </row>
    <row r="276" spans="1:9">
      <c r="A276" s="3" t="s">
        <v>430</v>
      </c>
      <c r="B276">
        <v>6.02</v>
      </c>
      <c r="C276" s="4">
        <v>519</v>
      </c>
      <c r="D276">
        <f t="shared" si="24"/>
        <v>86.212624584717616</v>
      </c>
      <c r="E276" s="10">
        <f t="shared" si="25"/>
        <v>4.544686350967125E-4</v>
      </c>
      <c r="F276" s="11">
        <f t="shared" si="28"/>
        <v>0.83079493482009026</v>
      </c>
      <c r="G276" s="10">
        <f t="shared" si="26"/>
        <v>8.3650961499714439E-4</v>
      </c>
      <c r="H276" s="11">
        <f t="shared" si="29"/>
        <v>0.45606448627610097</v>
      </c>
      <c r="I276">
        <f t="shared" si="27"/>
        <v>6.5140781265810022E-4</v>
      </c>
    </row>
    <row r="277" spans="1:9">
      <c r="A277" s="3" t="s">
        <v>105</v>
      </c>
      <c r="B277">
        <v>8.0399999999999991</v>
      </c>
      <c r="C277" s="4">
        <v>693</v>
      </c>
      <c r="D277">
        <f t="shared" si="24"/>
        <v>86.194029850746276</v>
      </c>
      <c r="E277" s="10">
        <f t="shared" si="25"/>
        <v>6.0683384223896291E-4</v>
      </c>
      <c r="F277" s="11">
        <f t="shared" si="28"/>
        <v>0.83140176866232918</v>
      </c>
      <c r="G277" s="10">
        <f t="shared" si="26"/>
        <v>1.1171988878034952E-3</v>
      </c>
      <c r="H277" s="11">
        <f t="shared" si="29"/>
        <v>0.45718168516390445</v>
      </c>
      <c r="I277">
        <f t="shared" si="27"/>
        <v>2.3987555834342755E-4</v>
      </c>
    </row>
    <row r="278" spans="1:9">
      <c r="A278" s="3" t="s">
        <v>418</v>
      </c>
      <c r="B278">
        <v>2.96</v>
      </c>
      <c r="C278" s="4">
        <v>255</v>
      </c>
      <c r="D278">
        <f t="shared" si="24"/>
        <v>86.148648648648646</v>
      </c>
      <c r="E278" s="10">
        <f t="shared" si="25"/>
        <v>2.2329383805329804E-4</v>
      </c>
      <c r="F278" s="11">
        <f t="shared" si="28"/>
        <v>0.83162506250038248</v>
      </c>
      <c r="G278" s="10">
        <f t="shared" si="26"/>
        <v>4.113070532211873E-4</v>
      </c>
      <c r="H278" s="11">
        <f t="shared" si="29"/>
        <v>0.45759299221712563</v>
      </c>
      <c r="I278">
        <f t="shared" si="27"/>
        <v>6.9577793033681612E-4</v>
      </c>
    </row>
    <row r="279" spans="1:9">
      <c r="A279" s="3" t="s">
        <v>362</v>
      </c>
      <c r="B279">
        <v>8.58</v>
      </c>
      <c r="C279" s="4">
        <v>738</v>
      </c>
      <c r="D279">
        <f t="shared" si="24"/>
        <v>86.013986013986013</v>
      </c>
      <c r="E279" s="10">
        <f t="shared" si="25"/>
        <v>6.4623863718954499E-4</v>
      </c>
      <c r="F279" s="11">
        <f t="shared" si="28"/>
        <v>0.83227130113757208</v>
      </c>
      <c r="G279" s="10">
        <f t="shared" si="26"/>
        <v>1.1922346339992525E-3</v>
      </c>
      <c r="H279" s="11">
        <f t="shared" si="29"/>
        <v>0.45878522685112488</v>
      </c>
      <c r="I279">
        <f t="shared" si="27"/>
        <v>4.081590563496662E-4</v>
      </c>
    </row>
    <row r="280" spans="1:9">
      <c r="A280" s="3" t="s">
        <v>275</v>
      </c>
      <c r="B280">
        <v>5.03</v>
      </c>
      <c r="C280" s="4">
        <v>432</v>
      </c>
      <c r="D280">
        <f t="shared" si="24"/>
        <v>85.884691848906556</v>
      </c>
      <c r="E280" s="10">
        <f t="shared" si="25"/>
        <v>3.7828603152558729E-4</v>
      </c>
      <c r="F280" s="11">
        <f t="shared" si="28"/>
        <v>0.83264958716909765</v>
      </c>
      <c r="G280" s="10">
        <f t="shared" si="26"/>
        <v>6.9894408030492315E-4</v>
      </c>
      <c r="H280" s="11">
        <f t="shared" si="29"/>
        <v>0.45948417093142979</v>
      </c>
      <c r="I280">
        <f t="shared" si="27"/>
        <v>2.3459207153964101E-4</v>
      </c>
    </row>
    <row r="281" spans="1:9">
      <c r="A281" s="3" t="s">
        <v>194</v>
      </c>
      <c r="B281">
        <v>2.89</v>
      </c>
      <c r="C281" s="4">
        <v>248</v>
      </c>
      <c r="D281">
        <f t="shared" si="24"/>
        <v>85.813148788927336</v>
      </c>
      <c r="E281" s="10">
        <f t="shared" si="25"/>
        <v>2.1716420328320751E-4</v>
      </c>
      <c r="F281" s="11">
        <f t="shared" si="28"/>
        <v>0.83286675137238086</v>
      </c>
      <c r="G281" s="10">
        <f t="shared" si="26"/>
        <v>4.0158019723284845E-4</v>
      </c>
      <c r="H281" s="11">
        <f t="shared" si="29"/>
        <v>0.45988575112866265</v>
      </c>
      <c r="I281">
        <f t="shared" si="27"/>
        <v>6.7952721112007897E-4</v>
      </c>
    </row>
    <row r="282" spans="1:9">
      <c r="A282" s="3" t="s">
        <v>326</v>
      </c>
      <c r="B282">
        <v>8.3699999999999992</v>
      </c>
      <c r="C282" s="4">
        <v>718</v>
      </c>
      <c r="D282">
        <f t="shared" si="24"/>
        <v>85.782556750298696</v>
      </c>
      <c r="E282" s="10">
        <f t="shared" si="25"/>
        <v>6.287253949892863E-4</v>
      </c>
      <c r="F282" s="11">
        <f t="shared" si="28"/>
        <v>0.83349547676737012</v>
      </c>
      <c r="G282" s="10">
        <f t="shared" si="26"/>
        <v>1.1630540660342358E-3</v>
      </c>
      <c r="H282" s="11">
        <f t="shared" si="29"/>
        <v>0.46104880519469688</v>
      </c>
      <c r="I282">
        <f t="shared" si="27"/>
        <v>1.181821659343385E-3</v>
      </c>
    </row>
    <row r="283" spans="1:9">
      <c r="A283" s="3" t="s">
        <v>74</v>
      </c>
      <c r="B283">
        <v>14.53</v>
      </c>
      <c r="C283" s="4">
        <v>1241</v>
      </c>
      <c r="D283">
        <f t="shared" si="24"/>
        <v>85.409497591190643</v>
      </c>
      <c r="E283" s="10">
        <f t="shared" si="25"/>
        <v>1.0866966785260505E-3</v>
      </c>
      <c r="F283" s="11">
        <f t="shared" si="28"/>
        <v>0.83458217344589614</v>
      </c>
      <c r="G283" s="10">
        <f t="shared" si="26"/>
        <v>2.0190173930080581E-3</v>
      </c>
      <c r="H283" s="11">
        <f t="shared" si="29"/>
        <v>0.46306782258770496</v>
      </c>
      <c r="I283">
        <f t="shared" si="27"/>
        <v>1.2967932092879941E-3</v>
      </c>
    </row>
    <row r="284" spans="1:9">
      <c r="A284" s="3" t="s">
        <v>377</v>
      </c>
      <c r="B284">
        <v>15.92</v>
      </c>
      <c r="C284" s="4">
        <v>1355</v>
      </c>
      <c r="D284">
        <f t="shared" si="24"/>
        <v>85.113065326633162</v>
      </c>
      <c r="E284" s="10">
        <f t="shared" si="25"/>
        <v>1.186522159067525E-3</v>
      </c>
      <c r="F284" s="11">
        <f t="shared" si="28"/>
        <v>0.8357686956049637</v>
      </c>
      <c r="G284" s="10">
        <f t="shared" si="26"/>
        <v>2.2121649619193588E-3</v>
      </c>
      <c r="H284" s="11">
        <f t="shared" si="29"/>
        <v>0.4652799875496243</v>
      </c>
      <c r="I284">
        <f t="shared" si="27"/>
        <v>1.0496761995441584E-3</v>
      </c>
    </row>
    <row r="285" spans="1:9">
      <c r="A285" s="3" t="s">
        <v>456</v>
      </c>
      <c r="B285">
        <v>12.88</v>
      </c>
      <c r="C285" s="4">
        <v>1095</v>
      </c>
      <c r="D285">
        <f t="shared" si="24"/>
        <v>85.015527950310556</v>
      </c>
      <c r="E285" s="10">
        <f t="shared" si="25"/>
        <v>9.5885001046416222E-4</v>
      </c>
      <c r="F285" s="11">
        <f t="shared" si="28"/>
        <v>0.83672754561542784</v>
      </c>
      <c r="G285" s="10">
        <f t="shared" si="26"/>
        <v>1.7897415018543559E-3</v>
      </c>
      <c r="H285" s="11">
        <f t="shared" si="29"/>
        <v>0.46706972905147864</v>
      </c>
      <c r="I285">
        <f t="shared" si="27"/>
        <v>2.1115399031190751E-4</v>
      </c>
    </row>
    <row r="286" spans="1:9">
      <c r="A286" s="3" t="s">
        <v>259</v>
      </c>
      <c r="B286">
        <v>2.59</v>
      </c>
      <c r="C286" s="4">
        <v>220</v>
      </c>
      <c r="D286">
        <f t="shared" si="24"/>
        <v>84.942084942084946</v>
      </c>
      <c r="E286" s="10">
        <f t="shared" si="25"/>
        <v>1.9264566420284539E-4</v>
      </c>
      <c r="F286" s="11">
        <f t="shared" si="28"/>
        <v>0.83692019127963069</v>
      </c>
      <c r="G286" s="10">
        <f t="shared" si="26"/>
        <v>3.5989367156853892E-4</v>
      </c>
      <c r="H286" s="11">
        <f t="shared" si="29"/>
        <v>0.46742962272304717</v>
      </c>
      <c r="I286">
        <f t="shared" si="27"/>
        <v>5.2586122674119773E-4</v>
      </c>
    </row>
    <row r="287" spans="1:9">
      <c r="A287" s="3" t="s">
        <v>618</v>
      </c>
      <c r="B287">
        <v>6.44</v>
      </c>
      <c r="C287" s="4">
        <v>545</v>
      </c>
      <c r="D287">
        <f t="shared" si="24"/>
        <v>84.627329192546583</v>
      </c>
      <c r="E287" s="10">
        <f t="shared" si="25"/>
        <v>4.7723584995704876E-4</v>
      </c>
      <c r="F287" s="11">
        <f t="shared" si="28"/>
        <v>0.83739742712958776</v>
      </c>
      <c r="G287" s="10">
        <f t="shared" si="26"/>
        <v>8.9487075092717795E-4</v>
      </c>
      <c r="H287" s="11">
        <f t="shared" si="29"/>
        <v>0.46832449347397437</v>
      </c>
      <c r="I287">
        <f t="shared" si="27"/>
        <v>1.5814078778125795E-4</v>
      </c>
    </row>
    <row r="288" spans="1:9">
      <c r="A288" s="3" t="s">
        <v>54</v>
      </c>
      <c r="B288">
        <v>1.93</v>
      </c>
      <c r="C288" s="4">
        <v>162</v>
      </c>
      <c r="D288">
        <f t="shared" si="24"/>
        <v>83.937823834196891</v>
      </c>
      <c r="E288" s="10">
        <f t="shared" si="25"/>
        <v>1.4185726182209523E-4</v>
      </c>
      <c r="F288" s="11">
        <f t="shared" si="28"/>
        <v>0.8375392843914099</v>
      </c>
      <c r="G288" s="10">
        <f t="shared" si="26"/>
        <v>2.6818331510705792E-4</v>
      </c>
      <c r="H288" s="11">
        <f t="shared" si="29"/>
        <v>0.46859267678908145</v>
      </c>
      <c r="I288">
        <f t="shared" si="27"/>
        <v>4.6990151588177653E-4</v>
      </c>
    </row>
    <row r="289" spans="1:9">
      <c r="A289" s="3" t="s">
        <v>587</v>
      </c>
      <c r="B289">
        <v>5.73</v>
      </c>
      <c r="C289" s="4">
        <v>480</v>
      </c>
      <c r="D289">
        <f t="shared" si="24"/>
        <v>83.769633507853399</v>
      </c>
      <c r="E289" s="10">
        <f t="shared" si="25"/>
        <v>4.203178128062081E-4</v>
      </c>
      <c r="F289" s="11">
        <f t="shared" si="28"/>
        <v>0.83795960220421606</v>
      </c>
      <c r="G289" s="10">
        <f t="shared" si="26"/>
        <v>7.96212640188312E-4</v>
      </c>
      <c r="H289" s="11">
        <f t="shared" si="29"/>
        <v>0.46938888942926976</v>
      </c>
      <c r="I289">
        <f t="shared" si="27"/>
        <v>8.3604299195561005E-4</v>
      </c>
    </row>
    <row r="290" spans="1:9">
      <c r="A290" s="3" t="s">
        <v>291</v>
      </c>
      <c r="B290">
        <v>10.17</v>
      </c>
      <c r="C290" s="4">
        <v>847</v>
      </c>
      <c r="D290">
        <f t="shared" si="24"/>
        <v>83.284169124877096</v>
      </c>
      <c r="E290" s="10">
        <f t="shared" si="25"/>
        <v>7.4168580718095474E-4</v>
      </c>
      <c r="F290" s="11">
        <f t="shared" si="28"/>
        <v>0.83870128801139698</v>
      </c>
      <c r="G290" s="10">
        <f t="shared" si="26"/>
        <v>1.4131732200200928E-3</v>
      </c>
      <c r="H290" s="11">
        <f t="shared" si="29"/>
        <v>0.47080206264928987</v>
      </c>
      <c r="I290">
        <f t="shared" si="27"/>
        <v>7.9666483712131919E-4</v>
      </c>
    </row>
    <row r="291" spans="1:9">
      <c r="A291" s="3" t="s">
        <v>305</v>
      </c>
      <c r="B291">
        <v>9.68</v>
      </c>
      <c r="C291" s="4">
        <v>804</v>
      </c>
      <c r="D291">
        <f t="shared" si="24"/>
        <v>83.057851239669418</v>
      </c>
      <c r="E291" s="10">
        <f t="shared" si="25"/>
        <v>7.0403233645039852E-4</v>
      </c>
      <c r="F291" s="11">
        <f t="shared" si="28"/>
        <v>0.83940532034784743</v>
      </c>
      <c r="G291" s="10">
        <f t="shared" si="26"/>
        <v>1.3450852281017207E-3</v>
      </c>
      <c r="H291" s="11">
        <f t="shared" si="29"/>
        <v>0.47214714787739159</v>
      </c>
      <c r="I291">
        <f t="shared" si="27"/>
        <v>2.712883573156577E-4</v>
      </c>
    </row>
    <row r="292" spans="1:9">
      <c r="A292" s="3" t="s">
        <v>35</v>
      </c>
      <c r="B292">
        <v>3.29</v>
      </c>
      <c r="C292" s="4">
        <v>272</v>
      </c>
      <c r="D292">
        <f t="shared" si="24"/>
        <v>82.674772036474167</v>
      </c>
      <c r="E292" s="10">
        <f t="shared" si="25"/>
        <v>2.3818009392351792E-4</v>
      </c>
      <c r="F292" s="11">
        <f t="shared" si="28"/>
        <v>0.83964350044177094</v>
      </c>
      <c r="G292" s="10">
        <f t="shared" si="26"/>
        <v>4.5716223145192783E-4</v>
      </c>
      <c r="H292" s="11">
        <f t="shared" si="29"/>
        <v>0.47260431010884352</v>
      </c>
      <c r="I292">
        <f t="shared" si="27"/>
        <v>3.3313472352258788E-4</v>
      </c>
    </row>
    <row r="293" spans="1:9">
      <c r="A293" s="3" t="s">
        <v>77</v>
      </c>
      <c r="B293">
        <v>4.04</v>
      </c>
      <c r="C293" s="4">
        <v>334</v>
      </c>
      <c r="D293">
        <f t="shared" si="24"/>
        <v>82.67326732673267</v>
      </c>
      <c r="E293" s="10">
        <f t="shared" si="25"/>
        <v>2.9247114474431981E-4</v>
      </c>
      <c r="F293" s="11">
        <f t="shared" si="28"/>
        <v>0.83993597158651523</v>
      </c>
      <c r="G293" s="10">
        <f t="shared" si="26"/>
        <v>5.6137854561270168E-4</v>
      </c>
      <c r="H293" s="11">
        <f t="shared" si="29"/>
        <v>0.47316568865445624</v>
      </c>
      <c r="I293">
        <f t="shared" si="27"/>
        <v>1.3129660815436317E-4</v>
      </c>
    </row>
    <row r="294" spans="1:9">
      <c r="A294" s="3" t="s">
        <v>265</v>
      </c>
      <c r="B294">
        <v>1.59</v>
      </c>
      <c r="C294" s="4">
        <v>131</v>
      </c>
      <c r="D294">
        <f t="shared" si="24"/>
        <v>82.389937106918239</v>
      </c>
      <c r="E294" s="10">
        <f t="shared" si="25"/>
        <v>1.1471173641169429E-4</v>
      </c>
      <c r="F294" s="11">
        <f t="shared" si="28"/>
        <v>0.84005068332292687</v>
      </c>
      <c r="G294" s="10">
        <f t="shared" si="26"/>
        <v>2.209385860208405E-4</v>
      </c>
      <c r="H294" s="11">
        <f t="shared" si="29"/>
        <v>0.47338662724047709</v>
      </c>
      <c r="I294">
        <f t="shared" si="27"/>
        <v>1.9999412140919715E-4</v>
      </c>
    </row>
    <row r="295" spans="1:9">
      <c r="A295" s="3" t="s">
        <v>501</v>
      </c>
      <c r="B295">
        <v>2.42</v>
      </c>
      <c r="C295" s="4">
        <v>199</v>
      </c>
      <c r="D295">
        <f t="shared" si="24"/>
        <v>82.231404958677686</v>
      </c>
      <c r="E295" s="10">
        <f t="shared" si="25"/>
        <v>1.7425675989257377E-4</v>
      </c>
      <c r="F295" s="11">
        <f t="shared" si="28"/>
        <v>0.84022494008281945</v>
      </c>
      <c r="G295" s="10">
        <f t="shared" si="26"/>
        <v>3.3627130702543016E-4</v>
      </c>
      <c r="H295" s="11">
        <f t="shared" si="29"/>
        <v>0.47372289854750249</v>
      </c>
      <c r="I295">
        <f t="shared" si="27"/>
        <v>1.2027146202167049E-3</v>
      </c>
    </row>
    <row r="296" spans="1:9">
      <c r="A296" s="3" t="s">
        <v>229</v>
      </c>
      <c r="B296">
        <v>14.54</v>
      </c>
      <c r="C296" s="4">
        <v>1193</v>
      </c>
      <c r="D296">
        <f t="shared" si="24"/>
        <v>82.049518569463558</v>
      </c>
      <c r="E296" s="10">
        <f t="shared" si="25"/>
        <v>1.0446648972454297E-3</v>
      </c>
      <c r="F296" s="11">
        <f t="shared" si="28"/>
        <v>0.84126960498006487</v>
      </c>
      <c r="G296" s="10">
        <f t="shared" si="26"/>
        <v>2.0204069438635348E-3</v>
      </c>
      <c r="H296" s="11">
        <f t="shared" si="29"/>
        <v>0.47574330549136601</v>
      </c>
      <c r="I296">
        <f t="shared" si="27"/>
        <v>4.4595098778926756E-4</v>
      </c>
    </row>
    <row r="297" spans="1:9">
      <c r="A297" s="3" t="s">
        <v>113</v>
      </c>
      <c r="B297">
        <v>5.39</v>
      </c>
      <c r="C297" s="4">
        <v>442</v>
      </c>
      <c r="D297">
        <f t="shared" si="24"/>
        <v>82.003710575139152</v>
      </c>
      <c r="E297" s="10">
        <f t="shared" si="25"/>
        <v>3.8704265262571664E-4</v>
      </c>
      <c r="F297" s="11">
        <f t="shared" si="28"/>
        <v>0.84165664763269055</v>
      </c>
      <c r="G297" s="10">
        <f t="shared" si="26"/>
        <v>7.489679111020945E-4</v>
      </c>
      <c r="H297" s="11">
        <f t="shared" si="29"/>
        <v>0.47649227340246808</v>
      </c>
      <c r="I297">
        <f t="shared" si="27"/>
        <v>5.4314698760787872E-4</v>
      </c>
    </row>
    <row r="298" spans="1:9">
      <c r="A298" s="3" t="s">
        <v>416</v>
      </c>
      <c r="B298">
        <v>6.56</v>
      </c>
      <c r="C298" s="4">
        <v>537</v>
      </c>
      <c r="D298">
        <f t="shared" si="24"/>
        <v>81.859756097560975</v>
      </c>
      <c r="E298" s="10">
        <f t="shared" si="25"/>
        <v>4.7023055307694533E-4</v>
      </c>
      <c r="F298" s="11">
        <f t="shared" si="28"/>
        <v>0.84212687818576748</v>
      </c>
      <c r="G298" s="10">
        <f t="shared" si="26"/>
        <v>9.1154536119290158E-4</v>
      </c>
      <c r="H298" s="11">
        <f t="shared" si="29"/>
        <v>0.477403818763661</v>
      </c>
      <c r="I298">
        <f t="shared" si="27"/>
        <v>6.3240422544319497E-4</v>
      </c>
    </row>
    <row r="299" spans="1:9">
      <c r="A299" s="3" t="s">
        <v>21</v>
      </c>
      <c r="B299">
        <v>7.63</v>
      </c>
      <c r="C299" s="4">
        <v>623</v>
      </c>
      <c r="D299">
        <f t="shared" si="24"/>
        <v>81.651376146788991</v>
      </c>
      <c r="E299" s="10">
        <f t="shared" si="25"/>
        <v>5.4553749453805755E-4</v>
      </c>
      <c r="F299" s="11">
        <f t="shared" si="28"/>
        <v>0.84267241568030549</v>
      </c>
      <c r="G299" s="10">
        <f t="shared" si="26"/>
        <v>1.0602273027289389E-3</v>
      </c>
      <c r="H299" s="11">
        <f t="shared" si="29"/>
        <v>0.47846404606638993</v>
      </c>
      <c r="I299">
        <f t="shared" si="27"/>
        <v>3.5226430069856818E-4</v>
      </c>
    </row>
    <row r="300" spans="1:9">
      <c r="A300" s="3" t="s">
        <v>86</v>
      </c>
      <c r="B300">
        <v>4.25</v>
      </c>
      <c r="C300" s="4">
        <v>347</v>
      </c>
      <c r="D300">
        <f t="shared" si="24"/>
        <v>81.647058823529406</v>
      </c>
      <c r="E300" s="10">
        <f t="shared" si="25"/>
        <v>3.0385475217448795E-4</v>
      </c>
      <c r="F300" s="11">
        <f t="shared" si="28"/>
        <v>0.84297627043248002</v>
      </c>
      <c r="G300" s="10">
        <f t="shared" si="26"/>
        <v>5.9055911357771835E-4</v>
      </c>
      <c r="H300" s="11">
        <f t="shared" si="29"/>
        <v>0.47905460517996762</v>
      </c>
      <c r="I300">
        <f t="shared" si="27"/>
        <v>2.5214655274713449E-4</v>
      </c>
    </row>
    <row r="301" spans="1:9">
      <c r="A301" s="3" t="s">
        <v>424</v>
      </c>
      <c r="B301">
        <v>3.03</v>
      </c>
      <c r="C301" s="4">
        <v>245</v>
      </c>
      <c r="D301">
        <f t="shared" si="24"/>
        <v>80.858085808580867</v>
      </c>
      <c r="E301" s="10">
        <f t="shared" si="25"/>
        <v>2.1453721695316872E-4</v>
      </c>
      <c r="F301" s="11">
        <f t="shared" si="28"/>
        <v>0.84319080764943322</v>
      </c>
      <c r="G301" s="10">
        <f t="shared" si="26"/>
        <v>4.2103390920952621E-4</v>
      </c>
      <c r="H301" s="11">
        <f t="shared" si="29"/>
        <v>0.47947563908917712</v>
      </c>
      <c r="I301">
        <f t="shared" si="27"/>
        <v>7.1223968492889478E-4</v>
      </c>
    </row>
    <row r="302" spans="1:9">
      <c r="A302" s="3" t="s">
        <v>31</v>
      </c>
      <c r="B302">
        <v>8.5299999999999994</v>
      </c>
      <c r="C302" s="4">
        <v>684</v>
      </c>
      <c r="D302">
        <f t="shared" si="24"/>
        <v>80.187573270808912</v>
      </c>
      <c r="E302" s="10">
        <f t="shared" si="25"/>
        <v>5.9895288324884649E-4</v>
      </c>
      <c r="F302" s="11">
        <f t="shared" si="28"/>
        <v>0.84378976053268206</v>
      </c>
      <c r="G302" s="10">
        <f t="shared" si="26"/>
        <v>1.1852868797218674E-3</v>
      </c>
      <c r="H302" s="11">
        <f t="shared" si="29"/>
        <v>0.48066092596889898</v>
      </c>
      <c r="I302">
        <f t="shared" si="27"/>
        <v>8.0026629880763922E-4</v>
      </c>
    </row>
    <row r="303" spans="1:9">
      <c r="A303" s="3" t="s">
        <v>190</v>
      </c>
      <c r="B303">
        <v>9.5500000000000007</v>
      </c>
      <c r="C303" s="4">
        <v>759</v>
      </c>
      <c r="D303">
        <f t="shared" si="24"/>
        <v>79.47643979057591</v>
      </c>
      <c r="E303" s="10">
        <f t="shared" si="25"/>
        <v>6.6462754149981655E-4</v>
      </c>
      <c r="F303" s="11">
        <f t="shared" si="28"/>
        <v>0.84445438807418183</v>
      </c>
      <c r="G303" s="10">
        <f t="shared" si="26"/>
        <v>1.3270210669805199E-3</v>
      </c>
      <c r="H303" s="11">
        <f t="shared" si="29"/>
        <v>0.48198794703587949</v>
      </c>
      <c r="I303">
        <f t="shared" si="27"/>
        <v>1.1400174822908671E-3</v>
      </c>
    </row>
    <row r="304" spans="1:9">
      <c r="A304" s="3" t="s">
        <v>368</v>
      </c>
      <c r="B304">
        <v>13.6</v>
      </c>
      <c r="C304" s="4">
        <v>1080</v>
      </c>
      <c r="D304">
        <f t="shared" si="24"/>
        <v>79.411764705882348</v>
      </c>
      <c r="E304" s="10">
        <f t="shared" si="25"/>
        <v>9.4571507881396823E-4</v>
      </c>
      <c r="F304" s="11">
        <f t="shared" si="28"/>
        <v>0.84540010315299574</v>
      </c>
      <c r="G304" s="10">
        <f t="shared" si="26"/>
        <v>1.8897891634486986E-3</v>
      </c>
      <c r="H304" s="11">
        <f t="shared" si="29"/>
        <v>0.48387773619932817</v>
      </c>
      <c r="I304">
        <f t="shared" si="27"/>
        <v>2.2307370483620748E-4</v>
      </c>
    </row>
    <row r="305" spans="1:9">
      <c r="A305" s="3" t="s">
        <v>45</v>
      </c>
      <c r="B305">
        <v>2.66</v>
      </c>
      <c r="C305" s="4">
        <v>211</v>
      </c>
      <c r="D305">
        <f t="shared" si="24"/>
        <v>79.323308270676691</v>
      </c>
      <c r="E305" s="10">
        <f t="shared" si="25"/>
        <v>1.8476470521272897E-4</v>
      </c>
      <c r="F305" s="11">
        <f t="shared" si="28"/>
        <v>0.84558486785820852</v>
      </c>
      <c r="G305" s="10">
        <f t="shared" si="26"/>
        <v>3.6962052755687782E-4</v>
      </c>
      <c r="H305" s="11">
        <f t="shared" si="29"/>
        <v>0.48424735672688507</v>
      </c>
      <c r="I305">
        <f t="shared" si="27"/>
        <v>4.2042098576450249E-4</v>
      </c>
    </row>
    <row r="306" spans="1:9">
      <c r="A306" s="3" t="s">
        <v>83</v>
      </c>
      <c r="B306">
        <v>5</v>
      </c>
      <c r="C306" s="4">
        <v>394</v>
      </c>
      <c r="D306">
        <f t="shared" si="24"/>
        <v>78.8</v>
      </c>
      <c r="E306" s="10">
        <f t="shared" si="25"/>
        <v>3.4501087134509583E-4</v>
      </c>
      <c r="F306" s="11">
        <f t="shared" si="28"/>
        <v>0.84592987872955361</v>
      </c>
      <c r="G306" s="10">
        <f t="shared" si="26"/>
        <v>6.947754277384921E-4</v>
      </c>
      <c r="H306" s="11">
        <f t="shared" si="29"/>
        <v>0.48494213215462356</v>
      </c>
      <c r="I306">
        <f t="shared" si="27"/>
        <v>4.2812610465503553E-4</v>
      </c>
    </row>
    <row r="307" spans="1:9">
      <c r="A307" s="3" t="s">
        <v>145</v>
      </c>
      <c r="B307">
        <v>5.08</v>
      </c>
      <c r="C307" s="4">
        <v>398</v>
      </c>
      <c r="D307">
        <f t="shared" si="24"/>
        <v>78.346456692913378</v>
      </c>
      <c r="E307" s="10">
        <f t="shared" si="25"/>
        <v>3.4851351978514754E-4</v>
      </c>
      <c r="F307" s="11">
        <f t="shared" si="28"/>
        <v>0.84627839224933876</v>
      </c>
      <c r="G307" s="10">
        <f t="shared" si="26"/>
        <v>7.0589183458230804E-4</v>
      </c>
      <c r="H307" s="11">
        <f t="shared" si="29"/>
        <v>0.48564802398920587</v>
      </c>
      <c r="I307">
        <f t="shared" si="27"/>
        <v>6.2890243361418685E-4</v>
      </c>
    </row>
    <row r="308" spans="1:9">
      <c r="A308" s="3" t="s">
        <v>241</v>
      </c>
      <c r="B308">
        <v>7.46</v>
      </c>
      <c r="C308" s="4">
        <v>584</v>
      </c>
      <c r="D308">
        <f t="shared" si="24"/>
        <v>78.284182305630026</v>
      </c>
      <c r="E308" s="10">
        <f t="shared" si="25"/>
        <v>5.1138667224755316E-4</v>
      </c>
      <c r="F308" s="11">
        <f t="shared" si="28"/>
        <v>0.84678977892158636</v>
      </c>
      <c r="G308" s="10">
        <f t="shared" si="26"/>
        <v>1.0366049381858302E-3</v>
      </c>
      <c r="H308" s="11">
        <f t="shared" si="29"/>
        <v>0.48668462892739167</v>
      </c>
      <c r="I308">
        <f t="shared" si="27"/>
        <v>1.439291301336465E-3</v>
      </c>
    </row>
    <row r="309" spans="1:9">
      <c r="A309" s="3" t="s">
        <v>225</v>
      </c>
      <c r="B309">
        <v>17.059999999999999</v>
      </c>
      <c r="C309" s="4">
        <v>1333</v>
      </c>
      <c r="D309">
        <f t="shared" si="24"/>
        <v>78.135990621336461</v>
      </c>
      <c r="E309" s="10">
        <f t="shared" si="25"/>
        <v>1.1672575926472404E-3</v>
      </c>
      <c r="F309" s="11">
        <f t="shared" si="28"/>
        <v>0.8479570365142336</v>
      </c>
      <c r="G309" s="10">
        <f t="shared" si="26"/>
        <v>2.3705737594437348E-3</v>
      </c>
      <c r="H309" s="11">
        <f t="shared" si="29"/>
        <v>0.48905520268683539</v>
      </c>
      <c r="I309">
        <f t="shared" si="27"/>
        <v>9.7163131385524792E-4</v>
      </c>
    </row>
    <row r="310" spans="1:9">
      <c r="A310" s="3" t="s">
        <v>170</v>
      </c>
      <c r="B310">
        <v>11.47</v>
      </c>
      <c r="C310" s="4">
        <v>887</v>
      </c>
      <c r="D310">
        <f t="shared" si="24"/>
        <v>77.332170880557968</v>
      </c>
      <c r="E310" s="10">
        <f t="shared" si="25"/>
        <v>7.7671229158147201E-4</v>
      </c>
      <c r="F310" s="11">
        <f t="shared" si="28"/>
        <v>0.84873374880581509</v>
      </c>
      <c r="G310" s="10">
        <f t="shared" si="26"/>
        <v>1.593814831232101E-3</v>
      </c>
      <c r="H310" s="11">
        <f t="shared" si="29"/>
        <v>0.4906490175180675</v>
      </c>
      <c r="I310">
        <f t="shared" si="27"/>
        <v>7.6849877647694464E-4</v>
      </c>
    </row>
    <row r="311" spans="1:9">
      <c r="A311" s="3" t="s">
        <v>205</v>
      </c>
      <c r="B311">
        <v>9.07</v>
      </c>
      <c r="C311" s="4">
        <v>701</v>
      </c>
      <c r="D311">
        <f t="shared" si="24"/>
        <v>77.287761852260189</v>
      </c>
      <c r="E311" s="10">
        <f t="shared" si="25"/>
        <v>6.1383913911906645E-4</v>
      </c>
      <c r="F311" s="11">
        <f t="shared" si="28"/>
        <v>0.84934758794493415</v>
      </c>
      <c r="G311" s="10">
        <f t="shared" si="26"/>
        <v>1.2603226259176247E-3</v>
      </c>
      <c r="H311" s="11">
        <f t="shared" si="29"/>
        <v>0.49190934014398513</v>
      </c>
      <c r="I311">
        <f t="shared" si="27"/>
        <v>9.7474064033575836E-4</v>
      </c>
    </row>
    <row r="312" spans="1:9">
      <c r="A312" s="3" t="s">
        <v>207</v>
      </c>
      <c r="B312">
        <v>11.5</v>
      </c>
      <c r="C312" s="4">
        <v>888</v>
      </c>
      <c r="D312">
        <f t="shared" si="24"/>
        <v>77.217391304347828</v>
      </c>
      <c r="E312" s="10">
        <f t="shared" si="25"/>
        <v>7.7758795369148499E-4</v>
      </c>
      <c r="F312" s="11">
        <f t="shared" si="28"/>
        <v>0.85012517589862568</v>
      </c>
      <c r="G312" s="10">
        <f t="shared" si="26"/>
        <v>1.5979834837985319E-3</v>
      </c>
      <c r="H312" s="11">
        <f t="shared" si="29"/>
        <v>0.49350732362778366</v>
      </c>
      <c r="I312">
        <f t="shared" si="27"/>
        <v>5.2015934385352125E-4</v>
      </c>
    </row>
    <row r="313" spans="1:9">
      <c r="A313" s="3" t="s">
        <v>102</v>
      </c>
      <c r="B313">
        <v>6.13</v>
      </c>
      <c r="C313" s="4">
        <v>472</v>
      </c>
      <c r="D313">
        <f t="shared" si="24"/>
        <v>76.998368678629689</v>
      </c>
      <c r="E313" s="10">
        <f t="shared" si="25"/>
        <v>4.1331251592610462E-4</v>
      </c>
      <c r="F313" s="11">
        <f t="shared" si="28"/>
        <v>0.85053848841455182</v>
      </c>
      <c r="G313" s="10">
        <f t="shared" si="26"/>
        <v>8.5179467440739127E-4</v>
      </c>
      <c r="H313" s="11">
        <f t="shared" si="29"/>
        <v>0.49435911830219104</v>
      </c>
      <c r="I313">
        <f t="shared" si="27"/>
        <v>6.1455074196481441E-4</v>
      </c>
    </row>
    <row r="314" spans="1:9">
      <c r="A314" s="3" t="s">
        <v>469</v>
      </c>
      <c r="B314">
        <v>7.24</v>
      </c>
      <c r="C314" s="4">
        <v>557</v>
      </c>
      <c r="D314">
        <f t="shared" si="24"/>
        <v>76.933701657458556</v>
      </c>
      <c r="E314" s="10">
        <f t="shared" si="25"/>
        <v>4.8774379527720396E-4</v>
      </c>
      <c r="F314" s="11">
        <f t="shared" si="28"/>
        <v>0.85102623220982898</v>
      </c>
      <c r="G314" s="10">
        <f t="shared" si="26"/>
        <v>1.0060348193653367E-3</v>
      </c>
      <c r="H314" s="11">
        <f t="shared" si="29"/>
        <v>0.49536515312155638</v>
      </c>
      <c r="I314">
        <f t="shared" si="27"/>
        <v>5.6946434414933966E-4</v>
      </c>
    </row>
    <row r="315" spans="1:9">
      <c r="A315" s="3" t="s">
        <v>88</v>
      </c>
      <c r="B315">
        <v>6.69</v>
      </c>
      <c r="C315" s="4">
        <v>511</v>
      </c>
      <c r="D315">
        <f t="shared" si="24"/>
        <v>76.382660687593415</v>
      </c>
      <c r="E315" s="10">
        <f t="shared" si="25"/>
        <v>4.4746333821660901E-4</v>
      </c>
      <c r="F315" s="11">
        <f t="shared" si="28"/>
        <v>0.85147369554804564</v>
      </c>
      <c r="G315" s="10">
        <f t="shared" si="26"/>
        <v>9.2960952231410253E-4</v>
      </c>
      <c r="H315" s="11">
        <f t="shared" si="29"/>
        <v>0.49629476264387046</v>
      </c>
      <c r="I315">
        <f t="shared" si="27"/>
        <v>1.3481396475186203E-3</v>
      </c>
    </row>
    <row r="316" spans="1:9">
      <c r="A316" s="3" t="s">
        <v>573</v>
      </c>
      <c r="B316">
        <v>15.78</v>
      </c>
      <c r="C316" s="4">
        <v>1194</v>
      </c>
      <c r="D316">
        <f t="shared" si="24"/>
        <v>75.665399239543731</v>
      </c>
      <c r="E316" s="10">
        <f t="shared" si="25"/>
        <v>1.0455405593554426E-3</v>
      </c>
      <c r="F316" s="11">
        <f t="shared" si="28"/>
        <v>0.8525192361074011</v>
      </c>
      <c r="G316" s="10">
        <f t="shared" si="26"/>
        <v>2.1927112499426811E-3</v>
      </c>
      <c r="H316" s="11">
        <f t="shared" si="29"/>
        <v>0.49848747389381315</v>
      </c>
      <c r="I316">
        <f t="shared" si="27"/>
        <v>9.3167799703453014E-4</v>
      </c>
    </row>
    <row r="317" spans="1:9">
      <c r="A317" s="3" t="s">
        <v>214</v>
      </c>
      <c r="B317">
        <v>10.89</v>
      </c>
      <c r="C317" s="4">
        <v>821</v>
      </c>
      <c r="D317">
        <f t="shared" si="24"/>
        <v>75.390266299357208</v>
      </c>
      <c r="E317" s="10">
        <f t="shared" si="25"/>
        <v>7.1891859232061847E-4</v>
      </c>
      <c r="F317" s="11">
        <f t="shared" si="28"/>
        <v>0.85323815469972175</v>
      </c>
      <c r="G317" s="10">
        <f t="shared" si="26"/>
        <v>1.513220881614436E-3</v>
      </c>
      <c r="H317" s="11">
        <f t="shared" si="29"/>
        <v>0.50000069477542763</v>
      </c>
      <c r="I317">
        <f t="shared" si="27"/>
        <v>1.1405355932526118E-3</v>
      </c>
    </row>
    <row r="318" spans="1:9">
      <c r="A318" s="3" t="s">
        <v>378</v>
      </c>
      <c r="B318">
        <v>13.32</v>
      </c>
      <c r="C318" s="4">
        <v>1002</v>
      </c>
      <c r="D318">
        <f t="shared" si="24"/>
        <v>75.22522522522523</v>
      </c>
      <c r="E318" s="10">
        <f t="shared" si="25"/>
        <v>8.7741343423295944E-4</v>
      </c>
      <c r="F318" s="11">
        <f t="shared" si="28"/>
        <v>0.85411556813395473</v>
      </c>
      <c r="G318" s="10">
        <f t="shared" si="26"/>
        <v>1.850881739495343E-3</v>
      </c>
      <c r="H318" s="11">
        <f t="shared" si="29"/>
        <v>0.50185157651492296</v>
      </c>
      <c r="I318">
        <f t="shared" si="27"/>
        <v>6.6821376183689996E-4</v>
      </c>
    </row>
    <row r="319" spans="1:9">
      <c r="A319" s="3" t="s">
        <v>129</v>
      </c>
      <c r="B319">
        <v>7.8</v>
      </c>
      <c r="C319" s="4">
        <v>586</v>
      </c>
      <c r="D319">
        <f t="shared" si="24"/>
        <v>75.128205128205124</v>
      </c>
      <c r="E319" s="10">
        <f t="shared" si="25"/>
        <v>5.1313799646757901E-4</v>
      </c>
      <c r="F319" s="11">
        <f t="shared" si="28"/>
        <v>0.8546287061304223</v>
      </c>
      <c r="G319" s="10">
        <f t="shared" si="26"/>
        <v>1.0838496672720477E-3</v>
      </c>
      <c r="H319" s="11">
        <f t="shared" si="29"/>
        <v>0.502935426182195</v>
      </c>
      <c r="I319">
        <f t="shared" si="27"/>
        <v>4.1044684259769482E-3</v>
      </c>
    </row>
    <row r="320" spans="1:9">
      <c r="A320" s="3" t="s">
        <v>369</v>
      </c>
      <c r="B320">
        <v>47.85</v>
      </c>
      <c r="C320" s="4">
        <v>3583</v>
      </c>
      <c r="D320">
        <f t="shared" si="24"/>
        <v>74.879832810867285</v>
      </c>
      <c r="E320" s="10">
        <f t="shared" si="25"/>
        <v>3.137497340176341E-3</v>
      </c>
      <c r="F320" s="11">
        <f t="shared" si="28"/>
        <v>0.85776620347059862</v>
      </c>
      <c r="G320" s="10">
        <f t="shared" si="26"/>
        <v>6.6490008434573694E-3</v>
      </c>
      <c r="H320" s="11">
        <f t="shared" si="29"/>
        <v>0.50958442702565232</v>
      </c>
      <c r="I320">
        <f t="shared" si="27"/>
        <v>4.290671892159259E-4</v>
      </c>
    </row>
    <row r="321" spans="1:9">
      <c r="A321" s="3" t="s">
        <v>310</v>
      </c>
      <c r="B321">
        <v>5</v>
      </c>
      <c r="C321" s="4">
        <v>374</v>
      </c>
      <c r="D321">
        <f t="shared" si="24"/>
        <v>74.8</v>
      </c>
      <c r="E321" s="10">
        <f t="shared" si="25"/>
        <v>3.2749762914483714E-4</v>
      </c>
      <c r="F321" s="11">
        <f t="shared" si="28"/>
        <v>0.85809370109974348</v>
      </c>
      <c r="G321" s="10">
        <f t="shared" si="26"/>
        <v>6.947754277384921E-4</v>
      </c>
      <c r="H321" s="11">
        <f t="shared" si="29"/>
        <v>0.51027920245339087</v>
      </c>
      <c r="I321">
        <f t="shared" si="27"/>
        <v>2.6908373035563482E-3</v>
      </c>
    </row>
    <row r="322" spans="1:9">
      <c r="A322" s="3" t="s">
        <v>334</v>
      </c>
      <c r="B322">
        <v>31.34</v>
      </c>
      <c r="C322" s="4">
        <v>2341</v>
      </c>
      <c r="D322">
        <f t="shared" ref="D322:D385" si="30">C322/B322</f>
        <v>74.696873005743456</v>
      </c>
      <c r="E322" s="10">
        <f t="shared" ref="E322:E385" si="31">C322/1141993</f>
        <v>2.0499249995402772E-3</v>
      </c>
      <c r="F322" s="11">
        <f t="shared" si="28"/>
        <v>0.86014362609928374</v>
      </c>
      <c r="G322" s="10">
        <f t="shared" ref="G322:G385" si="32">B322/7196.57</f>
        <v>4.3548523810648682E-3</v>
      </c>
      <c r="H322" s="11">
        <f t="shared" si="29"/>
        <v>0.51463405483445579</v>
      </c>
      <c r="I322">
        <f t="shared" ref="I322:I385" si="33">F322*H323-F323*H322</f>
        <v>1.269169318937724E-3</v>
      </c>
    </row>
    <row r="323" spans="1:9">
      <c r="A323" s="3" t="s">
        <v>449</v>
      </c>
      <c r="B323">
        <v>14.77</v>
      </c>
      <c r="C323" s="4">
        <v>1101</v>
      </c>
      <c r="D323">
        <f t="shared" si="30"/>
        <v>74.542992552471233</v>
      </c>
      <c r="E323" s="10">
        <f t="shared" si="31"/>
        <v>9.6410398312423979E-4</v>
      </c>
      <c r="F323" s="11">
        <f t="shared" si="28"/>
        <v>0.86110773008240793</v>
      </c>
      <c r="G323" s="10">
        <f t="shared" si="32"/>
        <v>2.0523666135395056E-3</v>
      </c>
      <c r="H323" s="11">
        <f t="shared" si="29"/>
        <v>0.51668642144799526</v>
      </c>
      <c r="I323">
        <f t="shared" si="33"/>
        <v>3.6705133813591528E-4</v>
      </c>
    </row>
    <row r="324" spans="1:9">
      <c r="A324" s="3" t="s">
        <v>61</v>
      </c>
      <c r="B324">
        <v>4.2699999999999996</v>
      </c>
      <c r="C324" s="4">
        <v>318</v>
      </c>
      <c r="D324">
        <f t="shared" si="30"/>
        <v>74.473067915690876</v>
      </c>
      <c r="E324" s="10">
        <f t="shared" si="31"/>
        <v>2.7846055098411284E-4</v>
      </c>
      <c r="F324" s="11">
        <f t="shared" ref="F324:F387" si="34">F323+E324</f>
        <v>0.86138619063339206</v>
      </c>
      <c r="G324" s="10">
        <f t="shared" si="32"/>
        <v>5.933382152886722E-4</v>
      </c>
      <c r="H324" s="11">
        <f t="shared" ref="H324:H387" si="35">H323+G324</f>
        <v>0.51727975966328388</v>
      </c>
      <c r="I324">
        <f t="shared" si="33"/>
        <v>9.1897079293123962E-4</v>
      </c>
    </row>
    <row r="325" spans="1:9">
      <c r="A325" s="3" t="s">
        <v>575</v>
      </c>
      <c r="B325">
        <v>10.69</v>
      </c>
      <c r="C325" s="4">
        <v>796</v>
      </c>
      <c r="D325">
        <f t="shared" si="30"/>
        <v>74.462114125350794</v>
      </c>
      <c r="E325" s="10">
        <f t="shared" si="31"/>
        <v>6.9702703957029509E-4</v>
      </c>
      <c r="F325" s="11">
        <f t="shared" si="34"/>
        <v>0.86208321767296237</v>
      </c>
      <c r="G325" s="10">
        <f t="shared" si="32"/>
        <v>1.485429864504896E-3</v>
      </c>
      <c r="H325" s="11">
        <f t="shared" si="35"/>
        <v>0.51876518952778883</v>
      </c>
      <c r="I325">
        <f t="shared" si="33"/>
        <v>2.7447246691275629E-4</v>
      </c>
    </row>
    <row r="326" spans="1:9">
      <c r="A326" s="3" t="s">
        <v>26</v>
      </c>
      <c r="B326">
        <v>3.19</v>
      </c>
      <c r="C326" s="4">
        <v>237</v>
      </c>
      <c r="D326">
        <f t="shared" si="30"/>
        <v>74.294670846394979</v>
      </c>
      <c r="E326" s="10">
        <f t="shared" si="31"/>
        <v>2.0753192007306524E-4</v>
      </c>
      <c r="F326" s="11">
        <f t="shared" si="34"/>
        <v>0.86229074959303542</v>
      </c>
      <c r="G326" s="10">
        <f t="shared" si="32"/>
        <v>4.4326672289715798E-4</v>
      </c>
      <c r="H326" s="11">
        <f t="shared" si="35"/>
        <v>0.51920845625068601</v>
      </c>
      <c r="I326">
        <f t="shared" si="33"/>
        <v>3.0458842613878545E-4</v>
      </c>
    </row>
    <row r="327" spans="1:9">
      <c r="A327" s="3" t="s">
        <v>505</v>
      </c>
      <c r="B327">
        <v>3.54</v>
      </c>
      <c r="C327" s="4">
        <v>263</v>
      </c>
      <c r="D327">
        <f t="shared" si="30"/>
        <v>74.293785310734464</v>
      </c>
      <c r="E327" s="10">
        <f t="shared" si="31"/>
        <v>2.3029913493340153E-4</v>
      </c>
      <c r="F327" s="11">
        <f t="shared" si="34"/>
        <v>0.86252104872796886</v>
      </c>
      <c r="G327" s="10">
        <f t="shared" si="32"/>
        <v>4.9190100283885241E-4</v>
      </c>
      <c r="H327" s="11">
        <f t="shared" si="35"/>
        <v>0.51970035725352481</v>
      </c>
      <c r="I327">
        <f t="shared" si="33"/>
        <v>3.5453388189365942E-4</v>
      </c>
    </row>
    <row r="328" spans="1:9">
      <c r="A328" s="3" t="s">
        <v>253</v>
      </c>
      <c r="B328">
        <v>4.12</v>
      </c>
      <c r="C328" s="4">
        <v>306</v>
      </c>
      <c r="D328">
        <f t="shared" si="30"/>
        <v>74.271844660194176</v>
      </c>
      <c r="E328" s="10">
        <f t="shared" si="31"/>
        <v>2.6795260566395764E-4</v>
      </c>
      <c r="F328" s="11">
        <f t="shared" si="34"/>
        <v>0.86278900133363279</v>
      </c>
      <c r="G328" s="10">
        <f t="shared" si="32"/>
        <v>5.7249495245651752E-4</v>
      </c>
      <c r="H328" s="11">
        <f t="shared" si="35"/>
        <v>0.5202728522059813</v>
      </c>
      <c r="I328">
        <f t="shared" si="33"/>
        <v>6.7403638672647315E-4</v>
      </c>
    </row>
    <row r="329" spans="1:9">
      <c r="A329" s="3" t="s">
        <v>236</v>
      </c>
      <c r="B329">
        <v>7.83</v>
      </c>
      <c r="C329" s="4">
        <v>581</v>
      </c>
      <c r="D329">
        <f t="shared" si="30"/>
        <v>74.201787994891447</v>
      </c>
      <c r="E329" s="10">
        <f t="shared" si="31"/>
        <v>5.0875968591751442E-4</v>
      </c>
      <c r="F329" s="11">
        <f t="shared" si="34"/>
        <v>0.86329776101955025</v>
      </c>
      <c r="G329" s="10">
        <f t="shared" si="32"/>
        <v>1.0880183198384787E-3</v>
      </c>
      <c r="H329" s="11">
        <f t="shared" si="35"/>
        <v>0.52136087052581981</v>
      </c>
      <c r="I329">
        <f t="shared" si="33"/>
        <v>3.3590360308960454E-4</v>
      </c>
    </row>
    <row r="330" spans="1:9">
      <c r="A330" s="3" t="s">
        <v>140</v>
      </c>
      <c r="B330">
        <v>3.9</v>
      </c>
      <c r="C330" s="4">
        <v>289</v>
      </c>
      <c r="D330">
        <f t="shared" si="30"/>
        <v>74.102564102564102</v>
      </c>
      <c r="E330" s="10">
        <f t="shared" si="31"/>
        <v>2.5306634979373779E-4</v>
      </c>
      <c r="F330" s="11">
        <f t="shared" si="34"/>
        <v>0.86355082736934397</v>
      </c>
      <c r="G330" s="10">
        <f t="shared" si="32"/>
        <v>5.4192483363602387E-4</v>
      </c>
      <c r="H330" s="11">
        <f t="shared" si="35"/>
        <v>0.52190279535945583</v>
      </c>
      <c r="I330">
        <f t="shared" si="33"/>
        <v>4.5145256727519012E-4</v>
      </c>
    </row>
    <row r="331" spans="1:9">
      <c r="A331" s="3" t="s">
        <v>137</v>
      </c>
      <c r="B331">
        <v>5.24</v>
      </c>
      <c r="C331" s="4">
        <v>388</v>
      </c>
      <c r="D331">
        <f t="shared" si="30"/>
        <v>74.045801526717554</v>
      </c>
      <c r="E331" s="10">
        <f t="shared" si="31"/>
        <v>3.397568986850182E-4</v>
      </c>
      <c r="F331" s="11">
        <f t="shared" si="34"/>
        <v>0.863890584268029</v>
      </c>
      <c r="G331" s="10">
        <f t="shared" si="32"/>
        <v>7.2812464826993981E-4</v>
      </c>
      <c r="H331" s="11">
        <f t="shared" si="35"/>
        <v>0.52263092000772582</v>
      </c>
      <c r="I331">
        <f t="shared" si="33"/>
        <v>9.6405212287026254E-4</v>
      </c>
    </row>
    <row r="332" spans="1:9">
      <c r="A332" s="3" t="s">
        <v>57</v>
      </c>
      <c r="B332">
        <v>11.18</v>
      </c>
      <c r="C332" s="4">
        <v>826</v>
      </c>
      <c r="D332">
        <f t="shared" si="30"/>
        <v>73.881932021466909</v>
      </c>
      <c r="E332" s="10">
        <f t="shared" si="31"/>
        <v>7.2329690287068306E-4</v>
      </c>
      <c r="F332" s="11">
        <f t="shared" si="34"/>
        <v>0.86461388117089966</v>
      </c>
      <c r="G332" s="10">
        <f t="shared" si="32"/>
        <v>1.5535178564232684E-3</v>
      </c>
      <c r="H332" s="11">
        <f t="shared" si="35"/>
        <v>0.52418443786414903</v>
      </c>
      <c r="I332">
        <f t="shared" si="33"/>
        <v>5.4420121053078141E-4</v>
      </c>
    </row>
    <row r="333" spans="1:9">
      <c r="A333" s="3" t="s">
        <v>385</v>
      </c>
      <c r="B333">
        <v>6.31</v>
      </c>
      <c r="C333" s="4">
        <v>466</v>
      </c>
      <c r="D333">
        <f t="shared" si="30"/>
        <v>73.851030110935028</v>
      </c>
      <c r="E333" s="10">
        <f t="shared" si="31"/>
        <v>4.0805854326602704E-4</v>
      </c>
      <c r="F333" s="11">
        <f t="shared" si="34"/>
        <v>0.86502193971416563</v>
      </c>
      <c r="G333" s="10">
        <f t="shared" si="32"/>
        <v>8.76806589805977E-4</v>
      </c>
      <c r="H333" s="11">
        <f t="shared" si="35"/>
        <v>0.52506124445395497</v>
      </c>
      <c r="I333">
        <f t="shared" si="33"/>
        <v>3.1430504781554403E-4</v>
      </c>
    </row>
    <row r="334" spans="1:9">
      <c r="A334" s="3" t="s">
        <v>199</v>
      </c>
      <c r="B334">
        <v>3.64</v>
      </c>
      <c r="C334" s="4">
        <v>268</v>
      </c>
      <c r="D334">
        <f t="shared" si="30"/>
        <v>73.626373626373621</v>
      </c>
      <c r="E334" s="10">
        <f t="shared" si="31"/>
        <v>2.3467744548346617E-4</v>
      </c>
      <c r="F334" s="11">
        <f t="shared" si="34"/>
        <v>0.86525661715964908</v>
      </c>
      <c r="G334" s="10">
        <f t="shared" si="32"/>
        <v>5.0579651139362231E-4</v>
      </c>
      <c r="H334" s="11">
        <f t="shared" si="35"/>
        <v>0.52556704096534856</v>
      </c>
      <c r="I334">
        <f t="shared" si="33"/>
        <v>8.9639873328900554E-4</v>
      </c>
    </row>
    <row r="335" spans="1:9">
      <c r="A335" s="3" t="s">
        <v>146</v>
      </c>
      <c r="B335">
        <v>10.38</v>
      </c>
      <c r="C335" s="4">
        <v>764</v>
      </c>
      <c r="D335">
        <f t="shared" si="30"/>
        <v>73.603082851637765</v>
      </c>
      <c r="E335" s="10">
        <f t="shared" si="31"/>
        <v>6.6900585204988125E-4</v>
      </c>
      <c r="F335" s="11">
        <f t="shared" si="34"/>
        <v>0.86592562301169895</v>
      </c>
      <c r="G335" s="10">
        <f t="shared" si="32"/>
        <v>1.4423537879851098E-3</v>
      </c>
      <c r="H335" s="11">
        <f t="shared" si="35"/>
        <v>0.52700939475333364</v>
      </c>
      <c r="I335">
        <f t="shared" si="33"/>
        <v>2.4795935163157701E-4</v>
      </c>
    </row>
    <row r="336" spans="1:9">
      <c r="A336" s="3" t="s">
        <v>147</v>
      </c>
      <c r="B336">
        <v>2.87</v>
      </c>
      <c r="C336" s="4">
        <v>211</v>
      </c>
      <c r="D336">
        <f t="shared" si="30"/>
        <v>73.519163763066203</v>
      </c>
      <c r="E336" s="10">
        <f t="shared" si="31"/>
        <v>1.8476470521272897E-4</v>
      </c>
      <c r="F336" s="11">
        <f t="shared" si="34"/>
        <v>0.86611038771691173</v>
      </c>
      <c r="G336" s="10">
        <f t="shared" si="32"/>
        <v>3.9880109552189449E-4</v>
      </c>
      <c r="H336" s="11">
        <f t="shared" si="35"/>
        <v>0.52740819584885557</v>
      </c>
      <c r="I336">
        <f t="shared" si="33"/>
        <v>9.7144825461764617E-4</v>
      </c>
    </row>
    <row r="337" spans="1:9">
      <c r="A337" s="3" t="s">
        <v>49</v>
      </c>
      <c r="B337">
        <v>11.23</v>
      </c>
      <c r="C337" s="4">
        <v>823</v>
      </c>
      <c r="D337">
        <f t="shared" si="30"/>
        <v>73.285841495992869</v>
      </c>
      <c r="E337" s="10">
        <f t="shared" si="31"/>
        <v>7.2066991654064433E-4</v>
      </c>
      <c r="F337" s="11">
        <f t="shared" si="34"/>
        <v>0.86683105763345236</v>
      </c>
      <c r="G337" s="10">
        <f t="shared" si="32"/>
        <v>1.5604656107006533E-3</v>
      </c>
      <c r="H337" s="11">
        <f t="shared" si="35"/>
        <v>0.52896866145955623</v>
      </c>
      <c r="I337">
        <f t="shared" si="33"/>
        <v>2.7053035620641097E-3</v>
      </c>
    </row>
    <row r="338" spans="1:9">
      <c r="A338" s="3" t="s">
        <v>341</v>
      </c>
      <c r="B338">
        <v>31.27</v>
      </c>
      <c r="C338" s="4">
        <v>2291</v>
      </c>
      <c r="D338">
        <f t="shared" si="30"/>
        <v>73.265110329389188</v>
      </c>
      <c r="E338" s="10">
        <f t="shared" si="31"/>
        <v>2.0061418940396309E-3</v>
      </c>
      <c r="F338" s="11">
        <f t="shared" si="34"/>
        <v>0.86883719952749194</v>
      </c>
      <c r="G338" s="10">
        <f t="shared" si="32"/>
        <v>4.34512552507653E-3</v>
      </c>
      <c r="H338" s="11">
        <f t="shared" si="35"/>
        <v>0.53331378698463272</v>
      </c>
      <c r="I338">
        <f t="shared" si="33"/>
        <v>3.617458532201856E-4</v>
      </c>
    </row>
    <row r="339" spans="1:9">
      <c r="A339" s="3" t="s">
        <v>177</v>
      </c>
      <c r="B339">
        <v>4.18</v>
      </c>
      <c r="C339" s="4">
        <v>306</v>
      </c>
      <c r="D339">
        <f t="shared" si="30"/>
        <v>73.205741626794264</v>
      </c>
      <c r="E339" s="10">
        <f t="shared" si="31"/>
        <v>2.6795260566395764E-4</v>
      </c>
      <c r="F339" s="11">
        <f t="shared" si="34"/>
        <v>0.86910515213315587</v>
      </c>
      <c r="G339" s="10">
        <f t="shared" si="32"/>
        <v>5.8083225758937939E-4</v>
      </c>
      <c r="H339" s="11">
        <f t="shared" si="35"/>
        <v>0.53389461924222215</v>
      </c>
      <c r="I339">
        <f t="shared" si="33"/>
        <v>2.2442581059517464E-4</v>
      </c>
    </row>
    <row r="340" spans="1:9">
      <c r="A340" s="3" t="s">
        <v>83</v>
      </c>
      <c r="B340">
        <v>2.59</v>
      </c>
      <c r="C340" s="4">
        <v>189</v>
      </c>
      <c r="D340">
        <f t="shared" si="30"/>
        <v>72.972972972972983</v>
      </c>
      <c r="E340" s="10">
        <f t="shared" si="31"/>
        <v>1.6550013879244443E-4</v>
      </c>
      <c r="F340" s="11">
        <f t="shared" si="34"/>
        <v>0.86927065227194833</v>
      </c>
      <c r="G340" s="10">
        <f t="shared" si="32"/>
        <v>3.5989367156853892E-4</v>
      </c>
      <c r="H340" s="11">
        <f t="shared" si="35"/>
        <v>0.53425451291379067</v>
      </c>
      <c r="I340">
        <f t="shared" si="33"/>
        <v>1.0599553579289656E-3</v>
      </c>
    </row>
    <row r="341" spans="1:9">
      <c r="A341" s="3" t="s">
        <v>133</v>
      </c>
      <c r="B341">
        <v>12.23</v>
      </c>
      <c r="C341" s="4">
        <v>892</v>
      </c>
      <c r="D341">
        <f t="shared" si="30"/>
        <v>72.935404742436631</v>
      </c>
      <c r="E341" s="10">
        <f t="shared" si="31"/>
        <v>7.8109060213153671E-4</v>
      </c>
      <c r="F341" s="11">
        <f t="shared" si="34"/>
        <v>0.87005174287407983</v>
      </c>
      <c r="G341" s="10">
        <f t="shared" si="32"/>
        <v>1.6994206962483518E-3</v>
      </c>
      <c r="H341" s="11">
        <f t="shared" si="35"/>
        <v>0.53595393361003907</v>
      </c>
      <c r="I341">
        <f t="shared" si="33"/>
        <v>3.7908273210673915E-4</v>
      </c>
    </row>
    <row r="342" spans="1:9">
      <c r="A342" s="3" t="s">
        <v>125</v>
      </c>
      <c r="B342">
        <v>4.37</v>
      </c>
      <c r="C342" s="4">
        <v>318</v>
      </c>
      <c r="D342">
        <f t="shared" si="30"/>
        <v>72.768878718535461</v>
      </c>
      <c r="E342" s="10">
        <f t="shared" si="31"/>
        <v>2.7846055098411284E-4</v>
      </c>
      <c r="F342" s="11">
        <f t="shared" si="34"/>
        <v>0.87033020342506395</v>
      </c>
      <c r="G342" s="10">
        <f t="shared" si="32"/>
        <v>6.072337238434421E-4</v>
      </c>
      <c r="H342" s="11">
        <f t="shared" si="35"/>
        <v>0.53656116733388248</v>
      </c>
      <c r="I342">
        <f t="shared" si="33"/>
        <v>1.4076462549149626E-3</v>
      </c>
    </row>
    <row r="343" spans="1:9">
      <c r="A343" s="3" t="s">
        <v>277</v>
      </c>
      <c r="B343">
        <v>16.22</v>
      </c>
      <c r="C343" s="4">
        <v>1179</v>
      </c>
      <c r="D343">
        <f t="shared" si="30"/>
        <v>72.688039457459936</v>
      </c>
      <c r="E343" s="10">
        <f t="shared" si="31"/>
        <v>1.0324056277052486E-3</v>
      </c>
      <c r="F343" s="11">
        <f t="shared" si="34"/>
        <v>0.87136260905276919</v>
      </c>
      <c r="G343" s="10">
        <f t="shared" si="32"/>
        <v>2.2538514875836682E-3</v>
      </c>
      <c r="H343" s="11">
        <f t="shared" si="35"/>
        <v>0.5388150188214661</v>
      </c>
      <c r="I343">
        <f t="shared" si="33"/>
        <v>1.0545082620683766E-3</v>
      </c>
    </row>
    <row r="344" spans="1:9">
      <c r="A344" s="3" t="s">
        <v>457</v>
      </c>
      <c r="B344">
        <v>12.15</v>
      </c>
      <c r="C344" s="4">
        <v>883</v>
      </c>
      <c r="D344">
        <f t="shared" si="30"/>
        <v>72.674897119341566</v>
      </c>
      <c r="E344" s="10">
        <f t="shared" si="31"/>
        <v>7.7320964314142029E-4</v>
      </c>
      <c r="F344" s="11">
        <f t="shared" si="34"/>
        <v>0.87213581869591061</v>
      </c>
      <c r="G344" s="10">
        <f t="shared" si="32"/>
        <v>1.688304289404536E-3</v>
      </c>
      <c r="H344" s="11">
        <f t="shared" si="35"/>
        <v>0.54050332311087068</v>
      </c>
      <c r="I344">
        <f t="shared" si="33"/>
        <v>1.1668236644046259E-3</v>
      </c>
    </row>
    <row r="345" spans="1:9">
      <c r="A345" s="3" t="s">
        <v>654</v>
      </c>
      <c r="B345">
        <v>13.44</v>
      </c>
      <c r="C345" s="4">
        <v>976</v>
      </c>
      <c r="D345">
        <f t="shared" si="30"/>
        <v>72.61904761904762</v>
      </c>
      <c r="E345" s="10">
        <f t="shared" si="31"/>
        <v>8.5464621937262318E-4</v>
      </c>
      <c r="F345" s="11">
        <f t="shared" si="34"/>
        <v>0.8729904649152832</v>
      </c>
      <c r="G345" s="10">
        <f t="shared" si="32"/>
        <v>1.8675563497610667E-3</v>
      </c>
      <c r="H345" s="11">
        <f t="shared" si="35"/>
        <v>0.54237087946063178</v>
      </c>
      <c r="I345">
        <f t="shared" si="33"/>
        <v>3.9152566197248051E-4</v>
      </c>
    </row>
    <row r="346" spans="1:9">
      <c r="A346" s="3" t="s">
        <v>127</v>
      </c>
      <c r="B346">
        <v>4.5</v>
      </c>
      <c r="C346" s="4">
        <v>325</v>
      </c>
      <c r="D346">
        <f t="shared" si="30"/>
        <v>72.222222222222229</v>
      </c>
      <c r="E346" s="10">
        <f t="shared" si="31"/>
        <v>2.845901857542034E-4</v>
      </c>
      <c r="F346" s="11">
        <f t="shared" si="34"/>
        <v>0.87327505510103742</v>
      </c>
      <c r="G346" s="10">
        <f t="shared" si="32"/>
        <v>6.2529788496464293E-4</v>
      </c>
      <c r="H346" s="11">
        <f t="shared" si="35"/>
        <v>0.54299617734559646</v>
      </c>
      <c r="I346">
        <f t="shared" si="33"/>
        <v>1.4527855679300483E-3</v>
      </c>
    </row>
    <row r="347" spans="1:9">
      <c r="A347" s="3" t="s">
        <v>348</v>
      </c>
      <c r="B347">
        <v>16.690000000000001</v>
      </c>
      <c r="C347" s="4">
        <v>1204</v>
      </c>
      <c r="D347">
        <f t="shared" si="30"/>
        <v>72.139005392450571</v>
      </c>
      <c r="E347" s="10">
        <f t="shared" si="31"/>
        <v>1.054297180455572E-3</v>
      </c>
      <c r="F347" s="11">
        <f t="shared" si="34"/>
        <v>0.874329352281493</v>
      </c>
      <c r="G347" s="10">
        <f t="shared" si="32"/>
        <v>2.3191603777910868E-3</v>
      </c>
      <c r="H347" s="11">
        <f t="shared" si="35"/>
        <v>0.54531533772338758</v>
      </c>
      <c r="I347">
        <f t="shared" si="33"/>
        <v>5.8409894375982541E-4</v>
      </c>
    </row>
    <row r="348" spans="1:9">
      <c r="A348" s="3" t="s">
        <v>346</v>
      </c>
      <c r="B348">
        <v>6.71</v>
      </c>
      <c r="C348" s="4">
        <v>484</v>
      </c>
      <c r="D348">
        <f t="shared" si="30"/>
        <v>72.131147540983605</v>
      </c>
      <c r="E348" s="10">
        <f t="shared" si="31"/>
        <v>4.2382046124625982E-4</v>
      </c>
      <c r="F348" s="11">
        <f t="shared" si="34"/>
        <v>0.87475317274273923</v>
      </c>
      <c r="G348" s="10">
        <f t="shared" si="32"/>
        <v>9.3238862402505638E-4</v>
      </c>
      <c r="H348" s="11">
        <f t="shared" si="35"/>
        <v>0.54624772634741259</v>
      </c>
      <c r="I348">
        <f t="shared" si="33"/>
        <v>3.5456397400651651E-4</v>
      </c>
    </row>
    <row r="349" spans="1:9">
      <c r="A349" s="3" t="s">
        <v>53</v>
      </c>
      <c r="B349">
        <v>4.07</v>
      </c>
      <c r="C349" s="4">
        <v>293</v>
      </c>
      <c r="D349">
        <f t="shared" si="30"/>
        <v>71.990171990171987</v>
      </c>
      <c r="E349" s="10">
        <f t="shared" si="31"/>
        <v>2.5656899823378951E-4</v>
      </c>
      <c r="F349" s="11">
        <f t="shared" si="34"/>
        <v>0.87500974174097301</v>
      </c>
      <c r="G349" s="10">
        <f t="shared" si="32"/>
        <v>5.6554719817913262E-4</v>
      </c>
      <c r="H349" s="11">
        <f t="shared" si="35"/>
        <v>0.54681327354559173</v>
      </c>
      <c r="I349">
        <f t="shared" si="33"/>
        <v>4.7817852216852641E-3</v>
      </c>
    </row>
    <row r="350" spans="1:9">
      <c r="A350" s="3" t="s">
        <v>340</v>
      </c>
      <c r="B350">
        <v>54.86</v>
      </c>
      <c r="C350" s="4">
        <v>3944</v>
      </c>
      <c r="D350">
        <f t="shared" si="30"/>
        <v>71.892088953700323</v>
      </c>
      <c r="E350" s="10">
        <f t="shared" si="31"/>
        <v>3.4536113618910099E-3</v>
      </c>
      <c r="F350" s="11">
        <f t="shared" si="34"/>
        <v>0.87846335310286405</v>
      </c>
      <c r="G350" s="10">
        <f t="shared" si="32"/>
        <v>7.623075993146735E-3</v>
      </c>
      <c r="H350" s="11">
        <f t="shared" si="35"/>
        <v>0.55443634953873844</v>
      </c>
      <c r="I350">
        <f t="shared" si="33"/>
        <v>1.4028204989461335E-3</v>
      </c>
    </row>
    <row r="351" spans="1:9">
      <c r="A351" s="3" t="s">
        <v>400</v>
      </c>
      <c r="B351">
        <v>16.09</v>
      </c>
      <c r="C351" s="4">
        <v>1156</v>
      </c>
      <c r="D351">
        <f t="shared" si="30"/>
        <v>71.845866998135492</v>
      </c>
      <c r="E351" s="10">
        <f t="shared" si="31"/>
        <v>1.0122653991749512E-3</v>
      </c>
      <c r="F351" s="11">
        <f t="shared" si="34"/>
        <v>0.87947561850203904</v>
      </c>
      <c r="G351" s="10">
        <f t="shared" si="32"/>
        <v>2.2357873264624677E-3</v>
      </c>
      <c r="H351" s="11">
        <f t="shared" si="35"/>
        <v>0.55667213686520089</v>
      </c>
      <c r="I351">
        <f t="shared" si="33"/>
        <v>8.1531054465822095E-4</v>
      </c>
    </row>
    <row r="352" spans="1:9">
      <c r="A352" s="3" t="s">
        <v>352</v>
      </c>
      <c r="B352">
        <v>9.34</v>
      </c>
      <c r="C352" s="4">
        <v>669</v>
      </c>
      <c r="D352">
        <f t="shared" si="30"/>
        <v>71.627408993576012</v>
      </c>
      <c r="E352" s="10">
        <f t="shared" si="31"/>
        <v>5.858179515986525E-4</v>
      </c>
      <c r="F352" s="11">
        <f t="shared" si="34"/>
        <v>0.88006143645363766</v>
      </c>
      <c r="G352" s="10">
        <f t="shared" si="32"/>
        <v>1.2978404990155032E-3</v>
      </c>
      <c r="H352" s="11">
        <f t="shared" si="35"/>
        <v>0.55796997736421639</v>
      </c>
      <c r="I352">
        <f t="shared" si="33"/>
        <v>7.1449711660526161E-4</v>
      </c>
    </row>
    <row r="353" spans="1:9">
      <c r="A353" s="3" t="s">
        <v>443</v>
      </c>
      <c r="B353">
        <v>8.18</v>
      </c>
      <c r="C353" s="4">
        <v>585</v>
      </c>
      <c r="D353">
        <f t="shared" si="30"/>
        <v>71.515892420537895</v>
      </c>
      <c r="E353" s="10">
        <f t="shared" si="31"/>
        <v>5.1226233435756614E-4</v>
      </c>
      <c r="F353" s="11">
        <f t="shared" si="34"/>
        <v>0.88057369878799518</v>
      </c>
      <c r="G353" s="10">
        <f t="shared" si="32"/>
        <v>1.1366525997801732E-3</v>
      </c>
      <c r="H353" s="11">
        <f t="shared" si="35"/>
        <v>0.55910662996399652</v>
      </c>
      <c r="I353">
        <f t="shared" si="33"/>
        <v>1.0560858597304934E-3</v>
      </c>
    </row>
    <row r="354" spans="1:9">
      <c r="A354" s="3" t="s">
        <v>141</v>
      </c>
      <c r="B354">
        <v>12.08</v>
      </c>
      <c r="C354" s="4">
        <v>862</v>
      </c>
      <c r="D354">
        <f t="shared" si="30"/>
        <v>71.357615894039739</v>
      </c>
      <c r="E354" s="10">
        <f t="shared" si="31"/>
        <v>7.5482073883114873E-4</v>
      </c>
      <c r="F354" s="11">
        <f t="shared" si="34"/>
        <v>0.88132851952682634</v>
      </c>
      <c r="G354" s="10">
        <f t="shared" si="32"/>
        <v>1.6785774334161969E-3</v>
      </c>
      <c r="H354" s="11">
        <f t="shared" si="35"/>
        <v>0.56078520739741267</v>
      </c>
      <c r="I354">
        <f t="shared" si="33"/>
        <v>1.0619665796395283E-3</v>
      </c>
    </row>
    <row r="355" spans="1:9">
      <c r="A355" s="3" t="s">
        <v>311</v>
      </c>
      <c r="B355">
        <v>12.12</v>
      </c>
      <c r="C355" s="4">
        <v>860</v>
      </c>
      <c r="D355">
        <f t="shared" si="30"/>
        <v>70.957095709570964</v>
      </c>
      <c r="E355" s="10">
        <f t="shared" si="31"/>
        <v>7.5306941461112287E-4</v>
      </c>
      <c r="F355" s="11">
        <f t="shared" si="34"/>
        <v>0.88208158894143751</v>
      </c>
      <c r="G355" s="10">
        <f t="shared" si="32"/>
        <v>1.6841356368381048E-3</v>
      </c>
      <c r="H355" s="11">
        <f t="shared" si="35"/>
        <v>0.56246934303425078</v>
      </c>
      <c r="I355">
        <f t="shared" si="33"/>
        <v>1.8547756936953541E-3</v>
      </c>
    </row>
    <row r="356" spans="1:9">
      <c r="A356" s="3" t="s">
        <v>211</v>
      </c>
      <c r="B356">
        <v>21.16</v>
      </c>
      <c r="C356" s="4">
        <v>1500</v>
      </c>
      <c r="D356">
        <f t="shared" si="30"/>
        <v>70.888468809073728</v>
      </c>
      <c r="E356" s="10">
        <f t="shared" si="31"/>
        <v>1.3134931650194003E-3</v>
      </c>
      <c r="F356" s="11">
        <f t="shared" si="34"/>
        <v>0.8833950821064569</v>
      </c>
      <c r="G356" s="10">
        <f t="shared" si="32"/>
        <v>2.9402896101892988E-3</v>
      </c>
      <c r="H356" s="11">
        <f t="shared" si="35"/>
        <v>0.56540963264444011</v>
      </c>
      <c r="I356">
        <f t="shared" si="33"/>
        <v>4.8327279917009802E-4</v>
      </c>
    </row>
    <row r="357" spans="1:9">
      <c r="A357" s="3" t="s">
        <v>547</v>
      </c>
      <c r="B357">
        <v>5.51</v>
      </c>
      <c r="C357" s="4">
        <v>390</v>
      </c>
      <c r="D357">
        <f t="shared" si="30"/>
        <v>70.780399274047184</v>
      </c>
      <c r="E357" s="10">
        <f t="shared" si="31"/>
        <v>3.4150822290504406E-4</v>
      </c>
      <c r="F357" s="11">
        <f t="shared" si="34"/>
        <v>0.88373659032936192</v>
      </c>
      <c r="G357" s="10">
        <f t="shared" si="32"/>
        <v>7.6564252136781825E-4</v>
      </c>
      <c r="H357" s="11">
        <f t="shared" si="35"/>
        <v>0.5661752751658079</v>
      </c>
      <c r="I357">
        <f t="shared" si="33"/>
        <v>1.9294301031853589E-3</v>
      </c>
    </row>
    <row r="358" spans="1:9">
      <c r="A358" s="3" t="s">
        <v>372</v>
      </c>
      <c r="B358">
        <v>21.99</v>
      </c>
      <c r="C358" s="4">
        <v>1555</v>
      </c>
      <c r="D358">
        <f t="shared" si="30"/>
        <v>70.713960891314244</v>
      </c>
      <c r="E358" s="10">
        <f t="shared" si="31"/>
        <v>1.3616545810701116E-3</v>
      </c>
      <c r="F358" s="11">
        <f t="shared" si="34"/>
        <v>0.88509824491043199</v>
      </c>
      <c r="G358" s="10">
        <f t="shared" si="32"/>
        <v>3.0556223311938883E-3</v>
      </c>
      <c r="H358" s="11">
        <f t="shared" si="35"/>
        <v>0.56923089749700184</v>
      </c>
      <c r="I358">
        <f t="shared" si="33"/>
        <v>5.745601601305772E-4</v>
      </c>
    </row>
    <row r="359" spans="1:9">
      <c r="A359" s="3" t="s">
        <v>343</v>
      </c>
      <c r="B359">
        <v>6.54</v>
      </c>
      <c r="C359" s="4">
        <v>461</v>
      </c>
      <c r="D359">
        <f t="shared" si="30"/>
        <v>70.489296636085626</v>
      </c>
      <c r="E359" s="10">
        <f t="shared" si="31"/>
        <v>4.0368023271596234E-4</v>
      </c>
      <c r="F359" s="11">
        <f t="shared" si="34"/>
        <v>0.88550192514314796</v>
      </c>
      <c r="G359" s="10">
        <f t="shared" si="32"/>
        <v>9.0876625948194774E-4</v>
      </c>
      <c r="H359" s="11">
        <f t="shared" si="35"/>
        <v>0.57013966375648384</v>
      </c>
      <c r="I359">
        <f t="shared" si="33"/>
        <v>1.3141860964216434E-3</v>
      </c>
    </row>
    <row r="360" spans="1:9">
      <c r="A360" s="3" t="s">
        <v>166</v>
      </c>
      <c r="B360">
        <v>14.88</v>
      </c>
      <c r="C360" s="4">
        <v>1035</v>
      </c>
      <c r="D360">
        <f t="shared" si="30"/>
        <v>69.556451612903217</v>
      </c>
      <c r="E360" s="10">
        <f t="shared" si="31"/>
        <v>9.0631028386338615E-4</v>
      </c>
      <c r="F360" s="11">
        <f t="shared" si="34"/>
        <v>0.8864082354270113</v>
      </c>
      <c r="G360" s="10">
        <f t="shared" si="32"/>
        <v>2.0676516729497526E-3</v>
      </c>
      <c r="H360" s="11">
        <f t="shared" si="35"/>
        <v>0.57220731542943359</v>
      </c>
      <c r="I360">
        <f t="shared" si="33"/>
        <v>4.8872811314282227E-4</v>
      </c>
    </row>
    <row r="361" spans="1:9">
      <c r="A361" s="3" t="s">
        <v>281</v>
      </c>
      <c r="B361">
        <v>5.53</v>
      </c>
      <c r="C361" s="4">
        <v>384</v>
      </c>
      <c r="D361">
        <f t="shared" si="30"/>
        <v>69.439421338155512</v>
      </c>
      <c r="E361" s="10">
        <f t="shared" si="31"/>
        <v>3.3625425024496648E-4</v>
      </c>
      <c r="F361" s="11">
        <f t="shared" si="34"/>
        <v>0.88674448967725628</v>
      </c>
      <c r="G361" s="10">
        <f t="shared" si="32"/>
        <v>7.6842162307877231E-4</v>
      </c>
      <c r="H361" s="11">
        <f t="shared" si="35"/>
        <v>0.57297573705251237</v>
      </c>
      <c r="I361">
        <f t="shared" si="33"/>
        <v>7.1193504046285216E-4</v>
      </c>
    </row>
    <row r="362" spans="1:9">
      <c r="A362" s="3" t="s">
        <v>465</v>
      </c>
      <c r="B362">
        <v>8.0500000000000007</v>
      </c>
      <c r="C362" s="4">
        <v>558</v>
      </c>
      <c r="D362">
        <f t="shared" si="30"/>
        <v>69.316770186335404</v>
      </c>
      <c r="E362" s="10">
        <f t="shared" si="31"/>
        <v>4.8861945738721689E-4</v>
      </c>
      <c r="F362" s="11">
        <f t="shared" si="34"/>
        <v>0.88723310913464348</v>
      </c>
      <c r="G362" s="10">
        <f t="shared" si="32"/>
        <v>1.1185884386589724E-3</v>
      </c>
      <c r="H362" s="11">
        <f t="shared" si="35"/>
        <v>0.57409432549117134</v>
      </c>
      <c r="I362">
        <f t="shared" si="33"/>
        <v>3.2942510495936883E-4</v>
      </c>
    </row>
    <row r="363" spans="1:9">
      <c r="A363" s="3" t="s">
        <v>115</v>
      </c>
      <c r="B363">
        <v>3.72</v>
      </c>
      <c r="C363" s="4">
        <v>257</v>
      </c>
      <c r="D363">
        <f t="shared" si="30"/>
        <v>69.086021505376337</v>
      </c>
      <c r="E363" s="10">
        <f t="shared" si="31"/>
        <v>2.2504516227332393E-4</v>
      </c>
      <c r="F363" s="11">
        <f t="shared" si="34"/>
        <v>0.88745815429691677</v>
      </c>
      <c r="G363" s="10">
        <f t="shared" si="32"/>
        <v>5.1691291823743814E-4</v>
      </c>
      <c r="H363" s="11">
        <f t="shared" si="35"/>
        <v>0.57461123840940875</v>
      </c>
      <c r="I363">
        <f t="shared" si="33"/>
        <v>6.4392433335469512E-4</v>
      </c>
    </row>
    <row r="364" spans="1:9">
      <c r="A364" s="3" t="s">
        <v>639</v>
      </c>
      <c r="B364">
        <v>7.27</v>
      </c>
      <c r="C364" s="4">
        <v>502</v>
      </c>
      <c r="D364">
        <f t="shared" si="30"/>
        <v>69.050894085281982</v>
      </c>
      <c r="E364" s="10">
        <f t="shared" si="31"/>
        <v>4.3958237922649265E-4</v>
      </c>
      <c r="F364" s="11">
        <f t="shared" si="34"/>
        <v>0.88789773667614325</v>
      </c>
      <c r="G364" s="10">
        <f t="shared" si="32"/>
        <v>1.0102034719317674E-3</v>
      </c>
      <c r="H364" s="11">
        <f t="shared" si="35"/>
        <v>0.57562144188134057</v>
      </c>
      <c r="I364">
        <f t="shared" si="33"/>
        <v>1.1581746039607266E-3</v>
      </c>
    </row>
    <row r="365" spans="1:9">
      <c r="A365" s="3" t="s">
        <v>414</v>
      </c>
      <c r="B365">
        <v>13.06</v>
      </c>
      <c r="C365" s="4">
        <v>899</v>
      </c>
      <c r="D365">
        <f t="shared" si="30"/>
        <v>68.836140888208263</v>
      </c>
      <c r="E365" s="10">
        <f t="shared" si="31"/>
        <v>7.8722023690162726E-4</v>
      </c>
      <c r="F365" s="11">
        <f t="shared" si="34"/>
        <v>0.88868495691304483</v>
      </c>
      <c r="G365" s="10">
        <f t="shared" si="32"/>
        <v>1.8147534172529415E-3</v>
      </c>
      <c r="H365" s="11">
        <f t="shared" si="35"/>
        <v>0.57743619529859347</v>
      </c>
      <c r="I365">
        <f t="shared" si="33"/>
        <v>9.1269184745124132E-4</v>
      </c>
    </row>
    <row r="366" spans="1:9">
      <c r="A366" s="3" t="s">
        <v>121</v>
      </c>
      <c r="B366">
        <v>10.29</v>
      </c>
      <c r="C366" s="4">
        <v>708</v>
      </c>
      <c r="D366">
        <f t="shared" si="30"/>
        <v>68.804664723032076</v>
      </c>
      <c r="E366" s="10">
        <f t="shared" si="31"/>
        <v>6.199687738891569E-4</v>
      </c>
      <c r="F366" s="11">
        <f t="shared" si="34"/>
        <v>0.88930492568693398</v>
      </c>
      <c r="G366" s="10">
        <f t="shared" si="32"/>
        <v>1.4298478302858166E-3</v>
      </c>
      <c r="H366" s="11">
        <f t="shared" si="35"/>
        <v>0.57886604312887924</v>
      </c>
      <c r="I366">
        <f t="shared" si="33"/>
        <v>3.9457120013364211E-4</v>
      </c>
    </row>
    <row r="367" spans="1:9">
      <c r="A367" s="3" t="s">
        <v>522</v>
      </c>
      <c r="B367">
        <v>4.4400000000000004</v>
      </c>
      <c r="C367" s="4">
        <v>304</v>
      </c>
      <c r="D367">
        <f t="shared" si="30"/>
        <v>68.468468468468458</v>
      </c>
      <c r="E367" s="10">
        <f t="shared" si="31"/>
        <v>2.6620128144393178E-4</v>
      </c>
      <c r="F367" s="11">
        <f t="shared" si="34"/>
        <v>0.88957112696837792</v>
      </c>
      <c r="G367" s="10">
        <f t="shared" si="32"/>
        <v>6.1696057983178106E-4</v>
      </c>
      <c r="H367" s="11">
        <f t="shared" si="35"/>
        <v>0.57948300370871098</v>
      </c>
      <c r="I367">
        <f t="shared" si="33"/>
        <v>1.417093865440977E-3</v>
      </c>
    </row>
    <row r="368" spans="1:9">
      <c r="A368" s="3" t="s">
        <v>124</v>
      </c>
      <c r="B368">
        <v>15.91</v>
      </c>
      <c r="C368" s="4">
        <v>1083</v>
      </c>
      <c r="D368">
        <f t="shared" si="30"/>
        <v>68.070395977372726</v>
      </c>
      <c r="E368" s="10">
        <f t="shared" si="31"/>
        <v>9.4834206514400696E-4</v>
      </c>
      <c r="F368" s="11">
        <f t="shared" si="34"/>
        <v>0.89051946903352197</v>
      </c>
      <c r="G368" s="10">
        <f t="shared" si="32"/>
        <v>2.210775411063882E-3</v>
      </c>
      <c r="H368" s="11">
        <f t="shared" si="35"/>
        <v>0.58169377911977482</v>
      </c>
      <c r="I368">
        <f t="shared" si="33"/>
        <v>6.6392096515999199E-4</v>
      </c>
    </row>
    <row r="369" spans="1:9">
      <c r="A369" s="3" t="s">
        <v>84</v>
      </c>
      <c r="B369">
        <v>7.44</v>
      </c>
      <c r="C369" s="4">
        <v>504</v>
      </c>
      <c r="D369">
        <f t="shared" si="30"/>
        <v>67.741935483870961</v>
      </c>
      <c r="E369" s="10">
        <f t="shared" si="31"/>
        <v>4.4133370344651851E-4</v>
      </c>
      <c r="F369" s="11">
        <f t="shared" si="34"/>
        <v>0.89096080273696854</v>
      </c>
      <c r="G369" s="10">
        <f t="shared" si="32"/>
        <v>1.0338258364748763E-3</v>
      </c>
      <c r="H369" s="11">
        <f t="shared" si="35"/>
        <v>0.58272760495624965</v>
      </c>
      <c r="I369">
        <f t="shared" si="33"/>
        <v>3.2045847544381889E-4</v>
      </c>
    </row>
    <row r="370" spans="1:9">
      <c r="A370" s="3" t="s">
        <v>181</v>
      </c>
      <c r="B370">
        <v>3.59</v>
      </c>
      <c r="C370" s="4">
        <v>243</v>
      </c>
      <c r="D370">
        <f t="shared" si="30"/>
        <v>67.688022284122567</v>
      </c>
      <c r="E370" s="10">
        <f t="shared" si="31"/>
        <v>2.1278589273314284E-4</v>
      </c>
      <c r="F370" s="11">
        <f t="shared" si="34"/>
        <v>0.89117358862970164</v>
      </c>
      <c r="G370" s="10">
        <f t="shared" si="32"/>
        <v>4.988487571162373E-4</v>
      </c>
      <c r="H370" s="11">
        <f t="shared" si="35"/>
        <v>0.5832264537133659</v>
      </c>
      <c r="I370">
        <f t="shared" si="33"/>
        <v>1.3730584928586254E-3</v>
      </c>
    </row>
    <row r="371" spans="1:9">
      <c r="A371" s="3" t="s">
        <v>651</v>
      </c>
      <c r="B371">
        <v>15.34</v>
      </c>
      <c r="C371" s="4">
        <v>1031</v>
      </c>
      <c r="D371">
        <f t="shared" si="30"/>
        <v>67.209908735332462</v>
      </c>
      <c r="E371" s="10">
        <f t="shared" si="31"/>
        <v>9.0280763542333444E-4</v>
      </c>
      <c r="F371" s="11">
        <f t="shared" si="34"/>
        <v>0.89207639626512503</v>
      </c>
      <c r="G371" s="10">
        <f t="shared" si="32"/>
        <v>2.1315710123016936E-3</v>
      </c>
      <c r="H371" s="11">
        <f t="shared" si="35"/>
        <v>0.58535802472566756</v>
      </c>
      <c r="I371">
        <f t="shared" si="33"/>
        <v>3.848873547800391E-4</v>
      </c>
    </row>
    <row r="372" spans="1:9">
      <c r="A372" s="3" t="s">
        <v>655</v>
      </c>
      <c r="B372">
        <v>4.3</v>
      </c>
      <c r="C372" s="4">
        <v>289</v>
      </c>
      <c r="D372">
        <f t="shared" si="30"/>
        <v>67.209302325581405</v>
      </c>
      <c r="E372" s="10">
        <f t="shared" si="31"/>
        <v>2.5306634979373779E-4</v>
      </c>
      <c r="F372" s="11">
        <f t="shared" si="34"/>
        <v>0.89232946261491874</v>
      </c>
      <c r="G372" s="10">
        <f t="shared" si="32"/>
        <v>5.9750686785510325E-4</v>
      </c>
      <c r="H372" s="11">
        <f t="shared" si="35"/>
        <v>0.58595553159352265</v>
      </c>
      <c r="I372">
        <f t="shared" si="33"/>
        <v>5.0755363355614591E-4</v>
      </c>
    </row>
    <row r="373" spans="1:9">
      <c r="A373" s="3" t="s">
        <v>475</v>
      </c>
      <c r="B373">
        <v>5.67</v>
      </c>
      <c r="C373" s="4">
        <v>381</v>
      </c>
      <c r="D373">
        <f t="shared" si="30"/>
        <v>67.195767195767203</v>
      </c>
      <c r="E373" s="10">
        <f t="shared" si="31"/>
        <v>3.336272639149277E-4</v>
      </c>
      <c r="F373" s="11">
        <f t="shared" si="34"/>
        <v>0.89266308987883369</v>
      </c>
      <c r="G373" s="10">
        <f t="shared" si="32"/>
        <v>7.8787533505545002E-4</v>
      </c>
      <c r="H373" s="11">
        <f t="shared" si="35"/>
        <v>0.58674340692857807</v>
      </c>
      <c r="I373">
        <f t="shared" si="33"/>
        <v>7.063680458269106E-4</v>
      </c>
    </row>
    <row r="374" spans="1:9">
      <c r="A374" s="3" t="s">
        <v>462</v>
      </c>
      <c r="B374">
        <v>7.89</v>
      </c>
      <c r="C374" s="4">
        <v>530</v>
      </c>
      <c r="D374">
        <f t="shared" si="30"/>
        <v>67.173637515842842</v>
      </c>
      <c r="E374" s="10">
        <f t="shared" si="31"/>
        <v>4.6410091830685477E-4</v>
      </c>
      <c r="F374" s="11">
        <f t="shared" si="34"/>
        <v>0.89312719079714054</v>
      </c>
      <c r="G374" s="10">
        <f t="shared" si="32"/>
        <v>1.0963556249713406E-3</v>
      </c>
      <c r="H374" s="11">
        <f t="shared" si="35"/>
        <v>0.58783976255354942</v>
      </c>
      <c r="I374">
        <f t="shared" si="33"/>
        <v>3.5949502499277308E-4</v>
      </c>
    </row>
    <row r="375" spans="1:9">
      <c r="A375" s="3" t="s">
        <v>546</v>
      </c>
      <c r="B375">
        <v>4</v>
      </c>
      <c r="C375" s="4">
        <v>266</v>
      </c>
      <c r="D375">
        <f t="shared" si="30"/>
        <v>66.5</v>
      </c>
      <c r="E375" s="10">
        <f t="shared" si="31"/>
        <v>2.3292612126344031E-4</v>
      </c>
      <c r="F375" s="11">
        <f t="shared" si="34"/>
        <v>0.893360116918404</v>
      </c>
      <c r="G375" s="10">
        <f t="shared" si="32"/>
        <v>5.5582034219079366E-4</v>
      </c>
      <c r="H375" s="11">
        <f t="shared" si="35"/>
        <v>0.58839558289574023</v>
      </c>
      <c r="I375">
        <f t="shared" si="33"/>
        <v>9.0391393762012662E-4</v>
      </c>
    </row>
    <row r="376" spans="1:9">
      <c r="A376" s="3" t="s">
        <v>563</v>
      </c>
      <c r="B376">
        <v>10.050000000000001</v>
      </c>
      <c r="C376" s="4">
        <v>667</v>
      </c>
      <c r="D376">
        <f t="shared" si="30"/>
        <v>66.368159203980099</v>
      </c>
      <c r="E376" s="10">
        <f t="shared" si="31"/>
        <v>5.8406662737862664E-4</v>
      </c>
      <c r="F376" s="11">
        <f t="shared" si="34"/>
        <v>0.89394418354578264</v>
      </c>
      <c r="G376" s="10">
        <f t="shared" si="32"/>
        <v>1.3964986097543693E-3</v>
      </c>
      <c r="H376" s="11">
        <f t="shared" si="35"/>
        <v>0.58979208150549456</v>
      </c>
      <c r="I376">
        <f t="shared" si="33"/>
        <v>9.8306199595543653E-4</v>
      </c>
    </row>
    <row r="377" spans="1:9">
      <c r="A377" s="3" t="s">
        <v>486</v>
      </c>
      <c r="B377">
        <v>10.92</v>
      </c>
      <c r="C377" s="4">
        <v>723</v>
      </c>
      <c r="D377">
        <f t="shared" si="30"/>
        <v>66.208791208791212</v>
      </c>
      <c r="E377" s="10">
        <f t="shared" si="31"/>
        <v>6.33103705539351E-4</v>
      </c>
      <c r="F377" s="11">
        <f t="shared" si="34"/>
        <v>0.89457728725132202</v>
      </c>
      <c r="G377" s="10">
        <f t="shared" si="32"/>
        <v>1.5173895341808667E-3</v>
      </c>
      <c r="H377" s="11">
        <f t="shared" si="35"/>
        <v>0.59130947103967546</v>
      </c>
      <c r="I377">
        <f t="shared" si="33"/>
        <v>1.2569799970421069E-3</v>
      </c>
    </row>
    <row r="378" spans="1:9">
      <c r="A378" s="3" t="s">
        <v>312</v>
      </c>
      <c r="B378">
        <v>13.94</v>
      </c>
      <c r="C378" s="4">
        <v>919</v>
      </c>
      <c r="D378">
        <f t="shared" si="30"/>
        <v>65.925394548063124</v>
      </c>
      <c r="E378" s="10">
        <f t="shared" si="31"/>
        <v>8.0473347910188595E-4</v>
      </c>
      <c r="F378" s="11">
        <f t="shared" si="34"/>
        <v>0.89538202073042394</v>
      </c>
      <c r="G378" s="10">
        <f t="shared" si="32"/>
        <v>1.9370338925349159E-3</v>
      </c>
      <c r="H378" s="11">
        <f t="shared" si="35"/>
        <v>0.59324650493221043</v>
      </c>
      <c r="I378">
        <f t="shared" si="33"/>
        <v>6.7039746290886715E-4</v>
      </c>
    </row>
    <row r="379" spans="1:9">
      <c r="A379" s="3" t="s">
        <v>210</v>
      </c>
      <c r="B379">
        <v>7.43</v>
      </c>
      <c r="C379" s="4">
        <v>489</v>
      </c>
      <c r="D379">
        <f t="shared" si="30"/>
        <v>65.814266487213999</v>
      </c>
      <c r="E379" s="10">
        <f t="shared" si="31"/>
        <v>4.2819877179632452E-4</v>
      </c>
      <c r="F379" s="11">
        <f t="shared" si="34"/>
        <v>0.89581021950222028</v>
      </c>
      <c r="G379" s="10">
        <f t="shared" si="32"/>
        <v>1.0324362856193993E-3</v>
      </c>
      <c r="H379" s="11">
        <f t="shared" si="35"/>
        <v>0.59427894121782987</v>
      </c>
      <c r="I379">
        <f t="shared" si="33"/>
        <v>4.5656651688452676E-4</v>
      </c>
    </row>
    <row r="380" spans="1:9">
      <c r="A380" s="3" t="s">
        <v>43</v>
      </c>
      <c r="B380">
        <v>5.0599999999999996</v>
      </c>
      <c r="C380" s="4">
        <v>333</v>
      </c>
      <c r="D380">
        <f t="shared" si="30"/>
        <v>65.810276679841905</v>
      </c>
      <c r="E380" s="10">
        <f t="shared" si="31"/>
        <v>2.9159548263430688E-4</v>
      </c>
      <c r="F380" s="11">
        <f t="shared" si="34"/>
        <v>0.89610181498485464</v>
      </c>
      <c r="G380" s="10">
        <f t="shared" si="32"/>
        <v>7.0311273287135398E-4</v>
      </c>
      <c r="H380" s="11">
        <f t="shared" si="35"/>
        <v>0.59498205395070125</v>
      </c>
      <c r="I380">
        <f t="shared" si="33"/>
        <v>1.2345020149499009E-3</v>
      </c>
    </row>
    <row r="381" spans="1:9">
      <c r="A381" s="3" t="s">
        <v>630</v>
      </c>
      <c r="B381">
        <v>13.68</v>
      </c>
      <c r="C381" s="4">
        <v>900</v>
      </c>
      <c r="D381">
        <f t="shared" si="30"/>
        <v>65.789473684210535</v>
      </c>
      <c r="E381" s="10">
        <f t="shared" si="31"/>
        <v>7.8809589901164014E-4</v>
      </c>
      <c r="F381" s="11">
        <f t="shared" si="34"/>
        <v>0.89688991088386627</v>
      </c>
      <c r="G381" s="10">
        <f t="shared" si="32"/>
        <v>1.9009055702925144E-3</v>
      </c>
      <c r="H381" s="11">
        <f t="shared" si="35"/>
        <v>0.59688295952099379</v>
      </c>
      <c r="I381">
        <f t="shared" si="33"/>
        <v>4.0197299841182588E-4</v>
      </c>
    </row>
    <row r="382" spans="1:9">
      <c r="A382" s="3" t="s">
        <v>409</v>
      </c>
      <c r="B382">
        <v>4.45</v>
      </c>
      <c r="C382" s="4">
        <v>292</v>
      </c>
      <c r="D382">
        <f t="shared" si="30"/>
        <v>65.617977528089881</v>
      </c>
      <c r="E382" s="10">
        <f t="shared" si="31"/>
        <v>2.5569333612377658E-4</v>
      </c>
      <c r="F382" s="11">
        <f t="shared" si="34"/>
        <v>0.89714560421999001</v>
      </c>
      <c r="G382" s="10">
        <f t="shared" si="32"/>
        <v>6.1835013068725804E-4</v>
      </c>
      <c r="H382" s="11">
        <f t="shared" si="35"/>
        <v>0.59750130965168102</v>
      </c>
      <c r="I382">
        <f t="shared" si="33"/>
        <v>2.9909793635884974E-4</v>
      </c>
    </row>
    <row r="383" spans="1:9">
      <c r="A383" s="3" t="s">
        <v>195</v>
      </c>
      <c r="B383">
        <v>3.31</v>
      </c>
      <c r="C383" s="4">
        <v>217</v>
      </c>
      <c r="D383">
        <f t="shared" si="30"/>
        <v>65.55891238670695</v>
      </c>
      <c r="E383" s="10">
        <f t="shared" si="31"/>
        <v>1.9001867787280658E-4</v>
      </c>
      <c r="F383" s="11">
        <f t="shared" si="34"/>
        <v>0.89733562289786284</v>
      </c>
      <c r="G383" s="10">
        <f t="shared" si="32"/>
        <v>4.5994133316288178E-4</v>
      </c>
      <c r="H383" s="11">
        <f t="shared" si="35"/>
        <v>0.59796125098484387</v>
      </c>
      <c r="I383">
        <f t="shared" si="33"/>
        <v>1.026180378595809E-3</v>
      </c>
    </row>
    <row r="384" spans="1:9">
      <c r="A384" s="3" t="s">
        <v>470</v>
      </c>
      <c r="B384">
        <v>11.35</v>
      </c>
      <c r="C384" s="4">
        <v>743</v>
      </c>
      <c r="D384">
        <f t="shared" si="30"/>
        <v>65.462555066079304</v>
      </c>
      <c r="E384" s="10">
        <f t="shared" si="31"/>
        <v>6.5061694773960958E-4</v>
      </c>
      <c r="F384" s="11">
        <f t="shared" si="34"/>
        <v>0.89798623984560244</v>
      </c>
      <c r="G384" s="10">
        <f t="shared" si="32"/>
        <v>1.577140220966377E-3</v>
      </c>
      <c r="H384" s="11">
        <f t="shared" si="35"/>
        <v>0.59953839120581021</v>
      </c>
      <c r="I384">
        <f t="shared" si="33"/>
        <v>2.3787195000668504E-4</v>
      </c>
    </row>
    <row r="385" spans="1:9">
      <c r="A385" s="3" t="s">
        <v>80</v>
      </c>
      <c r="B385">
        <v>2.63</v>
      </c>
      <c r="C385" s="4">
        <v>172</v>
      </c>
      <c r="D385">
        <f t="shared" si="30"/>
        <v>65.399239543726239</v>
      </c>
      <c r="E385" s="10">
        <f t="shared" si="31"/>
        <v>1.5061388292222458E-4</v>
      </c>
      <c r="F385" s="11">
        <f t="shared" si="34"/>
        <v>0.8981368537285247</v>
      </c>
      <c r="G385" s="10">
        <f t="shared" si="32"/>
        <v>3.6545187499044683E-4</v>
      </c>
      <c r="H385" s="11">
        <f t="shared" si="35"/>
        <v>0.59990384308080069</v>
      </c>
      <c r="I385">
        <f t="shared" si="33"/>
        <v>1.064215602169849E-3</v>
      </c>
    </row>
    <row r="386" spans="1:9">
      <c r="A386" s="3" t="s">
        <v>330</v>
      </c>
      <c r="B386">
        <v>11.76</v>
      </c>
      <c r="C386" s="4">
        <v>768</v>
      </c>
      <c r="D386">
        <f t="shared" ref="D386:D449" si="36">C386/B386</f>
        <v>65.306122448979593</v>
      </c>
      <c r="E386" s="10">
        <f t="shared" ref="E386:E449" si="37">C386/1141993</f>
        <v>6.7250850048993296E-4</v>
      </c>
      <c r="F386" s="11">
        <f t="shared" si="34"/>
        <v>0.89880936222901464</v>
      </c>
      <c r="G386" s="10">
        <f t="shared" ref="G386:G449" si="38">B386/7196.57</f>
        <v>1.6341118060409334E-3</v>
      </c>
      <c r="H386" s="11">
        <f t="shared" si="35"/>
        <v>0.60153795488684159</v>
      </c>
      <c r="I386">
        <f t="shared" ref="I386:I449" si="39">F386*H387-F387*H386</f>
        <v>1.2233940987761427E-3</v>
      </c>
    </row>
    <row r="387" spans="1:9">
      <c r="A387" s="3" t="s">
        <v>356</v>
      </c>
      <c r="B387">
        <v>13.49</v>
      </c>
      <c r="C387" s="4">
        <v>876</v>
      </c>
      <c r="D387">
        <f t="shared" si="36"/>
        <v>64.936990363232027</v>
      </c>
      <c r="E387" s="10">
        <f t="shared" si="37"/>
        <v>7.6708000837132973E-4</v>
      </c>
      <c r="F387" s="11">
        <f t="shared" si="34"/>
        <v>0.89957644223738598</v>
      </c>
      <c r="G387" s="10">
        <f t="shared" si="38"/>
        <v>1.8745041040384518E-3</v>
      </c>
      <c r="H387" s="11">
        <f t="shared" si="35"/>
        <v>0.60341245899088003</v>
      </c>
      <c r="I387">
        <f t="shared" si="39"/>
        <v>5.6115028797532052E-4</v>
      </c>
    </row>
    <row r="388" spans="1:9">
      <c r="A388" s="3" t="s">
        <v>69</v>
      </c>
      <c r="B388">
        <v>6.18</v>
      </c>
      <c r="C388" s="4">
        <v>400</v>
      </c>
      <c r="D388">
        <f t="shared" si="36"/>
        <v>64.724919093851142</v>
      </c>
      <c r="E388" s="10">
        <f t="shared" si="37"/>
        <v>3.502648440051734E-4</v>
      </c>
      <c r="F388" s="11">
        <f t="shared" ref="F388:F451" si="40">F387+E388</f>
        <v>0.89992670708139111</v>
      </c>
      <c r="G388" s="10">
        <f t="shared" si="38"/>
        <v>8.5874242868477617E-4</v>
      </c>
      <c r="H388" s="11">
        <f t="shared" ref="H388:H451" si="41">H387+G388</f>
        <v>0.60427120141956481</v>
      </c>
      <c r="I388">
        <f t="shared" si="39"/>
        <v>7.0995050875644061E-4</v>
      </c>
    </row>
    <row r="389" spans="1:9">
      <c r="A389" s="3" t="s">
        <v>327</v>
      </c>
      <c r="B389">
        <v>7.81</v>
      </c>
      <c r="C389" s="4">
        <v>504</v>
      </c>
      <c r="D389">
        <f t="shared" si="36"/>
        <v>64.532650448143414</v>
      </c>
      <c r="E389" s="10">
        <f t="shared" si="37"/>
        <v>4.4133370344651851E-4</v>
      </c>
      <c r="F389" s="11">
        <f t="shared" si="40"/>
        <v>0.90036804078483768</v>
      </c>
      <c r="G389" s="10">
        <f t="shared" si="38"/>
        <v>1.0852392181275247E-3</v>
      </c>
      <c r="H389" s="11">
        <f t="shared" si="41"/>
        <v>0.60535644063769234</v>
      </c>
      <c r="I389">
        <f t="shared" si="39"/>
        <v>5.5196683730962537E-4</v>
      </c>
    </row>
    <row r="390" spans="1:9">
      <c r="A390" s="3" t="s">
        <v>451</v>
      </c>
      <c r="B390">
        <v>6.06</v>
      </c>
      <c r="C390" s="4">
        <v>389</v>
      </c>
      <c r="D390">
        <f t="shared" si="36"/>
        <v>64.191419141914196</v>
      </c>
      <c r="E390" s="10">
        <f t="shared" si="37"/>
        <v>3.4063256079503113E-4</v>
      </c>
      <c r="F390" s="11">
        <f t="shared" si="40"/>
        <v>0.90070867334563276</v>
      </c>
      <c r="G390" s="10">
        <f t="shared" si="38"/>
        <v>8.4206781841905242E-4</v>
      </c>
      <c r="H390" s="11">
        <f t="shared" si="41"/>
        <v>0.60619850845611134</v>
      </c>
      <c r="I390">
        <f t="shared" si="39"/>
        <v>3.9292348082786699E-4</v>
      </c>
    </row>
    <row r="391" spans="1:9">
      <c r="A391" s="3" t="s">
        <v>187</v>
      </c>
      <c r="B391">
        <v>4.3099999999999996</v>
      </c>
      <c r="C391" s="4">
        <v>276</v>
      </c>
      <c r="D391">
        <f t="shared" si="36"/>
        <v>64.037122969837597</v>
      </c>
      <c r="E391" s="10">
        <f t="shared" si="37"/>
        <v>2.4168274236356966E-4</v>
      </c>
      <c r="F391" s="11">
        <f t="shared" si="40"/>
        <v>0.90095035608799634</v>
      </c>
      <c r="G391" s="10">
        <f t="shared" si="38"/>
        <v>5.9889641871058012E-4</v>
      </c>
      <c r="H391" s="11">
        <f t="shared" si="41"/>
        <v>0.60679740487482192</v>
      </c>
      <c r="I391">
        <f t="shared" si="39"/>
        <v>2.573974980659699E-4</v>
      </c>
    </row>
    <row r="392" spans="1:9">
      <c r="A392" s="3" t="s">
        <v>56</v>
      </c>
      <c r="B392">
        <v>2.82</v>
      </c>
      <c r="C392" s="4">
        <v>180</v>
      </c>
      <c r="D392">
        <f t="shared" si="36"/>
        <v>63.829787234042556</v>
      </c>
      <c r="E392" s="10">
        <f t="shared" si="37"/>
        <v>1.5761917980232804E-4</v>
      </c>
      <c r="F392" s="11">
        <f t="shared" si="40"/>
        <v>0.90110797526779862</v>
      </c>
      <c r="G392" s="10">
        <f t="shared" si="38"/>
        <v>3.9185334124450954E-4</v>
      </c>
      <c r="H392" s="11">
        <f t="shared" si="41"/>
        <v>0.6071892582160664</v>
      </c>
      <c r="I392">
        <f t="shared" si="39"/>
        <v>1.0543588722680131E-3</v>
      </c>
    </row>
    <row r="393" spans="1:9">
      <c r="A393" s="3" t="s">
        <v>226</v>
      </c>
      <c r="B393">
        <v>11.55</v>
      </c>
      <c r="C393" s="4">
        <v>737</v>
      </c>
      <c r="D393">
        <f t="shared" si="36"/>
        <v>63.809523809523803</v>
      </c>
      <c r="E393" s="10">
        <f t="shared" si="37"/>
        <v>6.45362975079532E-4</v>
      </c>
      <c r="F393" s="11">
        <f t="shared" si="40"/>
        <v>0.90175333824287818</v>
      </c>
      <c r="G393" s="10">
        <f t="shared" si="38"/>
        <v>1.6049312380759168E-3</v>
      </c>
      <c r="H393" s="11">
        <f t="shared" si="41"/>
        <v>0.60879418945414232</v>
      </c>
      <c r="I393">
        <f t="shared" si="39"/>
        <v>1.0895260027090625E-3</v>
      </c>
    </row>
    <row r="394" spans="1:9">
      <c r="A394" s="3" t="s">
        <v>247</v>
      </c>
      <c r="B394">
        <v>11.92</v>
      </c>
      <c r="C394" s="4">
        <v>758</v>
      </c>
      <c r="D394">
        <f t="shared" si="36"/>
        <v>63.590604026845639</v>
      </c>
      <c r="E394" s="10">
        <f t="shared" si="37"/>
        <v>6.6375187938980357E-4</v>
      </c>
      <c r="F394" s="11">
        <f t="shared" si="40"/>
        <v>0.90241709012226801</v>
      </c>
      <c r="G394" s="10">
        <f t="shared" si="38"/>
        <v>1.6563446197285653E-3</v>
      </c>
      <c r="H394" s="11">
        <f t="shared" si="41"/>
        <v>0.61045053407387084</v>
      </c>
      <c r="I394">
        <f t="shared" si="39"/>
        <v>1.3052569655406243E-3</v>
      </c>
    </row>
    <row r="395" spans="1:9">
      <c r="A395" s="3" t="s">
        <v>358</v>
      </c>
      <c r="B395">
        <v>14.25</v>
      </c>
      <c r="C395" s="4">
        <v>901</v>
      </c>
      <c r="D395">
        <f t="shared" si="36"/>
        <v>63.228070175438596</v>
      </c>
      <c r="E395" s="10">
        <f t="shared" si="37"/>
        <v>7.8897156112165312E-4</v>
      </c>
      <c r="F395" s="11">
        <f t="shared" si="40"/>
        <v>0.90320606168338968</v>
      </c>
      <c r="G395" s="10">
        <f t="shared" si="38"/>
        <v>1.9801099690547027E-3</v>
      </c>
      <c r="H395" s="11">
        <f t="shared" si="41"/>
        <v>0.61243064404292558</v>
      </c>
      <c r="I395">
        <f t="shared" si="39"/>
        <v>3.0997902339136019E-4</v>
      </c>
    </row>
    <row r="396" spans="1:9">
      <c r="A396" s="3" t="s">
        <v>128</v>
      </c>
      <c r="B396">
        <v>3.38</v>
      </c>
      <c r="C396" s="4">
        <v>213</v>
      </c>
      <c r="D396">
        <f t="shared" si="36"/>
        <v>63.017751479289942</v>
      </c>
      <c r="E396" s="10">
        <f t="shared" si="37"/>
        <v>1.8651602943275483E-4</v>
      </c>
      <c r="F396" s="11">
        <f t="shared" si="40"/>
        <v>0.90339257771282244</v>
      </c>
      <c r="G396" s="10">
        <f t="shared" si="38"/>
        <v>4.6966818915122064E-4</v>
      </c>
      <c r="H396" s="11">
        <f t="shared" si="41"/>
        <v>0.61290031223207675</v>
      </c>
      <c r="I396">
        <f t="shared" si="39"/>
        <v>7.055736425207737E-4</v>
      </c>
    </row>
    <row r="397" spans="1:9">
      <c r="A397" s="3" t="s">
        <v>333</v>
      </c>
      <c r="B397">
        <v>7.69</v>
      </c>
      <c r="C397" s="4">
        <v>484</v>
      </c>
      <c r="D397">
        <f t="shared" si="36"/>
        <v>62.938881664499348</v>
      </c>
      <c r="E397" s="10">
        <f t="shared" si="37"/>
        <v>4.2382046124625982E-4</v>
      </c>
      <c r="F397" s="11">
        <f t="shared" si="40"/>
        <v>0.90381639817406867</v>
      </c>
      <c r="G397" s="10">
        <f t="shared" si="38"/>
        <v>1.068564607861801E-3</v>
      </c>
      <c r="H397" s="11">
        <f t="shared" si="41"/>
        <v>0.6139688768399385</v>
      </c>
      <c r="I397">
        <f t="shared" si="39"/>
        <v>7.5618804335209067E-4</v>
      </c>
    </row>
    <row r="398" spans="1:9">
      <c r="A398" s="3" t="s">
        <v>188</v>
      </c>
      <c r="B398">
        <v>8.23</v>
      </c>
      <c r="C398" s="4">
        <v>516</v>
      </c>
      <c r="D398">
        <f t="shared" si="36"/>
        <v>62.697448359659781</v>
      </c>
      <c r="E398" s="10">
        <f t="shared" si="37"/>
        <v>4.5184164876667371E-4</v>
      </c>
      <c r="F398" s="11">
        <f t="shared" si="40"/>
        <v>0.90426823982283533</v>
      </c>
      <c r="G398" s="10">
        <f t="shared" si="38"/>
        <v>1.1436003540575581E-3</v>
      </c>
      <c r="H398" s="11">
        <f t="shared" si="41"/>
        <v>0.61511247719399609</v>
      </c>
      <c r="I398">
        <f t="shared" si="39"/>
        <v>2.1299985129352716E-3</v>
      </c>
    </row>
    <row r="399" spans="1:9">
      <c r="A399" s="3" t="s">
        <v>386</v>
      </c>
      <c r="B399">
        <v>23.18</v>
      </c>
      <c r="C399" s="4">
        <v>1453</v>
      </c>
      <c r="D399">
        <f t="shared" si="36"/>
        <v>62.683347713546162</v>
      </c>
      <c r="E399" s="10">
        <f t="shared" si="37"/>
        <v>1.2723370458487923E-3</v>
      </c>
      <c r="F399" s="11">
        <f t="shared" si="40"/>
        <v>0.90554057686868417</v>
      </c>
      <c r="G399" s="10">
        <f t="shared" si="38"/>
        <v>3.2209788829956495E-3</v>
      </c>
      <c r="H399" s="11">
        <f t="shared" si="41"/>
        <v>0.61833345607699175</v>
      </c>
      <c r="I399">
        <f t="shared" si="39"/>
        <v>6.8583013319145625E-4</v>
      </c>
    </row>
    <row r="400" spans="1:9">
      <c r="A400" s="3" t="s">
        <v>208</v>
      </c>
      <c r="B400">
        <v>7.46</v>
      </c>
      <c r="C400" s="4">
        <v>467</v>
      </c>
      <c r="D400">
        <f t="shared" si="36"/>
        <v>62.600536193029491</v>
      </c>
      <c r="E400" s="10">
        <f t="shared" si="37"/>
        <v>4.0893420537603997E-4</v>
      </c>
      <c r="F400" s="11">
        <f t="shared" si="40"/>
        <v>0.90594951107406019</v>
      </c>
      <c r="G400" s="10">
        <f t="shared" si="38"/>
        <v>1.0366049381858302E-3</v>
      </c>
      <c r="H400" s="11">
        <f t="shared" si="41"/>
        <v>0.61937006101517755</v>
      </c>
      <c r="I400">
        <f t="shared" si="39"/>
        <v>1.1359946373331598E-3</v>
      </c>
    </row>
    <row r="401" spans="1:9">
      <c r="A401" s="3" t="s">
        <v>649</v>
      </c>
      <c r="B401">
        <v>12.35</v>
      </c>
      <c r="C401" s="4">
        <v>772</v>
      </c>
      <c r="D401">
        <f t="shared" si="36"/>
        <v>62.51012145748988</v>
      </c>
      <c r="E401" s="10">
        <f t="shared" si="37"/>
        <v>6.7601114892998468E-4</v>
      </c>
      <c r="F401" s="11">
        <f t="shared" si="40"/>
        <v>0.9066255222229902</v>
      </c>
      <c r="G401" s="10">
        <f t="shared" si="38"/>
        <v>1.7160953065140756E-3</v>
      </c>
      <c r="H401" s="11">
        <f t="shared" si="41"/>
        <v>0.62108615632169162</v>
      </c>
      <c r="I401">
        <f t="shared" si="39"/>
        <v>7.5996408212331001E-4</v>
      </c>
    </row>
    <row r="402" spans="1:9">
      <c r="A402" s="3" t="s">
        <v>580</v>
      </c>
      <c r="B402">
        <v>8.26</v>
      </c>
      <c r="C402" s="4">
        <v>516</v>
      </c>
      <c r="D402">
        <f t="shared" si="36"/>
        <v>62.469733656174334</v>
      </c>
      <c r="E402" s="10">
        <f t="shared" si="37"/>
        <v>4.5184164876667371E-4</v>
      </c>
      <c r="F402" s="11">
        <f t="shared" si="40"/>
        <v>0.90707736387175686</v>
      </c>
      <c r="G402" s="10">
        <f t="shared" si="38"/>
        <v>1.147769006623989E-3</v>
      </c>
      <c r="H402" s="11">
        <f t="shared" si="41"/>
        <v>0.62223392532831556</v>
      </c>
      <c r="I402">
        <f t="shared" si="39"/>
        <v>4.4478288305338509E-4</v>
      </c>
    </row>
    <row r="403" spans="1:9">
      <c r="A403" s="3" t="s">
        <v>454</v>
      </c>
      <c r="B403">
        <v>4.83</v>
      </c>
      <c r="C403" s="4">
        <v>301</v>
      </c>
      <c r="D403">
        <f t="shared" si="36"/>
        <v>62.318840579710141</v>
      </c>
      <c r="E403" s="10">
        <f t="shared" si="37"/>
        <v>2.6357429511389299E-4</v>
      </c>
      <c r="F403" s="11">
        <f t="shared" si="40"/>
        <v>0.90734093816687078</v>
      </c>
      <c r="G403" s="10">
        <f t="shared" si="38"/>
        <v>6.7115306319538335E-4</v>
      </c>
      <c r="H403" s="11">
        <f t="shared" si="41"/>
        <v>0.62290507839151099</v>
      </c>
      <c r="I403">
        <f t="shared" si="39"/>
        <v>7.4776674410059751E-4</v>
      </c>
    </row>
    <row r="404" spans="1:9">
      <c r="A404" s="3" t="s">
        <v>550</v>
      </c>
      <c r="B404">
        <v>8.1199999999999992</v>
      </c>
      <c r="C404" s="4">
        <v>506</v>
      </c>
      <c r="D404">
        <f t="shared" si="36"/>
        <v>62.315270935960598</v>
      </c>
      <c r="E404" s="10">
        <f t="shared" si="37"/>
        <v>4.4308502766654437E-4</v>
      </c>
      <c r="F404" s="11">
        <f t="shared" si="40"/>
        <v>0.90778402319453733</v>
      </c>
      <c r="G404" s="10">
        <f t="shared" si="38"/>
        <v>1.1283152946473111E-3</v>
      </c>
      <c r="H404" s="11">
        <f t="shared" si="41"/>
        <v>0.62403339368615829</v>
      </c>
      <c r="I404">
        <f t="shared" si="39"/>
        <v>7.8313222744985644E-4</v>
      </c>
    </row>
    <row r="405" spans="1:9">
      <c r="A405" s="3" t="s">
        <v>320</v>
      </c>
      <c r="B405">
        <v>8.5</v>
      </c>
      <c r="C405" s="4">
        <v>529</v>
      </c>
      <c r="D405">
        <f t="shared" si="36"/>
        <v>62.235294117647058</v>
      </c>
      <c r="E405" s="10">
        <f t="shared" si="37"/>
        <v>4.6322525619684184E-4</v>
      </c>
      <c r="F405" s="11">
        <f t="shared" si="40"/>
        <v>0.90824724845073412</v>
      </c>
      <c r="G405" s="10">
        <f t="shared" si="38"/>
        <v>1.1811182271554367E-3</v>
      </c>
      <c r="H405" s="11">
        <f t="shared" si="41"/>
        <v>0.62521451191331368</v>
      </c>
      <c r="I405">
        <f t="shared" si="39"/>
        <v>1.394314800389318E-3</v>
      </c>
    </row>
    <row r="406" spans="1:9">
      <c r="A406" s="3" t="s">
        <v>90</v>
      </c>
      <c r="B406">
        <v>15.13</v>
      </c>
      <c r="C406" s="4">
        <v>941</v>
      </c>
      <c r="D406">
        <f t="shared" si="36"/>
        <v>62.194315928618636</v>
      </c>
      <c r="E406" s="10">
        <f t="shared" si="37"/>
        <v>8.239980455221705E-4</v>
      </c>
      <c r="F406" s="11">
        <f t="shared" si="40"/>
        <v>0.90907124649625626</v>
      </c>
      <c r="G406" s="10">
        <f t="shared" si="38"/>
        <v>2.1023904443366772E-3</v>
      </c>
      <c r="H406" s="11">
        <f t="shared" si="41"/>
        <v>0.62731690235765036</v>
      </c>
      <c r="I406">
        <f t="shared" si="39"/>
        <v>3.7228980053904959E-4</v>
      </c>
    </row>
    <row r="407" spans="1:9">
      <c r="A407" s="3" t="s">
        <v>16</v>
      </c>
      <c r="B407">
        <v>4.03</v>
      </c>
      <c r="C407" s="4">
        <v>249</v>
      </c>
      <c r="D407">
        <f t="shared" si="36"/>
        <v>61.786600496277913</v>
      </c>
      <c r="E407" s="10">
        <f t="shared" si="37"/>
        <v>2.1803986539322044E-4</v>
      </c>
      <c r="F407" s="11">
        <f t="shared" si="40"/>
        <v>0.90928928636164952</v>
      </c>
      <c r="G407" s="10">
        <f t="shared" si="38"/>
        <v>5.5998899475722471E-4</v>
      </c>
      <c r="H407" s="11">
        <f t="shared" si="41"/>
        <v>0.62787689135240754</v>
      </c>
      <c r="I407">
        <f t="shared" si="39"/>
        <v>8.1136031573725287E-4</v>
      </c>
    </row>
    <row r="408" spans="1:9">
      <c r="A408" s="3" t="s">
        <v>380</v>
      </c>
      <c r="B408">
        <v>8.7799999999999994</v>
      </c>
      <c r="C408" s="4">
        <v>542</v>
      </c>
      <c r="D408">
        <f t="shared" si="36"/>
        <v>61.731207289293856</v>
      </c>
      <c r="E408" s="10">
        <f t="shared" si="37"/>
        <v>4.7460886362700997E-4</v>
      </c>
      <c r="F408" s="11">
        <f t="shared" si="40"/>
        <v>0.90976389522527656</v>
      </c>
      <c r="G408" s="10">
        <f t="shared" si="38"/>
        <v>1.2200256511087921E-3</v>
      </c>
      <c r="H408" s="11">
        <f t="shared" si="41"/>
        <v>0.62909691700351633</v>
      </c>
      <c r="I408">
        <f t="shared" si="39"/>
        <v>3.2346783152326086E-4</v>
      </c>
    </row>
    <row r="409" spans="1:9">
      <c r="A409" s="3" t="s">
        <v>93</v>
      </c>
      <c r="B409">
        <v>3.5</v>
      </c>
      <c r="C409" s="4">
        <v>216</v>
      </c>
      <c r="D409">
        <f t="shared" si="36"/>
        <v>61.714285714285715</v>
      </c>
      <c r="E409" s="10">
        <f t="shared" si="37"/>
        <v>1.8914301576279365E-4</v>
      </c>
      <c r="F409" s="11">
        <f t="shared" si="40"/>
        <v>0.90995303824103935</v>
      </c>
      <c r="G409" s="10">
        <f t="shared" si="38"/>
        <v>4.8634279941694449E-4</v>
      </c>
      <c r="H409" s="11">
        <f t="shared" si="41"/>
        <v>0.62958325980293328</v>
      </c>
      <c r="I409">
        <f t="shared" si="39"/>
        <v>9.6810230150712329E-4</v>
      </c>
    </row>
    <row r="410" spans="1:9">
      <c r="A410" s="3" t="s">
        <v>231</v>
      </c>
      <c r="B410">
        <v>10.46</v>
      </c>
      <c r="C410" s="4">
        <v>643</v>
      </c>
      <c r="D410">
        <f t="shared" si="36"/>
        <v>61.472275334608028</v>
      </c>
      <c r="E410" s="10">
        <f t="shared" si="37"/>
        <v>5.6305073673831624E-4</v>
      </c>
      <c r="F410" s="11">
        <f t="shared" si="40"/>
        <v>0.91051608897777769</v>
      </c>
      <c r="G410" s="10">
        <f t="shared" si="38"/>
        <v>1.4534701948289257E-3</v>
      </c>
      <c r="H410" s="11">
        <f t="shared" si="41"/>
        <v>0.63103672999776217</v>
      </c>
      <c r="I410">
        <f t="shared" si="39"/>
        <v>8.59858314217532E-4</v>
      </c>
    </row>
    <row r="411" spans="1:9">
      <c r="A411" s="3" t="s">
        <v>319</v>
      </c>
      <c r="B411">
        <v>9.2899999999999991</v>
      </c>
      <c r="C411" s="4">
        <v>571</v>
      </c>
      <c r="D411">
        <f t="shared" si="36"/>
        <v>61.463939720129176</v>
      </c>
      <c r="E411" s="10">
        <f t="shared" si="37"/>
        <v>5.0000306481738502E-4</v>
      </c>
      <c r="F411" s="11">
        <f t="shared" si="40"/>
        <v>0.91101609204259504</v>
      </c>
      <c r="G411" s="10">
        <f t="shared" si="38"/>
        <v>1.2908927447381183E-3</v>
      </c>
      <c r="H411" s="11">
        <f t="shared" si="41"/>
        <v>0.63232762274250032</v>
      </c>
      <c r="I411">
        <f t="shared" si="39"/>
        <v>6.7209313418092886E-4</v>
      </c>
    </row>
    <row r="412" spans="1:9">
      <c r="A412" s="3" t="s">
        <v>479</v>
      </c>
      <c r="B412">
        <v>7.26</v>
      </c>
      <c r="C412" s="4">
        <v>446</v>
      </c>
      <c r="D412">
        <f t="shared" si="36"/>
        <v>61.432506887052341</v>
      </c>
      <c r="E412" s="10">
        <f t="shared" si="37"/>
        <v>3.9054530106576835E-4</v>
      </c>
      <c r="F412" s="11">
        <f t="shared" si="40"/>
        <v>0.91140663734366079</v>
      </c>
      <c r="G412" s="10">
        <f t="shared" si="38"/>
        <v>1.0088139210762904E-3</v>
      </c>
      <c r="H412" s="11">
        <f t="shared" si="41"/>
        <v>0.63333643666357664</v>
      </c>
      <c r="I412">
        <f t="shared" si="39"/>
        <v>8.7710819476305435E-4</v>
      </c>
    </row>
    <row r="413" spans="1:9">
      <c r="A413" s="3" t="s">
        <v>624</v>
      </c>
      <c r="B413">
        <v>9.4700000000000006</v>
      </c>
      <c r="C413" s="4">
        <v>581</v>
      </c>
      <c r="D413">
        <f t="shared" si="36"/>
        <v>61.35163674762407</v>
      </c>
      <c r="E413" s="10">
        <f t="shared" si="37"/>
        <v>5.0875968591751442E-4</v>
      </c>
      <c r="F413" s="11">
        <f t="shared" si="40"/>
        <v>0.91191539702957825</v>
      </c>
      <c r="G413" s="10">
        <f t="shared" si="38"/>
        <v>1.3159046601367041E-3</v>
      </c>
      <c r="H413" s="11">
        <f t="shared" si="41"/>
        <v>0.6346523413237134</v>
      </c>
      <c r="I413">
        <f t="shared" si="39"/>
        <v>2.9458510015667461E-4</v>
      </c>
    </row>
    <row r="414" spans="1:9">
      <c r="A414" s="3" t="s">
        <v>41</v>
      </c>
      <c r="B414">
        <v>3.18</v>
      </c>
      <c r="C414" s="4">
        <v>195</v>
      </c>
      <c r="D414">
        <f t="shared" si="36"/>
        <v>61.320754716981128</v>
      </c>
      <c r="E414" s="10">
        <f t="shared" si="37"/>
        <v>1.7075411145252203E-4</v>
      </c>
      <c r="F414" s="11">
        <f t="shared" si="40"/>
        <v>0.91208615114103075</v>
      </c>
      <c r="G414" s="10">
        <f t="shared" si="38"/>
        <v>4.41877172041681E-4</v>
      </c>
      <c r="H414" s="11">
        <f t="shared" si="41"/>
        <v>0.63509421849575509</v>
      </c>
      <c r="I414">
        <f t="shared" si="39"/>
        <v>1.2095978427240084E-3</v>
      </c>
    </row>
    <row r="415" spans="1:9">
      <c r="A415" s="3" t="s">
        <v>216</v>
      </c>
      <c r="B415">
        <v>13.05</v>
      </c>
      <c r="C415" s="4">
        <v>799</v>
      </c>
      <c r="D415">
        <f t="shared" si="36"/>
        <v>61.226053639846739</v>
      </c>
      <c r="E415" s="10">
        <f t="shared" si="37"/>
        <v>6.9965402590033393E-4</v>
      </c>
      <c r="F415" s="11">
        <f t="shared" si="40"/>
        <v>0.91278580516693109</v>
      </c>
      <c r="G415" s="10">
        <f t="shared" si="38"/>
        <v>1.8133638663974645E-3</v>
      </c>
      <c r="H415" s="11">
        <f t="shared" si="41"/>
        <v>0.6369075823621525</v>
      </c>
      <c r="I415">
        <f t="shared" si="39"/>
        <v>6.4646157386094583E-4</v>
      </c>
    </row>
    <row r="416" spans="1:9">
      <c r="A416" s="3" t="s">
        <v>321</v>
      </c>
      <c r="B416">
        <v>6.97</v>
      </c>
      <c r="C416" s="4">
        <v>426</v>
      </c>
      <c r="D416">
        <f t="shared" si="36"/>
        <v>61.11908177905309</v>
      </c>
      <c r="E416" s="10">
        <f t="shared" si="37"/>
        <v>3.7303205886550966E-4</v>
      </c>
      <c r="F416" s="11">
        <f t="shared" si="40"/>
        <v>0.9131588372257966</v>
      </c>
      <c r="G416" s="10">
        <f t="shared" si="38"/>
        <v>9.6851694626745794E-4</v>
      </c>
      <c r="H416" s="11">
        <f t="shared" si="41"/>
        <v>0.63787609930841993</v>
      </c>
      <c r="I416">
        <f t="shared" si="39"/>
        <v>1.2227407235787524E-3</v>
      </c>
    </row>
    <row r="417" spans="1:9">
      <c r="A417" s="3" t="s">
        <v>393</v>
      </c>
      <c r="B417">
        <v>13.18</v>
      </c>
      <c r="C417" s="4">
        <v>805</v>
      </c>
      <c r="D417">
        <f t="shared" si="36"/>
        <v>61.077389984825494</v>
      </c>
      <c r="E417" s="10">
        <f t="shared" si="37"/>
        <v>7.049079985604115E-4</v>
      </c>
      <c r="F417" s="11">
        <f t="shared" si="40"/>
        <v>0.91386374522435698</v>
      </c>
      <c r="G417" s="10">
        <f t="shared" si="38"/>
        <v>1.8314280275186653E-3</v>
      </c>
      <c r="H417" s="11">
        <f t="shared" si="41"/>
        <v>0.63970752733593861</v>
      </c>
      <c r="I417">
        <f t="shared" si="39"/>
        <v>4.6138969815312514E-4</v>
      </c>
    </row>
    <row r="418" spans="1:9">
      <c r="A418" s="3" t="s">
        <v>459</v>
      </c>
      <c r="B418">
        <v>4.97</v>
      </c>
      <c r="C418" s="4">
        <v>303</v>
      </c>
      <c r="D418">
        <f t="shared" si="36"/>
        <v>60.965794768611673</v>
      </c>
      <c r="E418" s="10">
        <f t="shared" si="37"/>
        <v>2.6532561933391885E-4</v>
      </c>
      <c r="F418" s="11">
        <f t="shared" si="40"/>
        <v>0.91412907084369088</v>
      </c>
      <c r="G418" s="10">
        <f t="shared" si="38"/>
        <v>6.9060677517206116E-4</v>
      </c>
      <c r="H418" s="11">
        <f t="shared" si="41"/>
        <v>0.64039813411111068</v>
      </c>
      <c r="I418">
        <f t="shared" si="39"/>
        <v>2.1364449806271502E-4</v>
      </c>
    </row>
    <row r="419" spans="1:9">
      <c r="A419" s="3" t="s">
        <v>52</v>
      </c>
      <c r="B419">
        <v>2.2999999999999998</v>
      </c>
      <c r="C419" s="4">
        <v>140</v>
      </c>
      <c r="D419">
        <f t="shared" si="36"/>
        <v>60.869565217391312</v>
      </c>
      <c r="E419" s="10">
        <f t="shared" si="37"/>
        <v>1.2259269540181069E-4</v>
      </c>
      <c r="F419" s="11">
        <f t="shared" si="40"/>
        <v>0.91425166353909271</v>
      </c>
      <c r="G419" s="10">
        <f t="shared" si="38"/>
        <v>3.1959669675970636E-4</v>
      </c>
      <c r="H419" s="11">
        <f t="shared" si="41"/>
        <v>0.64071773080787042</v>
      </c>
      <c r="I419">
        <f t="shared" si="39"/>
        <v>1.7524459363541522E-3</v>
      </c>
    </row>
    <row r="420" spans="1:9">
      <c r="A420" s="3" t="s">
        <v>510</v>
      </c>
      <c r="B420">
        <v>18.86</v>
      </c>
      <c r="C420" s="4">
        <v>1147</v>
      </c>
      <c r="D420">
        <f t="shared" si="36"/>
        <v>60.816542948038176</v>
      </c>
      <c r="E420" s="10">
        <f t="shared" si="37"/>
        <v>1.0043844401848349E-3</v>
      </c>
      <c r="F420" s="11">
        <f t="shared" si="40"/>
        <v>0.91525604797927751</v>
      </c>
      <c r="G420" s="10">
        <f t="shared" si="38"/>
        <v>2.6206929134295924E-3</v>
      </c>
      <c r="H420" s="11">
        <f t="shared" si="41"/>
        <v>0.64333842372130001</v>
      </c>
      <c r="I420">
        <f t="shared" si="39"/>
        <v>9.4781042970548679E-4</v>
      </c>
    </row>
    <row r="421" spans="1:9">
      <c r="A421" s="3" t="s">
        <v>209</v>
      </c>
      <c r="B421">
        <v>10.19</v>
      </c>
      <c r="C421" s="4">
        <v>618</v>
      </c>
      <c r="D421">
        <f t="shared" si="36"/>
        <v>60.64769381746811</v>
      </c>
      <c r="E421" s="10">
        <f t="shared" si="37"/>
        <v>5.4115918398799296E-4</v>
      </c>
      <c r="F421" s="11">
        <f t="shared" si="40"/>
        <v>0.91579720716326551</v>
      </c>
      <c r="G421" s="10">
        <f t="shared" si="38"/>
        <v>1.4159523217310468E-3</v>
      </c>
      <c r="H421" s="11">
        <f t="shared" si="41"/>
        <v>0.6447543760430311</v>
      </c>
      <c r="I421">
        <f t="shared" si="39"/>
        <v>1.902270339050105E-3</v>
      </c>
    </row>
    <row r="422" spans="1:9">
      <c r="A422" s="3" t="s">
        <v>633</v>
      </c>
      <c r="B422">
        <v>20.45</v>
      </c>
      <c r="C422" s="4">
        <v>1240</v>
      </c>
      <c r="D422">
        <f t="shared" si="36"/>
        <v>60.635696821515893</v>
      </c>
      <c r="E422" s="10">
        <f t="shared" si="37"/>
        <v>1.0858210164160376E-3</v>
      </c>
      <c r="F422" s="11">
        <f t="shared" si="40"/>
        <v>0.91688302817968159</v>
      </c>
      <c r="G422" s="10">
        <f t="shared" si="38"/>
        <v>2.8416314994504327E-3</v>
      </c>
      <c r="H422" s="11">
        <f t="shared" si="41"/>
        <v>0.64759600754248148</v>
      </c>
      <c r="I422">
        <f t="shared" si="39"/>
        <v>1.4113203411552089E-3</v>
      </c>
    </row>
    <row r="423" spans="1:9">
      <c r="A423" s="3" t="s">
        <v>278</v>
      </c>
      <c r="B423">
        <v>15.15</v>
      </c>
      <c r="C423" s="4">
        <v>915</v>
      </c>
      <c r="D423">
        <f t="shared" si="36"/>
        <v>60.396039603960396</v>
      </c>
      <c r="E423" s="10">
        <f t="shared" si="37"/>
        <v>8.0123083066183413E-4</v>
      </c>
      <c r="F423" s="11">
        <f t="shared" si="40"/>
        <v>0.91768425901034345</v>
      </c>
      <c r="G423" s="10">
        <f t="shared" si="38"/>
        <v>2.1051695460476312E-3</v>
      </c>
      <c r="H423" s="11">
        <f t="shared" si="41"/>
        <v>0.64970117708852915</v>
      </c>
      <c r="I423">
        <f t="shared" si="39"/>
        <v>5.2180008859348259E-4</v>
      </c>
    </row>
    <row r="424" spans="1:9">
      <c r="A424" s="3" t="s">
        <v>600</v>
      </c>
      <c r="B424">
        <v>5.6</v>
      </c>
      <c r="C424" s="4">
        <v>338</v>
      </c>
      <c r="D424">
        <f t="shared" si="36"/>
        <v>60.357142857142861</v>
      </c>
      <c r="E424" s="10">
        <f t="shared" si="37"/>
        <v>2.9597379318437153E-4</v>
      </c>
      <c r="F424" s="11">
        <f t="shared" si="40"/>
        <v>0.91798023280352781</v>
      </c>
      <c r="G424" s="10">
        <f t="shared" si="38"/>
        <v>7.7814847906711117E-4</v>
      </c>
      <c r="H424" s="11">
        <f t="shared" si="41"/>
        <v>0.65047932556759624</v>
      </c>
      <c r="I424">
        <f t="shared" si="39"/>
        <v>2.7957644746789967E-4</v>
      </c>
    </row>
    <row r="425" spans="1:9">
      <c r="A425" s="3" t="s">
        <v>189</v>
      </c>
      <c r="B425">
        <v>3</v>
      </c>
      <c r="C425" s="4">
        <v>181</v>
      </c>
      <c r="D425">
        <f t="shared" si="36"/>
        <v>60.333333333333336</v>
      </c>
      <c r="E425" s="10">
        <f t="shared" si="37"/>
        <v>1.5849484191234097E-4</v>
      </c>
      <c r="F425" s="11">
        <f t="shared" si="40"/>
        <v>0.91813872764544013</v>
      </c>
      <c r="G425" s="10">
        <f t="shared" si="38"/>
        <v>4.1686525664309527E-4</v>
      </c>
      <c r="H425" s="11">
        <f t="shared" si="41"/>
        <v>0.65089619082423933</v>
      </c>
      <c r="I425">
        <f t="shared" si="39"/>
        <v>7.6388776218616616E-4</v>
      </c>
    </row>
    <row r="426" spans="1:9">
      <c r="A426" s="3" t="s">
        <v>165</v>
      </c>
      <c r="B426">
        <v>8.19</v>
      </c>
      <c r="C426" s="4">
        <v>493</v>
      </c>
      <c r="D426">
        <f t="shared" si="36"/>
        <v>60.195360195360202</v>
      </c>
      <c r="E426" s="10">
        <f t="shared" si="37"/>
        <v>4.3170142023637623E-4</v>
      </c>
      <c r="F426" s="11">
        <f t="shared" si="40"/>
        <v>0.91857042906567654</v>
      </c>
      <c r="G426" s="10">
        <f t="shared" si="38"/>
        <v>1.1380421506356499E-3</v>
      </c>
      <c r="H426" s="11">
        <f t="shared" si="41"/>
        <v>0.65203423297487495</v>
      </c>
      <c r="I426">
        <f t="shared" si="39"/>
        <v>1.0706385811976027E-3</v>
      </c>
    </row>
    <row r="427" spans="1:9">
      <c r="A427" s="3" t="s">
        <v>515</v>
      </c>
      <c r="B427">
        <v>11.47</v>
      </c>
      <c r="C427" s="4">
        <v>689</v>
      </c>
      <c r="D427">
        <f t="shared" si="36"/>
        <v>60.06974716652136</v>
      </c>
      <c r="E427" s="10">
        <f t="shared" si="37"/>
        <v>6.0333119379891119E-4</v>
      </c>
      <c r="F427" s="11">
        <f t="shared" si="40"/>
        <v>0.9191737602594755</v>
      </c>
      <c r="G427" s="10">
        <f t="shared" si="38"/>
        <v>1.593814831232101E-3</v>
      </c>
      <c r="H427" s="11">
        <f t="shared" si="41"/>
        <v>0.65362804780610706</v>
      </c>
      <c r="I427">
        <f t="shared" si="39"/>
        <v>4.4823566188667563E-4</v>
      </c>
    </row>
    <row r="428" spans="1:9">
      <c r="A428" s="3" t="s">
        <v>96</v>
      </c>
      <c r="B428">
        <v>4.8</v>
      </c>
      <c r="C428" s="4">
        <v>288</v>
      </c>
      <c r="D428">
        <f t="shared" si="36"/>
        <v>60</v>
      </c>
      <c r="E428" s="10">
        <f t="shared" si="37"/>
        <v>2.5219068768372486E-4</v>
      </c>
      <c r="F428" s="11">
        <f t="shared" si="40"/>
        <v>0.91942595094715918</v>
      </c>
      <c r="G428" s="10">
        <f t="shared" si="38"/>
        <v>6.6698441062895241E-4</v>
      </c>
      <c r="H428" s="11">
        <f t="shared" si="41"/>
        <v>0.65429503221673602</v>
      </c>
      <c r="I428">
        <f t="shared" si="39"/>
        <v>1.5340270230128628E-3</v>
      </c>
    </row>
    <row r="429" spans="1:9">
      <c r="A429" s="3" t="s">
        <v>540</v>
      </c>
      <c r="B429">
        <v>16.420000000000002</v>
      </c>
      <c r="C429" s="4">
        <v>984</v>
      </c>
      <c r="D429">
        <f t="shared" si="36"/>
        <v>59.92691839220462</v>
      </c>
      <c r="E429" s="10">
        <f t="shared" si="37"/>
        <v>8.6165151625272661E-4</v>
      </c>
      <c r="F429" s="11">
        <f t="shared" si="40"/>
        <v>0.9202876024634119</v>
      </c>
      <c r="G429" s="10">
        <f t="shared" si="38"/>
        <v>2.2816425046932082E-3</v>
      </c>
      <c r="H429" s="11">
        <f t="shared" si="41"/>
        <v>0.65657667472142922</v>
      </c>
      <c r="I429">
        <f t="shared" si="39"/>
        <v>2.3076922822307111E-4</v>
      </c>
    </row>
    <row r="430" spans="1:9">
      <c r="A430" s="3" t="s">
        <v>482</v>
      </c>
      <c r="B430">
        <v>2.4700000000000002</v>
      </c>
      <c r="C430" s="4">
        <v>148</v>
      </c>
      <c r="D430">
        <f t="shared" si="36"/>
        <v>59.91902834008097</v>
      </c>
      <c r="E430" s="10">
        <f t="shared" si="37"/>
        <v>1.2959799228191417E-4</v>
      </c>
      <c r="F430" s="11">
        <f t="shared" si="40"/>
        <v>0.92041720045569386</v>
      </c>
      <c r="G430" s="10">
        <f t="shared" si="38"/>
        <v>3.4321906130281511E-4</v>
      </c>
      <c r="H430" s="11">
        <f t="shared" si="41"/>
        <v>0.65691989378273208</v>
      </c>
      <c r="I430">
        <f t="shared" si="39"/>
        <v>3.5146243854933257E-4</v>
      </c>
    </row>
    <row r="431" spans="1:9">
      <c r="A431" s="3" t="s">
        <v>528</v>
      </c>
      <c r="B431">
        <v>3.76</v>
      </c>
      <c r="C431" s="4">
        <v>225</v>
      </c>
      <c r="D431">
        <f t="shared" si="36"/>
        <v>59.840425531914896</v>
      </c>
      <c r="E431" s="10">
        <f t="shared" si="37"/>
        <v>1.9702397475291003E-4</v>
      </c>
      <c r="F431" s="11">
        <f t="shared" si="40"/>
        <v>0.92061422443044683</v>
      </c>
      <c r="G431" s="10">
        <f t="shared" si="38"/>
        <v>5.2247112165934606E-4</v>
      </c>
      <c r="H431" s="11">
        <f t="shared" si="41"/>
        <v>0.65744236490439145</v>
      </c>
      <c r="I431">
        <f t="shared" si="39"/>
        <v>4.6946941158776401E-4</v>
      </c>
    </row>
    <row r="432" spans="1:9">
      <c r="A432" s="3" t="s">
        <v>460</v>
      </c>
      <c r="B432">
        <v>5.0199999999999996</v>
      </c>
      <c r="C432" s="4">
        <v>300</v>
      </c>
      <c r="D432">
        <f t="shared" si="36"/>
        <v>59.760956175298809</v>
      </c>
      <c r="E432" s="10">
        <f t="shared" si="37"/>
        <v>2.6269863300388006E-4</v>
      </c>
      <c r="F432" s="11">
        <f t="shared" si="40"/>
        <v>0.9208769230634507</v>
      </c>
      <c r="G432" s="10">
        <f t="shared" si="38"/>
        <v>6.9755452944944606E-4</v>
      </c>
      <c r="H432" s="11">
        <f t="shared" si="41"/>
        <v>0.65813991943384087</v>
      </c>
      <c r="I432">
        <f t="shared" si="39"/>
        <v>7.315154323134232E-4</v>
      </c>
    </row>
    <row r="433" spans="1:9">
      <c r="A433" s="3" t="s">
        <v>631</v>
      </c>
      <c r="B433">
        <v>7.82</v>
      </c>
      <c r="C433" s="4">
        <v>467</v>
      </c>
      <c r="D433">
        <f t="shared" si="36"/>
        <v>59.71867007672634</v>
      </c>
      <c r="E433" s="10">
        <f t="shared" si="37"/>
        <v>4.0893420537603997E-4</v>
      </c>
      <c r="F433" s="11">
        <f t="shared" si="40"/>
        <v>0.92128585726882672</v>
      </c>
      <c r="G433" s="10">
        <f t="shared" si="38"/>
        <v>1.0866287689830017E-3</v>
      </c>
      <c r="H433" s="11">
        <f t="shared" si="41"/>
        <v>0.65922654820282389</v>
      </c>
      <c r="I433">
        <f t="shared" si="39"/>
        <v>4.8277356163695107E-4</v>
      </c>
    </row>
    <row r="434" spans="1:9">
      <c r="A434" s="3" t="s">
        <v>389</v>
      </c>
      <c r="B434">
        <v>5.16</v>
      </c>
      <c r="C434" s="4">
        <v>308</v>
      </c>
      <c r="D434">
        <f t="shared" si="36"/>
        <v>59.689922480620154</v>
      </c>
      <c r="E434" s="10">
        <f t="shared" si="37"/>
        <v>2.6970392988398355E-4</v>
      </c>
      <c r="F434" s="11">
        <f t="shared" si="40"/>
        <v>0.92155556119871074</v>
      </c>
      <c r="G434" s="10">
        <f t="shared" si="38"/>
        <v>7.1700824142612387E-4</v>
      </c>
      <c r="H434" s="11">
        <f t="shared" si="41"/>
        <v>0.65994355644425007</v>
      </c>
      <c r="I434">
        <f t="shared" si="39"/>
        <v>7.613882003976169E-4</v>
      </c>
    </row>
    <row r="435" spans="1:9">
      <c r="A435" s="3" t="s">
        <v>581</v>
      </c>
      <c r="B435">
        <v>8.1300000000000008</v>
      </c>
      <c r="C435" s="4">
        <v>484</v>
      </c>
      <c r="D435">
        <f t="shared" si="36"/>
        <v>59.532595325953253</v>
      </c>
      <c r="E435" s="10">
        <f t="shared" si="37"/>
        <v>4.2382046124625982E-4</v>
      </c>
      <c r="F435" s="11">
        <f t="shared" si="40"/>
        <v>0.92197938165995696</v>
      </c>
      <c r="G435" s="10">
        <f t="shared" si="38"/>
        <v>1.1297048455027883E-3</v>
      </c>
      <c r="H435" s="11">
        <f t="shared" si="41"/>
        <v>0.66107326128975286</v>
      </c>
      <c r="I435">
        <f t="shared" si="39"/>
        <v>5.9330219260456118E-4</v>
      </c>
    </row>
    <row r="436" spans="1:9">
      <c r="A436" s="3" t="s">
        <v>203</v>
      </c>
      <c r="B436">
        <v>6.33</v>
      </c>
      <c r="C436" s="4">
        <v>376</v>
      </c>
      <c r="D436">
        <f t="shared" si="36"/>
        <v>59.399684044233808</v>
      </c>
      <c r="E436" s="10">
        <f t="shared" si="37"/>
        <v>3.29248953364863E-4</v>
      </c>
      <c r="F436" s="11">
        <f t="shared" si="40"/>
        <v>0.9223086306133218</v>
      </c>
      <c r="G436" s="10">
        <f t="shared" si="38"/>
        <v>8.7958569151693107E-4</v>
      </c>
      <c r="H436" s="11">
        <f t="shared" si="41"/>
        <v>0.66195284698126977</v>
      </c>
      <c r="I436">
        <f t="shared" si="39"/>
        <v>7.0453472786968785E-4</v>
      </c>
    </row>
    <row r="437" spans="1:9">
      <c r="A437" s="3" t="s">
        <v>513</v>
      </c>
      <c r="B437">
        <v>7.51</v>
      </c>
      <c r="C437" s="4">
        <v>445</v>
      </c>
      <c r="D437">
        <f t="shared" si="36"/>
        <v>59.254327563249007</v>
      </c>
      <c r="E437" s="10">
        <f t="shared" si="37"/>
        <v>3.8966963895575542E-4</v>
      </c>
      <c r="F437" s="11">
        <f t="shared" si="40"/>
        <v>0.9226983002522775</v>
      </c>
      <c r="G437" s="10">
        <f t="shared" si="38"/>
        <v>1.0435526924632151E-3</v>
      </c>
      <c r="H437" s="11">
        <f t="shared" si="41"/>
        <v>0.66299639967373303</v>
      </c>
      <c r="I437">
        <f t="shared" si="39"/>
        <v>5.5827160644861262E-4</v>
      </c>
    </row>
    <row r="438" spans="1:9">
      <c r="A438" s="3" t="s">
        <v>158</v>
      </c>
      <c r="B438">
        <v>5.93</v>
      </c>
      <c r="C438" s="4">
        <v>348</v>
      </c>
      <c r="D438">
        <f t="shared" si="36"/>
        <v>58.684654300168638</v>
      </c>
      <c r="E438" s="10">
        <f t="shared" si="37"/>
        <v>3.0473041428450087E-4</v>
      </c>
      <c r="F438" s="11">
        <f t="shared" si="40"/>
        <v>0.92300303066656197</v>
      </c>
      <c r="G438" s="10">
        <f t="shared" si="38"/>
        <v>8.2400365729785158E-4</v>
      </c>
      <c r="H438" s="11">
        <f t="shared" si="41"/>
        <v>0.66382040333103087</v>
      </c>
      <c r="I438">
        <f t="shared" si="39"/>
        <v>1.5115215247247793E-3</v>
      </c>
    </row>
    <row r="439" spans="1:9">
      <c r="A439" s="3" t="s">
        <v>567</v>
      </c>
      <c r="B439">
        <v>16.05</v>
      </c>
      <c r="C439" s="4">
        <v>941</v>
      </c>
      <c r="D439">
        <f t="shared" si="36"/>
        <v>58.629283489096572</v>
      </c>
      <c r="E439" s="10">
        <f t="shared" si="37"/>
        <v>8.239980455221705E-4</v>
      </c>
      <c r="F439" s="11">
        <f t="shared" si="40"/>
        <v>0.92382702871208411</v>
      </c>
      <c r="G439" s="10">
        <f t="shared" si="38"/>
        <v>2.2302291230405598E-3</v>
      </c>
      <c r="H439" s="11">
        <f t="shared" si="41"/>
        <v>0.66605063245407148</v>
      </c>
      <c r="I439">
        <f t="shared" si="39"/>
        <v>1.5519054735392279E-3</v>
      </c>
    </row>
    <row r="440" spans="1:9">
      <c r="A440" s="3" t="s">
        <v>407</v>
      </c>
      <c r="B440">
        <v>16.46</v>
      </c>
      <c r="C440" s="4">
        <v>962</v>
      </c>
      <c r="D440">
        <f t="shared" si="36"/>
        <v>58.444714459295255</v>
      </c>
      <c r="E440" s="10">
        <f t="shared" si="37"/>
        <v>8.4238694983244206E-4</v>
      </c>
      <c r="F440" s="11">
        <f t="shared" si="40"/>
        <v>0.92466941566191652</v>
      </c>
      <c r="G440" s="10">
        <f t="shared" si="38"/>
        <v>2.2872007081151161E-3</v>
      </c>
      <c r="H440" s="11">
        <f t="shared" si="41"/>
        <v>0.66833783316218665</v>
      </c>
      <c r="I440">
        <f t="shared" si="39"/>
        <v>3.5763006839906186E-4</v>
      </c>
    </row>
    <row r="441" spans="1:9">
      <c r="A441" s="3" t="s">
        <v>138</v>
      </c>
      <c r="B441">
        <v>3.79</v>
      </c>
      <c r="C441" s="4">
        <v>221</v>
      </c>
      <c r="D441">
        <f t="shared" si="36"/>
        <v>58.311345646437992</v>
      </c>
      <c r="E441" s="10">
        <f t="shared" si="37"/>
        <v>1.9352132631285832E-4</v>
      </c>
      <c r="F441" s="11">
        <f t="shared" si="40"/>
        <v>0.92486293698822941</v>
      </c>
      <c r="G441" s="10">
        <f t="shared" si="38"/>
        <v>5.2663977422577699E-4</v>
      </c>
      <c r="H441" s="11">
        <f t="shared" si="41"/>
        <v>0.66886447293641238</v>
      </c>
      <c r="I441">
        <f t="shared" si="39"/>
        <v>2.9892256350172453E-4</v>
      </c>
    </row>
    <row r="442" spans="1:9">
      <c r="A442" s="3" t="s">
        <v>94</v>
      </c>
      <c r="B442">
        <v>3.16</v>
      </c>
      <c r="C442" s="4">
        <v>183</v>
      </c>
      <c r="D442">
        <f t="shared" si="36"/>
        <v>57.911392405063289</v>
      </c>
      <c r="E442" s="10">
        <f t="shared" si="37"/>
        <v>1.6024616613236683E-4</v>
      </c>
      <c r="F442" s="11">
        <f t="shared" si="40"/>
        <v>0.92502318315436183</v>
      </c>
      <c r="G442" s="10">
        <f t="shared" si="38"/>
        <v>4.3909807033072704E-4</v>
      </c>
      <c r="H442" s="11">
        <f t="shared" si="41"/>
        <v>0.66930357100674309</v>
      </c>
      <c r="I442">
        <f t="shared" si="39"/>
        <v>8.2195717217192765E-4</v>
      </c>
    </row>
    <row r="443" spans="1:9">
      <c r="A443" s="3" t="s">
        <v>590</v>
      </c>
      <c r="B443">
        <v>8.67</v>
      </c>
      <c r="C443" s="4">
        <v>499</v>
      </c>
      <c r="D443">
        <f t="shared" si="36"/>
        <v>57.554786620530564</v>
      </c>
      <c r="E443" s="10">
        <f t="shared" si="37"/>
        <v>4.3695539289645381E-4</v>
      </c>
      <c r="F443" s="11">
        <f t="shared" si="40"/>
        <v>0.92546013854725828</v>
      </c>
      <c r="G443" s="10">
        <f t="shared" si="38"/>
        <v>1.2047405916985453E-3</v>
      </c>
      <c r="H443" s="11">
        <f t="shared" si="41"/>
        <v>0.6705083115984416</v>
      </c>
      <c r="I443">
        <f t="shared" si="39"/>
        <v>1.2178821450493649E-3</v>
      </c>
    </row>
    <row r="444" spans="1:9">
      <c r="A444" s="3" t="s">
        <v>558</v>
      </c>
      <c r="B444">
        <v>12.84</v>
      </c>
      <c r="C444" s="4">
        <v>738</v>
      </c>
      <c r="D444">
        <f t="shared" si="36"/>
        <v>57.476635514018689</v>
      </c>
      <c r="E444" s="10">
        <f t="shared" si="37"/>
        <v>6.4623863718954499E-4</v>
      </c>
      <c r="F444" s="11">
        <f t="shared" si="40"/>
        <v>0.92610637718444788</v>
      </c>
      <c r="G444" s="10">
        <f t="shared" si="38"/>
        <v>1.7841832984324478E-3</v>
      </c>
      <c r="H444" s="11">
        <f t="shared" si="41"/>
        <v>0.67229249489687404</v>
      </c>
      <c r="I444">
        <f t="shared" si="39"/>
        <v>6.2482141454656137E-4</v>
      </c>
    </row>
    <row r="445" spans="1:9">
      <c r="A445" s="3" t="s">
        <v>125</v>
      </c>
      <c r="B445">
        <v>6.58</v>
      </c>
      <c r="C445" s="4">
        <v>377</v>
      </c>
      <c r="D445">
        <f t="shared" si="36"/>
        <v>57.294832826747722</v>
      </c>
      <c r="E445" s="10">
        <f t="shared" si="37"/>
        <v>3.3012461547487592E-4</v>
      </c>
      <c r="F445" s="11">
        <f t="shared" si="40"/>
        <v>0.92643650179992276</v>
      </c>
      <c r="G445" s="10">
        <f t="shared" si="38"/>
        <v>9.1432446290385565E-4</v>
      </c>
      <c r="H445" s="11">
        <f t="shared" si="41"/>
        <v>0.67320681935977789</v>
      </c>
      <c r="I445">
        <f t="shared" si="39"/>
        <v>8.3236128139041465E-4</v>
      </c>
    </row>
    <row r="446" spans="1:9">
      <c r="A446" s="3" t="s">
        <v>483</v>
      </c>
      <c r="B446">
        <v>8.76</v>
      </c>
      <c r="C446" s="4">
        <v>501</v>
      </c>
      <c r="D446">
        <f t="shared" si="36"/>
        <v>57.19178082191781</v>
      </c>
      <c r="E446" s="10">
        <f t="shared" si="37"/>
        <v>4.3870671711647972E-4</v>
      </c>
      <c r="F446" s="11">
        <f t="shared" si="40"/>
        <v>0.9268752085170392</v>
      </c>
      <c r="G446" s="10">
        <f t="shared" si="38"/>
        <v>1.2172465493978382E-3</v>
      </c>
      <c r="H446" s="11">
        <f t="shared" si="41"/>
        <v>0.6744240659091757</v>
      </c>
      <c r="I446">
        <f t="shared" si="39"/>
        <v>3.2531487959253091E-4</v>
      </c>
    </row>
    <row r="447" spans="1:9">
      <c r="A447" s="3" t="s">
        <v>174</v>
      </c>
      <c r="B447">
        <v>3.42</v>
      </c>
      <c r="C447" s="4">
        <v>195</v>
      </c>
      <c r="D447">
        <f t="shared" si="36"/>
        <v>57.017543859649123</v>
      </c>
      <c r="E447" s="10">
        <f t="shared" si="37"/>
        <v>1.7075411145252203E-4</v>
      </c>
      <c r="F447" s="11">
        <f t="shared" si="40"/>
        <v>0.9270459626284917</v>
      </c>
      <c r="G447" s="10">
        <f t="shared" si="38"/>
        <v>4.7522639257312861E-4</v>
      </c>
      <c r="H447" s="11">
        <f t="shared" si="41"/>
        <v>0.67489929230174883</v>
      </c>
      <c r="I447">
        <f t="shared" si="39"/>
        <v>8.1047528566080551E-4</v>
      </c>
    </row>
    <row r="448" spans="1:9">
      <c r="A448" s="3" t="s">
        <v>271</v>
      </c>
      <c r="B448">
        <v>8.48</v>
      </c>
      <c r="C448" s="4">
        <v>477</v>
      </c>
      <c r="D448">
        <f t="shared" si="36"/>
        <v>56.25</v>
      </c>
      <c r="E448" s="10">
        <f t="shared" si="37"/>
        <v>4.1769082647616932E-4</v>
      </c>
      <c r="F448" s="11">
        <f t="shared" si="40"/>
        <v>0.92746365345496784</v>
      </c>
      <c r="G448" s="10">
        <f t="shared" si="38"/>
        <v>1.1783391254444827E-3</v>
      </c>
      <c r="H448" s="11">
        <f t="shared" si="41"/>
        <v>0.67607763142719335</v>
      </c>
      <c r="I448">
        <f t="shared" si="39"/>
        <v>5.8635524626715618E-4</v>
      </c>
    </row>
    <row r="449" spans="1:9">
      <c r="A449" s="3" t="s">
        <v>349</v>
      </c>
      <c r="B449">
        <v>6.13</v>
      </c>
      <c r="C449" s="4">
        <v>344</v>
      </c>
      <c r="D449">
        <f t="shared" si="36"/>
        <v>56.117455138662315</v>
      </c>
      <c r="E449" s="10">
        <f t="shared" si="37"/>
        <v>3.0122776584444916E-4</v>
      </c>
      <c r="F449" s="11">
        <f t="shared" si="40"/>
        <v>0.92776488122081224</v>
      </c>
      <c r="G449" s="10">
        <f t="shared" si="38"/>
        <v>8.5179467440739127E-4</v>
      </c>
      <c r="H449" s="11">
        <f t="shared" si="41"/>
        <v>0.67692942610160078</v>
      </c>
      <c r="I449">
        <f t="shared" si="39"/>
        <v>8.0570319564299275E-4</v>
      </c>
    </row>
    <row r="450" spans="1:9">
      <c r="A450" s="3" t="s">
        <v>623</v>
      </c>
      <c r="B450">
        <v>8.42</v>
      </c>
      <c r="C450" s="4">
        <v>472</v>
      </c>
      <c r="D450">
        <f t="shared" ref="D450:D513" si="42">C450/B450</f>
        <v>56.057007125890735</v>
      </c>
      <c r="E450" s="10">
        <f t="shared" ref="E450:E513" si="43">C450/1141993</f>
        <v>4.1331251592610462E-4</v>
      </c>
      <c r="F450" s="11">
        <f t="shared" si="40"/>
        <v>0.92817819373673838</v>
      </c>
      <c r="G450" s="10">
        <f t="shared" ref="G450:G513" si="44">B450/7196.57</f>
        <v>1.1700018203116207E-3</v>
      </c>
      <c r="H450" s="11">
        <f t="shared" si="41"/>
        <v>0.67809942792191236</v>
      </c>
      <c r="I450">
        <f t="shared" ref="I450:I513" si="45">F450*H451-F451*H450</f>
        <v>5.5100141355790555E-4</v>
      </c>
    </row>
    <row r="451" spans="1:9">
      <c r="A451" s="3" t="s">
        <v>662</v>
      </c>
      <c r="B451">
        <v>5.75</v>
      </c>
      <c r="C451" s="4">
        <v>321</v>
      </c>
      <c r="D451">
        <f t="shared" si="42"/>
        <v>55.826086956521742</v>
      </c>
      <c r="E451" s="10">
        <f t="shared" si="43"/>
        <v>2.8108753731415168E-4</v>
      </c>
      <c r="F451" s="11">
        <f t="shared" si="40"/>
        <v>0.92845928127405253</v>
      </c>
      <c r="G451" s="10">
        <f t="shared" si="44"/>
        <v>7.9899174189926596E-4</v>
      </c>
      <c r="H451" s="11">
        <f t="shared" si="41"/>
        <v>0.67889841966381159</v>
      </c>
      <c r="I451">
        <f t="shared" si="45"/>
        <v>1.3647350723684504E-3</v>
      </c>
    </row>
    <row r="452" spans="1:9">
      <c r="A452" s="3" t="s">
        <v>363</v>
      </c>
      <c r="B452">
        <v>14.2</v>
      </c>
      <c r="C452" s="4">
        <v>786</v>
      </c>
      <c r="D452">
        <f t="shared" si="42"/>
        <v>55.352112676056343</v>
      </c>
      <c r="E452" s="10">
        <f t="shared" si="43"/>
        <v>6.882704184701658E-4</v>
      </c>
      <c r="F452" s="11">
        <f t="shared" ref="F452:F515" si="46">F451+E452</f>
        <v>0.92914755169252272</v>
      </c>
      <c r="G452" s="10">
        <f t="shared" si="44"/>
        <v>1.9731622147773176E-3</v>
      </c>
      <c r="H452" s="11">
        <f t="shared" ref="H452:H515" si="47">H451+G452</f>
        <v>0.68087158187858887</v>
      </c>
      <c r="I452">
        <f t="shared" si="45"/>
        <v>6.4900471208551025E-4</v>
      </c>
    </row>
    <row r="453" spans="1:9">
      <c r="A453" s="3" t="s">
        <v>562</v>
      </c>
      <c r="B453">
        <v>6.74</v>
      </c>
      <c r="C453" s="4">
        <v>371</v>
      </c>
      <c r="D453">
        <f t="shared" si="42"/>
        <v>55.044510385756674</v>
      </c>
      <c r="E453" s="10">
        <f t="shared" si="43"/>
        <v>3.2487064281479835E-4</v>
      </c>
      <c r="F453" s="11">
        <f t="shared" si="46"/>
        <v>0.92947242233533756</v>
      </c>
      <c r="G453" s="10">
        <f t="shared" si="44"/>
        <v>9.3655727659148742E-4</v>
      </c>
      <c r="H453" s="11">
        <f t="shared" si="47"/>
        <v>0.68180813915518035</v>
      </c>
      <c r="I453">
        <f t="shared" si="45"/>
        <v>1.6573653971011515E-3</v>
      </c>
    </row>
    <row r="454" spans="1:9">
      <c r="A454" s="3" t="s">
        <v>605</v>
      </c>
      <c r="B454">
        <v>17.21</v>
      </c>
      <c r="C454" s="4">
        <v>947</v>
      </c>
      <c r="D454">
        <f t="shared" si="42"/>
        <v>55.026147588611266</v>
      </c>
      <c r="E454" s="10">
        <f t="shared" si="43"/>
        <v>8.2925201818224807E-4</v>
      </c>
      <c r="F454" s="11">
        <f t="shared" si="46"/>
        <v>0.93030167435351985</v>
      </c>
      <c r="G454" s="10">
        <f t="shared" si="44"/>
        <v>2.3914170222758902E-3</v>
      </c>
      <c r="H454" s="11">
        <f t="shared" si="47"/>
        <v>0.6841995561774562</v>
      </c>
      <c r="I454">
        <f t="shared" si="45"/>
        <v>7.9576748596066338E-4</v>
      </c>
    </row>
    <row r="455" spans="1:9">
      <c r="A455" s="3" t="s">
        <v>394</v>
      </c>
      <c r="B455">
        <v>8.26</v>
      </c>
      <c r="C455" s="4">
        <v>454</v>
      </c>
      <c r="D455">
        <f t="shared" si="42"/>
        <v>54.963680387409205</v>
      </c>
      <c r="E455" s="10">
        <f t="shared" si="43"/>
        <v>3.9755059794587184E-4</v>
      </c>
      <c r="F455" s="11">
        <f t="shared" si="46"/>
        <v>0.93069922495146573</v>
      </c>
      <c r="G455" s="10">
        <f t="shared" si="44"/>
        <v>1.147769006623989E-3</v>
      </c>
      <c r="H455" s="11">
        <f t="shared" si="47"/>
        <v>0.68534732518408015</v>
      </c>
      <c r="I455">
        <f t="shared" si="45"/>
        <v>1.4625557789007537E-3</v>
      </c>
    </row>
    <row r="456" spans="1:9">
      <c r="A456" s="3" t="s">
        <v>318</v>
      </c>
      <c r="B456">
        <v>15.17</v>
      </c>
      <c r="C456" s="4">
        <v>832</v>
      </c>
      <c r="D456">
        <f t="shared" si="42"/>
        <v>54.845088991430458</v>
      </c>
      <c r="E456" s="10">
        <f t="shared" si="43"/>
        <v>7.2855087553076075E-4</v>
      </c>
      <c r="F456" s="11">
        <f t="shared" si="46"/>
        <v>0.93142777582699654</v>
      </c>
      <c r="G456" s="10">
        <f t="shared" si="44"/>
        <v>2.1079486477585852E-3</v>
      </c>
      <c r="H456" s="11">
        <f t="shared" si="47"/>
        <v>0.68745527383183869</v>
      </c>
      <c r="I456">
        <f t="shared" si="45"/>
        <v>4.4167733588229563E-4</v>
      </c>
    </row>
    <row r="457" spans="1:9">
      <c r="A457" s="3" t="s">
        <v>221</v>
      </c>
      <c r="B457">
        <v>4.58</v>
      </c>
      <c r="C457" s="4">
        <v>251</v>
      </c>
      <c r="D457">
        <f t="shared" si="42"/>
        <v>54.803493449781655</v>
      </c>
      <c r="E457" s="10">
        <f t="shared" si="43"/>
        <v>2.1979118961324632E-4</v>
      </c>
      <c r="F457" s="11">
        <f t="shared" si="46"/>
        <v>0.93164756701660978</v>
      </c>
      <c r="G457" s="10">
        <f t="shared" si="44"/>
        <v>6.3641429180845877E-4</v>
      </c>
      <c r="H457" s="11">
        <f t="shared" si="47"/>
        <v>0.68809168812364718</v>
      </c>
      <c r="I457">
        <f t="shared" si="45"/>
        <v>1.3953448070157526E-3</v>
      </c>
    </row>
    <row r="458" spans="1:9">
      <c r="A458" s="3" t="s">
        <v>432</v>
      </c>
      <c r="B458">
        <v>14.46</v>
      </c>
      <c r="C458" s="4">
        <v>791</v>
      </c>
      <c r="D458">
        <f t="shared" si="42"/>
        <v>54.702627939142459</v>
      </c>
      <c r="E458" s="10">
        <f t="shared" si="43"/>
        <v>6.9264872902023039E-4</v>
      </c>
      <c r="F458" s="11">
        <f t="shared" si="46"/>
        <v>0.93234021574562997</v>
      </c>
      <c r="G458" s="10">
        <f t="shared" si="44"/>
        <v>2.0092905370197194E-3</v>
      </c>
      <c r="H458" s="11">
        <f t="shared" si="47"/>
        <v>0.69010097866066689</v>
      </c>
      <c r="I458">
        <f t="shared" si="45"/>
        <v>2.63692560001072E-3</v>
      </c>
    </row>
    <row r="459" spans="1:9">
      <c r="A459" s="3" t="s">
        <v>565</v>
      </c>
      <c r="B459">
        <v>27.29</v>
      </c>
      <c r="C459" s="4">
        <v>1487</v>
      </c>
      <c r="D459">
        <f t="shared" si="42"/>
        <v>54.488823744961529</v>
      </c>
      <c r="E459" s="10">
        <f t="shared" si="43"/>
        <v>1.3021095575892322E-3</v>
      </c>
      <c r="F459" s="11">
        <f t="shared" si="46"/>
        <v>0.93364232530321922</v>
      </c>
      <c r="G459" s="10">
        <f t="shared" si="44"/>
        <v>3.7920842845966898E-3</v>
      </c>
      <c r="H459" s="11">
        <f t="shared" si="47"/>
        <v>0.69389306294526354</v>
      </c>
      <c r="I459">
        <f t="shared" si="45"/>
        <v>3.5192509003068029E-4</v>
      </c>
    </row>
    <row r="460" spans="1:9">
      <c r="A460" s="3" t="s">
        <v>160</v>
      </c>
      <c r="B460">
        <v>3.64</v>
      </c>
      <c r="C460" s="4">
        <v>198</v>
      </c>
      <c r="D460">
        <f t="shared" si="42"/>
        <v>54.395604395604394</v>
      </c>
      <c r="E460" s="10">
        <f t="shared" si="43"/>
        <v>1.7338109778256084E-4</v>
      </c>
      <c r="F460" s="11">
        <f t="shared" si="46"/>
        <v>0.93381570640100175</v>
      </c>
      <c r="G460" s="10">
        <f t="shared" si="44"/>
        <v>5.0579651139362231E-4</v>
      </c>
      <c r="H460" s="11">
        <f t="shared" si="47"/>
        <v>0.69439885945665714</v>
      </c>
      <c r="I460">
        <f t="shared" si="45"/>
        <v>7.1767848358694764E-4</v>
      </c>
    </row>
    <row r="461" spans="1:9">
      <c r="A461" s="3" t="s">
        <v>615</v>
      </c>
      <c r="B461">
        <v>7.41</v>
      </c>
      <c r="C461" s="4">
        <v>401</v>
      </c>
      <c r="D461">
        <f t="shared" si="42"/>
        <v>54.116059379217276</v>
      </c>
      <c r="E461" s="10">
        <f t="shared" si="43"/>
        <v>3.5114050611518633E-4</v>
      </c>
      <c r="F461" s="11">
        <f t="shared" si="46"/>
        <v>0.93416684690711693</v>
      </c>
      <c r="G461" s="10">
        <f t="shared" si="44"/>
        <v>1.0296571839084453E-3</v>
      </c>
      <c r="H461" s="11">
        <f t="shared" si="47"/>
        <v>0.6954285166405656</v>
      </c>
      <c r="I461">
        <f t="shared" si="45"/>
        <v>2.0167368985397616E-3</v>
      </c>
    </row>
    <row r="462" spans="1:9">
      <c r="A462" s="3" t="s">
        <v>533</v>
      </c>
      <c r="B462">
        <v>20.8</v>
      </c>
      <c r="C462" s="4">
        <v>1122</v>
      </c>
      <c r="D462">
        <f t="shared" si="42"/>
        <v>53.942307692307693</v>
      </c>
      <c r="E462" s="10">
        <f t="shared" si="43"/>
        <v>9.8249288743451147E-4</v>
      </c>
      <c r="F462" s="11">
        <f t="shared" si="46"/>
        <v>0.93514933979455139</v>
      </c>
      <c r="G462" s="10">
        <f t="shared" si="44"/>
        <v>2.8902657793921272E-3</v>
      </c>
      <c r="H462" s="11">
        <f t="shared" si="47"/>
        <v>0.69831878241995771</v>
      </c>
      <c r="I462">
        <f t="shared" si="45"/>
        <v>1.6977615708745342E-3</v>
      </c>
    </row>
    <row r="463" spans="1:9">
      <c r="A463" s="3" t="s">
        <v>439</v>
      </c>
      <c r="B463">
        <v>17.47</v>
      </c>
      <c r="C463" s="4">
        <v>936</v>
      </c>
      <c r="D463">
        <f t="shared" si="42"/>
        <v>53.57756153405839</v>
      </c>
      <c r="E463" s="10">
        <f t="shared" si="43"/>
        <v>8.196197349721058E-4</v>
      </c>
      <c r="F463" s="11">
        <f t="shared" si="46"/>
        <v>0.93596895952952353</v>
      </c>
      <c r="G463" s="10">
        <f t="shared" si="44"/>
        <v>2.4275453445182912E-3</v>
      </c>
      <c r="H463" s="11">
        <f t="shared" si="47"/>
        <v>0.70074632776447598</v>
      </c>
      <c r="I463">
        <f t="shared" si="45"/>
        <v>5.1565191500846375E-4</v>
      </c>
    </row>
    <row r="464" spans="1:9">
      <c r="A464" s="3" t="s">
        <v>487</v>
      </c>
      <c r="B464">
        <v>5.3</v>
      </c>
      <c r="C464" s="4">
        <v>283</v>
      </c>
      <c r="D464">
        <f t="shared" si="42"/>
        <v>53.39622641509434</v>
      </c>
      <c r="E464" s="10">
        <f t="shared" si="43"/>
        <v>2.4781237713366016E-4</v>
      </c>
      <c r="F464" s="11">
        <f t="shared" si="46"/>
        <v>0.9362167719066572</v>
      </c>
      <c r="G464" s="10">
        <f t="shared" si="44"/>
        <v>7.3646195340280158E-4</v>
      </c>
      <c r="H464" s="11">
        <f t="shared" si="47"/>
        <v>0.70148278971787881</v>
      </c>
      <c r="I464">
        <f t="shared" si="45"/>
        <v>2.7999646551546409E-4</v>
      </c>
    </row>
    <row r="465" spans="1:9">
      <c r="A465" s="3" t="s">
        <v>288</v>
      </c>
      <c r="B465">
        <v>2.87</v>
      </c>
      <c r="C465" s="4">
        <v>152</v>
      </c>
      <c r="D465">
        <f t="shared" si="42"/>
        <v>52.961672473867594</v>
      </c>
      <c r="E465" s="10">
        <f t="shared" si="43"/>
        <v>1.3310064072196589E-4</v>
      </c>
      <c r="F465" s="11">
        <f t="shared" si="46"/>
        <v>0.93634987254737911</v>
      </c>
      <c r="G465" s="10">
        <f t="shared" si="44"/>
        <v>3.9880109552189449E-4</v>
      </c>
      <c r="H465" s="11">
        <f t="shared" si="47"/>
        <v>0.70188159081340074</v>
      </c>
      <c r="I465">
        <f t="shared" si="45"/>
        <v>1.1856485593946253E-3</v>
      </c>
    </row>
    <row r="466" spans="1:9">
      <c r="A466" s="3" t="s">
        <v>132</v>
      </c>
      <c r="B466">
        <v>12.15</v>
      </c>
      <c r="C466" s="4">
        <v>643</v>
      </c>
      <c r="D466">
        <f t="shared" si="42"/>
        <v>52.921810699588477</v>
      </c>
      <c r="E466" s="10">
        <f t="shared" si="43"/>
        <v>5.6305073673831624E-4</v>
      </c>
      <c r="F466" s="11">
        <f t="shared" si="46"/>
        <v>0.93691292328411746</v>
      </c>
      <c r="G466" s="10">
        <f t="shared" si="44"/>
        <v>1.688304289404536E-3</v>
      </c>
      <c r="H466" s="11">
        <f t="shared" si="47"/>
        <v>0.70356989510280532</v>
      </c>
      <c r="I466">
        <f t="shared" si="45"/>
        <v>1.1707701164497264E-3</v>
      </c>
    </row>
    <row r="467" spans="1:9">
      <c r="A467" s="3" t="s">
        <v>637</v>
      </c>
      <c r="B467">
        <v>11.96</v>
      </c>
      <c r="C467" s="4">
        <v>627</v>
      </c>
      <c r="D467">
        <f t="shared" si="42"/>
        <v>52.424749163879596</v>
      </c>
      <c r="E467" s="10">
        <f t="shared" si="43"/>
        <v>5.4904014297810937E-4</v>
      </c>
      <c r="F467" s="11">
        <f t="shared" si="46"/>
        <v>0.93746196342709553</v>
      </c>
      <c r="G467" s="10">
        <f t="shared" si="44"/>
        <v>1.6619028231504732E-3</v>
      </c>
      <c r="H467" s="11">
        <f t="shared" si="47"/>
        <v>0.70523179792595581</v>
      </c>
      <c r="I467">
        <f t="shared" si="45"/>
        <v>8.7624421614596049E-4</v>
      </c>
    </row>
    <row r="468" spans="1:9">
      <c r="A468" s="3" t="s">
        <v>541</v>
      </c>
      <c r="B468">
        <v>8.9499999999999993</v>
      </c>
      <c r="C468" s="4">
        <v>469</v>
      </c>
      <c r="D468">
        <f t="shared" si="42"/>
        <v>52.402234636871512</v>
      </c>
      <c r="E468" s="10">
        <f t="shared" si="43"/>
        <v>4.1068552959606583E-4</v>
      </c>
      <c r="F468" s="11">
        <f t="shared" si="46"/>
        <v>0.93787264895669165</v>
      </c>
      <c r="G468" s="10">
        <f t="shared" si="44"/>
        <v>1.2436480156519008E-3</v>
      </c>
      <c r="H468" s="11">
        <f t="shared" si="47"/>
        <v>0.70647544594160772</v>
      </c>
      <c r="I468">
        <f t="shared" si="45"/>
        <v>7.422444696709718E-4</v>
      </c>
    </row>
    <row r="469" spans="1:9">
      <c r="A469" s="3" t="s">
        <v>477</v>
      </c>
      <c r="B469">
        <v>7.58</v>
      </c>
      <c r="C469" s="4">
        <v>397</v>
      </c>
      <c r="D469">
        <f t="shared" si="42"/>
        <v>52.374670184696569</v>
      </c>
      <c r="E469" s="10">
        <f t="shared" si="43"/>
        <v>3.4763785767513461E-4</v>
      </c>
      <c r="F469" s="11">
        <f t="shared" si="46"/>
        <v>0.93822028681436676</v>
      </c>
      <c r="G469" s="10">
        <f t="shared" si="44"/>
        <v>1.053279548451554E-3</v>
      </c>
      <c r="H469" s="11">
        <f t="shared" si="47"/>
        <v>0.7075287254900593</v>
      </c>
      <c r="I469">
        <f t="shared" si="45"/>
        <v>1.3357611119270141E-3</v>
      </c>
    </row>
    <row r="470" spans="1:9">
      <c r="A470" s="3" t="s">
        <v>18</v>
      </c>
      <c r="B470">
        <v>13.62</v>
      </c>
      <c r="C470" s="4">
        <v>710</v>
      </c>
      <c r="D470">
        <f t="shared" si="42"/>
        <v>52.129221732745968</v>
      </c>
      <c r="E470" s="10">
        <f t="shared" si="43"/>
        <v>6.2172009810918276E-4</v>
      </c>
      <c r="F470" s="11">
        <f t="shared" si="46"/>
        <v>0.93884200691247599</v>
      </c>
      <c r="G470" s="10">
        <f t="shared" si="44"/>
        <v>1.8925682651596523E-3</v>
      </c>
      <c r="H470" s="11">
        <f t="shared" si="47"/>
        <v>0.7094212937552189</v>
      </c>
      <c r="I470">
        <f t="shared" si="45"/>
        <v>1.708496980493468E-3</v>
      </c>
    </row>
    <row r="471" spans="1:9">
      <c r="A471" s="3" t="s">
        <v>152</v>
      </c>
      <c r="B471">
        <v>17.420000000000002</v>
      </c>
      <c r="C471" s="4">
        <v>908</v>
      </c>
      <c r="D471">
        <f t="shared" si="42"/>
        <v>52.123995407577489</v>
      </c>
      <c r="E471" s="10">
        <f t="shared" si="43"/>
        <v>7.9510119589174368E-4</v>
      </c>
      <c r="F471" s="11">
        <f t="shared" si="46"/>
        <v>0.93963710810836776</v>
      </c>
      <c r="G471" s="10">
        <f t="shared" si="44"/>
        <v>2.420597590240907E-3</v>
      </c>
      <c r="H471" s="11">
        <f t="shared" si="47"/>
        <v>0.71184189134545983</v>
      </c>
      <c r="I471">
        <f t="shared" si="45"/>
        <v>3.6074892711079887E-4</v>
      </c>
    </row>
    <row r="472" spans="1:9">
      <c r="A472" s="3" t="s">
        <v>32</v>
      </c>
      <c r="B472">
        <v>3.67</v>
      </c>
      <c r="C472" s="4">
        <v>190</v>
      </c>
      <c r="D472">
        <f t="shared" si="42"/>
        <v>51.771117166212534</v>
      </c>
      <c r="E472" s="10">
        <f t="shared" si="43"/>
        <v>1.6637580090245738E-4</v>
      </c>
      <c r="F472" s="11">
        <f t="shared" si="46"/>
        <v>0.93980348390927027</v>
      </c>
      <c r="G472" s="10">
        <f t="shared" si="44"/>
        <v>5.0996516396005324E-4</v>
      </c>
      <c r="H472" s="11">
        <f t="shared" si="47"/>
        <v>0.7123518565094199</v>
      </c>
      <c r="I472">
        <f t="shared" si="45"/>
        <v>2.4135043933881661E-4</v>
      </c>
    </row>
    <row r="473" spans="1:9">
      <c r="A473" s="3" t="s">
        <v>617</v>
      </c>
      <c r="B473">
        <v>2.4500000000000002</v>
      </c>
      <c r="C473" s="4">
        <v>126</v>
      </c>
      <c r="D473">
        <f t="shared" si="42"/>
        <v>51.428571428571423</v>
      </c>
      <c r="E473" s="10">
        <f t="shared" si="43"/>
        <v>1.1033342586162963E-4</v>
      </c>
      <c r="F473" s="11">
        <f t="shared" si="46"/>
        <v>0.93991381733513191</v>
      </c>
      <c r="G473" s="10">
        <f t="shared" si="44"/>
        <v>3.4043995959186116E-4</v>
      </c>
      <c r="H473" s="11">
        <f t="shared" si="47"/>
        <v>0.71269229646901178</v>
      </c>
      <c r="I473">
        <f t="shared" si="45"/>
        <v>8.4003952897693246E-4</v>
      </c>
    </row>
    <row r="474" spans="1:9">
      <c r="A474" s="3" t="s">
        <v>248</v>
      </c>
      <c r="B474">
        <v>8.52</v>
      </c>
      <c r="C474" s="4">
        <v>437</v>
      </c>
      <c r="D474">
        <f t="shared" si="42"/>
        <v>51.291079812206576</v>
      </c>
      <c r="E474" s="10">
        <f t="shared" si="43"/>
        <v>3.8266434207565194E-4</v>
      </c>
      <c r="F474" s="11">
        <f t="shared" si="46"/>
        <v>0.94029648167720759</v>
      </c>
      <c r="G474" s="10">
        <f t="shared" si="44"/>
        <v>1.1838973288663904E-3</v>
      </c>
      <c r="H474" s="11">
        <f t="shared" si="47"/>
        <v>0.71387619379787814</v>
      </c>
      <c r="I474">
        <f t="shared" si="45"/>
        <v>1.9041053142577757E-3</v>
      </c>
    </row>
    <row r="475" spans="1:9">
      <c r="A475" s="3" t="s">
        <v>521</v>
      </c>
      <c r="B475">
        <v>19.3</v>
      </c>
      <c r="C475" s="4">
        <v>988</v>
      </c>
      <c r="D475">
        <f t="shared" si="42"/>
        <v>51.191709844559583</v>
      </c>
      <c r="E475" s="10">
        <f t="shared" si="43"/>
        <v>8.6515416469277833E-4</v>
      </c>
      <c r="F475" s="11">
        <f t="shared" si="46"/>
        <v>0.94116163584190038</v>
      </c>
      <c r="G475" s="10">
        <f t="shared" si="44"/>
        <v>2.6818331510705799E-3</v>
      </c>
      <c r="H475" s="11">
        <f t="shared" si="47"/>
        <v>0.71655802694894877</v>
      </c>
      <c r="I475">
        <f t="shared" si="45"/>
        <v>2.1811873566379703E-4</v>
      </c>
    </row>
    <row r="476" spans="1:9">
      <c r="A476" s="3" t="s">
        <v>266</v>
      </c>
      <c r="B476">
        <v>2.21</v>
      </c>
      <c r="C476" s="4">
        <v>113</v>
      </c>
      <c r="D476">
        <f t="shared" si="42"/>
        <v>51.131221719457017</v>
      </c>
      <c r="E476" s="10">
        <f t="shared" si="43"/>
        <v>9.8949818431461495E-5</v>
      </c>
      <c r="F476" s="11">
        <f t="shared" si="46"/>
        <v>0.94126058566033188</v>
      </c>
      <c r="G476" s="10">
        <f t="shared" si="44"/>
        <v>3.070907390604135E-4</v>
      </c>
      <c r="H476" s="11">
        <f t="shared" si="47"/>
        <v>0.7168651176880092</v>
      </c>
      <c r="I476">
        <f t="shared" si="45"/>
        <v>1.2264665313603818E-3</v>
      </c>
    </row>
    <row r="477" spans="1:9">
      <c r="A477" s="3" t="s">
        <v>295</v>
      </c>
      <c r="B477">
        <v>12.42</v>
      </c>
      <c r="C477" s="4">
        <v>634</v>
      </c>
      <c r="D477">
        <f t="shared" si="42"/>
        <v>51.046698872785832</v>
      </c>
      <c r="E477" s="10">
        <f t="shared" si="43"/>
        <v>5.5516977774819982E-4</v>
      </c>
      <c r="F477" s="11">
        <f t="shared" si="46"/>
        <v>0.94181575543808005</v>
      </c>
      <c r="G477" s="10">
        <f t="shared" si="44"/>
        <v>1.7258221625024144E-3</v>
      </c>
      <c r="H477" s="11">
        <f t="shared" si="47"/>
        <v>0.71859093985051159</v>
      </c>
      <c r="I477">
        <f t="shared" si="45"/>
        <v>7.3586987578189156E-4</v>
      </c>
    </row>
    <row r="478" spans="1:9">
      <c r="A478" s="3" t="s">
        <v>24</v>
      </c>
      <c r="B478">
        <v>7.45</v>
      </c>
      <c r="C478" s="4">
        <v>380</v>
      </c>
      <c r="D478">
        <f t="shared" si="42"/>
        <v>51.006711409395969</v>
      </c>
      <c r="E478" s="10">
        <f t="shared" si="43"/>
        <v>3.3275160180491477E-4</v>
      </c>
      <c r="F478" s="11">
        <f t="shared" si="46"/>
        <v>0.94214850703988495</v>
      </c>
      <c r="G478" s="10">
        <f t="shared" si="44"/>
        <v>1.0352153873303533E-3</v>
      </c>
      <c r="H478" s="11">
        <f t="shared" si="47"/>
        <v>0.7196261552378419</v>
      </c>
      <c r="I478">
        <f t="shared" si="45"/>
        <v>8.5385134274029717E-4</v>
      </c>
    </row>
    <row r="479" spans="1:9">
      <c r="A479" s="3" t="s">
        <v>599</v>
      </c>
      <c r="B479">
        <v>8.64</v>
      </c>
      <c r="C479" s="4">
        <v>440</v>
      </c>
      <c r="D479">
        <f t="shared" si="42"/>
        <v>50.925925925925924</v>
      </c>
      <c r="E479" s="10">
        <f t="shared" si="43"/>
        <v>3.8529132840569078E-4</v>
      </c>
      <c r="F479" s="11">
        <f t="shared" si="46"/>
        <v>0.94253379836829065</v>
      </c>
      <c r="G479" s="10">
        <f t="shared" si="44"/>
        <v>1.2005719391321144E-3</v>
      </c>
      <c r="H479" s="11">
        <f t="shared" si="47"/>
        <v>0.72082672717697405</v>
      </c>
      <c r="I479">
        <f t="shared" si="45"/>
        <v>1.9362980016027764E-3</v>
      </c>
    </row>
    <row r="480" spans="1:9">
      <c r="A480" s="3" t="s">
        <v>657</v>
      </c>
      <c r="B480">
        <v>19.57</v>
      </c>
      <c r="C480" s="4">
        <v>993</v>
      </c>
      <c r="D480">
        <f t="shared" si="42"/>
        <v>50.740929994890138</v>
      </c>
      <c r="E480" s="10">
        <f t="shared" si="43"/>
        <v>8.6953247524284303E-4</v>
      </c>
      <c r="F480" s="11">
        <f t="shared" si="46"/>
        <v>0.94340333084353345</v>
      </c>
      <c r="G480" s="10">
        <f t="shared" si="44"/>
        <v>2.7193510241684581E-3</v>
      </c>
      <c r="H480" s="11">
        <f t="shared" si="47"/>
        <v>0.72354607820114247</v>
      </c>
      <c r="I480">
        <f t="shared" si="45"/>
        <v>6.8674856866457468E-4</v>
      </c>
    </row>
    <row r="481" spans="1:9">
      <c r="A481" s="3" t="s">
        <v>471</v>
      </c>
      <c r="B481">
        <v>6.94</v>
      </c>
      <c r="C481" s="4">
        <v>352</v>
      </c>
      <c r="D481">
        <f t="shared" si="42"/>
        <v>50.720461095100859</v>
      </c>
      <c r="E481" s="10">
        <f t="shared" si="43"/>
        <v>3.0823306272455259E-4</v>
      </c>
      <c r="F481" s="11">
        <f t="shared" si="46"/>
        <v>0.94371156390625799</v>
      </c>
      <c r="G481" s="10">
        <f t="shared" si="44"/>
        <v>9.6434829370102711E-4</v>
      </c>
      <c r="H481" s="11">
        <f t="shared" si="47"/>
        <v>0.72451042649484354</v>
      </c>
      <c r="I481">
        <f t="shared" si="45"/>
        <v>3.7120970163573297E-4</v>
      </c>
    </row>
    <row r="482" spans="1:9">
      <c r="A482" s="3" t="s">
        <v>112</v>
      </c>
      <c r="B482">
        <v>3.75</v>
      </c>
      <c r="C482" s="4">
        <v>190</v>
      </c>
      <c r="D482">
        <f t="shared" si="42"/>
        <v>50.666666666666664</v>
      </c>
      <c r="E482" s="10">
        <f t="shared" si="43"/>
        <v>1.6637580090245738E-4</v>
      </c>
      <c r="F482" s="11">
        <f t="shared" si="46"/>
        <v>0.9438779397071605</v>
      </c>
      <c r="G482" s="10">
        <f t="shared" si="44"/>
        <v>5.2108157080386908E-4</v>
      </c>
      <c r="H482" s="11">
        <f t="shared" si="47"/>
        <v>0.72503150806564742</v>
      </c>
      <c r="I482">
        <f t="shared" si="45"/>
        <v>2.664673248753413E-4</v>
      </c>
    </row>
    <row r="483" spans="1:9">
      <c r="A483" s="3" t="s">
        <v>101</v>
      </c>
      <c r="B483">
        <v>2.69</v>
      </c>
      <c r="C483" s="4">
        <v>136</v>
      </c>
      <c r="D483">
        <f t="shared" si="42"/>
        <v>50.557620817843869</v>
      </c>
      <c r="E483" s="10">
        <f t="shared" si="43"/>
        <v>1.1909004696175896E-4</v>
      </c>
      <c r="F483" s="11">
        <f t="shared" si="46"/>
        <v>0.94399702975412225</v>
      </c>
      <c r="G483" s="10">
        <f t="shared" si="44"/>
        <v>3.7378918012330876E-4</v>
      </c>
      <c r="H483" s="11">
        <f t="shared" si="47"/>
        <v>0.72540529724577074</v>
      </c>
      <c r="I483">
        <f t="shared" si="45"/>
        <v>8.0401369221383412E-4</v>
      </c>
    </row>
    <row r="484" spans="1:9">
      <c r="A484" s="3" t="s">
        <v>50</v>
      </c>
      <c r="B484">
        <v>8.11</v>
      </c>
      <c r="C484" s="4">
        <v>409</v>
      </c>
      <c r="D484">
        <f t="shared" si="42"/>
        <v>50.43156596794082</v>
      </c>
      <c r="E484" s="10">
        <f t="shared" si="43"/>
        <v>3.5814580299528982E-4</v>
      </c>
      <c r="F484" s="11">
        <f t="shared" si="46"/>
        <v>0.94435517555711757</v>
      </c>
      <c r="G484" s="10">
        <f t="shared" si="44"/>
        <v>1.1269257437918341E-3</v>
      </c>
      <c r="H484" s="11">
        <f t="shared" si="47"/>
        <v>0.72653222298956255</v>
      </c>
      <c r="I484">
        <f t="shared" si="45"/>
        <v>2.4523230120865325E-4</v>
      </c>
    </row>
    <row r="485" spans="1:9">
      <c r="A485" s="3" t="s">
        <v>532</v>
      </c>
      <c r="B485">
        <v>2.4700000000000002</v>
      </c>
      <c r="C485" s="4">
        <v>124</v>
      </c>
      <c r="D485">
        <f t="shared" si="42"/>
        <v>50.202429149797567</v>
      </c>
      <c r="E485" s="10">
        <f t="shared" si="43"/>
        <v>1.0858210164160376E-4</v>
      </c>
      <c r="F485" s="11">
        <f t="shared" si="46"/>
        <v>0.94446375765875912</v>
      </c>
      <c r="G485" s="10">
        <f t="shared" si="44"/>
        <v>3.4321906130281511E-4</v>
      </c>
      <c r="H485" s="11">
        <f t="shared" si="47"/>
        <v>0.72687544205086541</v>
      </c>
      <c r="I485">
        <f t="shared" si="45"/>
        <v>9.2060541484906278E-4</v>
      </c>
    </row>
    <row r="486" spans="1:9">
      <c r="A486" s="3" t="s">
        <v>262</v>
      </c>
      <c r="B486">
        <v>9.27</v>
      </c>
      <c r="C486" s="4">
        <v>465</v>
      </c>
      <c r="D486">
        <f t="shared" si="42"/>
        <v>50.161812297734627</v>
      </c>
      <c r="E486" s="10">
        <f t="shared" si="43"/>
        <v>4.0718288115601411E-4</v>
      </c>
      <c r="F486" s="11">
        <f t="shared" si="46"/>
        <v>0.94487094053991516</v>
      </c>
      <c r="G486" s="10">
        <f t="shared" si="44"/>
        <v>1.2881136430271643E-3</v>
      </c>
      <c r="H486" s="11">
        <f t="shared" si="47"/>
        <v>0.72816355569389257</v>
      </c>
      <c r="I486">
        <f t="shared" si="45"/>
        <v>1.098874142929529E-3</v>
      </c>
    </row>
    <row r="487" spans="1:9">
      <c r="A487" s="3" t="s">
        <v>539</v>
      </c>
      <c r="B487">
        <v>11.06</v>
      </c>
      <c r="C487" s="4">
        <v>554</v>
      </c>
      <c r="D487">
        <f t="shared" si="42"/>
        <v>50.090415913200722</v>
      </c>
      <c r="E487" s="10">
        <f t="shared" si="43"/>
        <v>4.8511680894716518E-4</v>
      </c>
      <c r="F487" s="11">
        <f t="shared" si="46"/>
        <v>0.9453560573488623</v>
      </c>
      <c r="G487" s="10">
        <f t="shared" si="44"/>
        <v>1.5368432461575446E-3</v>
      </c>
      <c r="H487" s="11">
        <f t="shared" si="47"/>
        <v>0.72970039894005012</v>
      </c>
      <c r="I487">
        <f t="shared" si="45"/>
        <v>2.518355956417917E-4</v>
      </c>
    </row>
    <row r="488" spans="1:9">
      <c r="A488" s="3" t="s">
        <v>79</v>
      </c>
      <c r="B488">
        <v>2.5299999999999998</v>
      </c>
      <c r="C488" s="4">
        <v>126</v>
      </c>
      <c r="D488">
        <f t="shared" si="42"/>
        <v>49.802371541501984</v>
      </c>
      <c r="E488" s="10">
        <f t="shared" si="43"/>
        <v>1.1033342586162963E-4</v>
      </c>
      <c r="F488" s="11">
        <f t="shared" si="46"/>
        <v>0.94546639077472394</v>
      </c>
      <c r="G488" s="10">
        <f t="shared" si="44"/>
        <v>3.5155636643567699E-4</v>
      </c>
      <c r="H488" s="11">
        <f t="shared" si="47"/>
        <v>0.73005195530648581</v>
      </c>
      <c r="I488">
        <f t="shared" si="45"/>
        <v>3.9960673819749992E-4</v>
      </c>
    </row>
    <row r="489" spans="1:9">
      <c r="A489" s="3" t="s">
        <v>583</v>
      </c>
      <c r="B489">
        <v>4.01</v>
      </c>
      <c r="C489" s="4">
        <v>199</v>
      </c>
      <c r="D489">
        <f t="shared" si="42"/>
        <v>49.625935162094763</v>
      </c>
      <c r="E489" s="10">
        <f t="shared" si="43"/>
        <v>1.7425675989257377E-4</v>
      </c>
      <c r="F489" s="11">
        <f t="shared" si="46"/>
        <v>0.94564064753461652</v>
      </c>
      <c r="G489" s="10">
        <f t="shared" si="44"/>
        <v>5.5720989304627064E-4</v>
      </c>
      <c r="H489" s="11">
        <f t="shared" si="47"/>
        <v>0.73060916519953212</v>
      </c>
      <c r="I489">
        <f t="shared" si="45"/>
        <v>5.2948371555139317E-4</v>
      </c>
    </row>
    <row r="490" spans="1:9">
      <c r="A490" s="3" t="s">
        <v>100</v>
      </c>
      <c r="B490">
        <v>5.31</v>
      </c>
      <c r="C490" s="4">
        <v>263</v>
      </c>
      <c r="D490">
        <f t="shared" si="42"/>
        <v>49.529190207156311</v>
      </c>
      <c r="E490" s="10">
        <f t="shared" si="43"/>
        <v>2.3029913493340153E-4</v>
      </c>
      <c r="F490" s="11">
        <f t="shared" si="46"/>
        <v>0.94587094666954996</v>
      </c>
      <c r="G490" s="10">
        <f t="shared" si="44"/>
        <v>7.3785150425827856E-4</v>
      </c>
      <c r="H490" s="11">
        <f t="shared" si="47"/>
        <v>0.73134701670379043</v>
      </c>
      <c r="I490">
        <f t="shared" si="45"/>
        <v>7.2760215204370482E-4</v>
      </c>
    </row>
    <row r="491" spans="1:9">
      <c r="A491" s="3" t="s">
        <v>643</v>
      </c>
      <c r="B491">
        <v>7.29</v>
      </c>
      <c r="C491" s="4">
        <v>360</v>
      </c>
      <c r="D491">
        <f t="shared" si="42"/>
        <v>49.382716049382715</v>
      </c>
      <c r="E491" s="10">
        <f t="shared" si="43"/>
        <v>3.1523835960465608E-4</v>
      </c>
      <c r="F491" s="11">
        <f t="shared" si="46"/>
        <v>0.94618618502915464</v>
      </c>
      <c r="G491" s="10">
        <f t="shared" si="44"/>
        <v>1.0129825736427216E-3</v>
      </c>
      <c r="H491" s="11">
        <f t="shared" si="47"/>
        <v>0.73235999927743312</v>
      </c>
      <c r="I491">
        <f t="shared" si="45"/>
        <v>2.694363078060702E-3</v>
      </c>
    </row>
    <row r="492" spans="1:9">
      <c r="A492" s="3" t="s">
        <v>557</v>
      </c>
      <c r="B492">
        <v>26.99</v>
      </c>
      <c r="C492" s="4">
        <v>1332</v>
      </c>
      <c r="D492">
        <f t="shared" si="42"/>
        <v>49.351611708040018</v>
      </c>
      <c r="E492" s="10">
        <f t="shared" si="43"/>
        <v>1.1663819305372275E-3</v>
      </c>
      <c r="F492" s="11">
        <f t="shared" si="46"/>
        <v>0.94735256695969183</v>
      </c>
      <c r="G492" s="10">
        <f t="shared" si="44"/>
        <v>3.7503977589323804E-3</v>
      </c>
      <c r="H492" s="11">
        <f t="shared" si="47"/>
        <v>0.73611039703636549</v>
      </c>
      <c r="I492">
        <f t="shared" si="45"/>
        <v>4.0156298835536397E-4</v>
      </c>
    </row>
    <row r="493" spans="1:9">
      <c r="A493" s="3" t="s">
        <v>103</v>
      </c>
      <c r="B493">
        <v>4.0199999999999996</v>
      </c>
      <c r="C493" s="4">
        <v>198</v>
      </c>
      <c r="D493">
        <f t="shared" si="42"/>
        <v>49.25373134328359</v>
      </c>
      <c r="E493" s="10">
        <f t="shared" si="43"/>
        <v>1.7338109778256084E-4</v>
      </c>
      <c r="F493" s="11">
        <f t="shared" si="46"/>
        <v>0.94752594805747437</v>
      </c>
      <c r="G493" s="10">
        <f t="shared" si="44"/>
        <v>5.5859944390174762E-4</v>
      </c>
      <c r="H493" s="11">
        <f t="shared" si="47"/>
        <v>0.73666899648026729</v>
      </c>
      <c r="I493">
        <f t="shared" si="45"/>
        <v>9.6744834712381156E-4</v>
      </c>
    </row>
    <row r="494" spans="1:9">
      <c r="A494" s="3" t="s">
        <v>261</v>
      </c>
      <c r="B494">
        <v>9.68</v>
      </c>
      <c r="C494" s="4">
        <v>476</v>
      </c>
      <c r="D494">
        <f t="shared" si="42"/>
        <v>49.173553719008268</v>
      </c>
      <c r="E494" s="10">
        <f t="shared" si="43"/>
        <v>4.1681516436615639E-4</v>
      </c>
      <c r="F494" s="11">
        <f t="shared" si="46"/>
        <v>0.94794276322184057</v>
      </c>
      <c r="G494" s="10">
        <f t="shared" si="44"/>
        <v>1.3450852281017207E-3</v>
      </c>
      <c r="H494" s="11">
        <f t="shared" si="47"/>
        <v>0.73801408170836902</v>
      </c>
      <c r="I494">
        <f t="shared" si="45"/>
        <v>1.6062257221416409E-3</v>
      </c>
    </row>
    <row r="495" spans="1:9">
      <c r="A495" s="3" t="s">
        <v>347</v>
      </c>
      <c r="B495">
        <v>16.07</v>
      </c>
      <c r="C495" s="4">
        <v>790</v>
      </c>
      <c r="D495">
        <f t="shared" si="42"/>
        <v>49.159925326695706</v>
      </c>
      <c r="E495" s="10">
        <f t="shared" si="43"/>
        <v>6.9177306691021751E-4</v>
      </c>
      <c r="F495" s="11">
        <f t="shared" si="46"/>
        <v>0.94863453628875083</v>
      </c>
      <c r="G495" s="10">
        <f t="shared" si="44"/>
        <v>2.2330082247515137E-3</v>
      </c>
      <c r="H495" s="11">
        <f t="shared" si="47"/>
        <v>0.74024708993312049</v>
      </c>
      <c r="I495">
        <f t="shared" si="45"/>
        <v>1.2649564231415056E-3</v>
      </c>
    </row>
    <row r="496" spans="1:9">
      <c r="A496" s="3" t="s">
        <v>331</v>
      </c>
      <c r="B496">
        <v>12.65</v>
      </c>
      <c r="C496" s="4">
        <v>621</v>
      </c>
      <c r="D496">
        <f t="shared" si="42"/>
        <v>49.090909090909086</v>
      </c>
      <c r="E496" s="10">
        <f t="shared" si="43"/>
        <v>5.4378617031803169E-4</v>
      </c>
      <c r="F496" s="11">
        <f t="shared" si="46"/>
        <v>0.94917832245906886</v>
      </c>
      <c r="G496" s="10">
        <f t="shared" si="44"/>
        <v>1.7577818321783852E-3</v>
      </c>
      <c r="H496" s="11">
        <f t="shared" si="47"/>
        <v>0.74200487176529883</v>
      </c>
      <c r="I496">
        <f t="shared" si="45"/>
        <v>1.40077872153066E-3</v>
      </c>
    </row>
    <row r="497" spans="1:9">
      <c r="A497" s="3" t="s">
        <v>20</v>
      </c>
      <c r="B497">
        <v>14</v>
      </c>
      <c r="C497" s="4">
        <v>686</v>
      </c>
      <c r="D497">
        <f t="shared" si="42"/>
        <v>49</v>
      </c>
      <c r="E497" s="10">
        <f t="shared" si="43"/>
        <v>6.0070420746887235E-4</v>
      </c>
      <c r="F497" s="11">
        <f t="shared" si="46"/>
        <v>0.94977902666653768</v>
      </c>
      <c r="G497" s="10">
        <f t="shared" si="44"/>
        <v>1.945371197667778E-3</v>
      </c>
      <c r="H497" s="11">
        <f t="shared" si="47"/>
        <v>0.74395024296296663</v>
      </c>
      <c r="I497">
        <f t="shared" si="45"/>
        <v>7.0899314371897226E-4</v>
      </c>
    </row>
    <row r="498" spans="1:9">
      <c r="A498" s="3" t="s">
        <v>397</v>
      </c>
      <c r="B498">
        <v>7.08</v>
      </c>
      <c r="C498" s="4">
        <v>346</v>
      </c>
      <c r="D498">
        <f t="shared" si="42"/>
        <v>48.870056497175142</v>
      </c>
      <c r="E498" s="10">
        <f t="shared" si="43"/>
        <v>3.0297909006447502E-4</v>
      </c>
      <c r="F498" s="11">
        <f t="shared" si="46"/>
        <v>0.95008200575660218</v>
      </c>
      <c r="G498" s="10">
        <f t="shared" si="44"/>
        <v>9.8380200567770482E-4</v>
      </c>
      <c r="H498" s="11">
        <f t="shared" si="47"/>
        <v>0.74493404496864435</v>
      </c>
      <c r="I498">
        <f t="shared" si="45"/>
        <v>1.0356568194370697E-3</v>
      </c>
    </row>
    <row r="499" spans="1:9">
      <c r="A499" s="3" t="s">
        <v>610</v>
      </c>
      <c r="B499">
        <v>10.34</v>
      </c>
      <c r="C499" s="4">
        <v>505</v>
      </c>
      <c r="D499">
        <f t="shared" si="42"/>
        <v>48.839458413926501</v>
      </c>
      <c r="E499" s="10">
        <f t="shared" si="43"/>
        <v>4.4220936555653144E-4</v>
      </c>
      <c r="F499" s="11">
        <f t="shared" si="46"/>
        <v>0.95052421512215868</v>
      </c>
      <c r="G499" s="10">
        <f t="shared" si="44"/>
        <v>1.4367955845632017E-3</v>
      </c>
      <c r="H499" s="11">
        <f t="shared" si="47"/>
        <v>0.74637084055320757</v>
      </c>
      <c r="I499">
        <f t="shared" si="45"/>
        <v>3.5250703433240549E-3</v>
      </c>
    </row>
    <row r="500" spans="1:9">
      <c r="A500" s="3" t="s">
        <v>324</v>
      </c>
      <c r="B500">
        <v>35.19</v>
      </c>
      <c r="C500" s="4">
        <v>1718</v>
      </c>
      <c r="D500">
        <f t="shared" si="42"/>
        <v>48.820687695368008</v>
      </c>
      <c r="E500" s="10">
        <f t="shared" si="43"/>
        <v>1.5043875050022198E-3</v>
      </c>
      <c r="F500" s="11">
        <f t="shared" si="46"/>
        <v>0.95202860262716094</v>
      </c>
      <c r="G500" s="10">
        <f t="shared" si="44"/>
        <v>4.8898294604235075E-3</v>
      </c>
      <c r="H500" s="11">
        <f t="shared" si="47"/>
        <v>0.75126067001363106</v>
      </c>
      <c r="I500">
        <f t="shared" si="45"/>
        <v>3.4190304271708438E-4</v>
      </c>
    </row>
    <row r="501" spans="1:9">
      <c r="A501" s="3" t="s">
        <v>488</v>
      </c>
      <c r="B501">
        <v>3.41</v>
      </c>
      <c r="C501" s="4">
        <v>166</v>
      </c>
      <c r="D501">
        <f t="shared" si="42"/>
        <v>48.680351906158357</v>
      </c>
      <c r="E501" s="10">
        <f t="shared" si="43"/>
        <v>1.4535991026214698E-4</v>
      </c>
      <c r="F501" s="11">
        <f t="shared" si="46"/>
        <v>0.95217396253742304</v>
      </c>
      <c r="G501" s="10">
        <f t="shared" si="44"/>
        <v>4.7383684171765163E-4</v>
      </c>
      <c r="H501" s="11">
        <f t="shared" si="47"/>
        <v>0.75173450685534871</v>
      </c>
      <c r="I501">
        <f t="shared" si="45"/>
        <v>3.8893523614202952E-4</v>
      </c>
    </row>
    <row r="502" spans="1:9">
      <c r="A502" s="3" t="s">
        <v>81</v>
      </c>
      <c r="B502">
        <v>3.86</v>
      </c>
      <c r="C502" s="4">
        <v>185</v>
      </c>
      <c r="D502">
        <f t="shared" si="42"/>
        <v>47.927461139896373</v>
      </c>
      <c r="E502" s="10">
        <f t="shared" si="43"/>
        <v>1.6199749035239271E-4</v>
      </c>
      <c r="F502" s="11">
        <f t="shared" si="46"/>
        <v>0.95233596002777543</v>
      </c>
      <c r="G502" s="10">
        <f t="shared" si="44"/>
        <v>5.3636663021411585E-4</v>
      </c>
      <c r="H502" s="11">
        <f t="shared" si="47"/>
        <v>0.75227087348556287</v>
      </c>
      <c r="I502">
        <f t="shared" si="45"/>
        <v>4.5055439235641703E-4</v>
      </c>
    </row>
    <row r="503" spans="1:9">
      <c r="A503" s="3" t="s">
        <v>549</v>
      </c>
      <c r="B503">
        <v>4.47</v>
      </c>
      <c r="C503" s="4">
        <v>214</v>
      </c>
      <c r="D503">
        <f t="shared" si="42"/>
        <v>47.87472035794184</v>
      </c>
      <c r="E503" s="10">
        <f t="shared" si="43"/>
        <v>1.8739169154276779E-4</v>
      </c>
      <c r="F503" s="11">
        <f t="shared" si="46"/>
        <v>0.95252335171931823</v>
      </c>
      <c r="G503" s="10">
        <f t="shared" si="44"/>
        <v>6.2112923239821189E-4</v>
      </c>
      <c r="H503" s="11">
        <f t="shared" si="47"/>
        <v>0.75289200271796108</v>
      </c>
      <c r="I503">
        <f t="shared" si="45"/>
        <v>1.9519327177118795E-3</v>
      </c>
    </row>
    <row r="504" spans="1:9">
      <c r="A504" s="3" t="s">
        <v>551</v>
      </c>
      <c r="B504">
        <v>19.309999999999999</v>
      </c>
      <c r="C504" s="4">
        <v>916</v>
      </c>
      <c r="D504">
        <f t="shared" si="42"/>
        <v>47.436561367167272</v>
      </c>
      <c r="E504" s="10">
        <f t="shared" si="43"/>
        <v>8.0210649277184711E-4</v>
      </c>
      <c r="F504" s="11">
        <f t="shared" si="46"/>
        <v>0.95332545821209003</v>
      </c>
      <c r="G504" s="10">
        <f t="shared" si="44"/>
        <v>2.6832227019260562E-3</v>
      </c>
      <c r="H504" s="11">
        <f t="shared" si="47"/>
        <v>0.75557522541988709</v>
      </c>
      <c r="I504">
        <f t="shared" si="45"/>
        <v>8.1297364649046688E-4</v>
      </c>
    </row>
    <row r="505" spans="1:9">
      <c r="A505" s="3" t="s">
        <v>306</v>
      </c>
      <c r="B505">
        <v>8.0399999999999991</v>
      </c>
      <c r="C505" s="4">
        <v>381</v>
      </c>
      <c r="D505">
        <f t="shared" si="42"/>
        <v>47.388059701492544</v>
      </c>
      <c r="E505" s="10">
        <f t="shared" si="43"/>
        <v>3.336272639149277E-4</v>
      </c>
      <c r="F505" s="11">
        <f t="shared" si="46"/>
        <v>0.95365908547600498</v>
      </c>
      <c r="G505" s="10">
        <f t="shared" si="44"/>
        <v>1.1171988878034952E-3</v>
      </c>
      <c r="H505" s="11">
        <f t="shared" si="47"/>
        <v>0.75669242430769057</v>
      </c>
      <c r="I505">
        <f t="shared" si="45"/>
        <v>4.929522641264894E-4</v>
      </c>
    </row>
    <row r="506" spans="1:9">
      <c r="A506" s="3" t="s">
        <v>134</v>
      </c>
      <c r="B506">
        <v>4.87</v>
      </c>
      <c r="C506" s="4">
        <v>230</v>
      </c>
      <c r="D506">
        <f t="shared" si="42"/>
        <v>47.227926078028744</v>
      </c>
      <c r="E506" s="10">
        <f t="shared" si="43"/>
        <v>2.0140228530297471E-4</v>
      </c>
      <c r="F506" s="11">
        <f t="shared" si="46"/>
        <v>0.95386048776130794</v>
      </c>
      <c r="G506" s="10">
        <f t="shared" si="44"/>
        <v>6.7671126661729137E-4</v>
      </c>
      <c r="H506" s="11">
        <f t="shared" si="47"/>
        <v>0.75736913557430785</v>
      </c>
      <c r="I506">
        <f t="shared" si="45"/>
        <v>4.9957849115644937E-4</v>
      </c>
    </row>
    <row r="507" spans="1:9">
      <c r="A507" s="3" t="s">
        <v>224</v>
      </c>
      <c r="B507">
        <v>4.93</v>
      </c>
      <c r="C507" s="4">
        <v>232</v>
      </c>
      <c r="D507">
        <f t="shared" si="42"/>
        <v>47.058823529411768</v>
      </c>
      <c r="E507" s="10">
        <f t="shared" si="43"/>
        <v>2.0315360952300059E-4</v>
      </c>
      <c r="F507" s="11">
        <f t="shared" si="46"/>
        <v>0.95406364137083099</v>
      </c>
      <c r="G507" s="10">
        <f t="shared" si="44"/>
        <v>6.8504857175015314E-4</v>
      </c>
      <c r="H507" s="11">
        <f t="shared" si="47"/>
        <v>0.75805418414605796</v>
      </c>
      <c r="I507">
        <f t="shared" si="45"/>
        <v>3.1008320140746282E-4</v>
      </c>
    </row>
    <row r="508" spans="1:9">
      <c r="A508" s="3" t="s">
        <v>82</v>
      </c>
      <c r="B508">
        <v>3.06</v>
      </c>
      <c r="C508" s="4">
        <v>144</v>
      </c>
      <c r="D508">
        <f t="shared" si="42"/>
        <v>47.058823529411761</v>
      </c>
      <c r="E508" s="10">
        <f t="shared" si="43"/>
        <v>1.2609534384186243E-4</v>
      </c>
      <c r="F508" s="11">
        <f t="shared" si="46"/>
        <v>0.95418973671467289</v>
      </c>
      <c r="G508" s="10">
        <f t="shared" si="44"/>
        <v>4.252025617759572E-4</v>
      </c>
      <c r="H508" s="11">
        <f t="shared" si="47"/>
        <v>0.75847938670783388</v>
      </c>
      <c r="I508">
        <f t="shared" si="45"/>
        <v>1.0236823706313292E-3</v>
      </c>
    </row>
    <row r="509" spans="1:9">
      <c r="A509" s="3" t="s">
        <v>638</v>
      </c>
      <c r="B509">
        <v>10.06</v>
      </c>
      <c r="C509" s="4">
        <v>467</v>
      </c>
      <c r="D509">
        <f t="shared" si="42"/>
        <v>46.421471172962221</v>
      </c>
      <c r="E509" s="10">
        <f t="shared" si="43"/>
        <v>4.0893420537603997E-4</v>
      </c>
      <c r="F509" s="11">
        <f t="shared" si="46"/>
        <v>0.95459867092004891</v>
      </c>
      <c r="G509" s="10">
        <f t="shared" si="44"/>
        <v>1.3978881606098463E-3</v>
      </c>
      <c r="H509" s="11">
        <f t="shared" si="47"/>
        <v>0.7598772748684437</v>
      </c>
      <c r="I509">
        <f t="shared" si="45"/>
        <v>1.0972296760685118E-3</v>
      </c>
    </row>
    <row r="510" spans="1:9">
      <c r="A510" s="3" t="s">
        <v>604</v>
      </c>
      <c r="B510">
        <v>10.78</v>
      </c>
      <c r="C510" s="4">
        <v>500</v>
      </c>
      <c r="D510">
        <f t="shared" si="42"/>
        <v>46.382189239332099</v>
      </c>
      <c r="E510" s="10">
        <f t="shared" si="43"/>
        <v>4.3783105500646679E-4</v>
      </c>
      <c r="F510" s="11">
        <f t="shared" si="46"/>
        <v>0.95503650197505541</v>
      </c>
      <c r="G510" s="10">
        <f t="shared" si="44"/>
        <v>1.497935822204189E-3</v>
      </c>
      <c r="H510" s="11">
        <f t="shared" si="47"/>
        <v>0.76137521069064784</v>
      </c>
      <c r="I510">
        <f t="shared" si="45"/>
        <v>6.1553998899421813E-4</v>
      </c>
    </row>
    <row r="511" spans="1:9">
      <c r="A511" s="3" t="s">
        <v>602</v>
      </c>
      <c r="B511">
        <v>6.04</v>
      </c>
      <c r="C511" s="4">
        <v>279</v>
      </c>
      <c r="D511">
        <f t="shared" si="42"/>
        <v>46.192052980132452</v>
      </c>
      <c r="E511" s="10">
        <f t="shared" si="43"/>
        <v>2.4430972869360845E-4</v>
      </c>
      <c r="F511" s="11">
        <f t="shared" si="46"/>
        <v>0.95528081170374901</v>
      </c>
      <c r="G511" s="10">
        <f t="shared" si="44"/>
        <v>8.3928871670809846E-4</v>
      </c>
      <c r="H511" s="11">
        <f t="shared" si="47"/>
        <v>0.76221449940735597</v>
      </c>
      <c r="I511">
        <f t="shared" si="45"/>
        <v>8.6467479469509723E-4</v>
      </c>
    </row>
    <row r="512" spans="1:9">
      <c r="A512" s="3" t="s">
        <v>29</v>
      </c>
      <c r="B512">
        <v>8.48</v>
      </c>
      <c r="C512" s="4">
        <v>391</v>
      </c>
      <c r="D512">
        <f t="shared" si="42"/>
        <v>46.10849056603773</v>
      </c>
      <c r="E512" s="10">
        <f t="shared" si="43"/>
        <v>3.4238388501505699E-4</v>
      </c>
      <c r="F512" s="11">
        <f t="shared" si="46"/>
        <v>0.95562319558876407</v>
      </c>
      <c r="G512" s="10">
        <f t="shared" si="44"/>
        <v>1.1783391254444827E-3</v>
      </c>
      <c r="H512" s="11">
        <f t="shared" si="47"/>
        <v>0.76339283853280049</v>
      </c>
      <c r="I512">
        <f t="shared" si="45"/>
        <v>8.1697959771598327E-4</v>
      </c>
    </row>
    <row r="513" spans="1:9">
      <c r="A513" s="3" t="s">
        <v>545</v>
      </c>
      <c r="B513">
        <v>8</v>
      </c>
      <c r="C513" s="4">
        <v>367</v>
      </c>
      <c r="D513">
        <f t="shared" si="42"/>
        <v>45.875</v>
      </c>
      <c r="E513" s="10">
        <f t="shared" si="43"/>
        <v>3.2136799437474658E-4</v>
      </c>
      <c r="F513" s="11">
        <f t="shared" si="46"/>
        <v>0.95594456358313884</v>
      </c>
      <c r="G513" s="10">
        <f t="shared" si="44"/>
        <v>1.1116406843815873E-3</v>
      </c>
      <c r="H513" s="11">
        <f t="shared" si="47"/>
        <v>0.76450447921718212</v>
      </c>
      <c r="I513">
        <f t="shared" si="45"/>
        <v>1.01974992490661E-3</v>
      </c>
    </row>
    <row r="514" spans="1:9">
      <c r="A514" s="3" t="s">
        <v>620</v>
      </c>
      <c r="B514">
        <v>9.9700000000000006</v>
      </c>
      <c r="C514" s="4">
        <v>455</v>
      </c>
      <c r="D514">
        <f t="shared" ref="D514:D577" si="48">C514/B514</f>
        <v>45.63691073219659</v>
      </c>
      <c r="E514" s="10">
        <f t="shared" ref="E514:E577" si="49">C514/1141993</f>
        <v>3.9842626005588477E-4</v>
      </c>
      <c r="F514" s="11">
        <f t="shared" si="46"/>
        <v>0.95634298984319477</v>
      </c>
      <c r="G514" s="10">
        <f t="shared" ref="G514:G577" si="50">B514/7196.57</f>
        <v>1.3853822029105533E-3</v>
      </c>
      <c r="H514" s="11">
        <f t="shared" si="47"/>
        <v>0.76588986142009263</v>
      </c>
      <c r="I514">
        <f t="shared" ref="I514:I577" si="51">F514*H515-F515*H514</f>
        <v>1.4106898754356889E-3</v>
      </c>
    </row>
    <row r="515" spans="1:9">
      <c r="A515" s="3" t="s">
        <v>596</v>
      </c>
      <c r="B515">
        <v>13.79</v>
      </c>
      <c r="C515" s="4">
        <v>629</v>
      </c>
      <c r="D515">
        <f t="shared" si="48"/>
        <v>45.612762871646126</v>
      </c>
      <c r="E515" s="10">
        <f t="shared" si="49"/>
        <v>5.5079146719813523E-4</v>
      </c>
      <c r="F515" s="11">
        <f t="shared" si="46"/>
        <v>0.95689378131039293</v>
      </c>
      <c r="G515" s="10">
        <f t="shared" si="50"/>
        <v>1.9161906297027612E-3</v>
      </c>
      <c r="H515" s="11">
        <f t="shared" si="47"/>
        <v>0.76780605204979535</v>
      </c>
      <c r="I515">
        <f t="shared" si="51"/>
        <v>3.058606273668163E-3</v>
      </c>
    </row>
    <row r="516" spans="1:9">
      <c r="A516" s="3" t="s">
        <v>538</v>
      </c>
      <c r="B516">
        <v>29.89</v>
      </c>
      <c r="C516" s="4">
        <v>1362</v>
      </c>
      <c r="D516">
        <f t="shared" si="48"/>
        <v>45.567079290732686</v>
      </c>
      <c r="E516" s="10">
        <f t="shared" si="49"/>
        <v>1.1926517938376155E-3</v>
      </c>
      <c r="F516" s="11">
        <f t="shared" ref="F516:F579" si="52">F515+E516</f>
        <v>0.95808643310423058</v>
      </c>
      <c r="G516" s="10">
        <f t="shared" si="50"/>
        <v>4.1533675070207056E-3</v>
      </c>
      <c r="H516" s="11">
        <f t="shared" ref="H516:H579" si="53">H515+G516</f>
        <v>0.77195941955681602</v>
      </c>
      <c r="I516">
        <f t="shared" si="51"/>
        <v>8.74004716112875E-4</v>
      </c>
    </row>
    <row r="517" spans="1:9">
      <c r="A517" s="3" t="s">
        <v>576</v>
      </c>
      <c r="B517">
        <v>8.5299999999999994</v>
      </c>
      <c r="C517" s="4">
        <v>387</v>
      </c>
      <c r="D517">
        <f t="shared" si="48"/>
        <v>45.369284876905041</v>
      </c>
      <c r="E517" s="10">
        <f t="shared" si="49"/>
        <v>3.3888123657500527E-4</v>
      </c>
      <c r="F517" s="11">
        <f t="shared" si="52"/>
        <v>0.95842531434080558</v>
      </c>
      <c r="G517" s="10">
        <f t="shared" si="50"/>
        <v>1.1852868797218674E-3</v>
      </c>
      <c r="H517" s="11">
        <f t="shared" si="53"/>
        <v>0.77314470643653788</v>
      </c>
      <c r="I517">
        <f t="shared" si="51"/>
        <v>1.0840575049573253E-3</v>
      </c>
    </row>
    <row r="518" spans="1:9">
      <c r="A518" s="3" t="s">
        <v>371</v>
      </c>
      <c r="B518">
        <v>10.58</v>
      </c>
      <c r="C518" s="4">
        <v>480</v>
      </c>
      <c r="D518">
        <f t="shared" si="48"/>
        <v>45.368620037807183</v>
      </c>
      <c r="E518" s="10">
        <f t="shared" si="49"/>
        <v>4.203178128062081E-4</v>
      </c>
      <c r="F518" s="11">
        <f t="shared" si="52"/>
        <v>0.95884563215361174</v>
      </c>
      <c r="G518" s="10">
        <f t="shared" si="50"/>
        <v>1.4701448050946494E-3</v>
      </c>
      <c r="H518" s="11">
        <f t="shared" si="53"/>
        <v>0.77461485124163254</v>
      </c>
      <c r="I518">
        <f t="shared" si="51"/>
        <v>1.184129949866275E-3</v>
      </c>
    </row>
    <row r="519" spans="1:9">
      <c r="A519" s="3" t="s">
        <v>493</v>
      </c>
      <c r="B519">
        <v>11.55</v>
      </c>
      <c r="C519" s="4">
        <v>523</v>
      </c>
      <c r="D519">
        <f t="shared" si="48"/>
        <v>45.281385281385276</v>
      </c>
      <c r="E519" s="10">
        <f t="shared" si="49"/>
        <v>4.5797128353676421E-4</v>
      </c>
      <c r="F519" s="11">
        <f t="shared" si="52"/>
        <v>0.95930360343714849</v>
      </c>
      <c r="G519" s="10">
        <f t="shared" si="50"/>
        <v>1.6049312380759168E-3</v>
      </c>
      <c r="H519" s="11">
        <f t="shared" si="53"/>
        <v>0.77621978247970846</v>
      </c>
      <c r="I519">
        <f t="shared" si="51"/>
        <v>2.1019377631263936E-3</v>
      </c>
    </row>
    <row r="520" spans="1:9">
      <c r="A520" s="3" t="s">
        <v>629</v>
      </c>
      <c r="B520">
        <v>20.48</v>
      </c>
      <c r="C520" s="4">
        <v>924</v>
      </c>
      <c r="D520">
        <f t="shared" si="48"/>
        <v>45.1171875</v>
      </c>
      <c r="E520" s="10">
        <f t="shared" si="49"/>
        <v>8.0911178965195054E-4</v>
      </c>
      <c r="F520" s="11">
        <f t="shared" si="52"/>
        <v>0.96011271522680042</v>
      </c>
      <c r="G520" s="10">
        <f t="shared" si="50"/>
        <v>2.8458001520168638E-3</v>
      </c>
      <c r="H520" s="11">
        <f t="shared" si="53"/>
        <v>0.77906558263172532</v>
      </c>
      <c r="I520">
        <f t="shared" si="51"/>
        <v>5.3476277693709218E-4</v>
      </c>
    </row>
    <row r="521" spans="1:9">
      <c r="A521" s="3" t="s">
        <v>48</v>
      </c>
      <c r="B521">
        <v>5.21</v>
      </c>
      <c r="C521" s="4">
        <v>235</v>
      </c>
      <c r="D521">
        <f t="shared" si="48"/>
        <v>45.105566218809983</v>
      </c>
      <c r="E521" s="10">
        <f t="shared" si="49"/>
        <v>2.0578059585303938E-4</v>
      </c>
      <c r="F521" s="11">
        <f t="shared" si="52"/>
        <v>0.9603184958226535</v>
      </c>
      <c r="G521" s="10">
        <f t="shared" si="50"/>
        <v>7.2395599570350877E-4</v>
      </c>
      <c r="H521" s="11">
        <f t="shared" si="53"/>
        <v>0.77978953862742884</v>
      </c>
      <c r="I521">
        <f t="shared" si="51"/>
        <v>7.9387441330014408E-4</v>
      </c>
    </row>
    <row r="522" spans="1:9">
      <c r="A522" s="3" t="s">
        <v>646</v>
      </c>
      <c r="B522">
        <v>7.73</v>
      </c>
      <c r="C522" s="4">
        <v>348</v>
      </c>
      <c r="D522">
        <f t="shared" si="48"/>
        <v>45.019404915912027</v>
      </c>
      <c r="E522" s="10">
        <f t="shared" si="49"/>
        <v>3.0473041428450087E-4</v>
      </c>
      <c r="F522" s="11">
        <f t="shared" si="52"/>
        <v>0.96062322623693797</v>
      </c>
      <c r="G522" s="10">
        <f t="shared" si="50"/>
        <v>1.0741228112837089E-3</v>
      </c>
      <c r="H522" s="11">
        <f t="shared" si="53"/>
        <v>0.78086366143871255</v>
      </c>
      <c r="I522">
        <f t="shared" si="51"/>
        <v>2.2306296519704061E-3</v>
      </c>
    </row>
    <row r="523" spans="1:9">
      <c r="A523" s="3" t="s">
        <v>568</v>
      </c>
      <c r="B523">
        <v>21.69</v>
      </c>
      <c r="C523" s="4">
        <v>972</v>
      </c>
      <c r="D523">
        <f t="shared" si="48"/>
        <v>44.813278008298752</v>
      </c>
      <c r="E523" s="10">
        <f t="shared" si="49"/>
        <v>8.5114357093257135E-4</v>
      </c>
      <c r="F523" s="11">
        <f t="shared" si="52"/>
        <v>0.96147436980787049</v>
      </c>
      <c r="G523" s="10">
        <f t="shared" si="50"/>
        <v>3.0139358055295789E-3</v>
      </c>
      <c r="H523" s="11">
        <f t="shared" si="53"/>
        <v>0.78387759724424211</v>
      </c>
      <c r="I523">
        <f t="shared" si="51"/>
        <v>2.1802658548863985E-4</v>
      </c>
    </row>
    <row r="524" spans="1:9">
      <c r="A524" s="3" t="s">
        <v>108</v>
      </c>
      <c r="B524">
        <v>2.12</v>
      </c>
      <c r="C524" s="4">
        <v>95</v>
      </c>
      <c r="D524">
        <f t="shared" si="48"/>
        <v>44.811320754716981</v>
      </c>
      <c r="E524" s="10">
        <f t="shared" si="49"/>
        <v>8.3187900451228692E-5</v>
      </c>
      <c r="F524" s="11">
        <f t="shared" si="52"/>
        <v>0.96155755770832174</v>
      </c>
      <c r="G524" s="10">
        <f t="shared" si="50"/>
        <v>2.9458478136112069E-4</v>
      </c>
      <c r="H524" s="11">
        <f t="shared" si="53"/>
        <v>0.78417218202560324</v>
      </c>
      <c r="I524">
        <f t="shared" si="51"/>
        <v>1.0457631370776044E-3</v>
      </c>
    </row>
    <row r="525" spans="1:9">
      <c r="A525" s="3" t="s">
        <v>403</v>
      </c>
      <c r="B525">
        <v>10.16</v>
      </c>
      <c r="C525" s="4">
        <v>454</v>
      </c>
      <c r="D525">
        <f t="shared" si="48"/>
        <v>44.685039370078741</v>
      </c>
      <c r="E525" s="10">
        <f t="shared" si="49"/>
        <v>3.9755059794587184E-4</v>
      </c>
      <c r="F525" s="11">
        <f t="shared" si="52"/>
        <v>0.96195510830626763</v>
      </c>
      <c r="G525" s="10">
        <f t="shared" si="50"/>
        <v>1.4117836691646161E-3</v>
      </c>
      <c r="H525" s="11">
        <f t="shared" si="53"/>
        <v>0.78558396569476785</v>
      </c>
      <c r="I525">
        <f t="shared" si="51"/>
        <v>1.1266358016426281E-3</v>
      </c>
    </row>
    <row r="526" spans="1:9">
      <c r="A526" s="3" t="s">
        <v>644</v>
      </c>
      <c r="B526">
        <v>10.94</v>
      </c>
      <c r="C526" s="4">
        <v>488</v>
      </c>
      <c r="D526">
        <f t="shared" si="48"/>
        <v>44.606946983546621</v>
      </c>
      <c r="E526" s="10">
        <f t="shared" si="49"/>
        <v>4.2732310968631159E-4</v>
      </c>
      <c r="F526" s="11">
        <f t="shared" si="52"/>
        <v>0.96238243141595392</v>
      </c>
      <c r="G526" s="10">
        <f t="shared" si="50"/>
        <v>1.5201686358918207E-3</v>
      </c>
      <c r="H526" s="11">
        <f t="shared" si="53"/>
        <v>0.78710413433065962</v>
      </c>
      <c r="I526">
        <f t="shared" si="51"/>
        <v>1.233359895704389E-3</v>
      </c>
    </row>
    <row r="527" spans="1:9">
      <c r="A527" s="3" t="s">
        <v>314</v>
      </c>
      <c r="B527">
        <v>11.97</v>
      </c>
      <c r="C527" s="4">
        <v>533</v>
      </c>
      <c r="D527">
        <f t="shared" si="48"/>
        <v>44.527986633249789</v>
      </c>
      <c r="E527" s="10">
        <f t="shared" si="49"/>
        <v>4.6672790463689356E-4</v>
      </c>
      <c r="F527" s="11">
        <f t="shared" si="52"/>
        <v>0.96284915932059079</v>
      </c>
      <c r="G527" s="10">
        <f t="shared" si="50"/>
        <v>1.6632923740059502E-3</v>
      </c>
      <c r="H527" s="11">
        <f t="shared" si="53"/>
        <v>0.7887674267046656</v>
      </c>
      <c r="I527">
        <f t="shared" si="51"/>
        <v>9.4839989977324457E-4</v>
      </c>
    </row>
    <row r="528" spans="1:9">
      <c r="A528" s="3" t="s">
        <v>206</v>
      </c>
      <c r="B528">
        <v>9.1999999999999993</v>
      </c>
      <c r="C528" s="4">
        <v>409</v>
      </c>
      <c r="D528">
        <f t="shared" si="48"/>
        <v>44.456521739130437</v>
      </c>
      <c r="E528" s="10">
        <f t="shared" si="49"/>
        <v>3.5814580299528982E-4</v>
      </c>
      <c r="F528" s="11">
        <f t="shared" si="52"/>
        <v>0.9632073051235861</v>
      </c>
      <c r="G528" s="10">
        <f t="shared" si="50"/>
        <v>1.2783867870388254E-3</v>
      </c>
      <c r="H528" s="11">
        <f t="shared" si="53"/>
        <v>0.79004581349170444</v>
      </c>
      <c r="I528">
        <f t="shared" si="51"/>
        <v>5.2823228105702835E-4</v>
      </c>
    </row>
    <row r="529" spans="1:9">
      <c r="A529" s="3" t="s">
        <v>30</v>
      </c>
      <c r="B529">
        <v>5.12</v>
      </c>
      <c r="C529" s="4">
        <v>227</v>
      </c>
      <c r="D529">
        <f t="shared" si="48"/>
        <v>44.3359375</v>
      </c>
      <c r="E529" s="10">
        <f t="shared" si="49"/>
        <v>1.9877529897293592E-4</v>
      </c>
      <c r="F529" s="11">
        <f t="shared" si="52"/>
        <v>0.96340608042255904</v>
      </c>
      <c r="G529" s="10">
        <f t="shared" si="50"/>
        <v>7.1145003800421596E-4</v>
      </c>
      <c r="H529" s="11">
        <f t="shared" si="53"/>
        <v>0.79075726352970865</v>
      </c>
      <c r="I529">
        <f t="shared" si="51"/>
        <v>1.4915418912945233E-3</v>
      </c>
    </row>
    <row r="530" spans="1:9">
      <c r="A530" s="3" t="s">
        <v>642</v>
      </c>
      <c r="B530">
        <v>14.39</v>
      </c>
      <c r="C530" s="4">
        <v>628</v>
      </c>
      <c r="D530">
        <f t="shared" si="48"/>
        <v>43.641417651146625</v>
      </c>
      <c r="E530" s="10">
        <f t="shared" si="49"/>
        <v>5.4991580508812225E-4</v>
      </c>
      <c r="F530" s="11">
        <f t="shared" si="52"/>
        <v>0.96395599622764716</v>
      </c>
      <c r="G530" s="10">
        <f t="shared" si="50"/>
        <v>1.9995636810313804E-3</v>
      </c>
      <c r="H530" s="11">
        <f t="shared" si="53"/>
        <v>0.79275682721074003</v>
      </c>
      <c r="I530">
        <f t="shared" si="51"/>
        <v>1.1568237040276985E-3</v>
      </c>
    </row>
    <row r="531" spans="1:9">
      <c r="A531" s="3" t="s">
        <v>594</v>
      </c>
      <c r="B531">
        <v>11.15</v>
      </c>
      <c r="C531" s="4">
        <v>485</v>
      </c>
      <c r="D531">
        <f t="shared" si="48"/>
        <v>43.497757847533634</v>
      </c>
      <c r="E531" s="10">
        <f t="shared" si="49"/>
        <v>4.2469612335627275E-4</v>
      </c>
      <c r="F531" s="11">
        <f t="shared" si="52"/>
        <v>0.96438069235100343</v>
      </c>
      <c r="G531" s="10">
        <f t="shared" si="50"/>
        <v>1.5493492038568374E-3</v>
      </c>
      <c r="H531" s="11">
        <f t="shared" si="53"/>
        <v>0.79430617641459689</v>
      </c>
      <c r="I531">
        <f t="shared" si="51"/>
        <v>4.13708756933584E-4</v>
      </c>
    </row>
    <row r="532" spans="1:9">
      <c r="A532" s="3" t="s">
        <v>70</v>
      </c>
      <c r="B532">
        <v>3.98</v>
      </c>
      <c r="C532" s="4">
        <v>172</v>
      </c>
      <c r="D532">
        <f t="shared" si="48"/>
        <v>43.21608040201005</v>
      </c>
      <c r="E532" s="10">
        <f t="shared" si="49"/>
        <v>1.5061388292222458E-4</v>
      </c>
      <c r="F532" s="11">
        <f t="shared" si="52"/>
        <v>0.96453130623392569</v>
      </c>
      <c r="G532" s="10">
        <f t="shared" si="50"/>
        <v>5.530412404798397E-4</v>
      </c>
      <c r="H532" s="11">
        <f t="shared" si="53"/>
        <v>0.79485921765507672</v>
      </c>
      <c r="I532">
        <f t="shared" si="51"/>
        <v>2.6940309076646241E-3</v>
      </c>
    </row>
    <row r="533" spans="1:9">
      <c r="A533" s="3" t="s">
        <v>417</v>
      </c>
      <c r="B533">
        <v>25.86</v>
      </c>
      <c r="C533" s="4">
        <v>1109</v>
      </c>
      <c r="D533">
        <f t="shared" si="48"/>
        <v>42.884764114462492</v>
      </c>
      <c r="E533" s="10">
        <f t="shared" si="49"/>
        <v>9.7110928000434334E-4</v>
      </c>
      <c r="F533" s="11">
        <f t="shared" si="52"/>
        <v>0.96550241551393001</v>
      </c>
      <c r="G533" s="10">
        <f t="shared" si="50"/>
        <v>3.5933785122634811E-3</v>
      </c>
      <c r="H533" s="11">
        <f t="shared" si="53"/>
        <v>0.79845259616734021</v>
      </c>
      <c r="I533">
        <f t="shared" si="51"/>
        <v>1.1000757333693434E-3</v>
      </c>
    </row>
    <row r="534" spans="1:9">
      <c r="A534" s="3" t="s">
        <v>518</v>
      </c>
      <c r="B534">
        <v>10.55</v>
      </c>
      <c r="C534" s="4">
        <v>451</v>
      </c>
      <c r="D534">
        <f t="shared" si="48"/>
        <v>42.748815165876778</v>
      </c>
      <c r="E534" s="10">
        <f t="shared" si="49"/>
        <v>3.94923611615833E-4</v>
      </c>
      <c r="F534" s="11">
        <f t="shared" si="52"/>
        <v>0.96589733912554587</v>
      </c>
      <c r="G534" s="10">
        <f t="shared" si="50"/>
        <v>1.4659761525282185E-3</v>
      </c>
      <c r="H534" s="11">
        <f t="shared" si="53"/>
        <v>0.7999185723198684</v>
      </c>
      <c r="I534">
        <f t="shared" si="51"/>
        <v>5.0793826772776995E-4</v>
      </c>
    </row>
    <row r="535" spans="1:9">
      <c r="A535" s="3" t="s">
        <v>273</v>
      </c>
      <c r="B535">
        <v>4.87</v>
      </c>
      <c r="C535" s="4">
        <v>208</v>
      </c>
      <c r="D535">
        <f t="shared" si="48"/>
        <v>42.710472279260777</v>
      </c>
      <c r="E535" s="10">
        <f t="shared" si="49"/>
        <v>1.8213771888269019E-4</v>
      </c>
      <c r="F535" s="11">
        <f t="shared" si="52"/>
        <v>0.96607947684442852</v>
      </c>
      <c r="G535" s="10">
        <f t="shared" si="50"/>
        <v>6.7671126661729137E-4</v>
      </c>
      <c r="H535" s="11">
        <f t="shared" si="53"/>
        <v>0.80059528358648568</v>
      </c>
      <c r="I535">
        <f t="shared" si="51"/>
        <v>3.5476924307542568E-4</v>
      </c>
    </row>
    <row r="536" spans="1:9">
      <c r="A536" s="3" t="s">
        <v>293</v>
      </c>
      <c r="B536">
        <v>3.4</v>
      </c>
      <c r="C536" s="4">
        <v>145</v>
      </c>
      <c r="D536">
        <f t="shared" si="48"/>
        <v>42.647058823529413</v>
      </c>
      <c r="E536" s="10">
        <f t="shared" si="49"/>
        <v>1.2697100595187536E-4</v>
      </c>
      <c r="F536" s="11">
        <f t="shared" si="52"/>
        <v>0.96620644785038035</v>
      </c>
      <c r="G536" s="10">
        <f t="shared" si="50"/>
        <v>4.7244729086217465E-4</v>
      </c>
      <c r="H536" s="11">
        <f t="shared" si="53"/>
        <v>0.80106773087734784</v>
      </c>
      <c r="I536">
        <f t="shared" si="51"/>
        <v>9.2240003199595133E-4</v>
      </c>
    </row>
    <row r="537" spans="1:9">
      <c r="A537" s="3" t="s">
        <v>571</v>
      </c>
      <c r="B537">
        <v>8.84</v>
      </c>
      <c r="C537" s="3">
        <v>377</v>
      </c>
      <c r="D537">
        <f t="shared" si="48"/>
        <v>42.647058823529413</v>
      </c>
      <c r="E537" s="10">
        <f t="shared" si="49"/>
        <v>3.3012461547487592E-4</v>
      </c>
      <c r="F537" s="11">
        <f t="shared" si="52"/>
        <v>0.96653657246585523</v>
      </c>
      <c r="G537" s="10">
        <f t="shared" si="50"/>
        <v>1.228362956241654E-3</v>
      </c>
      <c r="H537" s="11">
        <f t="shared" si="53"/>
        <v>0.80229609383358946</v>
      </c>
      <c r="I537">
        <f t="shared" si="51"/>
        <v>6.5649873476203435E-4</v>
      </c>
    </row>
    <row r="538" spans="1:9">
      <c r="A538" s="3" t="s">
        <v>15</v>
      </c>
      <c r="B538">
        <v>6.29</v>
      </c>
      <c r="C538" s="4">
        <v>268</v>
      </c>
      <c r="D538">
        <f t="shared" si="48"/>
        <v>42.607313195548493</v>
      </c>
      <c r="E538" s="10">
        <f t="shared" si="49"/>
        <v>2.3467744548346617E-4</v>
      </c>
      <c r="F538" s="11">
        <f t="shared" si="52"/>
        <v>0.96677124991133867</v>
      </c>
      <c r="G538" s="10">
        <f t="shared" si="50"/>
        <v>8.7402748809502304E-4</v>
      </c>
      <c r="H538" s="11">
        <f t="shared" si="53"/>
        <v>0.80317012132168453</v>
      </c>
      <c r="I538">
        <f t="shared" si="51"/>
        <v>6.9034385155708478E-4</v>
      </c>
    </row>
    <row r="539" spans="1:9">
      <c r="A539" s="3" t="s">
        <v>588</v>
      </c>
      <c r="B539">
        <v>6.61</v>
      </c>
      <c r="C539" s="4">
        <v>281</v>
      </c>
      <c r="D539">
        <f t="shared" si="48"/>
        <v>42.511346444780635</v>
      </c>
      <c r="E539" s="10">
        <f t="shared" si="49"/>
        <v>2.460610529136343E-4</v>
      </c>
      <c r="F539" s="11">
        <f t="shared" si="52"/>
        <v>0.96701731096425225</v>
      </c>
      <c r="G539" s="10">
        <f t="shared" si="50"/>
        <v>9.1849311547028659E-4</v>
      </c>
      <c r="H539" s="11">
        <f t="shared" si="53"/>
        <v>0.80408861443715485</v>
      </c>
      <c r="I539">
        <f t="shared" si="51"/>
        <v>9.6091516946716915E-4</v>
      </c>
    </row>
    <row r="540" spans="1:9">
      <c r="A540" s="3" t="s">
        <v>556</v>
      </c>
      <c r="B540">
        <v>9.1999999999999993</v>
      </c>
      <c r="C540" s="4">
        <v>391</v>
      </c>
      <c r="D540">
        <f t="shared" si="48"/>
        <v>42.5</v>
      </c>
      <c r="E540" s="10">
        <f t="shared" si="49"/>
        <v>3.4238388501505699E-4</v>
      </c>
      <c r="F540" s="11">
        <f t="shared" si="52"/>
        <v>0.96735969484926732</v>
      </c>
      <c r="G540" s="10">
        <f t="shared" si="50"/>
        <v>1.2783867870388254E-3</v>
      </c>
      <c r="H540" s="11">
        <f t="shared" si="53"/>
        <v>0.80536700122419369</v>
      </c>
      <c r="I540">
        <f t="shared" si="51"/>
        <v>2.1719311585236545E-3</v>
      </c>
    </row>
    <row r="541" spans="1:9">
      <c r="A541" s="3" t="s">
        <v>360</v>
      </c>
      <c r="B541">
        <v>20.78</v>
      </c>
      <c r="C541" s="4">
        <v>881</v>
      </c>
      <c r="D541">
        <f t="shared" si="48"/>
        <v>42.396535129932623</v>
      </c>
      <c r="E541" s="10">
        <f t="shared" si="49"/>
        <v>7.7145831892139443E-4</v>
      </c>
      <c r="F541" s="11">
        <f t="shared" si="52"/>
        <v>0.96813115316818876</v>
      </c>
      <c r="G541" s="10">
        <f t="shared" si="50"/>
        <v>2.8874866776811732E-3</v>
      </c>
      <c r="H541" s="11">
        <f t="shared" si="53"/>
        <v>0.80825448790187482</v>
      </c>
      <c r="I541">
        <f t="shared" si="51"/>
        <v>5.0205354705579186E-4</v>
      </c>
    </row>
    <row r="542" spans="1:9">
      <c r="A542" s="3" t="s">
        <v>228</v>
      </c>
      <c r="B542">
        <v>4.8</v>
      </c>
      <c r="C542" s="4">
        <v>203</v>
      </c>
      <c r="D542">
        <f t="shared" si="48"/>
        <v>42.291666666666671</v>
      </c>
      <c r="E542" s="10">
        <f t="shared" si="49"/>
        <v>1.7775940833262551E-4</v>
      </c>
      <c r="F542" s="11">
        <f t="shared" si="52"/>
        <v>0.96830891257652141</v>
      </c>
      <c r="G542" s="10">
        <f t="shared" si="50"/>
        <v>6.6698441062895241E-4</v>
      </c>
      <c r="H542" s="11">
        <f t="shared" si="53"/>
        <v>0.80892147231250378</v>
      </c>
      <c r="I542">
        <f t="shared" si="51"/>
        <v>1.2300689530835296E-3</v>
      </c>
    </row>
    <row r="543" spans="1:9">
      <c r="A543" s="3" t="s">
        <v>473</v>
      </c>
      <c r="B543">
        <v>11.69</v>
      </c>
      <c r="C543" s="4">
        <v>484</v>
      </c>
      <c r="D543">
        <f t="shared" si="48"/>
        <v>41.402908468776737</v>
      </c>
      <c r="E543" s="10">
        <f t="shared" si="49"/>
        <v>4.2382046124625982E-4</v>
      </c>
      <c r="F543" s="11">
        <f t="shared" si="52"/>
        <v>0.96873273303776763</v>
      </c>
      <c r="G543" s="10">
        <f t="shared" si="50"/>
        <v>1.6243849500525945E-3</v>
      </c>
      <c r="H543" s="11">
        <f t="shared" si="53"/>
        <v>0.81054585726255635</v>
      </c>
      <c r="I543">
        <f t="shared" si="51"/>
        <v>4.6643693917836071E-4</v>
      </c>
    </row>
    <row r="544" spans="1:9">
      <c r="A544" s="3" t="s">
        <v>640</v>
      </c>
      <c r="B544">
        <v>4.43</v>
      </c>
      <c r="C544" s="4">
        <v>183</v>
      </c>
      <c r="D544">
        <f t="shared" si="48"/>
        <v>41.309255079006775</v>
      </c>
      <c r="E544" s="10">
        <f t="shared" si="49"/>
        <v>1.6024616613236683E-4</v>
      </c>
      <c r="F544" s="11">
        <f t="shared" si="52"/>
        <v>0.96889297920390005</v>
      </c>
      <c r="G544" s="10">
        <f t="shared" si="50"/>
        <v>6.1557102897630397E-4</v>
      </c>
      <c r="H544" s="11">
        <f t="shared" si="53"/>
        <v>0.8111614282915327</v>
      </c>
      <c r="I544">
        <f t="shared" si="51"/>
        <v>2.4158147487812753E-3</v>
      </c>
    </row>
    <row r="545" spans="1:9">
      <c r="A545" s="3" t="s">
        <v>374</v>
      </c>
      <c r="B545">
        <v>22.94</v>
      </c>
      <c r="C545" s="4">
        <v>947</v>
      </c>
      <c r="D545">
        <f t="shared" si="48"/>
        <v>41.281604184829988</v>
      </c>
      <c r="E545" s="10">
        <f t="shared" si="49"/>
        <v>8.2925201818224807E-4</v>
      </c>
      <c r="F545" s="11">
        <f t="shared" si="52"/>
        <v>0.96972223122208234</v>
      </c>
      <c r="G545" s="10">
        <f t="shared" si="50"/>
        <v>3.187629662464202E-3</v>
      </c>
      <c r="H545" s="11">
        <f t="shared" si="53"/>
        <v>0.81434905795399692</v>
      </c>
      <c r="I545">
        <f t="shared" si="51"/>
        <v>3.7955420522162164E-4</v>
      </c>
    </row>
    <row r="546" spans="1:9">
      <c r="A546" s="3" t="s">
        <v>286</v>
      </c>
      <c r="B546">
        <v>3.6</v>
      </c>
      <c r="C546" s="4">
        <v>148</v>
      </c>
      <c r="D546">
        <f t="shared" si="48"/>
        <v>41.111111111111107</v>
      </c>
      <c r="E546" s="10">
        <f t="shared" si="49"/>
        <v>1.2959799228191417E-4</v>
      </c>
      <c r="F546" s="11">
        <f t="shared" si="52"/>
        <v>0.9698518292143643</v>
      </c>
      <c r="G546" s="10">
        <f t="shared" si="50"/>
        <v>5.0023830797171428E-4</v>
      </c>
      <c r="H546" s="11">
        <f t="shared" si="53"/>
        <v>0.81484929626196867</v>
      </c>
      <c r="I546">
        <f t="shared" si="51"/>
        <v>6.0857108713185948E-4</v>
      </c>
    </row>
    <row r="547" spans="1:9">
      <c r="A547" s="3" t="s">
        <v>652</v>
      </c>
      <c r="B547">
        <v>5.76</v>
      </c>
      <c r="C547" s="4">
        <v>235</v>
      </c>
      <c r="D547">
        <f t="shared" si="48"/>
        <v>40.798611111111114</v>
      </c>
      <c r="E547" s="10">
        <f t="shared" si="49"/>
        <v>2.0578059585303938E-4</v>
      </c>
      <c r="F547" s="11">
        <f t="shared" si="52"/>
        <v>0.97005760981021738</v>
      </c>
      <c r="G547" s="10">
        <f t="shared" si="50"/>
        <v>8.0038129275474294E-4</v>
      </c>
      <c r="H547" s="11">
        <f t="shared" si="53"/>
        <v>0.8156496775547234</v>
      </c>
      <c r="I547">
        <f t="shared" si="51"/>
        <v>4.0151266975774202E-4</v>
      </c>
    </row>
    <row r="548" spans="1:9">
      <c r="A548" s="3" t="s">
        <v>622</v>
      </c>
      <c r="B548">
        <v>3.8</v>
      </c>
      <c r="C548" s="4">
        <v>155</v>
      </c>
      <c r="D548">
        <f t="shared" si="48"/>
        <v>40.789473684210527</v>
      </c>
      <c r="E548" s="10">
        <f t="shared" si="49"/>
        <v>1.357276270520047E-4</v>
      </c>
      <c r="F548" s="11">
        <f t="shared" si="52"/>
        <v>0.97019333743726943</v>
      </c>
      <c r="G548" s="10">
        <f t="shared" si="50"/>
        <v>5.2802932508125397E-4</v>
      </c>
      <c r="H548" s="11">
        <f t="shared" si="53"/>
        <v>0.81617770687980462</v>
      </c>
      <c r="I548">
        <f t="shared" si="51"/>
        <v>5.4023920807522163E-4</v>
      </c>
    </row>
    <row r="549" spans="1:9">
      <c r="A549" s="3" t="s">
        <v>297</v>
      </c>
      <c r="B549">
        <v>5.1100000000000003</v>
      </c>
      <c r="C549" s="4">
        <v>208</v>
      </c>
      <c r="D549">
        <f t="shared" si="48"/>
        <v>40.704500978473575</v>
      </c>
      <c r="E549" s="10">
        <f t="shared" si="49"/>
        <v>1.8213771888269019E-4</v>
      </c>
      <c r="F549" s="11">
        <f t="shared" si="52"/>
        <v>0.97037547515615208</v>
      </c>
      <c r="G549" s="10">
        <f t="shared" si="50"/>
        <v>7.1006048714873898E-4</v>
      </c>
      <c r="H549" s="11">
        <f t="shared" si="53"/>
        <v>0.81688776736695334</v>
      </c>
      <c r="I549">
        <f t="shared" si="51"/>
        <v>9.2653310965229441E-4</v>
      </c>
    </row>
    <row r="550" spans="1:9">
      <c r="A550" s="3" t="s">
        <v>323</v>
      </c>
      <c r="B550">
        <v>8.76</v>
      </c>
      <c r="C550" s="4">
        <v>356</v>
      </c>
      <c r="D550">
        <f t="shared" si="48"/>
        <v>40.639269406392692</v>
      </c>
      <c r="E550" s="10">
        <f t="shared" si="49"/>
        <v>3.1173571116460436E-4</v>
      </c>
      <c r="F550" s="11">
        <f t="shared" si="52"/>
        <v>0.97068721086731669</v>
      </c>
      <c r="G550" s="10">
        <f t="shared" si="50"/>
        <v>1.2172465493978382E-3</v>
      </c>
      <c r="H550" s="11">
        <f t="shared" si="53"/>
        <v>0.81810501391635115</v>
      </c>
      <c r="I550">
        <f t="shared" si="51"/>
        <v>5.7147439167015701E-4</v>
      </c>
    </row>
    <row r="551" spans="1:9">
      <c r="A551" s="3" t="s">
        <v>554</v>
      </c>
      <c r="B551">
        <v>5.4</v>
      </c>
      <c r="C551" s="4">
        <v>219</v>
      </c>
      <c r="D551">
        <f t="shared" si="48"/>
        <v>40.55555555555555</v>
      </c>
      <c r="E551" s="10">
        <f t="shared" si="49"/>
        <v>1.9177000209283243E-4</v>
      </c>
      <c r="F551" s="11">
        <f t="shared" si="52"/>
        <v>0.97087898086940949</v>
      </c>
      <c r="G551" s="10">
        <f t="shared" si="50"/>
        <v>7.5035746195757159E-4</v>
      </c>
      <c r="H551" s="11">
        <f t="shared" si="53"/>
        <v>0.81885537137830877</v>
      </c>
      <c r="I551">
        <f t="shared" si="51"/>
        <v>5.2852155884586249E-4</v>
      </c>
    </row>
    <row r="552" spans="1:9">
      <c r="A552" s="3" t="s">
        <v>201</v>
      </c>
      <c r="B552">
        <v>4.97</v>
      </c>
      <c r="C552" s="4">
        <v>198</v>
      </c>
      <c r="D552">
        <f t="shared" si="48"/>
        <v>39.839034205231393</v>
      </c>
      <c r="E552" s="10">
        <f t="shared" si="49"/>
        <v>1.7338109778256084E-4</v>
      </c>
      <c r="F552" s="11">
        <f t="shared" si="52"/>
        <v>0.97105236196719202</v>
      </c>
      <c r="G552" s="10">
        <f t="shared" si="50"/>
        <v>6.9060677517206116E-4</v>
      </c>
      <c r="H552" s="11">
        <f t="shared" si="53"/>
        <v>0.81954597815348085</v>
      </c>
      <c r="I552">
        <f t="shared" si="51"/>
        <v>1.4798536114125627E-3</v>
      </c>
    </row>
    <row r="553" spans="1:9">
      <c r="A553" s="3" t="s">
        <v>106</v>
      </c>
      <c r="B553">
        <v>13.85</v>
      </c>
      <c r="C553" s="4">
        <v>542</v>
      </c>
      <c r="D553">
        <f t="shared" si="48"/>
        <v>39.133574007220219</v>
      </c>
      <c r="E553" s="10">
        <f t="shared" si="49"/>
        <v>4.7460886362700997E-4</v>
      </c>
      <c r="F553" s="11">
        <f t="shared" si="52"/>
        <v>0.97152697083081907</v>
      </c>
      <c r="G553" s="10">
        <f t="shared" si="50"/>
        <v>1.9245279348356231E-3</v>
      </c>
      <c r="H553" s="11">
        <f t="shared" si="53"/>
        <v>0.82147050608831651</v>
      </c>
      <c r="I553">
        <f t="shared" si="51"/>
        <v>1.3676862969251857E-3</v>
      </c>
    </row>
    <row r="554" spans="1:9">
      <c r="A554" s="3" t="s">
        <v>126</v>
      </c>
      <c r="B554">
        <v>12.79</v>
      </c>
      <c r="C554" s="4">
        <v>499</v>
      </c>
      <c r="D554">
        <f t="shared" si="48"/>
        <v>39.014855355746683</v>
      </c>
      <c r="E554" s="10">
        <f t="shared" si="49"/>
        <v>4.3695539289645381E-4</v>
      </c>
      <c r="F554" s="11">
        <f t="shared" si="52"/>
        <v>0.97196392622371552</v>
      </c>
      <c r="G554" s="10">
        <f t="shared" si="50"/>
        <v>1.7772355441550626E-3</v>
      </c>
      <c r="H554" s="11">
        <f t="shared" si="53"/>
        <v>0.82324774163247161</v>
      </c>
      <c r="I554">
        <f t="shared" si="51"/>
        <v>8.6096031875781964E-4</v>
      </c>
    </row>
    <row r="555" spans="1:9">
      <c r="A555" s="3" t="s">
        <v>151</v>
      </c>
      <c r="B555">
        <v>8.0399999999999991</v>
      </c>
      <c r="C555" s="4">
        <v>312</v>
      </c>
      <c r="D555">
        <f t="shared" si="48"/>
        <v>38.805970149253739</v>
      </c>
      <c r="E555" s="10">
        <f t="shared" si="49"/>
        <v>2.7320657832403527E-4</v>
      </c>
      <c r="F555" s="11">
        <f t="shared" si="52"/>
        <v>0.97223713280203961</v>
      </c>
      <c r="G555" s="10">
        <f t="shared" si="50"/>
        <v>1.1171988878034952E-3</v>
      </c>
      <c r="H555" s="11">
        <f t="shared" si="53"/>
        <v>0.82436494052027509</v>
      </c>
      <c r="I555">
        <f t="shared" si="51"/>
        <v>1.3964977081225571E-3</v>
      </c>
    </row>
    <row r="556" spans="1:9">
      <c r="A556" s="3" t="s">
        <v>351</v>
      </c>
      <c r="B556">
        <v>13.03</v>
      </c>
      <c r="C556" s="4">
        <v>504</v>
      </c>
      <c r="D556">
        <f t="shared" si="48"/>
        <v>38.679969301611671</v>
      </c>
      <c r="E556" s="10">
        <f t="shared" si="49"/>
        <v>4.4133370344651851E-4</v>
      </c>
      <c r="F556" s="11">
        <f t="shared" si="52"/>
        <v>0.97267846650548617</v>
      </c>
      <c r="G556" s="10">
        <f t="shared" si="50"/>
        <v>1.8105847646865104E-3</v>
      </c>
      <c r="H556" s="11">
        <f t="shared" si="53"/>
        <v>0.82617552528496163</v>
      </c>
      <c r="I556">
        <f t="shared" si="51"/>
        <v>2.584418354056095E-3</v>
      </c>
    </row>
    <row r="557" spans="1:9">
      <c r="A557" s="3" t="s">
        <v>421</v>
      </c>
      <c r="B557">
        <v>24.11</v>
      </c>
      <c r="C557" s="4">
        <v>932</v>
      </c>
      <c r="D557">
        <f t="shared" si="48"/>
        <v>38.656159270012445</v>
      </c>
      <c r="E557" s="10">
        <f t="shared" si="49"/>
        <v>8.1611708653205408E-4</v>
      </c>
      <c r="F557" s="11">
        <f t="shared" si="52"/>
        <v>0.97349458359201824</v>
      </c>
      <c r="G557" s="10">
        <f t="shared" si="50"/>
        <v>3.3502071125550087E-3</v>
      </c>
      <c r="H557" s="11">
        <f t="shared" si="53"/>
        <v>0.82952573239751659</v>
      </c>
      <c r="I557">
        <f t="shared" si="51"/>
        <v>1.9353701932961487E-3</v>
      </c>
    </row>
    <row r="558" spans="1:9">
      <c r="A558" s="3" t="s">
        <v>464</v>
      </c>
      <c r="B558">
        <v>18.05</v>
      </c>
      <c r="C558" s="4">
        <v>697</v>
      </c>
      <c r="D558">
        <f t="shared" si="48"/>
        <v>38.614958448753463</v>
      </c>
      <c r="E558" s="10">
        <f t="shared" si="49"/>
        <v>6.1033649067901462E-4</v>
      </c>
      <c r="F558" s="11">
        <f t="shared" si="52"/>
        <v>0.97410492008269722</v>
      </c>
      <c r="G558" s="10">
        <f t="shared" si="50"/>
        <v>2.5081392941359564E-3</v>
      </c>
      <c r="H558" s="11">
        <f t="shared" si="53"/>
        <v>0.83203387169165255</v>
      </c>
      <c r="I558">
        <f t="shared" si="51"/>
        <v>8.9645879218658298E-4</v>
      </c>
    </row>
    <row r="559" spans="1:9">
      <c r="A559" s="3" t="s">
        <v>175</v>
      </c>
      <c r="B559">
        <v>8.34</v>
      </c>
      <c r="C559" s="4">
        <v>319</v>
      </c>
      <c r="D559">
        <f t="shared" si="48"/>
        <v>38.249400479616305</v>
      </c>
      <c r="E559" s="10">
        <f t="shared" si="49"/>
        <v>2.7933621309412577E-4</v>
      </c>
      <c r="F559" s="11">
        <f t="shared" si="52"/>
        <v>0.9743842562957914</v>
      </c>
      <c r="G559" s="10">
        <f t="shared" si="50"/>
        <v>1.1588854134678048E-3</v>
      </c>
      <c r="H559" s="11">
        <f t="shared" si="53"/>
        <v>0.83319275710512031</v>
      </c>
      <c r="I559">
        <f t="shared" si="51"/>
        <v>5.3033662149715166E-4</v>
      </c>
    </row>
    <row r="560" spans="1:9">
      <c r="A560" s="3" t="s">
        <v>658</v>
      </c>
      <c r="B560">
        <v>4.93</v>
      </c>
      <c r="C560" s="4">
        <v>188</v>
      </c>
      <c r="D560">
        <f t="shared" si="48"/>
        <v>38.133874239350916</v>
      </c>
      <c r="E560" s="10">
        <f t="shared" si="49"/>
        <v>1.646244766824315E-4</v>
      </c>
      <c r="F560" s="11">
        <f t="shared" si="52"/>
        <v>0.97454888077247381</v>
      </c>
      <c r="G560" s="10">
        <f t="shared" si="50"/>
        <v>6.8504857175015314E-4</v>
      </c>
      <c r="H560" s="11">
        <f t="shared" si="53"/>
        <v>0.83387780567687042</v>
      </c>
      <c r="I560">
        <f t="shared" si="51"/>
        <v>4.2339571115279639E-4</v>
      </c>
    </row>
    <row r="561" spans="1:9">
      <c r="A561" s="3" t="s">
        <v>220</v>
      </c>
      <c r="B561">
        <v>3.93</v>
      </c>
      <c r="C561" s="4">
        <v>149</v>
      </c>
      <c r="D561">
        <f t="shared" si="48"/>
        <v>37.913486005089055</v>
      </c>
      <c r="E561" s="10">
        <f t="shared" si="49"/>
        <v>1.304736543919271E-4</v>
      </c>
      <c r="F561" s="11">
        <f t="shared" si="52"/>
        <v>0.97467935442686571</v>
      </c>
      <c r="G561" s="10">
        <f t="shared" si="50"/>
        <v>5.4609348620245481E-4</v>
      </c>
      <c r="H561" s="11">
        <f t="shared" si="53"/>
        <v>0.83442389916307291</v>
      </c>
      <c r="I561">
        <f t="shared" si="51"/>
        <v>1.395357982277412E-3</v>
      </c>
    </row>
    <row r="562" spans="1:9">
      <c r="A562" s="3" t="s">
        <v>572</v>
      </c>
      <c r="B562">
        <v>12.93</v>
      </c>
      <c r="C562" s="4">
        <v>487</v>
      </c>
      <c r="D562">
        <f t="shared" si="48"/>
        <v>37.664346481051815</v>
      </c>
      <c r="E562" s="10">
        <f t="shared" si="49"/>
        <v>4.2644744757629861E-4</v>
      </c>
      <c r="F562" s="11">
        <f t="shared" si="52"/>
        <v>0.97510580187444196</v>
      </c>
      <c r="G562" s="10">
        <f t="shared" si="50"/>
        <v>1.7966892561317406E-3</v>
      </c>
      <c r="H562" s="11">
        <f t="shared" si="53"/>
        <v>0.83622058841920466</v>
      </c>
      <c r="I562">
        <f t="shared" si="51"/>
        <v>6.076056767647664E-4</v>
      </c>
    </row>
    <row r="563" spans="1:9">
      <c r="A563" s="3" t="s">
        <v>530</v>
      </c>
      <c r="B563">
        <v>5.63</v>
      </c>
      <c r="C563" s="4">
        <v>212</v>
      </c>
      <c r="D563">
        <f t="shared" si="48"/>
        <v>37.655417406749557</v>
      </c>
      <c r="E563" s="10">
        <f t="shared" si="49"/>
        <v>1.856403673227419E-4</v>
      </c>
      <c r="F563" s="11">
        <f t="shared" si="52"/>
        <v>0.97529144224176467</v>
      </c>
      <c r="G563" s="10">
        <f t="shared" si="50"/>
        <v>7.823171316335421E-4</v>
      </c>
      <c r="H563" s="11">
        <f t="shared" si="53"/>
        <v>0.83700290555083823</v>
      </c>
      <c r="I563">
        <f t="shared" si="51"/>
        <v>1.2744673717793864E-3</v>
      </c>
    </row>
    <row r="564" spans="1:9">
      <c r="A564" s="3" t="s">
        <v>593</v>
      </c>
      <c r="B564">
        <v>11.8</v>
      </c>
      <c r="C564" s="4">
        <v>443</v>
      </c>
      <c r="D564">
        <f t="shared" si="48"/>
        <v>37.542372881355931</v>
      </c>
      <c r="E564" s="10">
        <f t="shared" si="49"/>
        <v>3.8791831473572957E-4</v>
      </c>
      <c r="F564" s="11">
        <f t="shared" si="52"/>
        <v>0.9756793605565004</v>
      </c>
      <c r="G564" s="10">
        <f t="shared" si="50"/>
        <v>1.6396700094628415E-3</v>
      </c>
      <c r="H564" s="11">
        <f t="shared" si="53"/>
        <v>0.83864257556030108</v>
      </c>
      <c r="I564">
        <f t="shared" si="51"/>
        <v>1.0060276318634154E-3</v>
      </c>
    </row>
    <row r="565" spans="1:9">
      <c r="A565" s="3" t="s">
        <v>339</v>
      </c>
      <c r="B565">
        <v>9.3000000000000007</v>
      </c>
      <c r="C565" s="4">
        <v>347</v>
      </c>
      <c r="D565">
        <f t="shared" si="48"/>
        <v>37.311827956989248</v>
      </c>
      <c r="E565" s="10">
        <f t="shared" si="49"/>
        <v>3.0385475217448795E-4</v>
      </c>
      <c r="F565" s="11">
        <f t="shared" si="52"/>
        <v>0.97598321530867493</v>
      </c>
      <c r="G565" s="10">
        <f t="shared" si="50"/>
        <v>1.2922822955935955E-3</v>
      </c>
      <c r="H565" s="11">
        <f t="shared" si="53"/>
        <v>0.83993485785589472</v>
      </c>
      <c r="I565">
        <f t="shared" si="51"/>
        <v>2.6459310848673256E-3</v>
      </c>
    </row>
    <row r="566" spans="1:9">
      <c r="A566" s="3" t="s">
        <v>395</v>
      </c>
      <c r="B566">
        <v>24.44</v>
      </c>
      <c r="C566" s="4">
        <v>909</v>
      </c>
      <c r="D566">
        <f t="shared" si="48"/>
        <v>37.193126022913255</v>
      </c>
      <c r="E566" s="10">
        <f t="shared" si="49"/>
        <v>7.9597685800175655E-4</v>
      </c>
      <c r="F566" s="11">
        <f t="shared" si="52"/>
        <v>0.97677919216667664</v>
      </c>
      <c r="G566" s="10">
        <f t="shared" si="50"/>
        <v>3.3960622907857497E-3</v>
      </c>
      <c r="H566" s="11">
        <f t="shared" si="53"/>
        <v>0.84333092014668043</v>
      </c>
      <c r="I566">
        <f t="shared" si="51"/>
        <v>1.0772629550762636E-3</v>
      </c>
    </row>
    <row r="567" spans="1:9">
      <c r="A567" s="3" t="s">
        <v>39</v>
      </c>
      <c r="B567">
        <v>9.9499999999999993</v>
      </c>
      <c r="C567" s="4">
        <v>370</v>
      </c>
      <c r="D567">
        <f t="shared" si="48"/>
        <v>37.185929648241206</v>
      </c>
      <c r="E567" s="10">
        <f t="shared" si="49"/>
        <v>3.2399498070478542E-4</v>
      </c>
      <c r="F567" s="11">
        <f t="shared" si="52"/>
        <v>0.97710318714738142</v>
      </c>
      <c r="G567" s="10">
        <f t="shared" si="50"/>
        <v>1.3826031011995993E-3</v>
      </c>
      <c r="H567" s="11">
        <f t="shared" si="53"/>
        <v>0.84471352324788007</v>
      </c>
      <c r="I567">
        <f t="shared" si="51"/>
        <v>1.8142438212968015E-3</v>
      </c>
    </row>
    <row r="568" spans="1:9">
      <c r="A568" s="3" t="s">
        <v>474</v>
      </c>
      <c r="B568">
        <v>16.739999999999998</v>
      </c>
      <c r="C568" s="4">
        <v>620</v>
      </c>
      <c r="D568">
        <f t="shared" si="48"/>
        <v>37.037037037037038</v>
      </c>
      <c r="E568" s="10">
        <f t="shared" si="49"/>
        <v>5.4291050820801882E-4</v>
      </c>
      <c r="F568" s="11">
        <f t="shared" si="52"/>
        <v>0.97764609765558941</v>
      </c>
      <c r="G568" s="10">
        <f t="shared" si="50"/>
        <v>2.3261081320684715E-3</v>
      </c>
      <c r="H568" s="11">
        <f t="shared" si="53"/>
        <v>0.84703963137994853</v>
      </c>
      <c r="I568">
        <f t="shared" si="51"/>
        <v>6.6314964654767827E-4</v>
      </c>
    </row>
    <row r="569" spans="1:9">
      <c r="A569" s="3" t="s">
        <v>628</v>
      </c>
      <c r="B569">
        <v>6.11</v>
      </c>
      <c r="C569" s="4">
        <v>225</v>
      </c>
      <c r="D569">
        <f t="shared" si="48"/>
        <v>36.824877250409166</v>
      </c>
      <c r="E569" s="10">
        <f t="shared" si="49"/>
        <v>1.9702397475291003E-4</v>
      </c>
      <c r="F569" s="11">
        <f t="shared" si="52"/>
        <v>0.97784312163034237</v>
      </c>
      <c r="G569" s="10">
        <f t="shared" si="50"/>
        <v>8.4901557269643742E-4</v>
      </c>
      <c r="H569" s="11">
        <f t="shared" si="53"/>
        <v>0.84788864695264499</v>
      </c>
      <c r="I569">
        <f t="shared" si="51"/>
        <v>1.526202584532621E-3</v>
      </c>
    </row>
    <row r="570" spans="1:9">
      <c r="A570" s="3" t="s">
        <v>529</v>
      </c>
      <c r="B570">
        <v>14.03</v>
      </c>
      <c r="C570" s="4">
        <v>512</v>
      </c>
      <c r="D570">
        <f t="shared" si="48"/>
        <v>36.493228795438348</v>
      </c>
      <c r="E570" s="10">
        <f t="shared" si="49"/>
        <v>4.4833900032662194E-4</v>
      </c>
      <c r="F570" s="11">
        <f t="shared" si="52"/>
        <v>0.97829146063066896</v>
      </c>
      <c r="G570" s="10">
        <f t="shared" si="50"/>
        <v>1.9495398502342087E-3</v>
      </c>
      <c r="H570" s="11">
        <f t="shared" si="53"/>
        <v>0.84983818680287915</v>
      </c>
      <c r="I570">
        <f t="shared" si="51"/>
        <v>6.3203883946771899E-4</v>
      </c>
    </row>
    <row r="571" spans="1:9">
      <c r="A571" s="3" t="s">
        <v>155</v>
      </c>
      <c r="B571">
        <v>5.81</v>
      </c>
      <c r="C571" s="4">
        <v>212</v>
      </c>
      <c r="D571">
        <f t="shared" si="48"/>
        <v>36.488812392426851</v>
      </c>
      <c r="E571" s="10">
        <f t="shared" si="49"/>
        <v>1.856403673227419E-4</v>
      </c>
      <c r="F571" s="11">
        <f t="shared" si="52"/>
        <v>0.97847710099799168</v>
      </c>
      <c r="G571" s="10">
        <f t="shared" si="50"/>
        <v>8.0732904703212783E-4</v>
      </c>
      <c r="H571" s="11">
        <f t="shared" si="53"/>
        <v>0.85064551584991133</v>
      </c>
      <c r="I571">
        <f t="shared" si="51"/>
        <v>1.4676793422655487E-3</v>
      </c>
    </row>
    <row r="572" spans="1:9">
      <c r="A572" s="3" t="s">
        <v>648</v>
      </c>
      <c r="B572">
        <v>13.49</v>
      </c>
      <c r="C572" s="4">
        <v>492</v>
      </c>
      <c r="D572">
        <f t="shared" si="48"/>
        <v>36.471460340993325</v>
      </c>
      <c r="E572" s="10">
        <f t="shared" si="49"/>
        <v>4.3082575812636331E-4</v>
      </c>
      <c r="F572" s="11">
        <f t="shared" si="52"/>
        <v>0.97890792675611804</v>
      </c>
      <c r="G572" s="10">
        <f t="shared" si="50"/>
        <v>1.8745041040384518E-3</v>
      </c>
      <c r="H572" s="11">
        <f t="shared" si="53"/>
        <v>0.85252001995394977</v>
      </c>
      <c r="I572">
        <f t="shared" si="51"/>
        <v>1.9976352877669745E-3</v>
      </c>
    </row>
    <row r="573" spans="1:9">
      <c r="A573" s="3" t="s">
        <v>606</v>
      </c>
      <c r="B573">
        <v>18.329999999999998</v>
      </c>
      <c r="C573" s="4">
        <v>664</v>
      </c>
      <c r="D573">
        <f t="shared" si="48"/>
        <v>36.224768139661762</v>
      </c>
      <c r="E573" s="10">
        <f t="shared" si="49"/>
        <v>5.8143964104858791E-4</v>
      </c>
      <c r="F573" s="11">
        <f t="shared" si="52"/>
        <v>0.97948936639716666</v>
      </c>
      <c r="G573" s="10">
        <f t="shared" si="50"/>
        <v>2.5470467180893118E-3</v>
      </c>
      <c r="H573" s="11">
        <f t="shared" si="53"/>
        <v>0.85506706667203913</v>
      </c>
      <c r="I573">
        <f t="shared" si="51"/>
        <v>8.6061142376137045E-4</v>
      </c>
    </row>
    <row r="574" spans="1:9">
      <c r="A574" s="3" t="s">
        <v>582</v>
      </c>
      <c r="B574">
        <v>7.88</v>
      </c>
      <c r="C574" s="4">
        <v>283</v>
      </c>
      <c r="D574">
        <f t="shared" si="48"/>
        <v>35.913705583756347</v>
      </c>
      <c r="E574" s="10">
        <f t="shared" si="49"/>
        <v>2.4781237713366016E-4</v>
      </c>
      <c r="F574" s="11">
        <f t="shared" si="52"/>
        <v>0.97973717877430033</v>
      </c>
      <c r="G574" s="10">
        <f t="shared" si="50"/>
        <v>1.0949660741158636E-3</v>
      </c>
      <c r="H574" s="11">
        <f t="shared" si="53"/>
        <v>0.85616203274615499</v>
      </c>
      <c r="I574">
        <f t="shared" si="51"/>
        <v>7.6357600079135501E-4</v>
      </c>
    </row>
    <row r="575" spans="1:9">
      <c r="A575" s="3" t="s">
        <v>595</v>
      </c>
      <c r="B575">
        <v>6.98</v>
      </c>
      <c r="C575" s="4">
        <v>249</v>
      </c>
      <c r="D575">
        <f t="shared" si="48"/>
        <v>35.673352435530084</v>
      </c>
      <c r="E575" s="10">
        <f t="shared" si="49"/>
        <v>2.1803986539322044E-4</v>
      </c>
      <c r="F575" s="11">
        <f t="shared" si="52"/>
        <v>0.97995521863969359</v>
      </c>
      <c r="G575" s="10">
        <f t="shared" si="50"/>
        <v>9.6990649712293503E-4</v>
      </c>
      <c r="H575" s="11">
        <f t="shared" si="53"/>
        <v>0.85713193924327791</v>
      </c>
      <c r="I575">
        <f t="shared" si="51"/>
        <v>7.8555604730179418E-4</v>
      </c>
    </row>
    <row r="576" spans="1:9">
      <c r="A576" s="3" t="s">
        <v>659</v>
      </c>
      <c r="B576">
        <v>7.18</v>
      </c>
      <c r="C576" s="4">
        <v>256</v>
      </c>
      <c r="D576">
        <f t="shared" si="48"/>
        <v>35.654596100278553</v>
      </c>
      <c r="E576" s="10">
        <f t="shared" si="49"/>
        <v>2.2416950016331097E-4</v>
      </c>
      <c r="F576" s="11">
        <f t="shared" si="52"/>
        <v>0.98017938813985694</v>
      </c>
      <c r="G576" s="10">
        <f t="shared" si="50"/>
        <v>9.9769751423247461E-4</v>
      </c>
      <c r="H576" s="11">
        <f t="shared" si="53"/>
        <v>0.85812963675751042</v>
      </c>
      <c r="I576">
        <f t="shared" si="51"/>
        <v>1.424201868037156E-3</v>
      </c>
    </row>
    <row r="577" spans="1:9">
      <c r="A577" s="3" t="s">
        <v>552</v>
      </c>
      <c r="B577">
        <v>13</v>
      </c>
      <c r="C577" s="3">
        <v>461</v>
      </c>
      <c r="D577">
        <f t="shared" si="48"/>
        <v>35.46153846153846</v>
      </c>
      <c r="E577" s="10">
        <f t="shared" si="49"/>
        <v>4.0368023271596234E-4</v>
      </c>
      <c r="F577" s="11">
        <f t="shared" si="52"/>
        <v>0.98058306837257292</v>
      </c>
      <c r="G577" s="10">
        <f t="shared" si="50"/>
        <v>1.8064161121200794E-3</v>
      </c>
      <c r="H577" s="11">
        <f t="shared" si="53"/>
        <v>0.85993605286963049</v>
      </c>
      <c r="I577">
        <f t="shared" si="51"/>
        <v>9.5547992988209707E-4</v>
      </c>
    </row>
    <row r="578" spans="1:9">
      <c r="A578" s="3" t="s">
        <v>230</v>
      </c>
      <c r="B578">
        <v>8.7200000000000006</v>
      </c>
      <c r="C578" s="4">
        <v>309</v>
      </c>
      <c r="D578">
        <f t="shared" ref="D578:D641" si="54">C578/B578</f>
        <v>35.435779816513758</v>
      </c>
      <c r="E578" s="10">
        <f t="shared" ref="E578:E641" si="55">C578/1141993</f>
        <v>2.7057959199399648E-4</v>
      </c>
      <c r="F578" s="11">
        <f t="shared" si="52"/>
        <v>0.98085364796456687</v>
      </c>
      <c r="G578" s="10">
        <f t="shared" ref="G578:G641" si="56">B578/7196.57</f>
        <v>1.2116883459759302E-3</v>
      </c>
      <c r="H578" s="11">
        <f t="shared" si="53"/>
        <v>0.86114774121560644</v>
      </c>
      <c r="I578">
        <f t="shared" ref="I578:I641" si="57">F578*H579-F579*H578</f>
        <v>4.0884104040883607E-4</v>
      </c>
    </row>
    <row r="579" spans="1:9">
      <c r="A579" s="3" t="s">
        <v>60</v>
      </c>
      <c r="B579">
        <v>3.73</v>
      </c>
      <c r="C579" s="4">
        <v>132</v>
      </c>
      <c r="D579">
        <f t="shared" si="54"/>
        <v>35.388739946380696</v>
      </c>
      <c r="E579" s="10">
        <f t="shared" si="55"/>
        <v>1.1558739852170723E-4</v>
      </c>
      <c r="F579" s="11">
        <f t="shared" si="52"/>
        <v>0.98096923536308855</v>
      </c>
      <c r="G579" s="10">
        <f t="shared" si="56"/>
        <v>5.1830246909291512E-4</v>
      </c>
      <c r="H579" s="11">
        <f t="shared" si="53"/>
        <v>0.86166604368469935</v>
      </c>
      <c r="I579">
        <f t="shared" si="57"/>
        <v>1.5362208914737607E-3</v>
      </c>
    </row>
    <row r="580" spans="1:9">
      <c r="A580" s="3" t="s">
        <v>609</v>
      </c>
      <c r="B580">
        <v>14.01</v>
      </c>
      <c r="C580" s="4">
        <v>495</v>
      </c>
      <c r="D580">
        <f t="shared" si="54"/>
        <v>35.331905781584581</v>
      </c>
      <c r="E580" s="10">
        <f t="shared" si="55"/>
        <v>4.3345274445640209E-4</v>
      </c>
      <c r="F580" s="11">
        <f t="shared" ref="F580:F643" si="58">F579+E580</f>
        <v>0.98140268810754494</v>
      </c>
      <c r="G580" s="10">
        <f t="shared" si="56"/>
        <v>1.946760748523255E-3</v>
      </c>
      <c r="H580" s="11">
        <f t="shared" ref="H580:H643" si="59">H579+G580</f>
        <v>0.86361280443322264</v>
      </c>
      <c r="I580">
        <f t="shared" si="57"/>
        <v>2.2981015969769647E-4</v>
      </c>
    </row>
    <row r="581" spans="1:9">
      <c r="A581" s="3" t="s">
        <v>144</v>
      </c>
      <c r="B581">
        <v>2.09</v>
      </c>
      <c r="C581" s="4">
        <v>73</v>
      </c>
      <c r="D581">
        <f t="shared" si="54"/>
        <v>34.928229665071775</v>
      </c>
      <c r="E581" s="10">
        <f t="shared" si="55"/>
        <v>6.3923334030944144E-5</v>
      </c>
      <c r="F581" s="11">
        <f t="shared" si="58"/>
        <v>0.98146661144157588</v>
      </c>
      <c r="G581" s="10">
        <f t="shared" si="56"/>
        <v>2.904161287946897E-4</v>
      </c>
      <c r="H581" s="11">
        <f t="shared" si="59"/>
        <v>0.86390322056201729</v>
      </c>
      <c r="I581">
        <f t="shared" si="57"/>
        <v>6.8745937087100195E-4</v>
      </c>
    </row>
    <row r="582" spans="1:9">
      <c r="A582" s="3" t="s">
        <v>578</v>
      </c>
      <c r="B582">
        <v>6.25</v>
      </c>
      <c r="C582" s="4">
        <v>218</v>
      </c>
      <c r="D582">
        <f t="shared" si="54"/>
        <v>34.880000000000003</v>
      </c>
      <c r="E582" s="10">
        <f t="shared" si="55"/>
        <v>1.908943399828195E-4</v>
      </c>
      <c r="F582" s="11">
        <f t="shared" si="58"/>
        <v>0.98165750578155875</v>
      </c>
      <c r="G582" s="10">
        <f t="shared" si="56"/>
        <v>8.6846928467311513E-4</v>
      </c>
      <c r="H582" s="11">
        <f t="shared" si="59"/>
        <v>0.86477168984669039</v>
      </c>
      <c r="I582">
        <f t="shared" si="57"/>
        <v>4.2505712285068054E-4</v>
      </c>
    </row>
    <row r="583" spans="1:9">
      <c r="A583" s="3" t="s">
        <v>65</v>
      </c>
      <c r="B583">
        <v>3.86</v>
      </c>
      <c r="C583" s="4">
        <v>134</v>
      </c>
      <c r="D583">
        <f t="shared" si="54"/>
        <v>34.715025906735754</v>
      </c>
      <c r="E583" s="10">
        <f t="shared" si="55"/>
        <v>1.1733872274173309E-4</v>
      </c>
      <c r="F583" s="11">
        <f t="shared" si="58"/>
        <v>0.98177484450430053</v>
      </c>
      <c r="G583" s="10">
        <f t="shared" si="56"/>
        <v>5.3636663021411585E-4</v>
      </c>
      <c r="H583" s="11">
        <f t="shared" si="59"/>
        <v>0.86530805647690456</v>
      </c>
      <c r="I583">
        <f t="shared" si="57"/>
        <v>1.3861339995521194E-3</v>
      </c>
    </row>
    <row r="584" spans="1:9">
      <c r="A584" s="3" t="s">
        <v>368</v>
      </c>
      <c r="B584">
        <v>12.56</v>
      </c>
      <c r="C584" s="4">
        <v>432</v>
      </c>
      <c r="D584">
        <f t="shared" si="54"/>
        <v>34.394904458598724</v>
      </c>
      <c r="E584" s="10">
        <f t="shared" si="55"/>
        <v>3.7828603152558729E-4</v>
      </c>
      <c r="F584" s="11">
        <f t="shared" si="58"/>
        <v>0.98215313053582609</v>
      </c>
      <c r="G584" s="10">
        <f t="shared" si="56"/>
        <v>1.7452758744790923E-3</v>
      </c>
      <c r="H584" s="11">
        <f t="shared" si="59"/>
        <v>0.86705333235138371</v>
      </c>
      <c r="I584">
        <f t="shared" si="57"/>
        <v>1.3329275886465597E-3</v>
      </c>
    </row>
    <row r="585" spans="1:9">
      <c r="A585" s="3" t="s">
        <v>536</v>
      </c>
      <c r="B585">
        <v>12.07</v>
      </c>
      <c r="C585" s="4">
        <v>414</v>
      </c>
      <c r="D585">
        <f t="shared" si="54"/>
        <v>34.299917149958574</v>
      </c>
      <c r="E585" s="10">
        <f t="shared" si="55"/>
        <v>3.6252411354535446E-4</v>
      </c>
      <c r="F585" s="11">
        <f t="shared" si="58"/>
        <v>0.98251565464937141</v>
      </c>
      <c r="G585" s="10">
        <f t="shared" si="56"/>
        <v>1.6771878825607199E-3</v>
      </c>
      <c r="H585" s="11">
        <f t="shared" si="59"/>
        <v>0.86873052023394448</v>
      </c>
      <c r="I585">
        <f t="shared" si="57"/>
        <v>3.8655368590745365E-4</v>
      </c>
    </row>
    <row r="586" spans="1:9">
      <c r="A586" s="3" t="s">
        <v>296</v>
      </c>
      <c r="B586">
        <v>3.5</v>
      </c>
      <c r="C586" s="4">
        <v>120</v>
      </c>
      <c r="D586">
        <f t="shared" si="54"/>
        <v>34.285714285714285</v>
      </c>
      <c r="E586" s="10">
        <f t="shared" si="55"/>
        <v>1.0507945320155203E-4</v>
      </c>
      <c r="F586" s="11">
        <f t="shared" si="58"/>
        <v>0.982620734102573</v>
      </c>
      <c r="G586" s="10">
        <f t="shared" si="56"/>
        <v>4.8634279941694449E-4</v>
      </c>
      <c r="H586" s="11">
        <f t="shared" si="59"/>
        <v>0.86921686303336143</v>
      </c>
      <c r="I586">
        <f t="shared" si="57"/>
        <v>5.8529213478786257E-4</v>
      </c>
    </row>
    <row r="587" spans="1:9">
      <c r="A587" s="3" t="s">
        <v>198</v>
      </c>
      <c r="B587">
        <v>5.29</v>
      </c>
      <c r="C587" s="4">
        <v>180</v>
      </c>
      <c r="D587">
        <f t="shared" si="54"/>
        <v>34.026465028355389</v>
      </c>
      <c r="E587" s="10">
        <f t="shared" si="55"/>
        <v>1.5761917980232804E-4</v>
      </c>
      <c r="F587" s="11">
        <f t="shared" si="58"/>
        <v>0.98277835328237528</v>
      </c>
      <c r="G587" s="10">
        <f t="shared" si="56"/>
        <v>7.3507240254732471E-4</v>
      </c>
      <c r="H587" s="11">
        <f t="shared" si="59"/>
        <v>0.86995193543590876</v>
      </c>
      <c r="I587">
        <f t="shared" si="57"/>
        <v>1.7399628005249079E-3</v>
      </c>
    </row>
    <row r="588" spans="1:9">
      <c r="A588" s="3" t="s">
        <v>625</v>
      </c>
      <c r="B588">
        <v>15.72</v>
      </c>
      <c r="C588" s="4">
        <v>534</v>
      </c>
      <c r="D588">
        <f t="shared" si="54"/>
        <v>33.969465648854964</v>
      </c>
      <c r="E588" s="10">
        <f t="shared" si="55"/>
        <v>4.6760356674690649E-4</v>
      </c>
      <c r="F588" s="11">
        <f t="shared" si="58"/>
        <v>0.98324595684912219</v>
      </c>
      <c r="G588" s="10">
        <f t="shared" si="56"/>
        <v>2.1843739448098192E-3</v>
      </c>
      <c r="H588" s="11">
        <f t="shared" si="59"/>
        <v>0.87213630938071862</v>
      </c>
      <c r="I588">
        <f t="shared" si="57"/>
        <v>3.6200003915942691E-4</v>
      </c>
    </row>
    <row r="589" spans="1:9">
      <c r="A589" s="3" t="s">
        <v>124</v>
      </c>
      <c r="B589">
        <v>3.27</v>
      </c>
      <c r="C589" s="4">
        <v>111</v>
      </c>
      <c r="D589">
        <f t="shared" si="54"/>
        <v>33.944954128440365</v>
      </c>
      <c r="E589" s="10">
        <f t="shared" si="55"/>
        <v>9.7198494211435624E-5</v>
      </c>
      <c r="F589" s="11">
        <f t="shared" si="58"/>
        <v>0.98334315534333361</v>
      </c>
      <c r="G589" s="10">
        <f t="shared" si="56"/>
        <v>4.5438312974097387E-4</v>
      </c>
      <c r="H589" s="11">
        <f t="shared" si="59"/>
        <v>0.87259069251045962</v>
      </c>
      <c r="I589">
        <f t="shared" si="57"/>
        <v>1.4028366467941922E-3</v>
      </c>
    </row>
    <row r="590" spans="1:9">
      <c r="A590" s="3" t="s">
        <v>542</v>
      </c>
      <c r="B590">
        <v>12.66</v>
      </c>
      <c r="C590" s="4">
        <v>428</v>
      </c>
      <c r="D590">
        <f t="shared" si="54"/>
        <v>33.80726698262243</v>
      </c>
      <c r="E590" s="10">
        <f t="shared" si="55"/>
        <v>3.7478338308553558E-4</v>
      </c>
      <c r="F590" s="11">
        <f t="shared" si="58"/>
        <v>0.98371793872641911</v>
      </c>
      <c r="G590" s="10">
        <f t="shared" si="56"/>
        <v>1.7591713830338621E-3</v>
      </c>
      <c r="H590" s="11">
        <f t="shared" si="59"/>
        <v>0.87434986389349345</v>
      </c>
      <c r="I590">
        <f t="shared" si="57"/>
        <v>1.1008698799355177E-3</v>
      </c>
    </row>
    <row r="591" spans="1:9">
      <c r="A591" s="3" t="s">
        <v>616</v>
      </c>
      <c r="B591">
        <v>9.93</v>
      </c>
      <c r="C591" s="4">
        <v>335</v>
      </c>
      <c r="D591">
        <f t="shared" si="54"/>
        <v>33.736153071500503</v>
      </c>
      <c r="E591" s="10">
        <f t="shared" si="55"/>
        <v>2.9334680685433274E-4</v>
      </c>
      <c r="F591" s="11">
        <f t="shared" si="58"/>
        <v>0.98401128553327344</v>
      </c>
      <c r="G591" s="10">
        <f t="shared" si="56"/>
        <v>1.3798239994886454E-3</v>
      </c>
      <c r="H591" s="11">
        <f t="shared" si="59"/>
        <v>0.87572968789298211</v>
      </c>
      <c r="I591">
        <f t="shared" si="57"/>
        <v>3.9141445098511696E-4</v>
      </c>
    </row>
    <row r="592" spans="1:9">
      <c r="A592" s="3" t="s">
        <v>76</v>
      </c>
      <c r="B592">
        <v>3.53</v>
      </c>
      <c r="C592" s="4">
        <v>119</v>
      </c>
      <c r="D592">
        <f t="shared" si="54"/>
        <v>33.711048158640232</v>
      </c>
      <c r="E592" s="10">
        <f t="shared" si="55"/>
        <v>1.042037910915391E-4</v>
      </c>
      <c r="F592" s="11">
        <f t="shared" si="58"/>
        <v>0.98411548932436499</v>
      </c>
      <c r="G592" s="10">
        <f t="shared" si="56"/>
        <v>4.9051145198337543E-4</v>
      </c>
      <c r="H592" s="11">
        <f t="shared" si="59"/>
        <v>0.87622019934496553</v>
      </c>
      <c r="I592">
        <f t="shared" si="57"/>
        <v>5.9015673636353405E-4</v>
      </c>
    </row>
    <row r="593" spans="1:9">
      <c r="A593" s="3" t="s">
        <v>111</v>
      </c>
      <c r="B593">
        <v>5.32</v>
      </c>
      <c r="C593" s="4">
        <v>179</v>
      </c>
      <c r="D593">
        <f t="shared" si="54"/>
        <v>33.646616541353382</v>
      </c>
      <c r="E593" s="10">
        <f t="shared" si="55"/>
        <v>1.5674351769231511E-4</v>
      </c>
      <c r="F593" s="11">
        <f t="shared" si="58"/>
        <v>0.98427223284205734</v>
      </c>
      <c r="G593" s="10">
        <f t="shared" si="56"/>
        <v>7.3924105511375565E-4</v>
      </c>
      <c r="H593" s="11">
        <f t="shared" si="59"/>
        <v>0.87695944040007934</v>
      </c>
      <c r="I593">
        <f t="shared" si="57"/>
        <v>8.3592782035901703E-4</v>
      </c>
    </row>
    <row r="594" spans="1:9">
      <c r="A594" s="3" t="s">
        <v>238</v>
      </c>
      <c r="B594">
        <v>7.51</v>
      </c>
      <c r="C594" s="4">
        <v>249</v>
      </c>
      <c r="D594">
        <f t="shared" si="54"/>
        <v>33.15579227696405</v>
      </c>
      <c r="E594" s="10">
        <f t="shared" si="55"/>
        <v>2.1803986539322044E-4</v>
      </c>
      <c r="F594" s="11">
        <f t="shared" si="58"/>
        <v>0.9844902727074506</v>
      </c>
      <c r="G594" s="10">
        <f t="shared" si="56"/>
        <v>1.0435526924632151E-3</v>
      </c>
      <c r="H594" s="11">
        <f t="shared" si="59"/>
        <v>0.87800299309254259</v>
      </c>
      <c r="I594">
        <f t="shared" si="57"/>
        <v>7.7255970533907092E-4</v>
      </c>
    </row>
    <row r="595" spans="1:9">
      <c r="A595" s="3" t="s">
        <v>597</v>
      </c>
      <c r="B595">
        <v>6.94</v>
      </c>
      <c r="C595" s="4">
        <v>230</v>
      </c>
      <c r="D595">
        <f t="shared" si="54"/>
        <v>33.141210374639769</v>
      </c>
      <c r="E595" s="10">
        <f t="shared" si="55"/>
        <v>2.0140228530297471E-4</v>
      </c>
      <c r="F595" s="11">
        <f t="shared" si="58"/>
        <v>0.98469167499275356</v>
      </c>
      <c r="G595" s="10">
        <f t="shared" si="56"/>
        <v>9.6434829370102711E-4</v>
      </c>
      <c r="H595" s="11">
        <f t="shared" si="59"/>
        <v>0.87896734138624366</v>
      </c>
      <c r="I595">
        <f t="shared" si="57"/>
        <v>9.6009829228926868E-4</v>
      </c>
    </row>
    <row r="596" spans="1:9">
      <c r="A596" s="3" t="s">
        <v>636</v>
      </c>
      <c r="B596">
        <v>8.6199999999999992</v>
      </c>
      <c r="C596" s="4">
        <v>285</v>
      </c>
      <c r="D596">
        <f t="shared" si="54"/>
        <v>33.062645011600928</v>
      </c>
      <c r="E596" s="10">
        <f t="shared" si="55"/>
        <v>2.4956370135368607E-4</v>
      </c>
      <c r="F596" s="11">
        <f t="shared" si="58"/>
        <v>0.98494123869410721</v>
      </c>
      <c r="G596" s="10">
        <f t="shared" si="56"/>
        <v>1.1977928374211602E-3</v>
      </c>
      <c r="H596" s="11">
        <f t="shared" si="59"/>
        <v>0.88016513422366482</v>
      </c>
      <c r="I596">
        <f t="shared" si="57"/>
        <v>1.1790224321402976E-3</v>
      </c>
    </row>
    <row r="597" spans="1:9">
      <c r="A597" s="3" t="s">
        <v>495</v>
      </c>
      <c r="B597">
        <v>10.58</v>
      </c>
      <c r="C597" s="4">
        <v>349</v>
      </c>
      <c r="D597">
        <f t="shared" si="54"/>
        <v>32.986767485822305</v>
      </c>
      <c r="E597" s="10">
        <f t="shared" si="55"/>
        <v>3.056060763945138E-4</v>
      </c>
      <c r="F597" s="11">
        <f t="shared" si="58"/>
        <v>0.98524684477050173</v>
      </c>
      <c r="G597" s="10">
        <f t="shared" si="56"/>
        <v>1.4701448050946494E-3</v>
      </c>
      <c r="H597" s="11">
        <f t="shared" si="59"/>
        <v>0.88163527902875949</v>
      </c>
      <c r="I597">
        <f t="shared" si="57"/>
        <v>2.0289161552556889E-3</v>
      </c>
    </row>
    <row r="598" spans="1:9">
      <c r="A598" s="3" t="s">
        <v>641</v>
      </c>
      <c r="B598">
        <v>18.13</v>
      </c>
      <c r="C598" s="4">
        <v>587</v>
      </c>
      <c r="D598">
        <f t="shared" si="54"/>
        <v>32.377275234418093</v>
      </c>
      <c r="E598" s="10">
        <f t="shared" si="55"/>
        <v>5.14013658577592E-4</v>
      </c>
      <c r="F598" s="11">
        <f t="shared" si="58"/>
        <v>0.98576085842907935</v>
      </c>
      <c r="G598" s="10">
        <f t="shared" si="56"/>
        <v>2.5192557009797723E-3</v>
      </c>
      <c r="H598" s="11">
        <f t="shared" si="59"/>
        <v>0.88415453472973926</v>
      </c>
      <c r="I598">
        <f t="shared" si="57"/>
        <v>1.1877628250850369E-3</v>
      </c>
    </row>
    <row r="599" spans="1:9">
      <c r="A599" s="3" t="s">
        <v>499</v>
      </c>
      <c r="B599">
        <v>10.61</v>
      </c>
      <c r="C599" s="4">
        <v>343</v>
      </c>
      <c r="D599">
        <f t="shared" si="54"/>
        <v>32.327992459943452</v>
      </c>
      <c r="E599" s="10">
        <f t="shared" si="55"/>
        <v>3.0035210373443618E-4</v>
      </c>
      <c r="F599" s="11">
        <f t="shared" si="58"/>
        <v>0.98606121053281381</v>
      </c>
      <c r="G599" s="10">
        <f t="shared" si="56"/>
        <v>1.4743134576610801E-3</v>
      </c>
      <c r="H599" s="11">
        <f t="shared" si="59"/>
        <v>0.88562884818740029</v>
      </c>
      <c r="I599">
        <f t="shared" si="57"/>
        <v>7.2442595271404731E-4</v>
      </c>
    </row>
    <row r="600" spans="1:9">
      <c r="A600" s="3" t="s">
        <v>42</v>
      </c>
      <c r="B600">
        <v>6.47</v>
      </c>
      <c r="C600" s="4">
        <v>209</v>
      </c>
      <c r="D600">
        <f t="shared" si="54"/>
        <v>32.302936630602787</v>
      </c>
      <c r="E600" s="10">
        <f t="shared" si="55"/>
        <v>1.8301338099270312E-4</v>
      </c>
      <c r="F600" s="11">
        <f t="shared" si="58"/>
        <v>0.98624422391380651</v>
      </c>
      <c r="G600" s="10">
        <f t="shared" si="56"/>
        <v>8.9903940349360877E-4</v>
      </c>
      <c r="H600" s="11">
        <f t="shared" si="59"/>
        <v>0.88652788759089385</v>
      </c>
      <c r="I600">
        <f t="shared" si="57"/>
        <v>8.4407435918831819E-4</v>
      </c>
    </row>
    <row r="601" spans="1:9">
      <c r="A601" s="3" t="s">
        <v>135</v>
      </c>
      <c r="B601">
        <v>7.53</v>
      </c>
      <c r="C601" s="4">
        <v>242</v>
      </c>
      <c r="D601">
        <f t="shared" si="54"/>
        <v>32.138114209827357</v>
      </c>
      <c r="E601" s="10">
        <f t="shared" si="55"/>
        <v>2.1191023062312991E-4</v>
      </c>
      <c r="F601" s="11">
        <f t="shared" si="58"/>
        <v>0.98645613414442967</v>
      </c>
      <c r="G601" s="10">
        <f t="shared" si="56"/>
        <v>1.0463317941741691E-3</v>
      </c>
      <c r="H601" s="11">
        <f t="shared" si="59"/>
        <v>0.88757421938506798</v>
      </c>
      <c r="I601">
        <f t="shared" si="57"/>
        <v>5.4767115322096327E-4</v>
      </c>
    </row>
    <row r="602" spans="1:9">
      <c r="A602" s="3" t="s">
        <v>197</v>
      </c>
      <c r="B602">
        <v>4.88</v>
      </c>
      <c r="C602" s="4">
        <v>156</v>
      </c>
      <c r="D602">
        <f t="shared" si="54"/>
        <v>31.967213114754099</v>
      </c>
      <c r="E602" s="10">
        <f t="shared" si="55"/>
        <v>1.3660328916201763E-4</v>
      </c>
      <c r="F602" s="11">
        <f t="shared" si="58"/>
        <v>0.98659273743359166</v>
      </c>
      <c r="G602" s="10">
        <f t="shared" si="56"/>
        <v>6.7810081747276825E-4</v>
      </c>
      <c r="H602" s="11">
        <f t="shared" si="59"/>
        <v>0.88825232020254075</v>
      </c>
      <c r="I602">
        <f t="shared" si="57"/>
        <v>6.8125398808016602E-4</v>
      </c>
    </row>
    <row r="603" spans="1:9">
      <c r="A603" s="3" t="s">
        <v>531</v>
      </c>
      <c r="B603">
        <v>6.07</v>
      </c>
      <c r="C603" s="4">
        <v>194</v>
      </c>
      <c r="D603">
        <f t="shared" si="54"/>
        <v>31.960461285008236</v>
      </c>
      <c r="E603" s="10">
        <f t="shared" si="55"/>
        <v>1.698784493425091E-4</v>
      </c>
      <c r="F603" s="11">
        <f t="shared" si="58"/>
        <v>0.98676261588293412</v>
      </c>
      <c r="G603" s="10">
        <f t="shared" si="56"/>
        <v>8.4345736927452951E-4</v>
      </c>
      <c r="H603" s="11">
        <f t="shared" si="59"/>
        <v>0.88909577757181524</v>
      </c>
      <c r="I603">
        <f t="shared" si="57"/>
        <v>4.2879911863391573E-4</v>
      </c>
    </row>
    <row r="604" spans="1:9">
      <c r="A604" s="3" t="s">
        <v>87</v>
      </c>
      <c r="B604">
        <v>3.82</v>
      </c>
      <c r="C604" s="4">
        <v>122</v>
      </c>
      <c r="D604">
        <f t="shared" si="54"/>
        <v>31.937172774869111</v>
      </c>
      <c r="E604" s="10">
        <f t="shared" si="55"/>
        <v>1.068307774215779E-4</v>
      </c>
      <c r="F604" s="11">
        <f t="shared" si="58"/>
        <v>0.9868694466603557</v>
      </c>
      <c r="G604" s="10">
        <f t="shared" si="56"/>
        <v>5.3080842679220793E-4</v>
      </c>
      <c r="H604" s="11">
        <f t="shared" si="59"/>
        <v>0.88962658599860744</v>
      </c>
      <c r="I604">
        <f t="shared" si="57"/>
        <v>2.5460512131758595E-4</v>
      </c>
    </row>
    <row r="605" spans="1:9">
      <c r="A605" s="3" t="s">
        <v>71</v>
      </c>
      <c r="B605">
        <v>2.2599999999999998</v>
      </c>
      <c r="C605" s="4">
        <v>71</v>
      </c>
      <c r="D605">
        <f t="shared" si="54"/>
        <v>31.415929203539825</v>
      </c>
      <c r="E605" s="10">
        <f t="shared" si="55"/>
        <v>6.2172009810918286E-5</v>
      </c>
      <c r="F605" s="11">
        <f t="shared" si="58"/>
        <v>0.98693161867016665</v>
      </c>
      <c r="G605" s="10">
        <f t="shared" si="56"/>
        <v>3.1403849333779839E-4</v>
      </c>
      <c r="H605" s="11">
        <f t="shared" si="59"/>
        <v>0.88994062449194522</v>
      </c>
      <c r="I605">
        <f t="shared" si="57"/>
        <v>6.7966388316686999E-4</v>
      </c>
    </row>
    <row r="606" spans="1:9">
      <c r="A606" s="3" t="s">
        <v>653</v>
      </c>
      <c r="B606">
        <v>6.03</v>
      </c>
      <c r="C606" s="4">
        <v>189</v>
      </c>
      <c r="D606">
        <f t="shared" si="54"/>
        <v>31.343283582089551</v>
      </c>
      <c r="E606" s="10">
        <f t="shared" si="55"/>
        <v>1.6550013879244443E-4</v>
      </c>
      <c r="F606" s="11">
        <f t="shared" si="58"/>
        <v>0.98709711880895912</v>
      </c>
      <c r="G606" s="10">
        <f t="shared" si="56"/>
        <v>8.3789916585262148E-4</v>
      </c>
      <c r="H606" s="11">
        <f t="shared" si="59"/>
        <v>0.89077852365779786</v>
      </c>
      <c r="I606">
        <f t="shared" si="57"/>
        <v>8.5756747349419182E-4</v>
      </c>
    </row>
    <row r="607" spans="1:9">
      <c r="A607" s="3" t="s">
        <v>537</v>
      </c>
      <c r="B607">
        <v>7.6</v>
      </c>
      <c r="C607" s="4">
        <v>237</v>
      </c>
      <c r="D607">
        <f t="shared" si="54"/>
        <v>31.184210526315791</v>
      </c>
      <c r="E607" s="10">
        <f t="shared" si="55"/>
        <v>2.0753192007306524E-4</v>
      </c>
      <c r="F607" s="11">
        <f t="shared" si="58"/>
        <v>0.98730465072903217</v>
      </c>
      <c r="G607" s="10">
        <f t="shared" si="56"/>
        <v>1.0560586501625079E-3</v>
      </c>
      <c r="H607" s="11">
        <f t="shared" si="59"/>
        <v>0.89183458230796042</v>
      </c>
      <c r="I607">
        <f t="shared" si="57"/>
        <v>8.2755441466830781E-4</v>
      </c>
    </row>
    <row r="608" spans="1:9">
      <c r="A608" s="3" t="s">
        <v>117</v>
      </c>
      <c r="B608">
        <v>7.33</v>
      </c>
      <c r="C608" s="4">
        <v>228</v>
      </c>
      <c r="D608">
        <f t="shared" si="54"/>
        <v>31.105047748976808</v>
      </c>
      <c r="E608" s="10">
        <f t="shared" si="55"/>
        <v>1.9965096108294885E-4</v>
      </c>
      <c r="F608" s="11">
        <f t="shared" si="58"/>
        <v>0.98750430169011516</v>
      </c>
      <c r="G608" s="10">
        <f t="shared" si="56"/>
        <v>1.0185407770646295E-3</v>
      </c>
      <c r="H608" s="11">
        <f t="shared" si="59"/>
        <v>0.89285312308502507</v>
      </c>
      <c r="I608">
        <f t="shared" si="57"/>
        <v>3.075606230644734E-4</v>
      </c>
    </row>
    <row r="609" spans="1:9">
      <c r="A609" s="3" t="s">
        <v>159</v>
      </c>
      <c r="B609">
        <v>2.72</v>
      </c>
      <c r="C609" s="4">
        <v>84</v>
      </c>
      <c r="D609">
        <f t="shared" si="54"/>
        <v>30.882352941176467</v>
      </c>
      <c r="E609" s="10">
        <f t="shared" si="55"/>
        <v>7.3555617241086418E-5</v>
      </c>
      <c r="F609" s="11">
        <f t="shared" si="58"/>
        <v>0.98757785730735625</v>
      </c>
      <c r="G609" s="10">
        <f t="shared" si="56"/>
        <v>3.7795783268973975E-4</v>
      </c>
      <c r="H609" s="11">
        <f t="shared" si="59"/>
        <v>0.89323108091771486</v>
      </c>
      <c r="I609">
        <f t="shared" si="57"/>
        <v>1.4403146363743957E-3</v>
      </c>
    </row>
    <row r="610" spans="1:9">
      <c r="A610" s="3" t="s">
        <v>492</v>
      </c>
      <c r="B610">
        <v>12.73</v>
      </c>
      <c r="C610" s="4">
        <v>392</v>
      </c>
      <c r="D610">
        <f t="shared" si="54"/>
        <v>30.793401413982718</v>
      </c>
      <c r="E610" s="10">
        <f t="shared" si="55"/>
        <v>3.4325954712506997E-4</v>
      </c>
      <c r="F610" s="11">
        <f t="shared" si="58"/>
        <v>0.98792111685448136</v>
      </c>
      <c r="G610" s="10">
        <f t="shared" si="56"/>
        <v>1.768898239022201E-3</v>
      </c>
      <c r="H610" s="11">
        <f t="shared" si="59"/>
        <v>0.89499997915673701</v>
      </c>
      <c r="I610">
        <f t="shared" si="57"/>
        <v>1.1637440151158751E-3</v>
      </c>
    </row>
    <row r="611" spans="1:9">
      <c r="A611" s="3" t="s">
        <v>184</v>
      </c>
      <c r="B611">
        <v>10.27</v>
      </c>
      <c r="C611" s="4">
        <v>314</v>
      </c>
      <c r="D611">
        <f t="shared" si="54"/>
        <v>30.574488802336905</v>
      </c>
      <c r="E611" s="10">
        <f t="shared" si="55"/>
        <v>2.7495790254406112E-4</v>
      </c>
      <c r="F611" s="11">
        <f t="shared" si="58"/>
        <v>0.98819607475702542</v>
      </c>
      <c r="G611" s="10">
        <f t="shared" si="56"/>
        <v>1.4270687285748629E-3</v>
      </c>
      <c r="H611" s="11">
        <f t="shared" si="59"/>
        <v>0.89642704788531191</v>
      </c>
      <c r="I611">
        <f t="shared" si="57"/>
        <v>8.8246924866897114E-4</v>
      </c>
    </row>
    <row r="612" spans="1:9">
      <c r="A612" s="3" t="s">
        <v>559</v>
      </c>
      <c r="B612">
        <v>7.77</v>
      </c>
      <c r="C612" s="4">
        <v>235</v>
      </c>
      <c r="D612">
        <f t="shared" si="54"/>
        <v>30.244530244530246</v>
      </c>
      <c r="E612" s="10">
        <f t="shared" si="55"/>
        <v>2.0578059585303938E-4</v>
      </c>
      <c r="F612" s="11">
        <f t="shared" si="58"/>
        <v>0.9884018553528785</v>
      </c>
      <c r="G612" s="10">
        <f t="shared" si="56"/>
        <v>1.0796810147056166E-3</v>
      </c>
      <c r="H612" s="11">
        <f t="shared" si="59"/>
        <v>0.89750672890001748</v>
      </c>
      <c r="I612">
        <f t="shared" si="57"/>
        <v>1.0860731581698868E-3</v>
      </c>
    </row>
    <row r="613" spans="1:9">
      <c r="A613" s="3" t="s">
        <v>99</v>
      </c>
      <c r="B613">
        <v>9.5500000000000007</v>
      </c>
      <c r="C613" s="4">
        <v>287</v>
      </c>
      <c r="D613">
        <f t="shared" si="54"/>
        <v>30.052356020942405</v>
      </c>
      <c r="E613" s="10">
        <f t="shared" si="55"/>
        <v>2.5131502557371193E-4</v>
      </c>
      <c r="F613" s="11">
        <f t="shared" si="58"/>
        <v>0.98865317037845224</v>
      </c>
      <c r="G613" s="10">
        <f t="shared" si="56"/>
        <v>1.3270210669805199E-3</v>
      </c>
      <c r="H613" s="11">
        <f t="shared" si="59"/>
        <v>0.89883374996699805</v>
      </c>
      <c r="I613">
        <f t="shared" si="57"/>
        <v>6.4454604679686778E-4</v>
      </c>
    </row>
    <row r="614" spans="1:9">
      <c r="A614" s="3" t="s">
        <v>614</v>
      </c>
      <c r="B614">
        <v>5.66</v>
      </c>
      <c r="C614" s="4">
        <v>169</v>
      </c>
      <c r="D614">
        <f t="shared" si="54"/>
        <v>29.858657243816253</v>
      </c>
      <c r="E614" s="10">
        <f t="shared" si="55"/>
        <v>1.4798689659218576E-4</v>
      </c>
      <c r="F614" s="11">
        <f t="shared" si="58"/>
        <v>0.98880115727504447</v>
      </c>
      <c r="G614" s="10">
        <f t="shared" si="56"/>
        <v>7.8648578419997304E-4</v>
      </c>
      <c r="H614" s="11">
        <f t="shared" si="59"/>
        <v>0.89962023575119798</v>
      </c>
      <c r="I614">
        <f t="shared" si="57"/>
        <v>1.0482231755147842E-3</v>
      </c>
    </row>
    <row r="615" spans="1:9">
      <c r="A615" s="3" t="s">
        <v>384</v>
      </c>
      <c r="B615">
        <v>9.1999999999999993</v>
      </c>
      <c r="C615" s="4">
        <v>274</v>
      </c>
      <c r="D615">
        <f t="shared" si="54"/>
        <v>29.782608695652176</v>
      </c>
      <c r="E615" s="10">
        <f t="shared" si="55"/>
        <v>2.3993141814354377E-4</v>
      </c>
      <c r="F615" s="11">
        <f t="shared" si="58"/>
        <v>0.98904108869318796</v>
      </c>
      <c r="G615" s="10">
        <f t="shared" si="56"/>
        <v>1.2783867870388254E-3</v>
      </c>
      <c r="H615" s="11">
        <f t="shared" si="59"/>
        <v>0.90089862253823683</v>
      </c>
      <c r="I615">
        <f t="shared" si="57"/>
        <v>6.0395109424349336E-4</v>
      </c>
    </row>
    <row r="616" spans="1:9">
      <c r="A616" s="3" t="s">
        <v>36</v>
      </c>
      <c r="B616">
        <v>5.29</v>
      </c>
      <c r="C616" s="4">
        <v>156</v>
      </c>
      <c r="D616">
        <f t="shared" si="54"/>
        <v>29.48960302457467</v>
      </c>
      <c r="E616" s="10">
        <f t="shared" si="55"/>
        <v>1.3660328916201763E-4</v>
      </c>
      <c r="F616" s="11">
        <f t="shared" si="58"/>
        <v>0.98917769198234995</v>
      </c>
      <c r="G616" s="10">
        <f t="shared" si="56"/>
        <v>7.3507240254732471E-4</v>
      </c>
      <c r="H616" s="11">
        <f t="shared" si="59"/>
        <v>0.90163369494078416</v>
      </c>
      <c r="I616">
        <f t="shared" si="57"/>
        <v>4.466389255385339E-4</v>
      </c>
    </row>
    <row r="617" spans="1:9">
      <c r="A617" s="3" t="s">
        <v>44</v>
      </c>
      <c r="B617">
        <v>3.91</v>
      </c>
      <c r="C617" s="4">
        <v>115</v>
      </c>
      <c r="D617">
        <f t="shared" si="54"/>
        <v>29.411764705882351</v>
      </c>
      <c r="E617" s="10">
        <f t="shared" si="55"/>
        <v>1.0070114265148735E-4</v>
      </c>
      <c r="F617" s="11">
        <f t="shared" si="58"/>
        <v>0.98927839312500143</v>
      </c>
      <c r="G617" s="10">
        <f t="shared" si="56"/>
        <v>5.4331438449150085E-4</v>
      </c>
      <c r="H617" s="11">
        <f t="shared" si="59"/>
        <v>0.90217700932527567</v>
      </c>
      <c r="I617">
        <f t="shared" si="57"/>
        <v>2.2794907087317906E-3</v>
      </c>
    </row>
    <row r="618" spans="1:9">
      <c r="A618" s="3" t="s">
        <v>589</v>
      </c>
      <c r="B618">
        <v>19.95</v>
      </c>
      <c r="C618" s="4">
        <v>586</v>
      </c>
      <c r="D618">
        <f t="shared" si="54"/>
        <v>29.373433583959901</v>
      </c>
      <c r="E618" s="10">
        <f t="shared" si="55"/>
        <v>5.1313799646757901E-4</v>
      </c>
      <c r="F618" s="11">
        <f t="shared" si="58"/>
        <v>0.989791531121469</v>
      </c>
      <c r="G618" s="10">
        <f t="shared" si="56"/>
        <v>2.7721539566765833E-3</v>
      </c>
      <c r="H618" s="11">
        <f t="shared" si="59"/>
        <v>0.9049491632819523</v>
      </c>
      <c r="I618">
        <f t="shared" si="57"/>
        <v>1.2451976347430671E-3</v>
      </c>
    </row>
    <row r="619" spans="1:9">
      <c r="A619" s="3" t="s">
        <v>285</v>
      </c>
      <c r="B619">
        <v>10.88</v>
      </c>
      <c r="C619" s="4">
        <v>317</v>
      </c>
      <c r="D619">
        <f t="shared" si="54"/>
        <v>29.136029411764703</v>
      </c>
      <c r="E619" s="10">
        <f t="shared" si="55"/>
        <v>2.7758488887409991E-4</v>
      </c>
      <c r="F619" s="11">
        <f t="shared" si="58"/>
        <v>0.99006911601034309</v>
      </c>
      <c r="G619" s="10">
        <f t="shared" si="56"/>
        <v>1.511831330758959E-3</v>
      </c>
      <c r="H619" s="11">
        <f t="shared" si="59"/>
        <v>0.90646099461271123</v>
      </c>
      <c r="I619">
        <f t="shared" si="57"/>
        <v>6.1024368952811159E-4</v>
      </c>
    </row>
    <row r="620" spans="1:9">
      <c r="A620" s="3" t="s">
        <v>543</v>
      </c>
      <c r="B620">
        <v>5.33</v>
      </c>
      <c r="C620" s="4">
        <v>155</v>
      </c>
      <c r="D620">
        <f t="shared" si="54"/>
        <v>29.080675422138835</v>
      </c>
      <c r="E620" s="10">
        <f t="shared" si="55"/>
        <v>1.357276270520047E-4</v>
      </c>
      <c r="F620" s="11">
        <f t="shared" si="58"/>
        <v>0.99020484363739514</v>
      </c>
      <c r="G620" s="10">
        <f t="shared" si="56"/>
        <v>7.4063060596923263E-4</v>
      </c>
      <c r="H620" s="11">
        <f t="shared" si="59"/>
        <v>0.90720162521868042</v>
      </c>
      <c r="I620">
        <f t="shared" si="57"/>
        <v>7.4776527910103141E-4</v>
      </c>
    </row>
    <row r="621" spans="1:9">
      <c r="A621" s="3" t="s">
        <v>585</v>
      </c>
      <c r="B621">
        <v>6.52</v>
      </c>
      <c r="C621" s="4">
        <v>188</v>
      </c>
      <c r="D621">
        <f t="shared" si="54"/>
        <v>28.834355828220861</v>
      </c>
      <c r="E621" s="10">
        <f t="shared" si="55"/>
        <v>1.646244766824315E-4</v>
      </c>
      <c r="F621" s="11">
        <f t="shared" si="58"/>
        <v>0.99036946811407756</v>
      </c>
      <c r="G621" s="10">
        <f t="shared" si="56"/>
        <v>9.0598715777099367E-4</v>
      </c>
      <c r="H621" s="11">
        <f t="shared" si="59"/>
        <v>0.90810761237645143</v>
      </c>
      <c r="I621">
        <f t="shared" si="57"/>
        <v>8.2348370291884798E-4</v>
      </c>
    </row>
    <row r="622" spans="1:9">
      <c r="A622" s="3" t="s">
        <v>478</v>
      </c>
      <c r="B622">
        <v>7.18</v>
      </c>
      <c r="C622" s="4">
        <v>207</v>
      </c>
      <c r="D622">
        <f t="shared" si="54"/>
        <v>28.83008356545961</v>
      </c>
      <c r="E622" s="10">
        <f t="shared" si="55"/>
        <v>1.8126205677267723E-4</v>
      </c>
      <c r="F622" s="11">
        <f t="shared" si="58"/>
        <v>0.99055073017085027</v>
      </c>
      <c r="G622" s="10">
        <f t="shared" si="56"/>
        <v>9.9769751423247461E-4</v>
      </c>
      <c r="H622" s="11">
        <f t="shared" si="59"/>
        <v>0.90910530989068394</v>
      </c>
      <c r="I622">
        <f t="shared" si="57"/>
        <v>2.181341522288105E-3</v>
      </c>
    </row>
    <row r="623" spans="1:9">
      <c r="A623" s="3" t="s">
        <v>566</v>
      </c>
      <c r="B623">
        <v>19</v>
      </c>
      <c r="C623" s="4">
        <v>545</v>
      </c>
      <c r="D623">
        <f t="shared" si="54"/>
        <v>28.684210526315791</v>
      </c>
      <c r="E623" s="10">
        <f t="shared" si="55"/>
        <v>4.7723584995704876E-4</v>
      </c>
      <c r="F623" s="11">
        <f t="shared" si="58"/>
        <v>0.99102796602080734</v>
      </c>
      <c r="G623" s="10">
        <f t="shared" si="56"/>
        <v>2.6401466254062701E-3</v>
      </c>
      <c r="H623" s="11">
        <f t="shared" si="59"/>
        <v>0.91174545651609018</v>
      </c>
      <c r="I623">
        <f t="shared" si="57"/>
        <v>1.5132083938317331E-3</v>
      </c>
    </row>
    <row r="624" spans="1:9">
      <c r="A624" s="3" t="s">
        <v>34</v>
      </c>
      <c r="B624">
        <v>13.18</v>
      </c>
      <c r="C624" s="4">
        <v>378</v>
      </c>
      <c r="D624">
        <f t="shared" si="54"/>
        <v>28.679817905918057</v>
      </c>
      <c r="E624" s="10">
        <f t="shared" si="55"/>
        <v>3.3100027758488885E-4</v>
      </c>
      <c r="F624" s="11">
        <f t="shared" si="58"/>
        <v>0.99135896629839226</v>
      </c>
      <c r="G624" s="10">
        <f t="shared" si="56"/>
        <v>1.8314280275186653E-3</v>
      </c>
      <c r="H624" s="11">
        <f t="shared" si="59"/>
        <v>0.91357688454360886</v>
      </c>
      <c r="I624">
        <f t="shared" si="57"/>
        <v>2.8701375385491446E-3</v>
      </c>
    </row>
    <row r="625" spans="1:9">
      <c r="A625" s="3" t="s">
        <v>635</v>
      </c>
      <c r="B625">
        <v>24.97</v>
      </c>
      <c r="C625" s="4">
        <v>712</v>
      </c>
      <c r="D625">
        <f t="shared" si="54"/>
        <v>28.514217060472568</v>
      </c>
      <c r="E625" s="10">
        <f t="shared" si="55"/>
        <v>6.2347142232920872E-4</v>
      </c>
      <c r="F625" s="11">
        <f t="shared" si="58"/>
        <v>0.99198243772072148</v>
      </c>
      <c r="G625" s="10">
        <f t="shared" si="56"/>
        <v>3.4697084861260294E-3</v>
      </c>
      <c r="H625" s="11">
        <f t="shared" si="59"/>
        <v>0.9170465930297349</v>
      </c>
      <c r="I625">
        <f t="shared" si="57"/>
        <v>3.0505194031504868E-4</v>
      </c>
    </row>
    <row r="626" spans="1:9">
      <c r="A626" s="3" t="s">
        <v>130</v>
      </c>
      <c r="B626">
        <v>2.65</v>
      </c>
      <c r="C626" s="4">
        <v>75</v>
      </c>
      <c r="D626">
        <f t="shared" si="54"/>
        <v>28.30188679245283</v>
      </c>
      <c r="E626" s="10">
        <f t="shared" si="55"/>
        <v>6.5674658250970016E-5</v>
      </c>
      <c r="F626" s="11">
        <f t="shared" si="58"/>
        <v>0.9920481123789725</v>
      </c>
      <c r="G626" s="10">
        <f t="shared" si="56"/>
        <v>3.6823097670140079E-4</v>
      </c>
      <c r="H626" s="11">
        <f t="shared" si="59"/>
        <v>0.91741482400643626</v>
      </c>
      <c r="I626">
        <f t="shared" si="57"/>
        <v>1.6669264623515589E-3</v>
      </c>
    </row>
    <row r="627" spans="1:9">
      <c r="A627" s="3" t="s">
        <v>503</v>
      </c>
      <c r="B627">
        <v>14.47</v>
      </c>
      <c r="C627" s="4">
        <v>408</v>
      </c>
      <c r="D627">
        <f t="shared" si="54"/>
        <v>28.196268140981338</v>
      </c>
      <c r="E627" s="10">
        <f t="shared" si="55"/>
        <v>3.5727014088527689E-4</v>
      </c>
      <c r="F627" s="11">
        <f t="shared" si="58"/>
        <v>0.99240538251985777</v>
      </c>
      <c r="G627" s="10">
        <f t="shared" si="56"/>
        <v>2.0106800878751962E-3</v>
      </c>
      <c r="H627" s="11">
        <f t="shared" si="59"/>
        <v>0.91942550409431145</v>
      </c>
      <c r="I627">
        <f t="shared" si="57"/>
        <v>3.4135952910119283E-4</v>
      </c>
    </row>
    <row r="628" spans="1:9">
      <c r="A628" s="3" t="s">
        <v>148</v>
      </c>
      <c r="B628">
        <v>2.96</v>
      </c>
      <c r="C628" s="4">
        <v>83</v>
      </c>
      <c r="D628">
        <f t="shared" si="54"/>
        <v>28.04054054054054</v>
      </c>
      <c r="E628" s="10">
        <f t="shared" si="55"/>
        <v>7.2679955131073489E-5</v>
      </c>
      <c r="F628" s="11">
        <f t="shared" si="58"/>
        <v>0.99247806247498882</v>
      </c>
      <c r="G628" s="10">
        <f t="shared" si="56"/>
        <v>4.113070532211873E-4</v>
      </c>
      <c r="H628" s="11">
        <f t="shared" si="59"/>
        <v>0.91983681114753268</v>
      </c>
      <c r="I628">
        <f t="shared" si="57"/>
        <v>1.0624615182994734E-3</v>
      </c>
    </row>
    <row r="629" spans="1:9">
      <c r="A629" s="3" t="s">
        <v>85</v>
      </c>
      <c r="B629">
        <v>9.17</v>
      </c>
      <c r="C629" s="4">
        <v>251</v>
      </c>
      <c r="D629">
        <f t="shared" si="54"/>
        <v>27.37186477644493</v>
      </c>
      <c r="E629" s="10">
        <f t="shared" si="55"/>
        <v>2.1979118961324632E-4</v>
      </c>
      <c r="F629" s="11">
        <f t="shared" si="58"/>
        <v>0.99269785366460206</v>
      </c>
      <c r="G629" s="10">
        <f t="shared" si="56"/>
        <v>1.2742181344723945E-3</v>
      </c>
      <c r="H629" s="11">
        <f t="shared" si="59"/>
        <v>0.92111102928200506</v>
      </c>
      <c r="I629">
        <f t="shared" si="57"/>
        <v>3.7342267836326659E-4</v>
      </c>
    </row>
    <row r="630" spans="1:9">
      <c r="A630" s="3" t="s">
        <v>27</v>
      </c>
      <c r="B630">
        <v>3.21</v>
      </c>
      <c r="C630" s="4">
        <v>86</v>
      </c>
      <c r="D630">
        <f t="shared" si="54"/>
        <v>26.791277258566979</v>
      </c>
      <c r="E630" s="10">
        <f t="shared" si="55"/>
        <v>7.530694146111229E-5</v>
      </c>
      <c r="F630" s="11">
        <f t="shared" si="58"/>
        <v>0.99277316060606313</v>
      </c>
      <c r="G630" s="10">
        <f t="shared" si="56"/>
        <v>4.4604582460811194E-4</v>
      </c>
      <c r="H630" s="11">
        <f t="shared" si="59"/>
        <v>0.92155707510661322</v>
      </c>
      <c r="I630">
        <f t="shared" si="57"/>
        <v>8.8312807137747029E-4</v>
      </c>
    </row>
    <row r="631" spans="1:9">
      <c r="A631" s="3" t="s">
        <v>91</v>
      </c>
      <c r="B631">
        <v>7.56</v>
      </c>
      <c r="C631" s="4">
        <v>198</v>
      </c>
      <c r="D631">
        <f t="shared" si="54"/>
        <v>26.190476190476193</v>
      </c>
      <c r="E631" s="10">
        <f t="shared" si="55"/>
        <v>1.7338109778256084E-4</v>
      </c>
      <c r="F631" s="11">
        <f t="shared" si="58"/>
        <v>0.99294654170384566</v>
      </c>
      <c r="G631" s="10">
        <f t="shared" si="56"/>
        <v>1.0505004467406E-3</v>
      </c>
      <c r="H631" s="11">
        <f t="shared" si="59"/>
        <v>0.92260757555335382</v>
      </c>
      <c r="I631">
        <f t="shared" si="57"/>
        <v>4.4984253398760998E-4</v>
      </c>
    </row>
    <row r="632" spans="1:9">
      <c r="A632" s="3" t="s">
        <v>577</v>
      </c>
      <c r="B632">
        <v>3.84</v>
      </c>
      <c r="C632" s="4">
        <v>99</v>
      </c>
      <c r="D632">
        <f t="shared" si="54"/>
        <v>25.78125</v>
      </c>
      <c r="E632" s="10">
        <f t="shared" si="55"/>
        <v>8.6690548891280421E-5</v>
      </c>
      <c r="F632" s="11">
        <f t="shared" si="58"/>
        <v>0.99303323225273699</v>
      </c>
      <c r="G632" s="10">
        <f t="shared" si="56"/>
        <v>5.3358752850316189E-4</v>
      </c>
      <c r="H632" s="11">
        <f t="shared" si="59"/>
        <v>0.92314116308185701</v>
      </c>
      <c r="I632">
        <f t="shared" si="57"/>
        <v>2.3474768880485941E-3</v>
      </c>
    </row>
    <row r="633" spans="1:9">
      <c r="A633" s="3" t="s">
        <v>178</v>
      </c>
      <c r="B633">
        <v>20</v>
      </c>
      <c r="C633" s="4">
        <v>510</v>
      </c>
      <c r="D633">
        <f t="shared" si="54"/>
        <v>25.5</v>
      </c>
      <c r="E633" s="10">
        <f t="shared" si="55"/>
        <v>4.4658767610659608E-4</v>
      </c>
      <c r="F633" s="11">
        <f t="shared" si="58"/>
        <v>0.9934798199288436</v>
      </c>
      <c r="G633" s="10">
        <f t="shared" si="56"/>
        <v>2.7791017109539684E-3</v>
      </c>
      <c r="H633" s="11">
        <f t="shared" si="59"/>
        <v>0.92592026479281098</v>
      </c>
      <c r="I633">
        <f t="shared" si="57"/>
        <v>5.7785227937456884E-4</v>
      </c>
    </row>
    <row r="634" spans="1:9">
      <c r="A634" s="3" t="s">
        <v>619</v>
      </c>
      <c r="B634">
        <v>4.92</v>
      </c>
      <c r="C634" s="4">
        <v>125</v>
      </c>
      <c r="D634">
        <f t="shared" si="54"/>
        <v>25.40650406504065</v>
      </c>
      <c r="E634" s="10">
        <f t="shared" si="55"/>
        <v>1.094577637516167E-4</v>
      </c>
      <c r="F634" s="11">
        <f t="shared" si="58"/>
        <v>0.9935892776925952</v>
      </c>
      <c r="G634" s="10">
        <f t="shared" si="56"/>
        <v>6.8365902089467627E-4</v>
      </c>
      <c r="H634" s="11">
        <f t="shared" si="59"/>
        <v>0.9266039238137056</v>
      </c>
      <c r="I634">
        <f t="shared" si="57"/>
        <v>5.13276410939012E-4</v>
      </c>
    </row>
    <row r="635" spans="1:9">
      <c r="A635" s="3" t="s">
        <v>40</v>
      </c>
      <c r="B635">
        <v>4.37</v>
      </c>
      <c r="C635" s="4">
        <v>111</v>
      </c>
      <c r="D635">
        <f t="shared" si="54"/>
        <v>25.40045766590389</v>
      </c>
      <c r="E635" s="10">
        <f t="shared" si="55"/>
        <v>9.7198494211435624E-5</v>
      </c>
      <c r="F635" s="11">
        <f t="shared" si="58"/>
        <v>0.99368647618680661</v>
      </c>
      <c r="G635" s="10">
        <f t="shared" si="56"/>
        <v>6.072337238434421E-4</v>
      </c>
      <c r="H635" s="11">
        <f t="shared" si="59"/>
        <v>0.92721115753754901</v>
      </c>
      <c r="I635">
        <f t="shared" si="57"/>
        <v>5.0328518093745167E-4</v>
      </c>
    </row>
    <row r="636" spans="1:9">
      <c r="A636" s="3" t="s">
        <v>254</v>
      </c>
      <c r="B636">
        <v>4.28</v>
      </c>
      <c r="C636" s="4">
        <v>108</v>
      </c>
      <c r="D636">
        <f t="shared" si="54"/>
        <v>25.233644859813083</v>
      </c>
      <c r="E636" s="10">
        <f t="shared" si="55"/>
        <v>9.4571507881396823E-5</v>
      </c>
      <c r="F636" s="11">
        <f t="shared" si="58"/>
        <v>0.993781047694688</v>
      </c>
      <c r="G636" s="10">
        <f t="shared" si="56"/>
        <v>5.9472776614414929E-4</v>
      </c>
      <c r="H636" s="11">
        <f t="shared" si="59"/>
        <v>0.92780588530369312</v>
      </c>
      <c r="I636">
        <f t="shared" si="57"/>
        <v>3.5691372012280898E-4</v>
      </c>
    </row>
    <row r="637" spans="1:9">
      <c r="A637" s="3" t="s">
        <v>204</v>
      </c>
      <c r="B637">
        <v>3.02</v>
      </c>
      <c r="C637" s="4">
        <v>74</v>
      </c>
      <c r="D637">
        <f t="shared" si="54"/>
        <v>24.503311258278146</v>
      </c>
      <c r="E637" s="10">
        <f t="shared" si="55"/>
        <v>6.4798996140957087E-5</v>
      </c>
      <c r="F637" s="11">
        <f t="shared" si="58"/>
        <v>0.99384584669082898</v>
      </c>
      <c r="G637" s="10">
        <f t="shared" si="56"/>
        <v>4.1964435835404923E-4</v>
      </c>
      <c r="H637" s="11">
        <f t="shared" si="59"/>
        <v>0.92822552966204719</v>
      </c>
      <c r="I637">
        <f t="shared" si="57"/>
        <v>8.2104833098572971E-4</v>
      </c>
    </row>
    <row r="638" spans="1:9">
      <c r="A638" s="3" t="s">
        <v>119</v>
      </c>
      <c r="B638">
        <v>6.94</v>
      </c>
      <c r="C638" s="4">
        <v>169</v>
      </c>
      <c r="D638">
        <f t="shared" si="54"/>
        <v>24.351585014409221</v>
      </c>
      <c r="E638" s="10">
        <f t="shared" si="55"/>
        <v>1.4798689659218576E-4</v>
      </c>
      <c r="F638" s="11">
        <f t="shared" si="58"/>
        <v>0.99399383358742122</v>
      </c>
      <c r="G638" s="10">
        <f t="shared" si="56"/>
        <v>9.6434829370102711E-4</v>
      </c>
      <c r="H638" s="11">
        <f t="shared" si="59"/>
        <v>0.92918987795574826</v>
      </c>
      <c r="I638">
        <f t="shared" si="57"/>
        <v>1.4658348567286872E-3</v>
      </c>
    </row>
    <row r="639" spans="1:9">
      <c r="A639" s="3" t="s">
        <v>564</v>
      </c>
      <c r="B639">
        <v>12.38</v>
      </c>
      <c r="C639" s="4">
        <v>300</v>
      </c>
      <c r="D639">
        <f t="shared" si="54"/>
        <v>24.232633279483036</v>
      </c>
      <c r="E639" s="10">
        <f t="shared" si="55"/>
        <v>2.6269863300388006E-4</v>
      </c>
      <c r="F639" s="11">
        <f t="shared" si="58"/>
        <v>0.99425653222042509</v>
      </c>
      <c r="G639" s="10">
        <f t="shared" si="56"/>
        <v>1.7202639590805065E-3</v>
      </c>
      <c r="H639" s="11">
        <f t="shared" si="59"/>
        <v>0.93091014191482879</v>
      </c>
      <c r="I639">
        <f t="shared" si="57"/>
        <v>5.8850311690583634E-4</v>
      </c>
    </row>
    <row r="640" spans="1:9">
      <c r="A640" s="3" t="s">
        <v>221</v>
      </c>
      <c r="B640">
        <v>4.95</v>
      </c>
      <c r="C640" s="4">
        <v>117</v>
      </c>
      <c r="D640">
        <f t="shared" si="54"/>
        <v>23.636363636363637</v>
      </c>
      <c r="E640" s="10">
        <f t="shared" si="55"/>
        <v>1.0245246687151323E-4</v>
      </c>
      <c r="F640" s="11">
        <f t="shared" si="58"/>
        <v>0.99435898468729655</v>
      </c>
      <c r="G640" s="10">
        <f t="shared" si="56"/>
        <v>6.8782767346110721E-4</v>
      </c>
      <c r="H640" s="11">
        <f t="shared" si="59"/>
        <v>0.93159796958828989</v>
      </c>
      <c r="I640">
        <f t="shared" si="57"/>
        <v>2.2246157095775487E-3</v>
      </c>
    </row>
    <row r="641" spans="1:9">
      <c r="A641" s="3" t="s">
        <v>502</v>
      </c>
      <c r="B641">
        <v>18.71</v>
      </c>
      <c r="C641" s="4">
        <v>442</v>
      </c>
      <c r="D641">
        <f t="shared" si="54"/>
        <v>23.623730625334044</v>
      </c>
      <c r="E641" s="10">
        <f t="shared" si="55"/>
        <v>3.8704265262571664E-4</v>
      </c>
      <c r="F641" s="11">
        <f t="shared" si="58"/>
        <v>0.99474602733992223</v>
      </c>
      <c r="G641" s="10">
        <f t="shared" si="56"/>
        <v>2.5998496505974375E-3</v>
      </c>
      <c r="H641" s="11">
        <f t="shared" si="59"/>
        <v>0.93419781923888734</v>
      </c>
      <c r="I641">
        <f t="shared" si="57"/>
        <v>1.4454740776268515E-3</v>
      </c>
    </row>
    <row r="642" spans="1:9">
      <c r="A642" s="3" t="s">
        <v>270</v>
      </c>
      <c r="B642">
        <v>12.15</v>
      </c>
      <c r="C642" s="4">
        <v>286</v>
      </c>
      <c r="D642">
        <f t="shared" ref="D642:D673" si="60">C642/B642</f>
        <v>23.539094650205762</v>
      </c>
      <c r="E642" s="10">
        <f t="shared" ref="E642:E673" si="61">C642/1141993</f>
        <v>2.50439363463699E-4</v>
      </c>
      <c r="F642" s="11">
        <f t="shared" si="58"/>
        <v>0.99499646670338593</v>
      </c>
      <c r="G642" s="10">
        <f t="shared" ref="G642:G673" si="62">B642/7196.57</f>
        <v>1.688304289404536E-3</v>
      </c>
      <c r="H642" s="11">
        <f t="shared" si="59"/>
        <v>0.93588612352829192</v>
      </c>
      <c r="I642">
        <f t="shared" ref="I642:I673" si="63">F642*H643-F643*H642</f>
        <v>7.078629269864356E-4</v>
      </c>
    </row>
    <row r="643" spans="1:9">
      <c r="A643" s="3" t="s">
        <v>650</v>
      </c>
      <c r="B643">
        <v>5.92</v>
      </c>
      <c r="C643" s="4">
        <v>135</v>
      </c>
      <c r="D643">
        <f t="shared" si="60"/>
        <v>22.804054054054053</v>
      </c>
      <c r="E643" s="10">
        <f t="shared" si="61"/>
        <v>1.1821438485174603E-4</v>
      </c>
      <c r="F643" s="11">
        <f t="shared" si="58"/>
        <v>0.99511468108823764</v>
      </c>
      <c r="G643" s="10">
        <f t="shared" si="62"/>
        <v>8.226141064423746E-4</v>
      </c>
      <c r="H643" s="11">
        <f t="shared" si="59"/>
        <v>0.93670873763473428</v>
      </c>
      <c r="I643">
        <f t="shared" si="63"/>
        <v>1.1372726584057968E-3</v>
      </c>
    </row>
    <row r="644" spans="1:9">
      <c r="A644" s="3" t="s">
        <v>632</v>
      </c>
      <c r="B644">
        <v>9.5</v>
      </c>
      <c r="C644" s="4">
        <v>215</v>
      </c>
      <c r="D644">
        <f t="shared" si="60"/>
        <v>22.631578947368421</v>
      </c>
      <c r="E644" s="10">
        <f t="shared" si="61"/>
        <v>1.8826735365278072E-4</v>
      </c>
      <c r="F644" s="11">
        <f t="shared" ref="F644:F673" si="64">F643+E644</f>
        <v>0.99530294844189038</v>
      </c>
      <c r="G644" s="10">
        <f t="shared" si="62"/>
        <v>1.320073312703135E-3</v>
      </c>
      <c r="H644" s="11">
        <f t="shared" ref="H644:H673" si="65">H643+G644</f>
        <v>0.9380288109474374</v>
      </c>
      <c r="I644">
        <f t="shared" si="63"/>
        <v>8.6824322331824355E-4</v>
      </c>
    </row>
    <row r="645" spans="1:9">
      <c r="A645" s="3" t="s">
        <v>338</v>
      </c>
      <c r="B645">
        <v>7.24</v>
      </c>
      <c r="C645" s="4">
        <v>162</v>
      </c>
      <c r="D645">
        <f t="shared" si="60"/>
        <v>22.375690607734807</v>
      </c>
      <c r="E645" s="10">
        <f t="shared" si="61"/>
        <v>1.4185726182209523E-4</v>
      </c>
      <c r="F645" s="11">
        <f t="shared" si="64"/>
        <v>0.99544480570371252</v>
      </c>
      <c r="G645" s="10">
        <f t="shared" si="62"/>
        <v>1.0060348193653367E-3</v>
      </c>
      <c r="H645" s="11">
        <f t="shared" si="65"/>
        <v>0.93903484576680274</v>
      </c>
      <c r="I645">
        <f t="shared" si="63"/>
        <v>3.1901133878998733E-3</v>
      </c>
    </row>
    <row r="646" spans="1:9">
      <c r="A646" s="3" t="s">
        <v>350</v>
      </c>
      <c r="B646">
        <v>26.6</v>
      </c>
      <c r="C646" s="4">
        <v>595</v>
      </c>
      <c r="D646">
        <f t="shared" si="60"/>
        <v>22.368421052631579</v>
      </c>
      <c r="E646" s="10">
        <f t="shared" si="61"/>
        <v>5.2101895545769543E-4</v>
      </c>
      <c r="F646" s="11">
        <f t="shared" si="64"/>
        <v>0.99596582465917016</v>
      </c>
      <c r="G646" s="10">
        <f t="shared" si="62"/>
        <v>3.6962052755687784E-3</v>
      </c>
      <c r="H646" s="11">
        <f t="shared" si="65"/>
        <v>0.94273105104237154</v>
      </c>
      <c r="I646">
        <f t="shared" si="63"/>
        <v>6.8898583226151278E-4</v>
      </c>
    </row>
    <row r="647" spans="1:9">
      <c r="A647" s="3" t="s">
        <v>64</v>
      </c>
      <c r="B647">
        <v>5.73</v>
      </c>
      <c r="C647" s="4">
        <v>126</v>
      </c>
      <c r="D647">
        <f t="shared" si="60"/>
        <v>21.989528795811516</v>
      </c>
      <c r="E647" s="10">
        <f t="shared" si="61"/>
        <v>1.1033342586162963E-4</v>
      </c>
      <c r="F647" s="11">
        <f t="shared" si="64"/>
        <v>0.9960761580850318</v>
      </c>
      <c r="G647" s="10">
        <f t="shared" si="62"/>
        <v>7.96212640188312E-4</v>
      </c>
      <c r="H647" s="11">
        <f t="shared" si="65"/>
        <v>0.9435272636825599</v>
      </c>
      <c r="I647">
        <f t="shared" si="63"/>
        <v>9.0922741067733792E-4</v>
      </c>
    </row>
    <row r="648" spans="1:9">
      <c r="A648" s="3" t="s">
        <v>202</v>
      </c>
      <c r="B648">
        <v>7.56</v>
      </c>
      <c r="C648" s="4">
        <v>166</v>
      </c>
      <c r="D648">
        <f t="shared" si="60"/>
        <v>21.957671957671959</v>
      </c>
      <c r="E648" s="10">
        <f t="shared" si="61"/>
        <v>1.4535991026214698E-4</v>
      </c>
      <c r="F648" s="11">
        <f t="shared" si="64"/>
        <v>0.9962215179952939</v>
      </c>
      <c r="G648" s="10">
        <f t="shared" si="62"/>
        <v>1.0505004467406E-3</v>
      </c>
      <c r="H648" s="11">
        <f t="shared" si="65"/>
        <v>0.9445777641293005</v>
      </c>
      <c r="I648">
        <f t="shared" si="63"/>
        <v>8.7348831350619882E-4</v>
      </c>
    </row>
    <row r="649" spans="1:9">
      <c r="A649" s="3" t="s">
        <v>141</v>
      </c>
      <c r="B649">
        <v>7.26</v>
      </c>
      <c r="C649" s="4">
        <v>159</v>
      </c>
      <c r="D649">
        <f t="shared" si="60"/>
        <v>21.900826446280991</v>
      </c>
      <c r="E649" s="10">
        <f t="shared" si="61"/>
        <v>1.3923027549205642E-4</v>
      </c>
      <c r="F649" s="11">
        <f t="shared" si="64"/>
        <v>0.99636074827078591</v>
      </c>
      <c r="G649" s="10">
        <f t="shared" si="62"/>
        <v>1.0088139210762904E-3</v>
      </c>
      <c r="H649" s="11">
        <f t="shared" si="65"/>
        <v>0.94558657805037682</v>
      </c>
      <c r="I649">
        <f t="shared" si="63"/>
        <v>1.4776942239792534E-3</v>
      </c>
    </row>
    <row r="650" spans="1:9">
      <c r="A650" s="3" t="s">
        <v>621</v>
      </c>
      <c r="B650">
        <v>12.27</v>
      </c>
      <c r="C650" s="4">
        <v>267</v>
      </c>
      <c r="D650">
        <f t="shared" si="60"/>
        <v>21.760391198044012</v>
      </c>
      <c r="E650" s="10">
        <f t="shared" si="61"/>
        <v>2.3380178337345324E-4</v>
      </c>
      <c r="F650" s="11">
        <f t="shared" si="64"/>
        <v>0.99659455005415931</v>
      </c>
      <c r="G650" s="10">
        <f t="shared" si="62"/>
        <v>1.7049788996702595E-3</v>
      </c>
      <c r="H650" s="11">
        <f t="shared" si="65"/>
        <v>0.94729155695004708</v>
      </c>
      <c r="I650">
        <f t="shared" si="63"/>
        <v>1.7743957629902107E-3</v>
      </c>
    </row>
    <row r="651" spans="1:9">
      <c r="A651" s="3" t="s">
        <v>656</v>
      </c>
      <c r="B651">
        <v>14.73</v>
      </c>
      <c r="C651" s="4">
        <v>320</v>
      </c>
      <c r="D651">
        <f t="shared" si="60"/>
        <v>21.724372029871009</v>
      </c>
      <c r="E651" s="10">
        <f t="shared" si="61"/>
        <v>2.8021187520413875E-4</v>
      </c>
      <c r="F651" s="11">
        <f t="shared" si="64"/>
        <v>0.99687476192936342</v>
      </c>
      <c r="G651" s="10">
        <f t="shared" si="62"/>
        <v>2.0468084101175977E-3</v>
      </c>
      <c r="H651" s="11">
        <f t="shared" si="65"/>
        <v>0.94933836536016469</v>
      </c>
      <c r="I651">
        <f t="shared" si="63"/>
        <v>8.0865972291410682E-4</v>
      </c>
    </row>
    <row r="652" spans="1:9">
      <c r="A652" s="3" t="s">
        <v>171</v>
      </c>
      <c r="B652">
        <v>6.69</v>
      </c>
      <c r="C652" s="4">
        <v>142</v>
      </c>
      <c r="D652">
        <f t="shared" si="60"/>
        <v>21.225710014947683</v>
      </c>
      <c r="E652" s="10">
        <f t="shared" si="61"/>
        <v>1.2434401962183657E-4</v>
      </c>
      <c r="F652" s="11">
        <f t="shared" si="64"/>
        <v>0.99699910594898522</v>
      </c>
      <c r="G652" s="10">
        <f t="shared" si="62"/>
        <v>9.2960952231410253E-4</v>
      </c>
      <c r="H652" s="11">
        <f t="shared" si="65"/>
        <v>0.95026797488247883</v>
      </c>
      <c r="I652">
        <f t="shared" si="63"/>
        <v>5.1666744077139004E-4</v>
      </c>
    </row>
    <row r="653" spans="1:9">
      <c r="A653" s="3" t="s">
        <v>280</v>
      </c>
      <c r="B653">
        <v>4.2699999999999996</v>
      </c>
      <c r="C653" s="4">
        <v>90</v>
      </c>
      <c r="D653">
        <f t="shared" si="60"/>
        <v>21.077283372365343</v>
      </c>
      <c r="E653" s="10">
        <f t="shared" si="61"/>
        <v>7.8809589901164019E-5</v>
      </c>
      <c r="F653" s="11">
        <f t="shared" si="64"/>
        <v>0.99707791553888636</v>
      </c>
      <c r="G653" s="10">
        <f t="shared" si="62"/>
        <v>5.933382152886722E-4</v>
      </c>
      <c r="H653" s="11">
        <f t="shared" si="65"/>
        <v>0.95086131309776745</v>
      </c>
      <c r="I653">
        <f t="shared" si="63"/>
        <v>1.0408151911422969E-3</v>
      </c>
    </row>
    <row r="654" spans="1:9">
      <c r="A654" s="3" t="s">
        <v>75</v>
      </c>
      <c r="B654">
        <v>8.6</v>
      </c>
      <c r="C654" s="4">
        <v>181</v>
      </c>
      <c r="D654">
        <f t="shared" si="60"/>
        <v>21.046511627906977</v>
      </c>
      <c r="E654" s="10">
        <f t="shared" si="61"/>
        <v>1.5849484191234097E-4</v>
      </c>
      <c r="F654" s="11">
        <f t="shared" si="64"/>
        <v>0.99723641038079869</v>
      </c>
      <c r="G654" s="10">
        <f t="shared" si="62"/>
        <v>1.1950137357102065E-3</v>
      </c>
      <c r="H654" s="11">
        <f t="shared" si="65"/>
        <v>0.95205632683347763</v>
      </c>
      <c r="I654">
        <f t="shared" si="63"/>
        <v>5.4715293883311755E-4</v>
      </c>
    </row>
    <row r="655" spans="1:9">
      <c r="A655" s="3" t="s">
        <v>660</v>
      </c>
      <c r="B655">
        <v>4.49</v>
      </c>
      <c r="C655" s="4">
        <v>90</v>
      </c>
      <c r="D655">
        <f t="shared" si="60"/>
        <v>20.044543429844097</v>
      </c>
      <c r="E655" s="10">
        <f t="shared" si="61"/>
        <v>7.8809589901164019E-5</v>
      </c>
      <c r="F655" s="11">
        <f t="shared" si="64"/>
        <v>0.99731521997069983</v>
      </c>
      <c r="G655" s="10">
        <f t="shared" si="62"/>
        <v>6.2390833410916596E-4</v>
      </c>
      <c r="H655" s="11">
        <f t="shared" si="65"/>
        <v>0.95268023516758682</v>
      </c>
      <c r="I655">
        <f t="shared" si="63"/>
        <v>1.2173339066883226E-3</v>
      </c>
    </row>
    <row r="656" spans="1:9">
      <c r="A656" s="3" t="s">
        <v>544</v>
      </c>
      <c r="B656">
        <v>9.94</v>
      </c>
      <c r="C656" s="4">
        <v>192</v>
      </c>
      <c r="D656">
        <f t="shared" si="60"/>
        <v>19.315895372233403</v>
      </c>
      <c r="E656" s="10">
        <f t="shared" si="61"/>
        <v>1.6812712512248324E-4</v>
      </c>
      <c r="F656" s="11">
        <f t="shared" si="64"/>
        <v>0.99748334709582231</v>
      </c>
      <c r="G656" s="10">
        <f t="shared" si="62"/>
        <v>1.3812135503441223E-3</v>
      </c>
      <c r="H656" s="11">
        <f t="shared" si="65"/>
        <v>0.95406144871793097</v>
      </c>
      <c r="I656">
        <f t="shared" si="63"/>
        <v>7.5051900005995709E-4</v>
      </c>
    </row>
    <row r="657" spans="1:9">
      <c r="A657" s="3" t="s">
        <v>608</v>
      </c>
      <c r="B657">
        <v>6.12</v>
      </c>
      <c r="C657" s="4">
        <v>117</v>
      </c>
      <c r="D657">
        <f t="shared" si="60"/>
        <v>19.117647058823529</v>
      </c>
      <c r="E657" s="10">
        <f t="shared" si="61"/>
        <v>1.0245246687151323E-4</v>
      </c>
      <c r="F657" s="11">
        <f t="shared" si="64"/>
        <v>0.99758579956269378</v>
      </c>
      <c r="G657" s="10">
        <f t="shared" si="62"/>
        <v>8.504051235519144E-4</v>
      </c>
      <c r="H657" s="11">
        <f t="shared" si="65"/>
        <v>0.95491185384148292</v>
      </c>
      <c r="I657">
        <f t="shared" si="63"/>
        <v>9.3393535448749176E-4</v>
      </c>
    </row>
    <row r="658" spans="1:9">
      <c r="A658" s="3" t="s">
        <v>591</v>
      </c>
      <c r="B658">
        <v>7.6</v>
      </c>
      <c r="C658" s="4">
        <v>143</v>
      </c>
      <c r="D658">
        <f t="shared" si="60"/>
        <v>18.815789473684212</v>
      </c>
      <c r="E658" s="10">
        <f t="shared" si="61"/>
        <v>1.252196817318495E-4</v>
      </c>
      <c r="F658" s="11">
        <f t="shared" si="64"/>
        <v>0.99771101924442562</v>
      </c>
      <c r="G658" s="10">
        <f t="shared" si="62"/>
        <v>1.0560586501625079E-3</v>
      </c>
      <c r="H658" s="11">
        <f t="shared" si="65"/>
        <v>0.95596791249164548</v>
      </c>
      <c r="I658">
        <f t="shared" si="63"/>
        <v>1.4046700036882687E-3</v>
      </c>
    </row>
    <row r="659" spans="1:9">
      <c r="A659" s="3" t="s">
        <v>535</v>
      </c>
      <c r="B659">
        <v>11.4</v>
      </c>
      <c r="C659" s="4">
        <v>210</v>
      </c>
      <c r="D659">
        <f t="shared" si="60"/>
        <v>18.421052631578945</v>
      </c>
      <c r="E659" s="10">
        <f t="shared" si="61"/>
        <v>1.8388904310271604E-4</v>
      </c>
      <c r="F659" s="11">
        <f t="shared" si="64"/>
        <v>0.99789490828752836</v>
      </c>
      <c r="G659" s="10">
        <f t="shared" si="62"/>
        <v>1.5840879752437621E-3</v>
      </c>
      <c r="H659" s="11">
        <f t="shared" si="65"/>
        <v>0.95755200046688926</v>
      </c>
      <c r="I659">
        <f t="shared" si="63"/>
        <v>1.8626714073237682E-3</v>
      </c>
    </row>
    <row r="660" spans="1:9">
      <c r="A660" s="3" t="s">
        <v>586</v>
      </c>
      <c r="B660">
        <v>15.09</v>
      </c>
      <c r="C660" s="4">
        <v>274</v>
      </c>
      <c r="D660">
        <f t="shared" si="60"/>
        <v>18.157720344599074</v>
      </c>
      <c r="E660" s="10">
        <f t="shared" si="61"/>
        <v>2.3993141814354377E-4</v>
      </c>
      <c r="F660" s="11">
        <f t="shared" si="64"/>
        <v>0.99813483970567185</v>
      </c>
      <c r="G660" s="10">
        <f t="shared" si="62"/>
        <v>2.0968322409147693E-3</v>
      </c>
      <c r="H660" s="11">
        <f t="shared" si="65"/>
        <v>0.95964883270780399</v>
      </c>
      <c r="I660">
        <f t="shared" si="63"/>
        <v>2.2921395756769769E-3</v>
      </c>
    </row>
    <row r="661" spans="1:9">
      <c r="A661" s="3" t="s">
        <v>627</v>
      </c>
      <c r="B661">
        <v>18.55</v>
      </c>
      <c r="C661" s="4">
        <v>334</v>
      </c>
      <c r="D661">
        <f t="shared" si="60"/>
        <v>18.005390835579515</v>
      </c>
      <c r="E661" s="10">
        <f t="shared" si="61"/>
        <v>2.9247114474431981E-4</v>
      </c>
      <c r="F661" s="11">
        <f t="shared" si="64"/>
        <v>0.99842731085041614</v>
      </c>
      <c r="G661" s="10">
        <f t="shared" si="62"/>
        <v>2.5776168369098058E-3</v>
      </c>
      <c r="H661" s="11">
        <f t="shared" si="65"/>
        <v>0.96222644954471381</v>
      </c>
      <c r="I661">
        <f t="shared" si="63"/>
        <v>1.7693712671781325E-3</v>
      </c>
    </row>
    <row r="662" spans="1:9">
      <c r="A662" s="3" t="s">
        <v>592</v>
      </c>
      <c r="B662">
        <v>14.29</v>
      </c>
      <c r="C662" s="4">
        <v>253</v>
      </c>
      <c r="D662">
        <f t="shared" si="60"/>
        <v>17.704688593421974</v>
      </c>
      <c r="E662" s="10">
        <f t="shared" si="61"/>
        <v>2.2154251383327218E-4</v>
      </c>
      <c r="F662" s="11">
        <f t="shared" si="64"/>
        <v>0.99864885336424936</v>
      </c>
      <c r="G662" s="10">
        <f t="shared" si="62"/>
        <v>1.9856681724766101E-3</v>
      </c>
      <c r="H662" s="11">
        <f t="shared" si="65"/>
        <v>0.9642121177171904</v>
      </c>
      <c r="I662">
        <f t="shared" si="63"/>
        <v>6.9157798591534814E-4</v>
      </c>
    </row>
    <row r="663" spans="1:9">
      <c r="A663" s="3" t="s">
        <v>607</v>
      </c>
      <c r="B663">
        <v>5.58</v>
      </c>
      <c r="C663" s="4">
        <v>98</v>
      </c>
      <c r="D663">
        <f t="shared" si="60"/>
        <v>17.562724014336919</v>
      </c>
      <c r="E663" s="10">
        <f t="shared" si="61"/>
        <v>8.5814886781267492E-5</v>
      </c>
      <c r="F663" s="11">
        <f t="shared" si="64"/>
        <v>0.99873466825103063</v>
      </c>
      <c r="G663" s="10">
        <f t="shared" si="62"/>
        <v>7.7536937735615721E-4</v>
      </c>
      <c r="H663" s="11">
        <f t="shared" si="65"/>
        <v>0.96498748709454651</v>
      </c>
      <c r="I663">
        <f t="shared" si="63"/>
        <v>1.4640674588840552E-3</v>
      </c>
    </row>
    <row r="664" spans="1:9">
      <c r="A664" s="3" t="s">
        <v>570</v>
      </c>
      <c r="B664">
        <v>11.81</v>
      </c>
      <c r="C664" s="4">
        <v>207</v>
      </c>
      <c r="D664">
        <f t="shared" si="60"/>
        <v>17.527519051651144</v>
      </c>
      <c r="E664" s="10">
        <f t="shared" si="61"/>
        <v>1.8126205677267723E-4</v>
      </c>
      <c r="F664" s="11">
        <f t="shared" si="64"/>
        <v>0.99891593030780335</v>
      </c>
      <c r="G664" s="10">
        <f t="shared" si="62"/>
        <v>1.6410595603183185E-3</v>
      </c>
      <c r="H664" s="11">
        <f t="shared" si="65"/>
        <v>0.96662854665486486</v>
      </c>
      <c r="I664">
        <f t="shared" si="63"/>
        <v>6.5670788900007437E-4</v>
      </c>
    </row>
    <row r="665" spans="1:9">
      <c r="A665" s="3" t="s">
        <v>59</v>
      </c>
      <c r="B665">
        <v>5.28</v>
      </c>
      <c r="C665" s="4">
        <v>90</v>
      </c>
      <c r="D665">
        <f t="shared" si="60"/>
        <v>17.045454545454543</v>
      </c>
      <c r="E665" s="10">
        <f t="shared" si="61"/>
        <v>7.8809589901164019E-5</v>
      </c>
      <c r="F665" s="11">
        <f t="shared" si="64"/>
        <v>0.99899473989770449</v>
      </c>
      <c r="G665" s="10">
        <f t="shared" si="62"/>
        <v>7.3368285169184773E-4</v>
      </c>
      <c r="H665" s="11">
        <f t="shared" si="65"/>
        <v>0.9673622295065567</v>
      </c>
      <c r="I665">
        <f t="shared" si="63"/>
        <v>3.2588364741570341E-4</v>
      </c>
    </row>
    <row r="666" spans="1:9">
      <c r="A666" s="3" t="s">
        <v>260</v>
      </c>
      <c r="B666">
        <v>2.61</v>
      </c>
      <c r="C666" s="4">
        <v>43</v>
      </c>
      <c r="D666">
        <f t="shared" si="60"/>
        <v>16.475095785440615</v>
      </c>
      <c r="E666" s="10">
        <f t="shared" si="61"/>
        <v>3.7653470730556145E-5</v>
      </c>
      <c r="F666" s="11">
        <f t="shared" si="64"/>
        <v>0.99903239336843508</v>
      </c>
      <c r="G666" s="10">
        <f t="shared" si="62"/>
        <v>3.6267277327949287E-4</v>
      </c>
      <c r="H666" s="11">
        <f t="shared" si="65"/>
        <v>0.96772490227983621</v>
      </c>
      <c r="I666">
        <f t="shared" si="63"/>
        <v>6.6981397695065059E-4</v>
      </c>
    </row>
    <row r="667" spans="1:9">
      <c r="A667" s="3" t="s">
        <v>300</v>
      </c>
      <c r="B667">
        <v>5.35</v>
      </c>
      <c r="C667" s="4">
        <v>86</v>
      </c>
      <c r="D667">
        <f t="shared" si="60"/>
        <v>16.074766355140188</v>
      </c>
      <c r="E667" s="10">
        <f t="shared" si="61"/>
        <v>7.530694146111229E-5</v>
      </c>
      <c r="F667" s="11">
        <f t="shared" si="64"/>
        <v>0.99910770030989615</v>
      </c>
      <c r="G667" s="10">
        <f t="shared" si="62"/>
        <v>7.4340970768018648E-4</v>
      </c>
      <c r="H667" s="11">
        <f t="shared" si="65"/>
        <v>0.96846831198751637</v>
      </c>
      <c r="I667">
        <f t="shared" si="63"/>
        <v>1.9390965072570987E-3</v>
      </c>
    </row>
    <row r="668" spans="1:9">
      <c r="A668" s="3" t="s">
        <v>579</v>
      </c>
      <c r="B668">
        <v>15.47</v>
      </c>
      <c r="C668" s="4">
        <v>246</v>
      </c>
      <c r="D668">
        <f t="shared" si="60"/>
        <v>15.901745313510018</v>
      </c>
      <c r="E668" s="10">
        <f t="shared" si="61"/>
        <v>2.1541287906318165E-4</v>
      </c>
      <c r="F668" s="11">
        <f t="shared" si="64"/>
        <v>0.99932311318895939</v>
      </c>
      <c r="G668" s="10">
        <f t="shared" si="62"/>
        <v>2.1496351734228945E-3</v>
      </c>
      <c r="H668" s="11">
        <f t="shared" si="65"/>
        <v>0.9706179471609393</v>
      </c>
      <c r="I668">
        <f t="shared" si="63"/>
        <v>1.5242855498819319E-3</v>
      </c>
    </row>
    <row r="669" spans="1:9">
      <c r="A669" s="3" t="s">
        <v>626</v>
      </c>
      <c r="B669">
        <v>12.14</v>
      </c>
      <c r="C669" s="4">
        <v>190</v>
      </c>
      <c r="D669">
        <f t="shared" si="60"/>
        <v>15.650741350906095</v>
      </c>
      <c r="E669" s="10">
        <f t="shared" si="61"/>
        <v>1.6637580090245738E-4</v>
      </c>
      <c r="F669" s="11">
        <f t="shared" si="64"/>
        <v>0.9994894889898619</v>
      </c>
      <c r="G669" s="10">
        <f t="shared" si="62"/>
        <v>1.686914738549059E-3</v>
      </c>
      <c r="H669" s="11">
        <f t="shared" si="65"/>
        <v>0.97230486189948839</v>
      </c>
      <c r="I669">
        <f t="shared" si="63"/>
        <v>2.6687584997714398E-3</v>
      </c>
    </row>
    <row r="670" spans="1:9">
      <c r="A670" s="3" t="s">
        <v>561</v>
      </c>
      <c r="B670">
        <v>21.11</v>
      </c>
      <c r="C670" s="4">
        <v>309</v>
      </c>
      <c r="D670">
        <f t="shared" si="60"/>
        <v>14.637612505921364</v>
      </c>
      <c r="E670" s="10">
        <f t="shared" si="61"/>
        <v>2.7057959199399648E-4</v>
      </c>
      <c r="F670" s="11">
        <f t="shared" si="64"/>
        <v>0.99976006858185584</v>
      </c>
      <c r="G670" s="10">
        <f t="shared" si="62"/>
        <v>2.9333418559119137E-3</v>
      </c>
      <c r="H670" s="11">
        <f t="shared" si="65"/>
        <v>0.97523820375540027</v>
      </c>
      <c r="I670">
        <f t="shared" si="63"/>
        <v>7.8936407879148796E-4</v>
      </c>
    </row>
    <row r="671" spans="1:9">
      <c r="A671" s="3" t="s">
        <v>612</v>
      </c>
      <c r="B671">
        <v>6.18</v>
      </c>
      <c r="C671" s="4">
        <v>81</v>
      </c>
      <c r="D671">
        <f t="shared" si="60"/>
        <v>13.106796116504855</v>
      </c>
      <c r="E671" s="10">
        <f t="shared" si="61"/>
        <v>7.0928630911047617E-5</v>
      </c>
      <c r="F671" s="11">
        <f t="shared" si="64"/>
        <v>0.99983099721276691</v>
      </c>
      <c r="G671" s="10">
        <f t="shared" si="62"/>
        <v>8.5874242868477617E-4</v>
      </c>
      <c r="H671" s="11">
        <f t="shared" si="65"/>
        <v>0.97609694618408505</v>
      </c>
      <c r="I671">
        <f t="shared" si="63"/>
        <v>1.7647938201154068E-3</v>
      </c>
    </row>
    <row r="672" spans="1:9">
      <c r="A672" s="3" t="s">
        <v>613</v>
      </c>
      <c r="B672">
        <v>13.81</v>
      </c>
      <c r="C672" s="4">
        <v>180</v>
      </c>
      <c r="D672">
        <f t="shared" si="60"/>
        <v>13.034033309196234</v>
      </c>
      <c r="E672" s="10">
        <f t="shared" si="61"/>
        <v>1.5761917980232804E-4</v>
      </c>
      <c r="F672" s="11">
        <f t="shared" si="64"/>
        <v>0.9999886163925692</v>
      </c>
      <c r="G672" s="10">
        <f t="shared" si="62"/>
        <v>1.9189697314137154E-3</v>
      </c>
      <c r="H672" s="11">
        <f t="shared" si="65"/>
        <v>0.97801591591549875</v>
      </c>
      <c r="I672">
        <f t="shared" si="63"/>
        <v>2.1972700477071339E-2</v>
      </c>
    </row>
    <row r="673" spans="1:9">
      <c r="A673" s="3" t="s">
        <v>26</v>
      </c>
      <c r="B673">
        <v>158.21</v>
      </c>
      <c r="C673" s="4">
        <v>13</v>
      </c>
      <c r="D673">
        <f t="shared" si="60"/>
        <v>8.2169268693508629E-2</v>
      </c>
      <c r="E673" s="10">
        <f t="shared" si="61"/>
        <v>1.1383607430168137E-5</v>
      </c>
      <c r="F673" s="11">
        <f t="shared" si="64"/>
        <v>0.99999999999999933</v>
      </c>
      <c r="G673" s="10">
        <f t="shared" si="62"/>
        <v>2.1984084084501369E-2</v>
      </c>
      <c r="H673" s="11">
        <f t="shared" si="65"/>
        <v>1.0000000000000002</v>
      </c>
      <c r="I673">
        <f t="shared" si="63"/>
        <v>0</v>
      </c>
    </row>
    <row r="674" spans="1:9">
      <c r="B674">
        <v>7196.5700000000024</v>
      </c>
      <c r="C674" s="5">
        <v>1141993</v>
      </c>
      <c r="E674" s="10"/>
      <c r="F674" s="11"/>
      <c r="G674" s="10"/>
      <c r="H674" s="11"/>
    </row>
    <row r="675" spans="1:9">
      <c r="E675" s="10"/>
      <c r="F675" s="11"/>
      <c r="G675" s="10"/>
      <c r="H675" s="11"/>
    </row>
    <row r="676" spans="1:9">
      <c r="E676" s="10"/>
      <c r="F676" s="11"/>
      <c r="G676" s="10"/>
      <c r="H676" s="11"/>
    </row>
    <row r="677" spans="1:9">
      <c r="E677" s="10"/>
      <c r="F677" s="11"/>
      <c r="G677" s="10"/>
      <c r="H677" s="11"/>
    </row>
    <row r="678" spans="1:9">
      <c r="E678" s="10"/>
      <c r="F678" s="11"/>
      <c r="G678" s="10"/>
      <c r="H678" s="11"/>
    </row>
    <row r="679" spans="1:9">
      <c r="E679" s="10"/>
      <c r="F679" s="11"/>
      <c r="G679" s="10"/>
      <c r="H679" s="11"/>
    </row>
    <row r="680" spans="1:9">
      <c r="E680" s="10"/>
      <c r="F680" s="11"/>
      <c r="G680" s="10"/>
      <c r="H680" s="11"/>
    </row>
    <row r="681" spans="1:9">
      <c r="E681" s="10"/>
      <c r="F681" s="11"/>
      <c r="G681" s="10"/>
      <c r="H681" s="11"/>
    </row>
    <row r="682" spans="1:9">
      <c r="E682" s="10"/>
      <c r="F682" s="11"/>
      <c r="G682" s="10"/>
      <c r="H682" s="11"/>
    </row>
    <row r="683" spans="1:9">
      <c r="E683" s="10"/>
      <c r="F683" s="11"/>
      <c r="G683" s="10"/>
      <c r="H683" s="11"/>
    </row>
    <row r="684" spans="1:9">
      <c r="E684" s="10"/>
      <c r="F684" s="11"/>
      <c r="G684" s="10"/>
      <c r="H684" s="11"/>
    </row>
    <row r="685" spans="1:9">
      <c r="E685" s="10"/>
      <c r="F685" s="11"/>
      <c r="G685" s="10"/>
      <c r="H685" s="11"/>
    </row>
    <row r="686" spans="1:9">
      <c r="E686" s="10"/>
      <c r="F686" s="11"/>
      <c r="G686" s="10"/>
      <c r="H686" s="11"/>
    </row>
    <row r="687" spans="1:9">
      <c r="E687" s="10"/>
      <c r="F687" s="11"/>
      <c r="G687" s="10"/>
      <c r="H687" s="11"/>
    </row>
    <row r="688" spans="1:9">
      <c r="E688" s="10"/>
      <c r="F688" s="11"/>
      <c r="G688" s="10"/>
      <c r="H688" s="11"/>
    </row>
    <row r="689" spans="5:8">
      <c r="E689" s="10"/>
      <c r="F689" s="11"/>
      <c r="G689" s="10"/>
      <c r="H689" s="11"/>
    </row>
    <row r="690" spans="5:8">
      <c r="E690" s="10"/>
      <c r="F690" s="11"/>
      <c r="G690" s="10"/>
      <c r="H690" s="11"/>
    </row>
    <row r="691" spans="5:8">
      <c r="E691" s="10"/>
      <c r="F691" s="11"/>
      <c r="G691" s="10"/>
      <c r="H691" s="11"/>
    </row>
    <row r="692" spans="5:8">
      <c r="E692" s="10"/>
      <c r="F692" s="11"/>
      <c r="G692" s="10"/>
      <c r="H692" s="11"/>
    </row>
    <row r="693" spans="5:8">
      <c r="E693" s="10"/>
      <c r="F693" s="11"/>
      <c r="G693" s="10"/>
      <c r="H693" s="11"/>
    </row>
    <row r="694" spans="5:8">
      <c r="E694" s="10"/>
      <c r="F694" s="11"/>
      <c r="G694" s="10"/>
      <c r="H694" s="11"/>
    </row>
    <row r="695" spans="5:8">
      <c r="E695" s="10"/>
      <c r="F695" s="11"/>
      <c r="G695" s="10"/>
      <c r="H695" s="11"/>
    </row>
    <row r="696" spans="5:8">
      <c r="E696" s="10"/>
      <c r="F696" s="11"/>
      <c r="G696" s="10"/>
      <c r="H696" s="11"/>
    </row>
    <row r="697" spans="5:8">
      <c r="E697" s="10"/>
      <c r="F697" s="11"/>
      <c r="G697" s="10"/>
      <c r="H697" s="11"/>
    </row>
    <row r="698" spans="5:8">
      <c r="E698" s="10"/>
      <c r="F698" s="11"/>
      <c r="G698" s="10"/>
      <c r="H698" s="11"/>
    </row>
    <row r="699" spans="5:8">
      <c r="E699" s="10"/>
      <c r="F699" s="11"/>
      <c r="G699" s="10"/>
      <c r="H699" s="11"/>
    </row>
    <row r="700" spans="5:8">
      <c r="E700" s="10"/>
      <c r="F700" s="11"/>
      <c r="G700" s="10"/>
      <c r="H700" s="11"/>
    </row>
    <row r="701" spans="5:8">
      <c r="E701" s="10"/>
      <c r="F701" s="11"/>
      <c r="G701" s="10"/>
      <c r="H701" s="11"/>
    </row>
    <row r="702" spans="5:8">
      <c r="E702" s="10"/>
      <c r="F702" s="11"/>
      <c r="G702" s="10"/>
      <c r="H702" s="11"/>
    </row>
    <row r="703" spans="5:8">
      <c r="E703" s="10"/>
      <c r="F703" s="11"/>
      <c r="G703" s="10"/>
      <c r="H703" s="11"/>
    </row>
    <row r="704" spans="5:8">
      <c r="E704" s="10"/>
      <c r="F704" s="11"/>
      <c r="G704" s="10"/>
      <c r="H704" s="11"/>
    </row>
    <row r="705" spans="5:8">
      <c r="E705" s="10"/>
      <c r="F705" s="11"/>
      <c r="G705" s="10"/>
      <c r="H705" s="11"/>
    </row>
    <row r="706" spans="5:8">
      <c r="E706" s="10"/>
      <c r="F706" s="11"/>
      <c r="G706" s="10"/>
      <c r="H706" s="11"/>
    </row>
    <row r="707" spans="5:8">
      <c r="E707" s="10"/>
      <c r="F707" s="11"/>
      <c r="G707" s="10"/>
      <c r="H707" s="11"/>
    </row>
    <row r="708" spans="5:8">
      <c r="E708" s="10"/>
      <c r="F708" s="11"/>
      <c r="G708" s="10"/>
      <c r="H708" s="11"/>
    </row>
    <row r="709" spans="5:8">
      <c r="E709" s="10"/>
      <c r="F709" s="11"/>
      <c r="G709" s="10"/>
      <c r="H709" s="11"/>
    </row>
    <row r="710" spans="5:8">
      <c r="E710" s="10"/>
      <c r="F710" s="11"/>
      <c r="G710" s="10"/>
      <c r="H710" s="11"/>
    </row>
    <row r="711" spans="5:8">
      <c r="E711" s="10"/>
      <c r="F711" s="11"/>
      <c r="G711" s="10"/>
      <c r="H711" s="11"/>
    </row>
    <row r="712" spans="5:8">
      <c r="E712" s="10"/>
      <c r="F712" s="11"/>
      <c r="G712" s="10"/>
      <c r="H712" s="11"/>
    </row>
    <row r="713" spans="5:8">
      <c r="E713" s="10"/>
      <c r="F713" s="11"/>
      <c r="G713" s="10"/>
      <c r="H713" s="11"/>
    </row>
    <row r="714" spans="5:8">
      <c r="E714" s="10"/>
      <c r="F714" s="11"/>
      <c r="G714" s="10"/>
      <c r="H714" s="11"/>
    </row>
    <row r="715" spans="5:8">
      <c r="E715" s="10"/>
      <c r="F715" s="11"/>
      <c r="G715" s="10"/>
      <c r="H715" s="11"/>
    </row>
    <row r="716" spans="5:8">
      <c r="E716" s="10"/>
      <c r="F716" s="11"/>
      <c r="G716" s="10"/>
      <c r="H716" s="11"/>
    </row>
    <row r="717" spans="5:8">
      <c r="E717" s="10"/>
      <c r="F717" s="11"/>
      <c r="G717" s="10"/>
      <c r="H717" s="11"/>
    </row>
    <row r="718" spans="5:8">
      <c r="E718" s="10"/>
      <c r="F718" s="11"/>
      <c r="G718" s="10"/>
      <c r="H718" s="11"/>
    </row>
    <row r="719" spans="5:8">
      <c r="E719" s="10"/>
      <c r="F719" s="11"/>
      <c r="G719" s="10"/>
      <c r="H719" s="11"/>
    </row>
    <row r="720" spans="5:8">
      <c r="E720" s="10"/>
      <c r="F720" s="11"/>
      <c r="G720" s="10"/>
      <c r="H720" s="11"/>
    </row>
    <row r="721" spans="5:8">
      <c r="E721" s="10"/>
      <c r="F721" s="11"/>
      <c r="G721" s="10"/>
      <c r="H721" s="11"/>
    </row>
    <row r="722" spans="5:8">
      <c r="E722" s="10"/>
      <c r="F722" s="11"/>
      <c r="G722" s="10"/>
      <c r="H722" s="11"/>
    </row>
    <row r="723" spans="5:8">
      <c r="E723" s="10"/>
      <c r="F723" s="11"/>
      <c r="G723" s="10"/>
      <c r="H723" s="11"/>
    </row>
    <row r="724" spans="5:8">
      <c r="E724" s="10"/>
      <c r="F724" s="11"/>
      <c r="G724" s="10"/>
      <c r="H724" s="11"/>
    </row>
    <row r="725" spans="5:8">
      <c r="E725" s="10"/>
      <c r="F725" s="11"/>
      <c r="G725" s="10"/>
      <c r="H725" s="11"/>
    </row>
    <row r="726" spans="5:8">
      <c r="E726" s="10"/>
      <c r="F726" s="11"/>
      <c r="G726" s="10"/>
      <c r="H726" s="11"/>
    </row>
    <row r="727" spans="5:8">
      <c r="E727" s="10"/>
      <c r="F727" s="11"/>
      <c r="G727" s="10"/>
      <c r="H727" s="11"/>
    </row>
    <row r="728" spans="5:8">
      <c r="E728" s="10"/>
      <c r="F728" s="11"/>
      <c r="G728" s="10"/>
      <c r="H728" s="11"/>
    </row>
    <row r="729" spans="5:8">
      <c r="E729" s="10"/>
      <c r="F729" s="11"/>
      <c r="G729" s="10"/>
      <c r="H729" s="11"/>
    </row>
    <row r="730" spans="5:8">
      <c r="E730" s="10"/>
      <c r="F730" s="11"/>
      <c r="G730" s="10"/>
      <c r="H730" s="11"/>
    </row>
    <row r="731" spans="5:8">
      <c r="E731" s="10"/>
      <c r="F731" s="11"/>
      <c r="G731" s="10"/>
      <c r="H731" s="11"/>
    </row>
    <row r="732" spans="5:8">
      <c r="E732" s="10"/>
      <c r="F732" s="11"/>
      <c r="G732" s="10"/>
      <c r="H732" s="11"/>
    </row>
    <row r="733" spans="5:8">
      <c r="E733" s="10"/>
      <c r="F733" s="11"/>
      <c r="G733" s="10"/>
      <c r="H733" s="11"/>
    </row>
    <row r="734" spans="5:8">
      <c r="E734" s="10"/>
      <c r="F734" s="11"/>
      <c r="G734" s="10"/>
      <c r="H734" s="11"/>
    </row>
    <row r="735" spans="5:8">
      <c r="E735" s="10"/>
      <c r="F735" s="11"/>
      <c r="G735" s="10"/>
      <c r="H735" s="11"/>
    </row>
    <row r="736" spans="5:8">
      <c r="E736" s="10"/>
      <c r="F736" s="11"/>
      <c r="G736" s="10"/>
      <c r="H736" s="11"/>
    </row>
    <row r="737" spans="5:8">
      <c r="E737" s="10"/>
      <c r="F737" s="11"/>
      <c r="G737" s="10"/>
      <c r="H737" s="11"/>
    </row>
    <row r="738" spans="5:8">
      <c r="E738" s="10"/>
      <c r="F738" s="11"/>
      <c r="G738" s="10"/>
      <c r="H738" s="11"/>
    </row>
    <row r="739" spans="5:8">
      <c r="E739" s="10"/>
      <c r="F739" s="11"/>
      <c r="G739" s="10"/>
      <c r="H739" s="11"/>
    </row>
    <row r="740" spans="5:8">
      <c r="E740" s="10"/>
      <c r="F740" s="11"/>
      <c r="G740" s="10"/>
      <c r="H740" s="11"/>
    </row>
    <row r="741" spans="5:8">
      <c r="E741" s="10"/>
      <c r="F741" s="11"/>
      <c r="G741" s="10"/>
      <c r="H741" s="11"/>
    </row>
    <row r="742" spans="5:8">
      <c r="E742" s="10"/>
      <c r="F742" s="11"/>
      <c r="G742" s="10"/>
      <c r="H742" s="11"/>
    </row>
    <row r="743" spans="5:8">
      <c r="E743" s="10"/>
      <c r="F743" s="11"/>
      <c r="G743" s="10"/>
      <c r="H743" s="11"/>
    </row>
    <row r="744" spans="5:8">
      <c r="E744" s="10"/>
      <c r="F744" s="11"/>
      <c r="G744" s="10"/>
      <c r="H744" s="11"/>
    </row>
    <row r="745" spans="5:8">
      <c r="E745" s="10"/>
      <c r="F745" s="11"/>
      <c r="G745" s="10"/>
      <c r="H745" s="11"/>
    </row>
    <row r="746" spans="5:8">
      <c r="E746" s="10"/>
      <c r="F746" s="11"/>
      <c r="G746" s="10"/>
      <c r="H746" s="11"/>
    </row>
    <row r="747" spans="5:8">
      <c r="E747" s="10"/>
      <c r="F747" s="11"/>
      <c r="G747" s="10"/>
      <c r="H747" s="11"/>
    </row>
    <row r="748" spans="5:8">
      <c r="E748" s="10"/>
      <c r="F748" s="11"/>
      <c r="G748" s="10"/>
      <c r="H748" s="11"/>
    </row>
    <row r="749" spans="5:8">
      <c r="E749" s="10"/>
      <c r="F749" s="11"/>
      <c r="G749" s="10"/>
      <c r="H749" s="11"/>
    </row>
    <row r="750" spans="5:8">
      <c r="E750" s="10"/>
      <c r="F750" s="11"/>
      <c r="G750" s="10"/>
      <c r="H750" s="11"/>
    </row>
    <row r="751" spans="5:8">
      <c r="E751" s="10"/>
      <c r="F751" s="11"/>
      <c r="G751" s="10"/>
      <c r="H751" s="11"/>
    </row>
    <row r="752" spans="5:8">
      <c r="E752" s="10"/>
      <c r="F752" s="11"/>
      <c r="G752" s="10"/>
      <c r="H752" s="11"/>
    </row>
    <row r="753" spans="5:8">
      <c r="E753" s="10"/>
      <c r="F753" s="11"/>
      <c r="G753" s="10"/>
      <c r="H753" s="11"/>
    </row>
    <row r="754" spans="5:8">
      <c r="E754" s="10"/>
      <c r="F754" s="11"/>
      <c r="G754" s="10"/>
      <c r="H754" s="11"/>
    </row>
    <row r="755" spans="5:8">
      <c r="E755" s="10"/>
      <c r="F755" s="11"/>
      <c r="G755" s="10"/>
      <c r="H755" s="11"/>
    </row>
    <row r="756" spans="5:8">
      <c r="E756" s="10"/>
      <c r="F756" s="11"/>
      <c r="G756" s="10"/>
      <c r="H756" s="11"/>
    </row>
    <row r="757" spans="5:8">
      <c r="E757" s="10"/>
      <c r="F757" s="11"/>
      <c r="G757" s="10"/>
      <c r="H757" s="11"/>
    </row>
    <row r="758" spans="5:8">
      <c r="E758" s="10"/>
      <c r="F758" s="11"/>
      <c r="G758" s="10"/>
      <c r="H758" s="11"/>
    </row>
    <row r="759" spans="5:8">
      <c r="E759" s="10"/>
      <c r="F759" s="11"/>
      <c r="G759" s="10"/>
      <c r="H759" s="11"/>
    </row>
    <row r="760" spans="5:8">
      <c r="E760" s="10"/>
      <c r="F760" s="11"/>
      <c r="G760" s="10"/>
      <c r="H760" s="11"/>
    </row>
    <row r="761" spans="5:8">
      <c r="E761" s="10"/>
      <c r="F761" s="11"/>
      <c r="G761" s="10"/>
      <c r="H761" s="11"/>
    </row>
    <row r="762" spans="5:8">
      <c r="E762" s="10"/>
      <c r="F762" s="11"/>
      <c r="G762" s="10"/>
      <c r="H762" s="11"/>
    </row>
    <row r="763" spans="5:8">
      <c r="E763" s="10"/>
      <c r="F763" s="11"/>
      <c r="G763" s="10"/>
      <c r="H763" s="11"/>
    </row>
    <row r="764" spans="5:8">
      <c r="E764" s="10"/>
      <c r="F764" s="11"/>
      <c r="G764" s="10"/>
      <c r="H764" s="11"/>
    </row>
    <row r="765" spans="5:8">
      <c r="E765" s="10"/>
      <c r="F765" s="11"/>
      <c r="G765" s="10"/>
      <c r="H765" s="11"/>
    </row>
    <row r="766" spans="5:8">
      <c r="E766" s="10"/>
      <c r="F766" s="11"/>
      <c r="G766" s="10"/>
      <c r="H766" s="11"/>
    </row>
    <row r="767" spans="5:8">
      <c r="E767" s="10"/>
      <c r="F767" s="11"/>
      <c r="G767" s="10"/>
      <c r="H767" s="11"/>
    </row>
    <row r="768" spans="5:8">
      <c r="E768" s="10"/>
      <c r="F768" s="11"/>
      <c r="G768" s="10"/>
      <c r="H768" s="11"/>
    </row>
    <row r="769" spans="5:8">
      <c r="E769" s="10"/>
      <c r="F769" s="11"/>
      <c r="G769" s="10"/>
      <c r="H769" s="11"/>
    </row>
    <row r="770" spans="5:8">
      <c r="E770" s="10"/>
      <c r="F770" s="11"/>
      <c r="G770" s="10"/>
      <c r="H770" s="11"/>
    </row>
    <row r="771" spans="5:8">
      <c r="E771" s="10"/>
      <c r="F771" s="11"/>
      <c r="G771" s="10"/>
      <c r="H771" s="11"/>
    </row>
    <row r="772" spans="5:8">
      <c r="E772" s="10"/>
      <c r="F772" s="11"/>
      <c r="G772" s="10"/>
      <c r="H772" s="11"/>
    </row>
    <row r="773" spans="5:8">
      <c r="E773" s="10"/>
      <c r="F773" s="11"/>
      <c r="G773" s="10"/>
      <c r="H773" s="11"/>
    </row>
    <row r="774" spans="5:8">
      <c r="E774" s="10"/>
      <c r="F774" s="11"/>
      <c r="G774" s="10"/>
      <c r="H774" s="11"/>
    </row>
    <row r="775" spans="5:8">
      <c r="E775" s="10"/>
      <c r="F775" s="11"/>
      <c r="G775" s="10"/>
      <c r="H775" s="11"/>
    </row>
    <row r="776" spans="5:8">
      <c r="E776" s="10"/>
      <c r="F776" s="11"/>
      <c r="G776" s="10"/>
      <c r="H776" s="11"/>
    </row>
    <row r="777" spans="5:8">
      <c r="E777" s="10"/>
      <c r="F777" s="11"/>
      <c r="G777" s="10"/>
      <c r="H777" s="11"/>
    </row>
    <row r="778" spans="5:8">
      <c r="E778" s="10"/>
      <c r="F778" s="11"/>
      <c r="G778" s="10"/>
      <c r="H778" s="11"/>
    </row>
    <row r="779" spans="5:8">
      <c r="E779" s="10"/>
      <c r="F779" s="11"/>
      <c r="G779" s="10"/>
      <c r="H779" s="11"/>
    </row>
    <row r="780" spans="5:8">
      <c r="E780" s="10"/>
      <c r="F780" s="11"/>
      <c r="G780" s="10"/>
      <c r="H780" s="11"/>
    </row>
    <row r="781" spans="5:8">
      <c r="E781" s="10"/>
      <c r="F781" s="11"/>
      <c r="G781" s="10"/>
      <c r="H781" s="11"/>
    </row>
    <row r="782" spans="5:8">
      <c r="E782" s="10"/>
      <c r="F782" s="11"/>
      <c r="G782" s="10"/>
      <c r="H782" s="11"/>
    </row>
    <row r="783" spans="5:8">
      <c r="E783" s="10"/>
      <c r="F783" s="11"/>
      <c r="G783" s="10"/>
      <c r="H783" s="11"/>
    </row>
    <row r="784" spans="5:8">
      <c r="E784" s="10"/>
      <c r="F784" s="11"/>
      <c r="G784" s="10"/>
      <c r="H784" s="11"/>
    </row>
    <row r="785" spans="5:8">
      <c r="E785" s="10"/>
      <c r="F785" s="11"/>
      <c r="G785" s="10"/>
      <c r="H785" s="11"/>
    </row>
    <row r="786" spans="5:8">
      <c r="E786" s="10"/>
      <c r="F786" s="11"/>
      <c r="G786" s="10"/>
      <c r="H786" s="11"/>
    </row>
    <row r="787" spans="5:8">
      <c r="E787" s="10"/>
      <c r="F787" s="11"/>
      <c r="G787" s="10"/>
      <c r="H787" s="11"/>
    </row>
    <row r="788" spans="5:8">
      <c r="E788" s="10"/>
      <c r="F788" s="11"/>
      <c r="G788" s="10"/>
      <c r="H788" s="11"/>
    </row>
    <row r="789" spans="5:8">
      <c r="E789" s="10"/>
      <c r="F789" s="11"/>
      <c r="G789" s="10"/>
      <c r="H789" s="11"/>
    </row>
    <row r="790" spans="5:8">
      <c r="E790" s="10"/>
      <c r="F790" s="11"/>
      <c r="G790" s="10"/>
      <c r="H790" s="11"/>
    </row>
    <row r="791" spans="5:8">
      <c r="E791" s="10"/>
      <c r="F791" s="11"/>
      <c r="G791" s="10"/>
      <c r="H791" s="11"/>
    </row>
    <row r="792" spans="5:8">
      <c r="E792" s="10"/>
      <c r="F792" s="11"/>
      <c r="G792" s="10"/>
      <c r="H792" s="11"/>
    </row>
    <row r="793" spans="5:8">
      <c r="E793" s="10"/>
      <c r="F793" s="11"/>
      <c r="G793" s="10"/>
      <c r="H793" s="11"/>
    </row>
    <row r="794" spans="5:8">
      <c r="E794" s="10"/>
      <c r="F794" s="11"/>
      <c r="G794" s="10"/>
      <c r="H794" s="11"/>
    </row>
    <row r="795" spans="5:8">
      <c r="E795" s="10"/>
      <c r="F795" s="11"/>
      <c r="G795" s="10"/>
      <c r="H795" s="11"/>
    </row>
    <row r="796" spans="5:8">
      <c r="E796" s="10"/>
      <c r="F796" s="11"/>
      <c r="G796" s="10"/>
      <c r="H796" s="11"/>
    </row>
    <row r="797" spans="5:8">
      <c r="E797" s="10"/>
      <c r="F797" s="11"/>
      <c r="G797" s="10"/>
      <c r="H797" s="11"/>
    </row>
    <row r="798" spans="5:8">
      <c r="E798" s="10"/>
      <c r="F798" s="11"/>
      <c r="G798" s="10"/>
      <c r="H798" s="11"/>
    </row>
    <row r="799" spans="5:8">
      <c r="E799" s="10"/>
      <c r="F799" s="11"/>
      <c r="G799" s="10"/>
      <c r="H799" s="11"/>
    </row>
    <row r="800" spans="5:8">
      <c r="E800" s="10"/>
      <c r="F800" s="11"/>
      <c r="G800" s="10"/>
      <c r="H800" s="11"/>
    </row>
    <row r="801" spans="5:8">
      <c r="E801" s="10"/>
      <c r="F801" s="11"/>
      <c r="G801" s="10"/>
      <c r="H801" s="11"/>
    </row>
    <row r="802" spans="5:8">
      <c r="E802" s="10"/>
      <c r="F802" s="11"/>
      <c r="G802" s="10"/>
      <c r="H802" s="11"/>
    </row>
    <row r="803" spans="5:8">
      <c r="E803" s="10"/>
      <c r="F803" s="11"/>
      <c r="G803" s="10"/>
      <c r="H803" s="11"/>
    </row>
    <row r="804" spans="5:8">
      <c r="E804" s="10"/>
      <c r="F804" s="11"/>
      <c r="G804" s="10"/>
      <c r="H804" s="11"/>
    </row>
    <row r="805" spans="5:8">
      <c r="E805" s="10"/>
      <c r="F805" s="11"/>
      <c r="G805" s="10"/>
      <c r="H805" s="11"/>
    </row>
    <row r="806" spans="5:8">
      <c r="E806" s="10"/>
      <c r="F806" s="11"/>
      <c r="G806" s="10"/>
      <c r="H806" s="11"/>
    </row>
    <row r="807" spans="5:8">
      <c r="E807" s="10"/>
      <c r="F807" s="11"/>
      <c r="G807" s="10"/>
      <c r="H807" s="11"/>
    </row>
    <row r="808" spans="5:8">
      <c r="E808" s="10"/>
      <c r="F808" s="11"/>
      <c r="G808" s="10"/>
      <c r="H808" s="11"/>
    </row>
    <row r="809" spans="5:8">
      <c r="E809" s="10"/>
      <c r="F809" s="11"/>
      <c r="G809" s="10"/>
      <c r="H809" s="11"/>
    </row>
    <row r="810" spans="5:8">
      <c r="E810" s="10"/>
      <c r="F810" s="11"/>
      <c r="G810" s="10"/>
      <c r="H810" s="11"/>
    </row>
    <row r="811" spans="5:8">
      <c r="E811" s="10"/>
      <c r="F811" s="11"/>
      <c r="G811" s="10"/>
      <c r="H811" s="11"/>
    </row>
    <row r="812" spans="5:8">
      <c r="E812" s="10"/>
      <c r="F812" s="11"/>
      <c r="G812" s="10"/>
      <c r="H812" s="11"/>
    </row>
    <row r="813" spans="5:8">
      <c r="E813" s="10"/>
      <c r="F813" s="11"/>
      <c r="G813" s="10"/>
      <c r="H813" s="11"/>
    </row>
    <row r="814" spans="5:8">
      <c r="E814" s="10"/>
      <c r="F814" s="11"/>
      <c r="G814" s="10"/>
      <c r="H814" s="11"/>
    </row>
    <row r="815" spans="5:8">
      <c r="E815" s="10"/>
      <c r="F815" s="11"/>
      <c r="G815" s="10"/>
      <c r="H815" s="11"/>
    </row>
    <row r="816" spans="5:8">
      <c r="E816" s="10"/>
      <c r="F816" s="11"/>
      <c r="G816" s="10"/>
      <c r="H816" s="11"/>
    </row>
    <row r="817" spans="5:8">
      <c r="E817" s="10"/>
      <c r="F817" s="11"/>
      <c r="G817" s="10"/>
      <c r="H817" s="11"/>
    </row>
    <row r="818" spans="5:8">
      <c r="E818" s="10"/>
      <c r="F818" s="11"/>
      <c r="G818" s="10"/>
      <c r="H818" s="11"/>
    </row>
    <row r="819" spans="5:8">
      <c r="E819" s="10"/>
      <c r="F819" s="11"/>
      <c r="G819" s="10"/>
      <c r="H819" s="11"/>
    </row>
    <row r="820" spans="5:8">
      <c r="E820" s="10"/>
      <c r="F820" s="11"/>
      <c r="G820" s="10"/>
      <c r="H820" s="11"/>
    </row>
    <row r="821" spans="5:8">
      <c r="E821" s="10"/>
      <c r="F821" s="11"/>
      <c r="G821" s="10"/>
      <c r="H821" s="11"/>
    </row>
    <row r="822" spans="5:8">
      <c r="E822" s="10"/>
      <c r="F822" s="11"/>
      <c r="G822" s="10"/>
      <c r="H822" s="11"/>
    </row>
    <row r="823" spans="5:8">
      <c r="E823" s="10"/>
      <c r="F823" s="11"/>
      <c r="G823" s="10"/>
      <c r="H823" s="11"/>
    </row>
    <row r="824" spans="5:8">
      <c r="E824" s="10"/>
      <c r="F824" s="11"/>
      <c r="G824" s="10"/>
      <c r="H824" s="11"/>
    </row>
    <row r="825" spans="5:8">
      <c r="E825" s="10"/>
      <c r="F825" s="11"/>
      <c r="G825" s="10"/>
      <c r="H825" s="11"/>
    </row>
    <row r="826" spans="5:8">
      <c r="E826" s="10"/>
      <c r="F826" s="11"/>
      <c r="G826" s="10"/>
      <c r="H826" s="11"/>
    </row>
    <row r="827" spans="5:8">
      <c r="E827" s="10"/>
      <c r="F827" s="11"/>
      <c r="G827" s="10"/>
      <c r="H827" s="11"/>
    </row>
    <row r="828" spans="5:8">
      <c r="E828" s="10"/>
      <c r="F828" s="11"/>
      <c r="G828" s="10"/>
      <c r="H828" s="11"/>
    </row>
    <row r="829" spans="5:8">
      <c r="E829" s="10"/>
      <c r="F829" s="11"/>
      <c r="G829" s="10"/>
      <c r="H829" s="11"/>
    </row>
    <row r="830" spans="5:8">
      <c r="E830" s="10"/>
      <c r="F830" s="11"/>
      <c r="G830" s="10"/>
      <c r="H830" s="11"/>
    </row>
    <row r="831" spans="5:8">
      <c r="E831" s="10"/>
      <c r="F831" s="11"/>
      <c r="G831" s="10"/>
      <c r="H831" s="11"/>
    </row>
    <row r="832" spans="5:8">
      <c r="E832" s="10"/>
      <c r="F832" s="11"/>
      <c r="G832" s="10"/>
      <c r="H832" s="11"/>
    </row>
    <row r="833" spans="5:8">
      <c r="E833" s="10"/>
      <c r="F833" s="11"/>
      <c r="G833" s="10"/>
      <c r="H833" s="11"/>
    </row>
    <row r="834" spans="5:8">
      <c r="E834" s="10"/>
      <c r="F834" s="11"/>
      <c r="G834" s="10"/>
      <c r="H834" s="11"/>
    </row>
    <row r="835" spans="5:8">
      <c r="E835" s="10"/>
      <c r="F835" s="11"/>
      <c r="G835" s="10"/>
      <c r="H835" s="11"/>
    </row>
    <row r="836" spans="5:8">
      <c r="E836" s="10"/>
      <c r="F836" s="11"/>
      <c r="G836" s="10"/>
      <c r="H836" s="11"/>
    </row>
    <row r="837" spans="5:8">
      <c r="E837" s="10"/>
      <c r="F837" s="11"/>
      <c r="G837" s="10"/>
      <c r="H837" s="11"/>
    </row>
    <row r="838" spans="5:8">
      <c r="E838" s="10"/>
      <c r="F838" s="11"/>
      <c r="G838" s="10"/>
      <c r="H838" s="11"/>
    </row>
    <row r="839" spans="5:8">
      <c r="E839" s="10"/>
      <c r="F839" s="11"/>
      <c r="G839" s="10"/>
      <c r="H839" s="11"/>
    </row>
    <row r="840" spans="5:8">
      <c r="E840" s="10"/>
      <c r="F840" s="11"/>
      <c r="G840" s="10"/>
      <c r="H840" s="11"/>
    </row>
    <row r="841" spans="5:8">
      <c r="E841" s="10"/>
      <c r="F841" s="11"/>
      <c r="G841" s="10"/>
      <c r="H841" s="11"/>
    </row>
    <row r="842" spans="5:8">
      <c r="E842" s="10"/>
      <c r="F842" s="11"/>
      <c r="G842" s="10"/>
      <c r="H842" s="11"/>
    </row>
    <row r="843" spans="5:8">
      <c r="E843" s="10"/>
      <c r="F843" s="11"/>
      <c r="G843" s="10"/>
      <c r="H843" s="11"/>
    </row>
    <row r="844" spans="5:8">
      <c r="E844" s="10"/>
      <c r="F844" s="11"/>
      <c r="G844" s="10"/>
      <c r="H844" s="11"/>
    </row>
    <row r="845" spans="5:8">
      <c r="E845" s="10"/>
      <c r="F845" s="11"/>
      <c r="G845" s="10"/>
      <c r="H845" s="11"/>
    </row>
    <row r="846" spans="5:8">
      <c r="E846" s="10"/>
      <c r="F846" s="11"/>
      <c r="G846" s="10"/>
      <c r="H846" s="11"/>
    </row>
    <row r="847" spans="5:8">
      <c r="E847" s="10"/>
      <c r="F847" s="11"/>
      <c r="G847" s="10"/>
      <c r="H847" s="11"/>
    </row>
    <row r="848" spans="5:8">
      <c r="E848" s="10"/>
      <c r="F848" s="11"/>
      <c r="G848" s="10"/>
      <c r="H848" s="11"/>
    </row>
    <row r="849" spans="5:8">
      <c r="E849" s="10"/>
      <c r="F849" s="11"/>
      <c r="G849" s="10"/>
      <c r="H849" s="11"/>
    </row>
    <row r="850" spans="5:8">
      <c r="E850" s="10"/>
      <c r="F850" s="11"/>
      <c r="G850" s="10"/>
      <c r="H850" s="11"/>
    </row>
    <row r="851" spans="5:8">
      <c r="E851" s="10"/>
      <c r="F851" s="11"/>
      <c r="G851" s="10"/>
      <c r="H851" s="11"/>
    </row>
    <row r="852" spans="5:8">
      <c r="E852" s="10"/>
      <c r="F852" s="11"/>
      <c r="G852" s="10"/>
      <c r="H852" s="11"/>
    </row>
    <row r="853" spans="5:8">
      <c r="E853" s="10"/>
      <c r="F853" s="11"/>
      <c r="G853" s="10"/>
      <c r="H853" s="11"/>
    </row>
    <row r="854" spans="5:8">
      <c r="E854" s="10"/>
      <c r="F854" s="11"/>
      <c r="G854" s="10"/>
      <c r="H854" s="11"/>
    </row>
    <row r="855" spans="5:8">
      <c r="E855" s="10"/>
      <c r="F855" s="11"/>
      <c r="G855" s="10"/>
      <c r="H855" s="11"/>
    </row>
    <row r="856" spans="5:8">
      <c r="E856" s="10"/>
      <c r="F856" s="11"/>
      <c r="G856" s="10"/>
      <c r="H856" s="11"/>
    </row>
    <row r="857" spans="5:8">
      <c r="E857" s="10"/>
      <c r="F857" s="11"/>
      <c r="G857" s="10"/>
      <c r="H857" s="11"/>
    </row>
    <row r="858" spans="5:8">
      <c r="E858" s="10"/>
      <c r="F858" s="11"/>
      <c r="G858" s="10"/>
      <c r="H858" s="11"/>
    </row>
    <row r="859" spans="5:8">
      <c r="E859" s="10"/>
      <c r="F859" s="11"/>
      <c r="G859" s="10"/>
      <c r="H859" s="11"/>
    </row>
    <row r="860" spans="5:8">
      <c r="E860" s="10"/>
      <c r="F860" s="11"/>
      <c r="G860" s="10"/>
      <c r="H860" s="11"/>
    </row>
    <row r="861" spans="5:8">
      <c r="E861" s="10"/>
      <c r="F861" s="11"/>
      <c r="G861" s="10"/>
      <c r="H861" s="11"/>
    </row>
    <row r="862" spans="5:8">
      <c r="E862" s="10"/>
      <c r="F862" s="11"/>
      <c r="G862" s="10"/>
      <c r="H862" s="11"/>
    </row>
    <row r="863" spans="5:8">
      <c r="E863" s="10"/>
      <c r="F863" s="11"/>
      <c r="G863" s="10"/>
      <c r="H863" s="11"/>
    </row>
    <row r="864" spans="5:8">
      <c r="E864" s="10"/>
      <c r="F864" s="11"/>
      <c r="G864" s="10"/>
      <c r="H864" s="11"/>
    </row>
    <row r="865" spans="5:8">
      <c r="E865" s="10"/>
      <c r="F865" s="11"/>
      <c r="G865" s="10"/>
      <c r="H865" s="11"/>
    </row>
    <row r="866" spans="5:8">
      <c r="E866" s="10"/>
      <c r="F866" s="11"/>
      <c r="G866" s="10"/>
      <c r="H866" s="11"/>
    </row>
    <row r="867" spans="5:8">
      <c r="E867" s="10"/>
      <c r="F867" s="11"/>
      <c r="G867" s="10"/>
      <c r="H867" s="11"/>
    </row>
    <row r="868" spans="5:8">
      <c r="E868" s="10"/>
      <c r="F868" s="11"/>
      <c r="G868" s="10"/>
      <c r="H868" s="11"/>
    </row>
    <row r="869" spans="5:8">
      <c r="E869" s="10"/>
      <c r="F869" s="11"/>
      <c r="G869" s="10"/>
      <c r="H869" s="11"/>
    </row>
    <row r="870" spans="5:8">
      <c r="E870" s="10"/>
      <c r="F870" s="11"/>
      <c r="G870" s="10"/>
      <c r="H870" s="11"/>
    </row>
    <row r="871" spans="5:8">
      <c r="E871" s="10"/>
      <c r="F871" s="11"/>
      <c r="G871" s="10"/>
      <c r="H871" s="11"/>
    </row>
    <row r="872" spans="5:8">
      <c r="E872" s="10"/>
      <c r="F872" s="11"/>
      <c r="G872" s="10"/>
      <c r="H872" s="11"/>
    </row>
    <row r="873" spans="5:8">
      <c r="E873" s="10"/>
      <c r="F873" s="11"/>
      <c r="G873" s="10"/>
      <c r="H873" s="11"/>
    </row>
    <row r="874" spans="5:8">
      <c r="E874" s="10"/>
      <c r="F874" s="11"/>
      <c r="G874" s="10"/>
      <c r="H874" s="11"/>
    </row>
    <row r="875" spans="5:8">
      <c r="E875" s="10"/>
      <c r="F875" s="11"/>
      <c r="G875" s="10"/>
      <c r="H875" s="11"/>
    </row>
    <row r="876" spans="5:8">
      <c r="E876" s="10"/>
      <c r="F876" s="11"/>
      <c r="G876" s="10"/>
      <c r="H876" s="11"/>
    </row>
    <row r="877" spans="5:8">
      <c r="E877" s="10"/>
      <c r="F877" s="11"/>
      <c r="G877" s="10"/>
      <c r="H877" s="11"/>
    </row>
    <row r="878" spans="5:8">
      <c r="E878" s="10"/>
      <c r="F878" s="11"/>
      <c r="G878" s="10"/>
      <c r="H878" s="11"/>
    </row>
    <row r="879" spans="5:8">
      <c r="E879" s="10"/>
      <c r="F879" s="11"/>
      <c r="G879" s="10"/>
      <c r="H879" s="11"/>
    </row>
    <row r="880" spans="5:8">
      <c r="E880" s="10"/>
      <c r="F880" s="11"/>
      <c r="G880" s="10"/>
      <c r="H880" s="11"/>
    </row>
    <row r="881" spans="5:8">
      <c r="E881" s="10"/>
      <c r="F881" s="11"/>
      <c r="G881" s="10"/>
      <c r="H881" s="11"/>
    </row>
    <row r="882" spans="5:8">
      <c r="E882" s="10"/>
      <c r="F882" s="11"/>
      <c r="G882" s="10"/>
      <c r="H882" s="11"/>
    </row>
    <row r="883" spans="5:8">
      <c r="E883" s="10"/>
      <c r="F883" s="11"/>
      <c r="G883" s="10"/>
      <c r="H883" s="11"/>
    </row>
    <row r="884" spans="5:8">
      <c r="E884" s="10"/>
      <c r="F884" s="11"/>
      <c r="G884" s="10"/>
      <c r="H884" s="11"/>
    </row>
    <row r="885" spans="5:8">
      <c r="E885" s="10"/>
      <c r="F885" s="11"/>
      <c r="G885" s="10"/>
      <c r="H885" s="11"/>
    </row>
    <row r="886" spans="5:8">
      <c r="E886" s="10"/>
      <c r="F886" s="11"/>
      <c r="G886" s="10"/>
      <c r="H886" s="11"/>
    </row>
    <row r="887" spans="5:8">
      <c r="E887" s="10"/>
      <c r="F887" s="11"/>
      <c r="G887" s="10"/>
      <c r="H887" s="11"/>
    </row>
    <row r="888" spans="5:8">
      <c r="E888" s="10"/>
      <c r="F888" s="11"/>
      <c r="G888" s="10"/>
      <c r="H888" s="11"/>
    </row>
    <row r="889" spans="5:8">
      <c r="E889" s="10"/>
      <c r="F889" s="11"/>
      <c r="G889" s="10"/>
      <c r="H889" s="11"/>
    </row>
    <row r="890" spans="5:8">
      <c r="E890" s="10"/>
      <c r="F890" s="11"/>
      <c r="G890" s="10"/>
      <c r="H890" s="11"/>
    </row>
    <row r="891" spans="5:8">
      <c r="E891" s="10"/>
      <c r="F891" s="11"/>
      <c r="G891" s="10"/>
      <c r="H891" s="11"/>
    </row>
    <row r="892" spans="5:8">
      <c r="E892" s="10"/>
      <c r="F892" s="11"/>
      <c r="G892" s="10"/>
      <c r="H892" s="11"/>
    </row>
    <row r="893" spans="5:8">
      <c r="E893" s="10"/>
      <c r="F893" s="11"/>
      <c r="G893" s="10"/>
      <c r="H893" s="11"/>
    </row>
    <row r="894" spans="5:8">
      <c r="E894" s="10"/>
      <c r="F894" s="11"/>
      <c r="G894" s="10"/>
      <c r="H894" s="11"/>
    </row>
    <row r="895" spans="5:8">
      <c r="E895" s="10"/>
      <c r="F895" s="11"/>
      <c r="G895" s="10"/>
      <c r="H895" s="11"/>
    </row>
    <row r="896" spans="5:8">
      <c r="E896" s="10"/>
      <c r="F896" s="11"/>
      <c r="G896" s="10"/>
      <c r="H896" s="11"/>
    </row>
    <row r="897" spans="5:8">
      <c r="E897" s="10"/>
      <c r="F897" s="11"/>
      <c r="G897" s="10"/>
      <c r="H897" s="11"/>
    </row>
    <row r="898" spans="5:8">
      <c r="E898" s="10"/>
      <c r="F898" s="11"/>
      <c r="G898" s="10"/>
      <c r="H898" s="11"/>
    </row>
    <row r="899" spans="5:8">
      <c r="E899" s="10"/>
      <c r="F899" s="11"/>
      <c r="G899" s="10"/>
      <c r="H899" s="11"/>
    </row>
    <row r="900" spans="5:8">
      <c r="E900" s="10"/>
      <c r="F900" s="11"/>
      <c r="G900" s="10"/>
      <c r="H900" s="11"/>
    </row>
    <row r="901" spans="5:8">
      <c r="E901" s="10"/>
      <c r="F901" s="11"/>
      <c r="G901" s="10"/>
      <c r="H901" s="11"/>
    </row>
    <row r="902" spans="5:8">
      <c r="E902" s="10"/>
      <c r="F902" s="11"/>
      <c r="G902" s="10"/>
      <c r="H902" s="11"/>
    </row>
    <row r="903" spans="5:8">
      <c r="E903" s="10"/>
      <c r="F903" s="11"/>
      <c r="G903" s="10"/>
      <c r="H903" s="11"/>
    </row>
    <row r="904" spans="5:8">
      <c r="E904" s="10"/>
      <c r="F904" s="11"/>
      <c r="G904" s="10"/>
      <c r="H904" s="11"/>
    </row>
    <row r="905" spans="5:8">
      <c r="E905" s="10"/>
      <c r="F905" s="11"/>
      <c r="G905" s="10"/>
      <c r="H905" s="11"/>
    </row>
    <row r="906" spans="5:8">
      <c r="E906" s="10"/>
      <c r="F906" s="11"/>
      <c r="G906" s="10"/>
      <c r="H906" s="11"/>
    </row>
    <row r="907" spans="5:8">
      <c r="E907" s="10"/>
      <c r="F907" s="11"/>
      <c r="G907" s="10"/>
      <c r="H907" s="11"/>
    </row>
    <row r="908" spans="5:8">
      <c r="E908" s="10"/>
      <c r="F908" s="11"/>
      <c r="G908" s="10"/>
      <c r="H908" s="11"/>
    </row>
    <row r="909" spans="5:8">
      <c r="E909" s="10"/>
      <c r="F909" s="11"/>
      <c r="G909" s="10"/>
      <c r="H909" s="11"/>
    </row>
    <row r="910" spans="5:8">
      <c r="E910" s="10"/>
      <c r="F910" s="11"/>
      <c r="G910" s="10"/>
      <c r="H910" s="11"/>
    </row>
    <row r="911" spans="5:8">
      <c r="E911" s="10"/>
      <c r="F911" s="11"/>
      <c r="G911" s="10"/>
      <c r="H911" s="11"/>
    </row>
    <row r="912" spans="5:8">
      <c r="E912" s="10"/>
      <c r="F912" s="11"/>
      <c r="G912" s="10"/>
      <c r="H912" s="11"/>
    </row>
    <row r="913" spans="5:8">
      <c r="E913" s="10"/>
      <c r="F913" s="11"/>
      <c r="G913" s="10"/>
      <c r="H913" s="11"/>
    </row>
    <row r="914" spans="5:8">
      <c r="E914" s="10"/>
      <c r="F914" s="11"/>
      <c r="G914" s="10"/>
      <c r="H914" s="11"/>
    </row>
    <row r="915" spans="5:8">
      <c r="E915" s="10"/>
      <c r="F915" s="11"/>
      <c r="G915" s="10"/>
      <c r="H915" s="11"/>
    </row>
    <row r="916" spans="5:8">
      <c r="E916" s="10"/>
      <c r="F916" s="11"/>
      <c r="G916" s="10"/>
      <c r="H916" s="11"/>
    </row>
    <row r="917" spans="5:8">
      <c r="E917" s="10"/>
      <c r="F917" s="11"/>
      <c r="G917" s="10"/>
      <c r="H917" s="11"/>
    </row>
    <row r="918" spans="5:8">
      <c r="E918" s="10"/>
      <c r="F918" s="11"/>
      <c r="G918" s="10"/>
      <c r="H918" s="11"/>
    </row>
    <row r="919" spans="5:8">
      <c r="E919" s="10"/>
      <c r="F919" s="11"/>
      <c r="G919" s="10"/>
      <c r="H919" s="11"/>
    </row>
    <row r="920" spans="5:8">
      <c r="E920" s="10"/>
      <c r="F920" s="11"/>
      <c r="G920" s="10"/>
      <c r="H920" s="11"/>
    </row>
    <row r="921" spans="5:8">
      <c r="E921" s="10"/>
      <c r="F921" s="11"/>
      <c r="G921" s="10"/>
      <c r="H921" s="11"/>
    </row>
    <row r="922" spans="5:8">
      <c r="E922" s="10"/>
      <c r="F922" s="11"/>
      <c r="G922" s="10"/>
      <c r="H922" s="11"/>
    </row>
    <row r="923" spans="5:8">
      <c r="E923" s="10"/>
      <c r="F923" s="11"/>
      <c r="G923" s="10"/>
      <c r="H923" s="11"/>
    </row>
    <row r="924" spans="5:8">
      <c r="E924" s="10"/>
      <c r="F924" s="11"/>
      <c r="G924" s="10"/>
      <c r="H924" s="11"/>
    </row>
    <row r="925" spans="5:8">
      <c r="E925" s="10"/>
      <c r="F925" s="11"/>
      <c r="G925" s="10"/>
      <c r="H925" s="11"/>
    </row>
    <row r="926" spans="5:8">
      <c r="E926" s="10"/>
      <c r="F926" s="11"/>
      <c r="G926" s="10"/>
      <c r="H926" s="11"/>
    </row>
    <row r="927" spans="5:8">
      <c r="E927" s="10"/>
      <c r="F927" s="11"/>
      <c r="G927" s="10"/>
      <c r="H927" s="11"/>
    </row>
    <row r="928" spans="5:8">
      <c r="E928" s="10"/>
      <c r="F928" s="11"/>
      <c r="G928" s="10"/>
      <c r="H928" s="11"/>
    </row>
    <row r="929" spans="5:8">
      <c r="E929" s="10"/>
      <c r="F929" s="11"/>
      <c r="G929" s="10"/>
      <c r="H929" s="11"/>
    </row>
    <row r="930" spans="5:8">
      <c r="E930" s="10"/>
      <c r="F930" s="11"/>
      <c r="G930" s="10"/>
      <c r="H930" s="11"/>
    </row>
    <row r="931" spans="5:8">
      <c r="E931" s="10"/>
      <c r="F931" s="11"/>
      <c r="G931" s="10"/>
      <c r="H931" s="11"/>
    </row>
    <row r="932" spans="5:8">
      <c r="E932" s="10"/>
      <c r="F932" s="11"/>
      <c r="G932" s="10"/>
      <c r="H932" s="11"/>
    </row>
    <row r="933" spans="5:8">
      <c r="E933" s="10"/>
      <c r="F933" s="11"/>
      <c r="G933" s="10"/>
      <c r="H933" s="11"/>
    </row>
    <row r="934" spans="5:8">
      <c r="E934" s="10"/>
      <c r="F934" s="11"/>
      <c r="G934" s="10"/>
      <c r="H934" s="11"/>
    </row>
    <row r="935" spans="5:8">
      <c r="E935" s="10"/>
      <c r="F935" s="11"/>
      <c r="G935" s="10"/>
      <c r="H935" s="11"/>
    </row>
    <row r="936" spans="5:8">
      <c r="E936" s="10"/>
      <c r="F936" s="11"/>
      <c r="G936" s="10"/>
      <c r="H936" s="11"/>
    </row>
    <row r="937" spans="5:8">
      <c r="E937" s="10"/>
      <c r="F937" s="11"/>
      <c r="G937" s="10"/>
      <c r="H937" s="11"/>
    </row>
    <row r="938" spans="5:8">
      <c r="E938" s="10"/>
      <c r="F938" s="11"/>
      <c r="G938" s="10"/>
      <c r="H938" s="11"/>
    </row>
    <row r="939" spans="5:8">
      <c r="E939" s="10"/>
      <c r="F939" s="11"/>
      <c r="G939" s="10"/>
      <c r="H939" s="11"/>
    </row>
    <row r="940" spans="5:8">
      <c r="E940" s="10"/>
      <c r="F940" s="11"/>
      <c r="G940" s="10"/>
      <c r="H940" s="11"/>
    </row>
    <row r="941" spans="5:8">
      <c r="E941" s="10"/>
      <c r="F941" s="11"/>
      <c r="G941" s="10"/>
      <c r="H941" s="11"/>
    </row>
    <row r="942" spans="5:8">
      <c r="E942" s="10"/>
      <c r="F942" s="11"/>
      <c r="G942" s="10"/>
      <c r="H942" s="11"/>
    </row>
    <row r="943" spans="5:8">
      <c r="E943" s="10"/>
      <c r="F943" s="11"/>
      <c r="G943" s="10"/>
      <c r="H943" s="11"/>
    </row>
    <row r="944" spans="5:8">
      <c r="E944" s="10"/>
      <c r="F944" s="11"/>
      <c r="G944" s="10"/>
      <c r="H944" s="11"/>
    </row>
    <row r="945" spans="5:8">
      <c r="E945" s="10"/>
      <c r="F945" s="11"/>
      <c r="G945" s="10"/>
      <c r="H945" s="11"/>
    </row>
    <row r="946" spans="5:8">
      <c r="E946" s="10"/>
      <c r="F946" s="11"/>
      <c r="G946" s="10"/>
      <c r="H946" s="11"/>
    </row>
    <row r="947" spans="5:8">
      <c r="E947" s="10"/>
      <c r="F947" s="11"/>
      <c r="G947" s="10"/>
      <c r="H947" s="11"/>
    </row>
    <row r="948" spans="5:8">
      <c r="E948" s="10"/>
      <c r="F948" s="11"/>
      <c r="G948" s="10"/>
      <c r="H948" s="11"/>
    </row>
    <row r="949" spans="5:8">
      <c r="E949" s="10"/>
      <c r="F949" s="11"/>
      <c r="G949" s="10"/>
      <c r="H949" s="11"/>
    </row>
    <row r="950" spans="5:8">
      <c r="E950" s="10"/>
      <c r="F950" s="11"/>
      <c r="G950" s="10"/>
      <c r="H950" s="11"/>
    </row>
    <row r="951" spans="5:8">
      <c r="E951" s="10"/>
      <c r="F951" s="11"/>
      <c r="G951" s="10"/>
      <c r="H951" s="11"/>
    </row>
    <row r="952" spans="5:8">
      <c r="E952" s="10"/>
      <c r="F952" s="11"/>
      <c r="G952" s="10"/>
      <c r="H952" s="11"/>
    </row>
    <row r="953" spans="5:8">
      <c r="E953" s="10"/>
      <c r="F953" s="11"/>
      <c r="G953" s="10"/>
      <c r="H953" s="11"/>
    </row>
    <row r="954" spans="5:8">
      <c r="E954" s="10"/>
      <c r="F954" s="11"/>
      <c r="G954" s="10"/>
      <c r="H954" s="11"/>
    </row>
    <row r="955" spans="5:8">
      <c r="E955" s="10"/>
      <c r="F955" s="11"/>
      <c r="G955" s="10"/>
      <c r="H955" s="11"/>
    </row>
    <row r="956" spans="5:8">
      <c r="E956" s="10"/>
      <c r="F956" s="11"/>
      <c r="G956" s="10"/>
      <c r="H956" s="11"/>
    </row>
    <row r="957" spans="5:8">
      <c r="E957" s="10"/>
      <c r="F957" s="11"/>
      <c r="G957" s="10"/>
      <c r="H957" s="11"/>
    </row>
    <row r="958" spans="5:8">
      <c r="E958" s="10"/>
      <c r="F958" s="11"/>
      <c r="G958" s="10"/>
      <c r="H958" s="11"/>
    </row>
    <row r="959" spans="5:8">
      <c r="E959" s="10"/>
      <c r="F959" s="11"/>
      <c r="G959" s="10"/>
      <c r="H959" s="11"/>
    </row>
    <row r="960" spans="5:8">
      <c r="E960" s="10"/>
      <c r="F960" s="11"/>
      <c r="G960" s="10"/>
      <c r="H960" s="11"/>
    </row>
    <row r="961" spans="5:8">
      <c r="E961" s="10"/>
      <c r="F961" s="11"/>
      <c r="G961" s="10"/>
      <c r="H961" s="11"/>
    </row>
    <row r="962" spans="5:8">
      <c r="E962" s="10"/>
      <c r="F962" s="11"/>
      <c r="G962" s="10"/>
      <c r="H962" s="11"/>
    </row>
    <row r="963" spans="5:8">
      <c r="E963" s="10"/>
      <c r="F963" s="11"/>
      <c r="G963" s="10"/>
      <c r="H963" s="11"/>
    </row>
    <row r="964" spans="5:8">
      <c r="E964" s="10"/>
      <c r="F964" s="11"/>
      <c r="G964" s="10"/>
      <c r="H964" s="11"/>
    </row>
    <row r="965" spans="5:8">
      <c r="E965" s="10"/>
      <c r="F965" s="11"/>
      <c r="G965" s="10"/>
      <c r="H965" s="11"/>
    </row>
    <row r="966" spans="5:8">
      <c r="E966" s="10"/>
      <c r="F966" s="11"/>
      <c r="G966" s="10"/>
      <c r="H966" s="11"/>
    </row>
    <row r="967" spans="5:8">
      <c r="E967" s="10"/>
      <c r="F967" s="11"/>
      <c r="G967" s="10"/>
      <c r="H967" s="11"/>
    </row>
    <row r="968" spans="5:8">
      <c r="E968" s="10"/>
      <c r="F968" s="11"/>
      <c r="G968" s="10"/>
      <c r="H968" s="11"/>
    </row>
    <row r="969" spans="5:8">
      <c r="E969" s="10"/>
      <c r="F969" s="11"/>
      <c r="G969" s="10"/>
      <c r="H969" s="11"/>
    </row>
    <row r="970" spans="5:8">
      <c r="E970" s="10"/>
      <c r="F970" s="11"/>
      <c r="G970" s="10"/>
      <c r="H970" s="11"/>
    </row>
    <row r="971" spans="5:8">
      <c r="E971" s="10"/>
      <c r="F971" s="11"/>
      <c r="G971" s="10"/>
      <c r="H971" s="11"/>
    </row>
    <row r="972" spans="5:8">
      <c r="E972" s="10"/>
      <c r="F972" s="11"/>
      <c r="G972" s="10"/>
      <c r="H972" s="11"/>
    </row>
    <row r="973" spans="5:8">
      <c r="E973" s="10"/>
      <c r="F973" s="11"/>
      <c r="G973" s="10"/>
      <c r="H973" s="11"/>
    </row>
    <row r="974" spans="5:8">
      <c r="E974" s="10"/>
      <c r="F974" s="11"/>
      <c r="G974" s="10"/>
      <c r="H974" s="11"/>
    </row>
    <row r="975" spans="5:8">
      <c r="E975" s="10"/>
      <c r="F975" s="11"/>
      <c r="G975" s="10"/>
      <c r="H975" s="11"/>
    </row>
    <row r="976" spans="5:8">
      <c r="E976" s="10"/>
      <c r="F976" s="11"/>
      <c r="G976" s="10"/>
      <c r="H976" s="11"/>
    </row>
    <row r="977" spans="5:8">
      <c r="E977" s="10"/>
      <c r="F977" s="11"/>
      <c r="G977" s="10"/>
      <c r="H977" s="11"/>
    </row>
    <row r="978" spans="5:8">
      <c r="E978" s="10"/>
      <c r="F978" s="11"/>
      <c r="G978" s="10"/>
      <c r="H978" s="11"/>
    </row>
    <row r="979" spans="5:8">
      <c r="E979" s="10"/>
      <c r="F979" s="11"/>
      <c r="G979" s="10"/>
      <c r="H979" s="11"/>
    </row>
    <row r="980" spans="5:8">
      <c r="E980" s="10"/>
      <c r="F980" s="11"/>
      <c r="G980" s="10"/>
      <c r="H980" s="11"/>
    </row>
    <row r="981" spans="5:8">
      <c r="E981" s="10"/>
      <c r="F981" s="11"/>
      <c r="G981" s="10"/>
      <c r="H981" s="11"/>
    </row>
    <row r="982" spans="5:8">
      <c r="E982" s="10"/>
      <c r="F982" s="11"/>
      <c r="G982" s="10"/>
      <c r="H982" s="11"/>
    </row>
    <row r="983" spans="5:8">
      <c r="E983" s="10"/>
      <c r="F983" s="11"/>
      <c r="G983" s="10"/>
      <c r="H983" s="11"/>
    </row>
    <row r="984" spans="5:8">
      <c r="E984" s="10"/>
      <c r="F984" s="11"/>
      <c r="G984" s="10"/>
      <c r="H984" s="11"/>
    </row>
    <row r="985" spans="5:8">
      <c r="E985" s="10"/>
      <c r="F985" s="11"/>
      <c r="G985" s="10"/>
      <c r="H985" s="11"/>
    </row>
    <row r="986" spans="5:8">
      <c r="E986" s="10"/>
      <c r="F986" s="11"/>
      <c r="G986" s="10"/>
      <c r="H986" s="11"/>
    </row>
    <row r="987" spans="5:8">
      <c r="E987" s="10"/>
      <c r="F987" s="11"/>
      <c r="G987" s="10"/>
      <c r="H987" s="11"/>
    </row>
    <row r="988" spans="5:8">
      <c r="E988" s="10"/>
      <c r="F988" s="11"/>
      <c r="G988" s="10"/>
      <c r="H988" s="11"/>
    </row>
    <row r="989" spans="5:8">
      <c r="E989" s="10"/>
      <c r="F989" s="11"/>
      <c r="G989" s="10"/>
      <c r="H989" s="11"/>
    </row>
    <row r="990" spans="5:8">
      <c r="E990" s="10"/>
      <c r="F990" s="11"/>
      <c r="G990" s="10"/>
      <c r="H990" s="11"/>
    </row>
    <row r="991" spans="5:8">
      <c r="E991" s="10"/>
      <c r="F991" s="11"/>
      <c r="G991" s="10"/>
      <c r="H991" s="11"/>
    </row>
    <row r="992" spans="5:8">
      <c r="E992" s="10"/>
      <c r="F992" s="11"/>
      <c r="G992" s="10"/>
      <c r="H992" s="11"/>
    </row>
    <row r="993" spans="5:8">
      <c r="E993" s="10"/>
      <c r="F993" s="11"/>
      <c r="G993" s="10"/>
      <c r="H993" s="11"/>
    </row>
    <row r="994" spans="5:8">
      <c r="E994" s="10"/>
      <c r="F994" s="11"/>
      <c r="G994" s="10"/>
      <c r="H994" s="11"/>
    </row>
    <row r="995" spans="5:8">
      <c r="E995" s="10"/>
      <c r="F995" s="11"/>
      <c r="G995" s="10"/>
      <c r="H995" s="11"/>
    </row>
    <row r="996" spans="5:8">
      <c r="E996" s="10"/>
      <c r="F996" s="11"/>
      <c r="G996" s="10"/>
      <c r="H996" s="11"/>
    </row>
    <row r="997" spans="5:8">
      <c r="E997" s="10"/>
      <c r="F997" s="11"/>
      <c r="G997" s="10"/>
      <c r="H997" s="11"/>
    </row>
    <row r="998" spans="5:8">
      <c r="E998" s="10"/>
      <c r="F998" s="11"/>
      <c r="G998" s="10"/>
      <c r="H998" s="11"/>
    </row>
    <row r="999" spans="5:8">
      <c r="E999" s="10"/>
      <c r="F999" s="11"/>
      <c r="G999" s="10"/>
      <c r="H999" s="11"/>
    </row>
    <row r="1000" spans="5:8">
      <c r="E1000" s="10"/>
      <c r="F1000" s="11"/>
      <c r="G1000" s="10"/>
      <c r="H1000" s="11"/>
    </row>
    <row r="1001" spans="5:8">
      <c r="E1001" s="10"/>
      <c r="F1001" s="11"/>
      <c r="G1001" s="10"/>
      <c r="H1001" s="11"/>
    </row>
    <row r="1002" spans="5:8">
      <c r="E1002" s="10"/>
      <c r="F1002" s="11"/>
      <c r="G1002" s="10"/>
      <c r="H1002" s="11"/>
    </row>
    <row r="1003" spans="5:8">
      <c r="E1003" s="10"/>
      <c r="F1003" s="11"/>
      <c r="G1003" s="10"/>
      <c r="H1003" s="11"/>
    </row>
    <row r="1004" spans="5:8">
      <c r="E1004" s="10"/>
      <c r="F1004" s="11"/>
      <c r="G1004" s="10"/>
      <c r="H1004" s="11"/>
    </row>
    <row r="1005" spans="5:8">
      <c r="E1005" s="10"/>
      <c r="F1005" s="11"/>
      <c r="G1005" s="10"/>
      <c r="H1005" s="11"/>
    </row>
    <row r="1006" spans="5:8">
      <c r="E1006" s="10"/>
      <c r="F1006" s="11"/>
      <c r="G1006" s="10"/>
      <c r="H1006" s="11"/>
    </row>
    <row r="1007" spans="5:8">
      <c r="E1007" s="10"/>
      <c r="F1007" s="11"/>
      <c r="G1007" s="10"/>
      <c r="H1007" s="11"/>
    </row>
    <row r="1008" spans="5:8">
      <c r="E1008" s="10"/>
      <c r="F1008" s="11"/>
      <c r="G1008" s="10"/>
      <c r="H1008" s="11"/>
    </row>
    <row r="1009" spans="5:8">
      <c r="E1009" s="10"/>
      <c r="F1009" s="11"/>
      <c r="G1009" s="10"/>
      <c r="H1009" s="11"/>
    </row>
    <row r="1010" spans="5:8">
      <c r="E1010" s="10"/>
      <c r="F1010" s="11"/>
      <c r="G1010" s="10"/>
      <c r="H1010" s="11"/>
    </row>
    <row r="1011" spans="5:8">
      <c r="E1011" s="10"/>
      <c r="F1011" s="11"/>
      <c r="G1011" s="10"/>
      <c r="H1011" s="11"/>
    </row>
    <row r="1012" spans="5:8">
      <c r="E1012" s="10"/>
      <c r="F1012" s="11"/>
      <c r="G1012" s="10"/>
      <c r="H1012" s="11"/>
    </row>
    <row r="1013" spans="5:8">
      <c r="E1013" s="10"/>
      <c r="F1013" s="11"/>
      <c r="G1013" s="10"/>
      <c r="H1013" s="11"/>
    </row>
    <row r="1014" spans="5:8">
      <c r="E1014" s="10"/>
      <c r="F1014" s="11"/>
      <c r="G1014" s="10"/>
      <c r="H1014" s="11"/>
    </row>
    <row r="1015" spans="5:8">
      <c r="E1015" s="10"/>
      <c r="F1015" s="11"/>
      <c r="G1015" s="10"/>
      <c r="H1015" s="11"/>
    </row>
    <row r="1016" spans="5:8">
      <c r="E1016" s="10"/>
      <c r="F1016" s="11"/>
      <c r="G1016" s="10"/>
      <c r="H1016" s="11"/>
    </row>
    <row r="1017" spans="5:8">
      <c r="E1017" s="10"/>
      <c r="F1017" s="11"/>
      <c r="G1017" s="10"/>
      <c r="H1017" s="11"/>
    </row>
    <row r="1018" spans="5:8">
      <c r="E1018" s="10"/>
      <c r="F1018" s="11"/>
      <c r="G1018" s="10"/>
      <c r="H1018" s="11"/>
    </row>
    <row r="1019" spans="5:8">
      <c r="E1019" s="10"/>
      <c r="F1019" s="11"/>
      <c r="G1019" s="10"/>
      <c r="H1019" s="11"/>
    </row>
    <row r="1020" spans="5:8">
      <c r="E1020" s="10"/>
      <c r="F1020" s="11"/>
      <c r="G1020" s="10"/>
      <c r="H1020" s="11"/>
    </row>
    <row r="1021" spans="5:8">
      <c r="E1021" s="10"/>
      <c r="F1021" s="11"/>
      <c r="G1021" s="10"/>
      <c r="H1021" s="11"/>
    </row>
    <row r="1022" spans="5:8">
      <c r="E1022" s="10"/>
      <c r="F1022" s="11"/>
      <c r="G1022" s="10"/>
      <c r="H1022" s="11"/>
    </row>
    <row r="1023" spans="5:8">
      <c r="E1023" s="10"/>
      <c r="F1023" s="11"/>
      <c r="G1023" s="10"/>
      <c r="H1023" s="11"/>
    </row>
    <row r="1024" spans="5:8">
      <c r="E1024" s="10"/>
      <c r="F1024" s="11"/>
      <c r="G1024" s="10"/>
      <c r="H1024" s="11"/>
    </row>
    <row r="1025" spans="5:8">
      <c r="E1025" s="10"/>
      <c r="F1025" s="11"/>
      <c r="G1025" s="10"/>
      <c r="H1025" s="11"/>
    </row>
    <row r="1026" spans="5:8">
      <c r="E1026" s="10"/>
      <c r="F1026" s="11"/>
      <c r="G1026" s="10"/>
      <c r="H1026" s="11"/>
    </row>
    <row r="1027" spans="5:8">
      <c r="E1027" s="10"/>
      <c r="F1027" s="11"/>
      <c r="G1027" s="10"/>
      <c r="H1027" s="11"/>
    </row>
    <row r="1028" spans="5:8">
      <c r="E1028" s="10"/>
      <c r="F1028" s="11"/>
      <c r="G1028" s="10"/>
      <c r="H1028" s="11"/>
    </row>
    <row r="1029" spans="5:8">
      <c r="E1029" s="10"/>
      <c r="F1029" s="11"/>
      <c r="G1029" s="10"/>
      <c r="H1029" s="11"/>
    </row>
    <row r="1030" spans="5:8">
      <c r="E1030" s="10"/>
      <c r="F1030" s="11"/>
      <c r="G1030" s="10"/>
      <c r="H1030" s="11"/>
    </row>
    <row r="1031" spans="5:8">
      <c r="E1031" s="10"/>
      <c r="F1031" s="11"/>
      <c r="G1031" s="10"/>
      <c r="H1031" s="11"/>
    </row>
    <row r="1032" spans="5:8">
      <c r="E1032" s="10"/>
      <c r="F1032" s="11"/>
      <c r="G1032" s="10"/>
      <c r="H1032" s="11"/>
    </row>
    <row r="1033" spans="5:8">
      <c r="E1033" s="10"/>
      <c r="F1033" s="11"/>
      <c r="G1033" s="10"/>
      <c r="H1033" s="11"/>
    </row>
    <row r="1034" spans="5:8">
      <c r="E1034" s="10"/>
      <c r="F1034" s="11"/>
      <c r="G1034" s="10"/>
      <c r="H1034" s="11"/>
    </row>
    <row r="1035" spans="5:8">
      <c r="E1035" s="10"/>
      <c r="F1035" s="11"/>
      <c r="G1035" s="10"/>
      <c r="H1035" s="11"/>
    </row>
    <row r="1036" spans="5:8">
      <c r="E1036" s="10"/>
      <c r="F1036" s="11"/>
      <c r="G1036" s="10"/>
      <c r="H1036" s="11"/>
    </row>
    <row r="1037" spans="5:8">
      <c r="E1037" s="10"/>
      <c r="F1037" s="11"/>
      <c r="G1037" s="10"/>
      <c r="H1037" s="11"/>
    </row>
    <row r="1038" spans="5:8">
      <c r="E1038" s="10"/>
      <c r="F1038" s="11"/>
      <c r="G1038" s="10"/>
      <c r="H1038" s="11"/>
    </row>
    <row r="1039" spans="5:8">
      <c r="E1039" s="10"/>
      <c r="F1039" s="11"/>
      <c r="G1039" s="10"/>
      <c r="H1039" s="11"/>
    </row>
    <row r="1040" spans="5:8">
      <c r="E1040" s="10"/>
      <c r="F1040" s="11"/>
      <c r="G1040" s="10"/>
      <c r="H1040" s="11"/>
    </row>
    <row r="1041" spans="5:8">
      <c r="E1041" s="10"/>
      <c r="F1041" s="11"/>
      <c r="G1041" s="10"/>
      <c r="H1041" s="11"/>
    </row>
    <row r="1042" spans="5:8">
      <c r="E1042" s="10"/>
      <c r="F1042" s="11"/>
      <c r="G1042" s="10"/>
      <c r="H1042" s="11"/>
    </row>
    <row r="1043" spans="5:8">
      <c r="E1043" s="10"/>
      <c r="F1043" s="11"/>
      <c r="G1043" s="10"/>
      <c r="H1043" s="11"/>
    </row>
    <row r="1044" spans="5:8">
      <c r="E1044" s="10"/>
      <c r="F1044" s="11"/>
      <c r="G1044" s="10"/>
      <c r="H1044" s="11"/>
    </row>
    <row r="1045" spans="5:8">
      <c r="E1045" s="10"/>
      <c r="F1045" s="11"/>
      <c r="G1045" s="10"/>
      <c r="H1045" s="11"/>
    </row>
    <row r="1046" spans="5:8">
      <c r="E1046" s="10"/>
      <c r="F1046" s="11"/>
      <c r="G1046" s="10"/>
      <c r="H1046" s="11"/>
    </row>
    <row r="1047" spans="5:8">
      <c r="E1047" s="10"/>
      <c r="F1047" s="11"/>
      <c r="G1047" s="10"/>
      <c r="H1047" s="11"/>
    </row>
    <row r="1048" spans="5:8">
      <c r="E1048" s="10"/>
      <c r="F1048" s="11"/>
      <c r="G1048" s="10"/>
      <c r="H1048" s="11"/>
    </row>
    <row r="1049" spans="5:8">
      <c r="E1049" s="10"/>
      <c r="F1049" s="11"/>
      <c r="G1049" s="10"/>
      <c r="H1049" s="11"/>
    </row>
    <row r="1050" spans="5:8">
      <c r="E1050" s="10"/>
      <c r="F1050" s="11"/>
      <c r="G1050" s="10"/>
      <c r="H1050" s="11"/>
    </row>
    <row r="1051" spans="5:8">
      <c r="E1051" s="10"/>
      <c r="F1051" s="11"/>
      <c r="G1051" s="10"/>
      <c r="H1051" s="11"/>
    </row>
    <row r="1052" spans="5:8">
      <c r="E1052" s="10"/>
      <c r="F1052" s="11"/>
      <c r="G1052" s="10"/>
      <c r="H1052" s="11"/>
    </row>
    <row r="1053" spans="5:8">
      <c r="E1053" s="10"/>
      <c r="F1053" s="11"/>
      <c r="G1053" s="10"/>
      <c r="H1053" s="11"/>
    </row>
    <row r="1054" spans="5:8">
      <c r="E1054" s="10"/>
      <c r="F1054" s="11"/>
      <c r="G1054" s="10"/>
      <c r="H1054" s="11"/>
    </row>
    <row r="1055" spans="5:8">
      <c r="E1055" s="10"/>
      <c r="F1055" s="11"/>
      <c r="G1055" s="10"/>
      <c r="H1055" s="11"/>
    </row>
    <row r="1056" spans="5:8">
      <c r="E1056" s="10"/>
      <c r="F1056" s="11"/>
      <c r="G1056" s="10"/>
      <c r="H1056" s="11"/>
    </row>
    <row r="1057" spans="5:8">
      <c r="E1057" s="10"/>
      <c r="F1057" s="11"/>
      <c r="G1057" s="10"/>
      <c r="H1057" s="11"/>
    </row>
    <row r="1058" spans="5:8">
      <c r="E1058" s="10"/>
      <c r="F1058" s="11"/>
      <c r="G1058" s="10"/>
      <c r="H1058" s="11"/>
    </row>
    <row r="1059" spans="5:8">
      <c r="E1059" s="10"/>
      <c r="F1059" s="11"/>
      <c r="G1059" s="10"/>
      <c r="H1059" s="11"/>
    </row>
    <row r="1060" spans="5:8">
      <c r="E1060" s="10"/>
      <c r="F1060" s="11"/>
      <c r="G1060" s="10"/>
      <c r="H1060" s="11"/>
    </row>
    <row r="1061" spans="5:8">
      <c r="E1061" s="10"/>
      <c r="F1061" s="11"/>
      <c r="G1061" s="10"/>
      <c r="H1061" s="11"/>
    </row>
    <row r="1062" spans="5:8">
      <c r="E1062" s="10"/>
      <c r="F1062" s="11"/>
      <c r="G1062" s="10"/>
      <c r="H1062" s="11"/>
    </row>
    <row r="1063" spans="5:8">
      <c r="E1063" s="10"/>
      <c r="F1063" s="11"/>
      <c r="G1063" s="10"/>
      <c r="H1063" s="11"/>
    </row>
    <row r="1064" spans="5:8">
      <c r="E1064" s="10"/>
      <c r="F1064" s="11"/>
      <c r="G1064" s="10"/>
      <c r="H1064" s="11"/>
    </row>
    <row r="1065" spans="5:8">
      <c r="E1065" s="10"/>
      <c r="F1065" s="11"/>
      <c r="G1065" s="10"/>
      <c r="H1065" s="11"/>
    </row>
    <row r="1066" spans="5:8">
      <c r="E1066" s="10"/>
      <c r="F1066" s="11"/>
      <c r="G1066" s="10"/>
      <c r="H1066" s="11"/>
    </row>
    <row r="1067" spans="5:8">
      <c r="E1067" s="10"/>
      <c r="F1067" s="11"/>
      <c r="G1067" s="10"/>
      <c r="H1067" s="11"/>
    </row>
    <row r="1068" spans="5:8">
      <c r="E1068" s="10"/>
      <c r="F1068" s="11"/>
      <c r="G1068" s="10"/>
      <c r="H1068" s="11"/>
    </row>
    <row r="1069" spans="5:8">
      <c r="E1069" s="10"/>
      <c r="F1069" s="11"/>
      <c r="G1069" s="10"/>
      <c r="H1069" s="11"/>
    </row>
    <row r="1070" spans="5:8">
      <c r="E1070" s="10"/>
      <c r="F1070" s="11"/>
      <c r="G1070" s="10"/>
      <c r="H1070" s="11"/>
    </row>
    <row r="1071" spans="5:8">
      <c r="E1071" s="10"/>
      <c r="F1071" s="11"/>
      <c r="G1071" s="10"/>
      <c r="H1071" s="11"/>
    </row>
    <row r="1072" spans="5:8">
      <c r="E1072" s="10"/>
      <c r="F1072" s="11"/>
      <c r="G1072" s="10"/>
      <c r="H1072" s="11"/>
    </row>
    <row r="1073" spans="5:8">
      <c r="E1073" s="10"/>
      <c r="F1073" s="11"/>
      <c r="G1073" s="10"/>
      <c r="H1073" s="11"/>
    </row>
    <row r="1074" spans="5:8">
      <c r="E1074" s="10"/>
      <c r="F1074" s="11"/>
      <c r="G1074" s="10"/>
      <c r="H1074" s="11"/>
    </row>
    <row r="1075" spans="5:8">
      <c r="E1075" s="10"/>
      <c r="F1075" s="11"/>
      <c r="G1075" s="10"/>
      <c r="H1075" s="11"/>
    </row>
    <row r="1076" spans="5:8">
      <c r="E1076" s="10"/>
      <c r="F1076" s="11"/>
      <c r="G1076" s="10"/>
      <c r="H1076" s="11"/>
    </row>
    <row r="1077" spans="5:8">
      <c r="E1077" s="10"/>
      <c r="F1077" s="11"/>
      <c r="G1077" s="10"/>
      <c r="H1077" s="11"/>
    </row>
    <row r="1078" spans="5:8">
      <c r="E1078" s="10"/>
      <c r="F1078" s="11"/>
      <c r="G1078" s="10"/>
      <c r="H1078" s="11"/>
    </row>
    <row r="1079" spans="5:8">
      <c r="E1079" s="10"/>
      <c r="F1079" s="11"/>
      <c r="G1079" s="10"/>
      <c r="H1079" s="11"/>
    </row>
    <row r="1080" spans="5:8">
      <c r="E1080" s="10"/>
      <c r="F1080" s="11"/>
      <c r="G1080" s="10"/>
      <c r="H1080" s="11"/>
    </row>
    <row r="1081" spans="5:8">
      <c r="E1081" s="10"/>
      <c r="F1081" s="11"/>
      <c r="G1081" s="10"/>
      <c r="H1081" s="11"/>
    </row>
    <row r="1082" spans="5:8">
      <c r="E1082" s="10"/>
      <c r="F1082" s="11"/>
      <c r="G1082" s="10"/>
      <c r="H1082" s="11"/>
    </row>
    <row r="1083" spans="5:8">
      <c r="E1083" s="10"/>
      <c r="F1083" s="11"/>
      <c r="G1083" s="10"/>
      <c r="H1083" s="11"/>
    </row>
    <row r="1084" spans="5:8">
      <c r="E1084" s="10"/>
      <c r="F1084" s="11"/>
      <c r="G1084" s="10"/>
      <c r="H1084" s="11"/>
    </row>
    <row r="1085" spans="5:8">
      <c r="E1085" s="10"/>
      <c r="F1085" s="11"/>
      <c r="G1085" s="10"/>
      <c r="H1085" s="11"/>
    </row>
    <row r="1086" spans="5:8">
      <c r="E1086" s="10"/>
      <c r="F1086" s="11"/>
      <c r="G1086" s="10"/>
      <c r="H1086" s="11"/>
    </row>
    <row r="1087" spans="5:8">
      <c r="E1087" s="10"/>
      <c r="F1087" s="11"/>
      <c r="G1087" s="10"/>
      <c r="H1087" s="11"/>
    </row>
    <row r="1088" spans="5:8">
      <c r="E1088" s="10"/>
      <c r="F1088" s="11"/>
      <c r="G1088" s="10"/>
      <c r="H1088" s="11"/>
    </row>
    <row r="1089" spans="5:8">
      <c r="E1089" s="10"/>
      <c r="F1089" s="11"/>
      <c r="G1089" s="10"/>
      <c r="H1089" s="11"/>
    </row>
    <row r="1090" spans="5:8">
      <c r="E1090" s="10"/>
      <c r="F1090" s="11"/>
      <c r="G1090" s="10"/>
      <c r="H1090" s="11"/>
    </row>
    <row r="1091" spans="5:8">
      <c r="E1091" s="10"/>
      <c r="F1091" s="11"/>
      <c r="G1091" s="10"/>
      <c r="H1091" s="11"/>
    </row>
    <row r="1092" spans="5:8">
      <c r="E1092" s="10"/>
      <c r="F1092" s="11"/>
      <c r="G1092" s="10"/>
      <c r="H1092" s="11"/>
    </row>
    <row r="1093" spans="5:8">
      <c r="E1093" s="10"/>
      <c r="F1093" s="11"/>
      <c r="G1093" s="10"/>
      <c r="H1093" s="11"/>
    </row>
    <row r="1094" spans="5:8">
      <c r="E1094" s="10"/>
      <c r="F1094" s="11"/>
      <c r="G1094" s="10"/>
      <c r="H1094" s="11"/>
    </row>
    <row r="1095" spans="5:8">
      <c r="E1095" s="10"/>
      <c r="F1095" s="11"/>
      <c r="G1095" s="10"/>
      <c r="H1095" s="11"/>
    </row>
    <row r="1096" spans="5:8">
      <c r="E1096" s="10"/>
      <c r="F1096" s="11"/>
      <c r="G1096" s="10"/>
      <c r="H1096" s="11"/>
    </row>
    <row r="1097" spans="5:8">
      <c r="E1097" s="10"/>
      <c r="F1097" s="11"/>
      <c r="G1097" s="10"/>
      <c r="H1097" s="11"/>
    </row>
    <row r="1098" spans="5:8">
      <c r="E1098" s="10"/>
      <c r="F1098" s="11"/>
      <c r="G1098" s="10"/>
      <c r="H1098" s="11"/>
    </row>
    <row r="1099" spans="5:8">
      <c r="E1099" s="10"/>
      <c r="F1099" s="11"/>
      <c r="G1099" s="10"/>
      <c r="H1099" s="11"/>
    </row>
    <row r="1100" spans="5:8">
      <c r="E1100" s="10"/>
      <c r="F1100" s="11"/>
      <c r="G1100" s="10"/>
      <c r="H1100" s="11"/>
    </row>
    <row r="1101" spans="5:8">
      <c r="E1101" s="10"/>
      <c r="F1101" s="11"/>
      <c r="G1101" s="10"/>
      <c r="H1101" s="11"/>
    </row>
    <row r="1102" spans="5:8">
      <c r="E1102" s="10"/>
      <c r="F1102" s="11"/>
      <c r="G1102" s="10"/>
      <c r="H1102" s="11"/>
    </row>
    <row r="1103" spans="5:8">
      <c r="E1103" s="10"/>
      <c r="F1103" s="11"/>
      <c r="G1103" s="10"/>
      <c r="H1103" s="11"/>
    </row>
    <row r="1104" spans="5:8">
      <c r="E1104" s="10"/>
      <c r="F1104" s="11"/>
      <c r="G1104" s="10"/>
      <c r="H1104" s="11"/>
    </row>
    <row r="1105" spans="5:8">
      <c r="E1105" s="10"/>
      <c r="F1105" s="11"/>
      <c r="G1105" s="10"/>
      <c r="H1105" s="11"/>
    </row>
    <row r="1106" spans="5:8">
      <c r="E1106" s="10"/>
      <c r="F1106" s="11"/>
      <c r="G1106" s="10"/>
      <c r="H1106" s="11"/>
    </row>
    <row r="1107" spans="5:8">
      <c r="E1107" s="10"/>
      <c r="F1107" s="11"/>
      <c r="G1107" s="10"/>
      <c r="H1107" s="11"/>
    </row>
    <row r="1108" spans="5:8">
      <c r="E1108" s="10"/>
      <c r="F1108" s="11"/>
      <c r="G1108" s="10"/>
      <c r="H1108" s="11"/>
    </row>
    <row r="1109" spans="5:8">
      <c r="E1109" s="10"/>
      <c r="F1109" s="11"/>
      <c r="G1109" s="10"/>
      <c r="H1109" s="11"/>
    </row>
    <row r="1110" spans="5:8">
      <c r="E1110" s="10"/>
      <c r="F1110" s="11"/>
      <c r="G1110" s="10"/>
      <c r="H1110" s="11"/>
    </row>
    <row r="1111" spans="5:8">
      <c r="E1111" s="10"/>
      <c r="F1111" s="11"/>
      <c r="G1111" s="10"/>
      <c r="H1111" s="11"/>
    </row>
    <row r="1112" spans="5:8">
      <c r="E1112" s="10"/>
      <c r="F1112" s="11"/>
      <c r="G1112" s="10"/>
      <c r="H1112" s="11"/>
    </row>
    <row r="1113" spans="5:8">
      <c r="E1113" s="10"/>
      <c r="F1113" s="11"/>
      <c r="G1113" s="10"/>
      <c r="H1113" s="11"/>
    </row>
    <row r="1114" spans="5:8">
      <c r="E1114" s="10"/>
      <c r="F1114" s="11"/>
      <c r="G1114" s="10"/>
      <c r="H1114" s="11"/>
    </row>
    <row r="1115" spans="5:8">
      <c r="E1115" s="10"/>
      <c r="F1115" s="11"/>
      <c r="G1115" s="10"/>
      <c r="H1115" s="11"/>
    </row>
    <row r="1116" spans="5:8">
      <c r="E1116" s="10"/>
      <c r="F1116" s="11"/>
      <c r="G1116" s="10"/>
      <c r="H1116" s="11"/>
    </row>
    <row r="1117" spans="5:8">
      <c r="E1117" s="10"/>
      <c r="F1117" s="11"/>
      <c r="G1117" s="10"/>
      <c r="H1117" s="11"/>
    </row>
    <row r="1118" spans="5:8">
      <c r="E1118" s="10"/>
      <c r="F1118" s="11"/>
      <c r="G1118" s="10"/>
      <c r="H1118" s="11"/>
    </row>
    <row r="1119" spans="5:8">
      <c r="E1119" s="10"/>
      <c r="F1119" s="11"/>
      <c r="G1119" s="10"/>
      <c r="H1119" s="11"/>
    </row>
    <row r="1120" spans="5:8">
      <c r="E1120" s="10"/>
      <c r="F1120" s="11"/>
      <c r="G1120" s="10"/>
      <c r="H1120" s="11"/>
    </row>
    <row r="1121" spans="5:8">
      <c r="E1121" s="10"/>
      <c r="F1121" s="11"/>
      <c r="G1121" s="10"/>
      <c r="H1121" s="11"/>
    </row>
    <row r="1122" spans="5:8">
      <c r="E1122" s="10"/>
      <c r="F1122" s="11"/>
      <c r="G1122" s="10"/>
      <c r="H1122" s="11"/>
    </row>
    <row r="1123" spans="5:8">
      <c r="E1123" s="10"/>
      <c r="F1123" s="11"/>
      <c r="G1123" s="10"/>
      <c r="H1123" s="11"/>
    </row>
    <row r="1124" spans="5:8">
      <c r="E1124" s="10"/>
      <c r="F1124" s="11"/>
      <c r="G1124" s="10"/>
      <c r="H1124" s="11"/>
    </row>
    <row r="1125" spans="5:8">
      <c r="E1125" s="10"/>
      <c r="F1125" s="11"/>
      <c r="G1125" s="10"/>
      <c r="H1125" s="11"/>
    </row>
    <row r="1126" spans="5:8">
      <c r="E1126" s="10"/>
      <c r="F1126" s="11"/>
      <c r="G1126" s="10"/>
      <c r="H1126" s="11"/>
    </row>
    <row r="1127" spans="5:8">
      <c r="E1127" s="10"/>
      <c r="F1127" s="11"/>
      <c r="G1127" s="10"/>
      <c r="H1127" s="11"/>
    </row>
    <row r="1128" spans="5:8">
      <c r="E1128" s="10"/>
      <c r="F1128" s="11"/>
      <c r="G1128" s="10"/>
      <c r="H1128" s="11"/>
    </row>
    <row r="1129" spans="5:8">
      <c r="E1129" s="10"/>
      <c r="F1129" s="11"/>
      <c r="G1129" s="10"/>
      <c r="H1129" s="11"/>
    </row>
    <row r="1130" spans="5:8">
      <c r="E1130" s="10"/>
      <c r="F1130" s="11"/>
      <c r="G1130" s="10"/>
      <c r="H1130" s="11"/>
    </row>
    <row r="1131" spans="5:8">
      <c r="E1131" s="10"/>
      <c r="F1131" s="11"/>
      <c r="G1131" s="10"/>
      <c r="H1131" s="11"/>
    </row>
    <row r="1132" spans="5:8">
      <c r="E1132" s="10"/>
      <c r="F1132" s="11"/>
      <c r="G1132" s="10"/>
      <c r="H1132" s="11"/>
    </row>
    <row r="1133" spans="5:8">
      <c r="E1133" s="10"/>
      <c r="F1133" s="11"/>
      <c r="G1133" s="10"/>
      <c r="H1133" s="11"/>
    </row>
    <row r="1134" spans="5:8">
      <c r="E1134" s="10"/>
      <c r="F1134" s="11"/>
      <c r="G1134" s="10"/>
      <c r="H1134" s="11"/>
    </row>
    <row r="1135" spans="5:8">
      <c r="E1135" s="10"/>
      <c r="F1135" s="11"/>
      <c r="G1135" s="10"/>
      <c r="H1135" s="11"/>
    </row>
    <row r="1136" spans="5:8">
      <c r="E1136" s="10"/>
      <c r="F1136" s="11"/>
      <c r="G1136" s="10"/>
      <c r="H1136" s="11"/>
    </row>
    <row r="1137" spans="5:8">
      <c r="E1137" s="10"/>
      <c r="F1137" s="11"/>
      <c r="G1137" s="10"/>
      <c r="H1137" s="11"/>
    </row>
    <row r="1138" spans="5:8">
      <c r="E1138" s="10"/>
      <c r="F1138" s="11"/>
      <c r="G1138" s="10"/>
      <c r="H1138" s="11"/>
    </row>
    <row r="1139" spans="5:8">
      <c r="E1139" s="10"/>
      <c r="F1139" s="11"/>
      <c r="G1139" s="10"/>
      <c r="H1139" s="11"/>
    </row>
    <row r="1140" spans="5:8">
      <c r="E1140" s="10"/>
      <c r="F1140" s="11"/>
      <c r="G1140" s="10"/>
      <c r="H1140" s="11"/>
    </row>
    <row r="1141" spans="5:8">
      <c r="E1141" s="10"/>
      <c r="F1141" s="11"/>
      <c r="G1141" s="10"/>
      <c r="H1141" s="11"/>
    </row>
    <row r="1142" spans="5:8">
      <c r="E1142" s="10"/>
      <c r="F1142" s="11"/>
      <c r="G1142" s="10"/>
      <c r="H1142" s="11"/>
    </row>
    <row r="1143" spans="5:8">
      <c r="E1143" s="10"/>
      <c r="F1143" s="11"/>
      <c r="G1143" s="10"/>
      <c r="H1143" s="11"/>
    </row>
    <row r="1144" spans="5:8">
      <c r="E1144" s="10"/>
      <c r="F1144" s="11"/>
      <c r="G1144" s="10"/>
      <c r="H1144" s="11"/>
    </row>
    <row r="1145" spans="5:8">
      <c r="E1145" s="10"/>
      <c r="F1145" s="11"/>
      <c r="G1145" s="10"/>
      <c r="H1145" s="11"/>
    </row>
    <row r="1146" spans="5:8">
      <c r="E1146" s="10"/>
      <c r="F1146" s="11"/>
      <c r="G1146" s="10"/>
      <c r="H1146" s="11"/>
    </row>
    <row r="1147" spans="5:8">
      <c r="E1147" s="10"/>
      <c r="F1147" s="11"/>
      <c r="G1147" s="10"/>
      <c r="H1147" s="11"/>
    </row>
    <row r="1148" spans="5:8">
      <c r="E1148" s="10"/>
      <c r="F1148" s="11"/>
      <c r="G1148" s="10"/>
      <c r="H1148" s="11"/>
    </row>
  </sheetData>
  <sortState ref="A2:J1148">
    <sortCondition descending="1" ref="D1"/>
  </sortState>
  <pageMargins left="0.7" right="0.7" top="0.78740157499999996" bottom="0.78740157499999996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>
  <dimension ref="A1:J1148"/>
  <sheetViews>
    <sheetView workbookViewId="0">
      <selection sqref="A1:I1"/>
    </sheetView>
  </sheetViews>
  <sheetFormatPr defaultRowHeight="15"/>
  <cols>
    <col min="5" max="5" width="9.28515625" customWidth="1"/>
    <col min="6" max="6" width="12.140625" customWidth="1"/>
  </cols>
  <sheetData>
    <row r="1" spans="1:10">
      <c r="A1" s="23" t="s">
        <v>0</v>
      </c>
      <c r="B1" s="24" t="s">
        <v>663</v>
      </c>
      <c r="C1" s="25" t="s">
        <v>1</v>
      </c>
      <c r="D1" s="26" t="s">
        <v>664</v>
      </c>
      <c r="E1" s="21" t="s">
        <v>665</v>
      </c>
      <c r="F1" s="21" t="s">
        <v>666</v>
      </c>
      <c r="G1" s="21" t="s">
        <v>667</v>
      </c>
      <c r="H1" s="21" t="s">
        <v>668</v>
      </c>
      <c r="I1" s="22" t="s">
        <v>669</v>
      </c>
    </row>
    <row r="2" spans="1:10">
      <c r="A2" s="3" t="s">
        <v>301</v>
      </c>
      <c r="B2">
        <v>1.2</v>
      </c>
      <c r="C2" s="4">
        <v>2228</v>
      </c>
      <c r="D2">
        <f t="shared" ref="D2:D65" si="0">C2/B2</f>
        <v>1856.6666666666667</v>
      </c>
      <c r="E2" s="10">
        <f>C2/1144160</f>
        <v>1.9472801006852189E-3</v>
      </c>
      <c r="F2" s="11">
        <f>E2</f>
        <v>1.9472801006852189E-3</v>
      </c>
      <c r="G2" s="10">
        <f>B2/7196.57</f>
        <v>1.667461026572381E-4</v>
      </c>
      <c r="H2" s="11">
        <f>G2</f>
        <v>1.667461026572381E-4</v>
      </c>
      <c r="I2">
        <f>F2*H3-F3*H2</f>
        <v>5.7347440023823088E-6</v>
      </c>
      <c r="J2" s="13" t="s">
        <v>673</v>
      </c>
    </row>
    <row r="3" spans="1:10">
      <c r="A3" s="3" t="s">
        <v>149</v>
      </c>
      <c r="B3">
        <v>230.33</v>
      </c>
      <c r="C3" s="4">
        <v>388296</v>
      </c>
      <c r="D3">
        <f t="shared" si="0"/>
        <v>1685.8246863196282</v>
      </c>
      <c r="E3" s="10">
        <f t="shared" ref="E3:E66" si="1">C3/1144160</f>
        <v>0.33937211578800169</v>
      </c>
      <c r="F3" s="11">
        <f>F2+E3</f>
        <v>0.34131939588868693</v>
      </c>
      <c r="G3" s="10">
        <f t="shared" ref="G3:G66" si="2">B3/7196.57</f>
        <v>3.2005524854201377E-2</v>
      </c>
      <c r="H3" s="11">
        <f>H2+G3</f>
        <v>3.2172270956858616E-2</v>
      </c>
      <c r="I3">
        <f t="shared" ref="I3:I66" si="3">F3*H4-F4*H3</f>
        <v>3.5707836643235E-5</v>
      </c>
    </row>
    <row r="4" spans="1:10">
      <c r="A4" s="3" t="s">
        <v>14</v>
      </c>
      <c r="B4">
        <v>3.77</v>
      </c>
      <c r="C4" s="4">
        <v>5089</v>
      </c>
      <c r="D4">
        <f t="shared" si="0"/>
        <v>1349.867374005305</v>
      </c>
      <c r="E4" s="10">
        <f t="shared" si="1"/>
        <v>4.4478045028667323E-3</v>
      </c>
      <c r="F4" s="11">
        <f t="shared" ref="F4:F67" si="4">F3+E4</f>
        <v>0.34576720039155368</v>
      </c>
      <c r="G4" s="10">
        <f t="shared" si="2"/>
        <v>5.2386067251482303E-4</v>
      </c>
      <c r="H4" s="11">
        <f t="shared" ref="H4:H67" si="5">H3+G4</f>
        <v>3.2696131629373439E-2</v>
      </c>
      <c r="I4">
        <f t="shared" si="3"/>
        <v>1.6710680463312422E-4</v>
      </c>
    </row>
    <row r="5" spans="1:10">
      <c r="A5" s="3" t="s">
        <v>303</v>
      </c>
      <c r="B5">
        <v>6.01</v>
      </c>
      <c r="C5" s="4">
        <v>4257</v>
      </c>
      <c r="D5">
        <f t="shared" si="0"/>
        <v>708.3194675540766</v>
      </c>
      <c r="E5" s="10">
        <f t="shared" si="1"/>
        <v>3.720633477835268E-3</v>
      </c>
      <c r="F5" s="11">
        <f t="shared" si="4"/>
        <v>0.34948783386938892</v>
      </c>
      <c r="G5" s="10">
        <f t="shared" si="2"/>
        <v>8.3512006414166752E-4</v>
      </c>
      <c r="H5" s="11">
        <f t="shared" si="5"/>
        <v>3.3531251693515104E-2</v>
      </c>
      <c r="I5">
        <f t="shared" si="3"/>
        <v>1.9270403019514167E-4</v>
      </c>
    </row>
    <row r="6" spans="1:10">
      <c r="A6" s="3" t="s">
        <v>309</v>
      </c>
      <c r="B6">
        <v>5.93</v>
      </c>
      <c r="C6" s="4">
        <v>3251</v>
      </c>
      <c r="D6">
        <f t="shared" si="0"/>
        <v>548.22934232715011</v>
      </c>
      <c r="E6" s="10">
        <f t="shared" si="1"/>
        <v>2.841385820165012E-3</v>
      </c>
      <c r="F6" s="11">
        <f t="shared" si="4"/>
        <v>0.35232921968955394</v>
      </c>
      <c r="G6" s="10">
        <f t="shared" si="2"/>
        <v>8.2400365729785158E-4</v>
      </c>
      <c r="H6" s="11">
        <f t="shared" si="5"/>
        <v>3.4355255350812956E-2</v>
      </c>
      <c r="I6">
        <f t="shared" si="3"/>
        <v>2.1428149594040317E-3</v>
      </c>
    </row>
    <row r="7" spans="1:10">
      <c r="A7" s="3" t="s">
        <v>661</v>
      </c>
      <c r="B7">
        <v>65.930000000000007</v>
      </c>
      <c r="C7" s="4">
        <v>36134</v>
      </c>
      <c r="D7">
        <f t="shared" si="0"/>
        <v>548.06613074472921</v>
      </c>
      <c r="E7" s="10">
        <f t="shared" si="1"/>
        <v>3.1581247377989091E-2</v>
      </c>
      <c r="F7" s="11">
        <f t="shared" si="4"/>
        <v>0.38391046706754306</v>
      </c>
      <c r="G7" s="10">
        <f t="shared" si="2"/>
        <v>9.1613087901597588E-3</v>
      </c>
      <c r="H7" s="11">
        <f t="shared" si="5"/>
        <v>4.3516564140972713E-2</v>
      </c>
      <c r="I7">
        <f t="shared" si="3"/>
        <v>5.8814030213647298E-4</v>
      </c>
    </row>
    <row r="8" spans="1:10">
      <c r="A8" s="3" t="s">
        <v>279</v>
      </c>
      <c r="B8">
        <v>17.13</v>
      </c>
      <c r="C8" s="4">
        <v>8563</v>
      </c>
      <c r="D8">
        <f t="shared" si="0"/>
        <v>499.8832457676591</v>
      </c>
      <c r="E8" s="10">
        <f t="shared" si="1"/>
        <v>7.4840931338274368E-3</v>
      </c>
      <c r="F8" s="11">
        <f t="shared" si="4"/>
        <v>0.39139456020137048</v>
      </c>
      <c r="G8" s="10">
        <f t="shared" si="2"/>
        <v>2.3803006154320739E-3</v>
      </c>
      <c r="H8" s="11">
        <f t="shared" si="5"/>
        <v>4.5896864756404789E-2</v>
      </c>
      <c r="I8">
        <f t="shared" si="3"/>
        <v>5.9886639209249387E-4</v>
      </c>
    </row>
    <row r="9" spans="1:10">
      <c r="A9" s="3" t="s">
        <v>196</v>
      </c>
      <c r="B9">
        <v>17.37</v>
      </c>
      <c r="C9" s="4">
        <v>8621</v>
      </c>
      <c r="D9">
        <f t="shared" si="0"/>
        <v>496.31548647092688</v>
      </c>
      <c r="E9" s="10">
        <f t="shared" si="1"/>
        <v>7.5347853447070342E-3</v>
      </c>
      <c r="F9" s="11">
        <f t="shared" si="4"/>
        <v>0.39892934554607751</v>
      </c>
      <c r="G9" s="10">
        <f t="shared" si="2"/>
        <v>2.4136498359635218E-3</v>
      </c>
      <c r="H9" s="11">
        <f t="shared" si="5"/>
        <v>4.8310514592368313E-2</v>
      </c>
      <c r="I9">
        <f t="shared" si="3"/>
        <v>1.6164100678031507E-3</v>
      </c>
    </row>
    <row r="10" spans="1:10">
      <c r="A10" s="3" t="s">
        <v>19</v>
      </c>
      <c r="B10">
        <v>44.99</v>
      </c>
      <c r="C10" s="4">
        <v>20783</v>
      </c>
      <c r="D10">
        <f t="shared" si="0"/>
        <v>461.94709935541232</v>
      </c>
      <c r="E10" s="10">
        <f t="shared" si="1"/>
        <v>1.8164417563977065E-2</v>
      </c>
      <c r="F10" s="11">
        <f t="shared" si="4"/>
        <v>0.41709376311005458</v>
      </c>
      <c r="G10" s="10">
        <f t="shared" si="2"/>
        <v>6.2515892987909522E-3</v>
      </c>
      <c r="H10" s="11">
        <f t="shared" si="5"/>
        <v>5.4562103891159265E-2</v>
      </c>
      <c r="I10">
        <f t="shared" si="3"/>
        <v>1.8387329144372577E-3</v>
      </c>
    </row>
    <row r="11" spans="1:10">
      <c r="A11" s="3" t="s">
        <v>526</v>
      </c>
      <c r="B11">
        <v>50.4</v>
      </c>
      <c r="C11" s="4">
        <v>22696</v>
      </c>
      <c r="D11">
        <f t="shared" si="0"/>
        <v>450.3174603174603</v>
      </c>
      <c r="E11" s="10">
        <f t="shared" si="1"/>
        <v>1.9836386519367921E-2</v>
      </c>
      <c r="F11" s="11">
        <f t="shared" si="4"/>
        <v>0.4369301496294225</v>
      </c>
      <c r="G11" s="10">
        <f t="shared" si="2"/>
        <v>7.0033363116040002E-3</v>
      </c>
      <c r="H11" s="11">
        <f t="shared" si="5"/>
        <v>6.1565440202763264E-2</v>
      </c>
      <c r="I11">
        <f t="shared" si="3"/>
        <v>2.3356990181446699E-3</v>
      </c>
    </row>
    <row r="12" spans="1:10">
      <c r="A12" s="3" t="s">
        <v>41</v>
      </c>
      <c r="B12">
        <v>63.49</v>
      </c>
      <c r="C12" s="4">
        <v>28230</v>
      </c>
      <c r="D12">
        <f t="shared" si="0"/>
        <v>444.63695070089778</v>
      </c>
      <c r="E12" s="10">
        <f t="shared" si="1"/>
        <v>2.4673122640190184E-2</v>
      </c>
      <c r="F12" s="11">
        <f t="shared" si="4"/>
        <v>0.46160327226961267</v>
      </c>
      <c r="G12" s="10">
        <f t="shared" si="2"/>
        <v>8.8222583814233733E-3</v>
      </c>
      <c r="H12" s="11">
        <f t="shared" si="5"/>
        <v>7.0387698584186642E-2</v>
      </c>
      <c r="I12">
        <f t="shared" si="3"/>
        <v>1.750896161735252E-4</v>
      </c>
    </row>
    <row r="13" spans="1:10">
      <c r="A13" s="3" t="s">
        <v>548</v>
      </c>
      <c r="B13">
        <v>4.74</v>
      </c>
      <c r="C13" s="4">
        <v>2096</v>
      </c>
      <c r="D13">
        <f t="shared" si="0"/>
        <v>442.19409282700423</v>
      </c>
      <c r="E13" s="10">
        <f t="shared" si="1"/>
        <v>1.8319116207523424E-3</v>
      </c>
      <c r="F13" s="11">
        <f t="shared" si="4"/>
        <v>0.46343518389036503</v>
      </c>
      <c r="G13" s="10">
        <f t="shared" si="2"/>
        <v>6.5864710549609054E-4</v>
      </c>
      <c r="H13" s="11">
        <f t="shared" si="5"/>
        <v>7.1046345689682738E-2</v>
      </c>
      <c r="I13">
        <f t="shared" si="3"/>
        <v>1.1219083109688943E-3</v>
      </c>
    </row>
    <row r="14" spans="1:10">
      <c r="A14" s="3" t="s">
        <v>404</v>
      </c>
      <c r="B14">
        <v>29.88</v>
      </c>
      <c r="C14" s="4">
        <v>12920</v>
      </c>
      <c r="D14">
        <f t="shared" si="0"/>
        <v>432.3962516733601</v>
      </c>
      <c r="E14" s="10">
        <f t="shared" si="1"/>
        <v>1.1292126975248217E-2</v>
      </c>
      <c r="F14" s="11">
        <f t="shared" si="4"/>
        <v>0.47472731086561326</v>
      </c>
      <c r="G14" s="10">
        <f t="shared" si="2"/>
        <v>4.1519779561652289E-3</v>
      </c>
      <c r="H14" s="11">
        <f t="shared" si="5"/>
        <v>7.519832364584797E-2</v>
      </c>
      <c r="I14">
        <f t="shared" si="3"/>
        <v>5.6009282244018355E-4</v>
      </c>
    </row>
    <row r="15" spans="1:10">
      <c r="A15" s="3" t="s">
        <v>274</v>
      </c>
      <c r="B15">
        <v>14.64</v>
      </c>
      <c r="C15" s="4">
        <v>6172</v>
      </c>
      <c r="D15">
        <f t="shared" si="0"/>
        <v>421.58469945355188</v>
      </c>
      <c r="E15" s="10">
        <f t="shared" si="1"/>
        <v>5.3943504404978327E-3</v>
      </c>
      <c r="F15" s="11">
        <f t="shared" si="4"/>
        <v>0.48012166130611111</v>
      </c>
      <c r="G15" s="10">
        <f t="shared" si="2"/>
        <v>2.0343024524183051E-3</v>
      </c>
      <c r="H15" s="11">
        <f t="shared" si="5"/>
        <v>7.7232626098266269E-2</v>
      </c>
      <c r="I15">
        <f t="shared" si="3"/>
        <v>1.094595074627655E-3</v>
      </c>
    </row>
    <row r="16" spans="1:10">
      <c r="A16" s="3" t="s">
        <v>23</v>
      </c>
      <c r="B16">
        <v>27.83</v>
      </c>
      <c r="C16" s="4">
        <v>11290</v>
      </c>
      <c r="D16">
        <f t="shared" si="0"/>
        <v>405.67732662594324</v>
      </c>
      <c r="E16" s="10">
        <f t="shared" si="1"/>
        <v>9.8675010488043623E-3</v>
      </c>
      <c r="F16" s="11">
        <f t="shared" si="4"/>
        <v>0.48998916235491546</v>
      </c>
      <c r="G16" s="10">
        <f t="shared" si="2"/>
        <v>3.8671200307924471E-3</v>
      </c>
      <c r="H16" s="11">
        <f t="shared" si="5"/>
        <v>8.1099746129058722E-2</v>
      </c>
      <c r="I16">
        <f t="shared" si="3"/>
        <v>6.0040108941432357E-4</v>
      </c>
    </row>
    <row r="17" spans="1:9">
      <c r="A17" s="3" t="s">
        <v>517</v>
      </c>
      <c r="B17">
        <v>14.95</v>
      </c>
      <c r="C17" s="4">
        <v>5890</v>
      </c>
      <c r="D17">
        <f t="shared" si="0"/>
        <v>393.97993311036794</v>
      </c>
      <c r="E17" s="10">
        <f t="shared" si="1"/>
        <v>5.1478814151866871E-3</v>
      </c>
      <c r="F17" s="11">
        <f t="shared" si="4"/>
        <v>0.49513704377010215</v>
      </c>
      <c r="G17" s="10">
        <f t="shared" si="2"/>
        <v>2.0773785289380912E-3</v>
      </c>
      <c r="H17" s="11">
        <f t="shared" si="5"/>
        <v>8.3177124657996815E-2</v>
      </c>
      <c r="I17">
        <f t="shared" si="3"/>
        <v>5.1413997268758005E-4</v>
      </c>
    </row>
    <row r="18" spans="1:9">
      <c r="A18" s="3" t="s">
        <v>255</v>
      </c>
      <c r="B18">
        <v>12.74</v>
      </c>
      <c r="C18" s="4">
        <v>4985</v>
      </c>
      <c r="D18">
        <f t="shared" si="0"/>
        <v>391.28728414442702</v>
      </c>
      <c r="E18" s="10">
        <f t="shared" si="1"/>
        <v>4.3569081247377987E-3</v>
      </c>
      <c r="F18" s="11">
        <f t="shared" si="4"/>
        <v>0.49949395189483997</v>
      </c>
      <c r="G18" s="10">
        <f t="shared" si="2"/>
        <v>1.770287789877678E-3</v>
      </c>
      <c r="H18" s="11">
        <f t="shared" si="5"/>
        <v>8.4947412447874487E-2</v>
      </c>
      <c r="I18">
        <f t="shared" si="3"/>
        <v>6.3944645315422433E-5</v>
      </c>
    </row>
    <row r="19" spans="1:9">
      <c r="A19" s="3" t="s">
        <v>257</v>
      </c>
      <c r="B19">
        <v>1.5</v>
      </c>
      <c r="C19" s="4">
        <v>541</v>
      </c>
      <c r="D19">
        <f t="shared" si="0"/>
        <v>360.66666666666669</v>
      </c>
      <c r="E19" s="10">
        <f t="shared" si="1"/>
        <v>4.7283596699762272E-4</v>
      </c>
      <c r="F19" s="11">
        <f t="shared" si="4"/>
        <v>0.49996678786183757</v>
      </c>
      <c r="G19" s="10">
        <f t="shared" si="2"/>
        <v>2.0843262832154764E-4</v>
      </c>
      <c r="H19" s="11">
        <f t="shared" si="5"/>
        <v>8.5155845076196029E-2</v>
      </c>
      <c r="I19">
        <f t="shared" si="3"/>
        <v>1.6436515361064469E-4</v>
      </c>
    </row>
    <row r="20" spans="1:9">
      <c r="A20" s="3" t="s">
        <v>235</v>
      </c>
      <c r="B20">
        <v>3.84</v>
      </c>
      <c r="C20" s="4">
        <v>1376</v>
      </c>
      <c r="D20">
        <f t="shared" si="0"/>
        <v>358.33333333333337</v>
      </c>
      <c r="E20" s="10">
        <f t="shared" si="1"/>
        <v>1.2026290029366522E-3</v>
      </c>
      <c r="F20" s="11">
        <f t="shared" si="4"/>
        <v>0.50116941686477423</v>
      </c>
      <c r="G20" s="10">
        <f t="shared" si="2"/>
        <v>5.3358752850316189E-4</v>
      </c>
      <c r="H20" s="11">
        <f t="shared" si="5"/>
        <v>8.5689432604699189E-2</v>
      </c>
      <c r="I20">
        <f t="shared" si="3"/>
        <v>1.532076558184832E-3</v>
      </c>
    </row>
    <row r="21" spans="1:9">
      <c r="A21" s="3" t="s">
        <v>442</v>
      </c>
      <c r="B21">
        <v>35.46</v>
      </c>
      <c r="C21" s="4">
        <v>12516</v>
      </c>
      <c r="D21">
        <f t="shared" si="0"/>
        <v>352.96108291032147</v>
      </c>
      <c r="E21" s="10">
        <f t="shared" si="1"/>
        <v>1.0939029506362746E-2</v>
      </c>
      <c r="F21" s="11">
        <f t="shared" si="4"/>
        <v>0.51210844637113695</v>
      </c>
      <c r="G21" s="10">
        <f t="shared" si="2"/>
        <v>4.9273473335213862E-3</v>
      </c>
      <c r="H21" s="11">
        <f t="shared" si="5"/>
        <v>9.0616779938220579E-2</v>
      </c>
      <c r="I21">
        <f t="shared" si="3"/>
        <v>4.3922804074872368E-4</v>
      </c>
    </row>
    <row r="22" spans="1:9">
      <c r="A22" s="3" t="s">
        <v>212</v>
      </c>
      <c r="B22">
        <v>10.050000000000001</v>
      </c>
      <c r="C22" s="4">
        <v>3484</v>
      </c>
      <c r="D22">
        <f t="shared" si="0"/>
        <v>346.66666666666663</v>
      </c>
      <c r="E22" s="10">
        <f t="shared" si="1"/>
        <v>3.0450286673192562E-3</v>
      </c>
      <c r="F22" s="11">
        <f t="shared" si="4"/>
        <v>0.51515347503845621</v>
      </c>
      <c r="G22" s="10">
        <f t="shared" si="2"/>
        <v>1.3964986097543693E-3</v>
      </c>
      <c r="H22" s="11">
        <f t="shared" si="5"/>
        <v>9.2013278547974947E-2</v>
      </c>
      <c r="I22">
        <f t="shared" si="3"/>
        <v>3.3604947876542807E-4</v>
      </c>
    </row>
    <row r="23" spans="1:9">
      <c r="A23" s="3" t="s">
        <v>408</v>
      </c>
      <c r="B23">
        <v>7.52</v>
      </c>
      <c r="C23" s="4">
        <v>2515</v>
      </c>
      <c r="D23">
        <f t="shared" si="0"/>
        <v>334.44148936170217</v>
      </c>
      <c r="E23" s="10">
        <f t="shared" si="1"/>
        <v>2.1981191441756399E-3</v>
      </c>
      <c r="F23" s="11">
        <f t="shared" si="4"/>
        <v>0.51735159418263188</v>
      </c>
      <c r="G23" s="10">
        <f t="shared" si="2"/>
        <v>1.0449422433186921E-3</v>
      </c>
      <c r="H23" s="11">
        <f t="shared" si="5"/>
        <v>9.3058220791293639E-2</v>
      </c>
      <c r="I23">
        <f t="shared" si="3"/>
        <v>5.7874279773090925E-4</v>
      </c>
    </row>
    <row r="24" spans="1:9">
      <c r="A24" s="3" t="s">
        <v>422</v>
      </c>
      <c r="B24">
        <v>12.61</v>
      </c>
      <c r="C24" s="4">
        <v>4030</v>
      </c>
      <c r="D24">
        <f t="shared" si="0"/>
        <v>319.58762886597941</v>
      </c>
      <c r="E24" s="10">
        <f t="shared" si="1"/>
        <v>3.5222346524961543E-3</v>
      </c>
      <c r="F24" s="11">
        <f t="shared" si="4"/>
        <v>0.52087382883512801</v>
      </c>
      <c r="G24" s="10">
        <f t="shared" si="2"/>
        <v>1.752223628756477E-3</v>
      </c>
      <c r="H24" s="11">
        <f t="shared" si="5"/>
        <v>9.4810444420050113E-2</v>
      </c>
      <c r="I24">
        <f t="shared" si="3"/>
        <v>1.9874974838247905E-5</v>
      </c>
    </row>
    <row r="25" spans="1:9">
      <c r="A25" s="3" t="s">
        <v>142</v>
      </c>
      <c r="B25">
        <v>0.42</v>
      </c>
      <c r="C25" s="4">
        <v>127</v>
      </c>
      <c r="D25">
        <f t="shared" si="0"/>
        <v>302.38095238095241</v>
      </c>
      <c r="E25" s="10">
        <f t="shared" si="1"/>
        <v>1.109984617536009E-4</v>
      </c>
      <c r="F25" s="11">
        <f t="shared" si="4"/>
        <v>0.52098482729688156</v>
      </c>
      <c r="G25" s="10">
        <f t="shared" si="2"/>
        <v>5.8361135930033335E-5</v>
      </c>
      <c r="H25" s="11">
        <f t="shared" si="5"/>
        <v>9.4868805555980151E-2</v>
      </c>
      <c r="I25">
        <f t="shared" si="3"/>
        <v>4.3020454407975001E-4</v>
      </c>
    </row>
    <row r="26" spans="1:9">
      <c r="A26" s="3" t="s">
        <v>180</v>
      </c>
      <c r="B26">
        <v>9.09</v>
      </c>
      <c r="C26" s="4">
        <v>2748</v>
      </c>
      <c r="D26">
        <f t="shared" si="0"/>
        <v>302.31023102310229</v>
      </c>
      <c r="E26" s="10">
        <f t="shared" si="1"/>
        <v>2.4017619913298837E-3</v>
      </c>
      <c r="F26" s="11">
        <f t="shared" si="4"/>
        <v>0.52338658928821147</v>
      </c>
      <c r="G26" s="10">
        <f t="shared" si="2"/>
        <v>1.2631017276285787E-3</v>
      </c>
      <c r="H26" s="11">
        <f t="shared" si="5"/>
        <v>9.6131907283608736E-2</v>
      </c>
      <c r="I26">
        <f t="shared" si="3"/>
        <v>4.1378138961644453E-3</v>
      </c>
    </row>
    <row r="27" spans="1:9">
      <c r="A27" s="3" t="s">
        <v>316</v>
      </c>
      <c r="B27">
        <v>87.17</v>
      </c>
      <c r="C27" s="4">
        <v>26206</v>
      </c>
      <c r="D27">
        <f t="shared" si="0"/>
        <v>300.63095101525755</v>
      </c>
      <c r="E27" s="10">
        <f t="shared" si="1"/>
        <v>2.2904139281219409E-2</v>
      </c>
      <c r="F27" s="11">
        <f t="shared" si="4"/>
        <v>0.54629072856943084</v>
      </c>
      <c r="G27" s="10">
        <f t="shared" si="2"/>
        <v>1.2112714807192872E-2</v>
      </c>
      <c r="H27" s="11">
        <f t="shared" si="5"/>
        <v>0.1082446220908016</v>
      </c>
      <c r="I27">
        <f t="shared" si="3"/>
        <v>4.5822870226061574E-4</v>
      </c>
    </row>
    <row r="28" spans="1:9">
      <c r="A28" s="3" t="s">
        <v>251</v>
      </c>
      <c r="B28">
        <v>9.48</v>
      </c>
      <c r="C28" s="4">
        <v>2763</v>
      </c>
      <c r="D28">
        <f t="shared" si="0"/>
        <v>291.45569620253161</v>
      </c>
      <c r="E28" s="10">
        <f t="shared" si="1"/>
        <v>2.4148720458677109E-3</v>
      </c>
      <c r="F28" s="11">
        <f t="shared" si="4"/>
        <v>0.54870560061529861</v>
      </c>
      <c r="G28" s="10">
        <f t="shared" si="2"/>
        <v>1.3172942109921811E-3</v>
      </c>
      <c r="H28" s="11">
        <f t="shared" si="5"/>
        <v>0.10956191630179378</v>
      </c>
      <c r="I28">
        <f t="shared" si="3"/>
        <v>7.3380329092952168E-5</v>
      </c>
    </row>
    <row r="29" spans="1:9">
      <c r="A29" s="3" t="s">
        <v>193</v>
      </c>
      <c r="B29">
        <v>1.51</v>
      </c>
      <c r="C29" s="4">
        <v>436</v>
      </c>
      <c r="D29">
        <f t="shared" si="0"/>
        <v>288.74172185430461</v>
      </c>
      <c r="E29" s="10">
        <f t="shared" si="1"/>
        <v>3.8106558523283456E-4</v>
      </c>
      <c r="F29" s="11">
        <f t="shared" si="4"/>
        <v>0.54908666620053148</v>
      </c>
      <c r="G29" s="10">
        <f t="shared" si="2"/>
        <v>2.0982217917702461E-4</v>
      </c>
      <c r="H29" s="11">
        <f t="shared" si="5"/>
        <v>0.1097717384809708</v>
      </c>
      <c r="I29">
        <f t="shared" si="3"/>
        <v>1.0972874107797945E-3</v>
      </c>
    </row>
    <row r="30" spans="1:9">
      <c r="A30" s="3" t="s">
        <v>390</v>
      </c>
      <c r="B30">
        <v>22.57</v>
      </c>
      <c r="C30" s="4">
        <v>6512</v>
      </c>
      <c r="D30">
        <f t="shared" si="0"/>
        <v>288.52459016393442</v>
      </c>
      <c r="E30" s="10">
        <f t="shared" si="1"/>
        <v>5.6915116766885748E-3</v>
      </c>
      <c r="F30" s="11">
        <f t="shared" si="4"/>
        <v>0.55477817787722006</v>
      </c>
      <c r="G30" s="10">
        <f t="shared" si="2"/>
        <v>3.1362162808115535E-3</v>
      </c>
      <c r="H30" s="11">
        <f t="shared" si="5"/>
        <v>0.11290795476178235</v>
      </c>
      <c r="I30">
        <f t="shared" si="3"/>
        <v>1.0169825724130888E-4</v>
      </c>
    </row>
    <row r="31" spans="1:9">
      <c r="A31" s="3" t="s">
        <v>164</v>
      </c>
      <c r="B31">
        <v>1.99</v>
      </c>
      <c r="C31" s="4">
        <v>524</v>
      </c>
      <c r="D31">
        <f t="shared" si="0"/>
        <v>263.31658291457285</v>
      </c>
      <c r="E31" s="10">
        <f t="shared" si="1"/>
        <v>4.579779051880856E-4</v>
      </c>
      <c r="F31" s="11">
        <f t="shared" si="4"/>
        <v>0.55523615578240815</v>
      </c>
      <c r="G31" s="10">
        <f t="shared" si="2"/>
        <v>2.7652062023991985E-4</v>
      </c>
      <c r="H31" s="11">
        <f t="shared" si="5"/>
        <v>0.11318447538202227</v>
      </c>
      <c r="I31">
        <f t="shared" si="3"/>
        <v>4.7492400470879048E-4</v>
      </c>
    </row>
    <row r="32" spans="1:9">
      <c r="A32" s="3" t="s">
        <v>167</v>
      </c>
      <c r="B32">
        <v>8.9700000000000006</v>
      </c>
      <c r="C32" s="4">
        <v>2195</v>
      </c>
      <c r="D32">
        <f t="shared" si="0"/>
        <v>244.70457079152729</v>
      </c>
      <c r="E32" s="10">
        <f t="shared" si="1"/>
        <v>1.9184379807019997E-3</v>
      </c>
      <c r="F32" s="11">
        <f t="shared" si="4"/>
        <v>0.55715459376311016</v>
      </c>
      <c r="G32" s="10">
        <f t="shared" si="2"/>
        <v>1.2464271173628549E-3</v>
      </c>
      <c r="H32" s="11">
        <f t="shared" si="5"/>
        <v>0.11443090249938512</v>
      </c>
      <c r="I32">
        <f t="shared" si="3"/>
        <v>1.3122230280453451E-3</v>
      </c>
    </row>
    <row r="33" spans="1:9">
      <c r="A33" s="3" t="s">
        <v>329</v>
      </c>
      <c r="B33">
        <v>24.53</v>
      </c>
      <c r="C33" s="4">
        <v>5868</v>
      </c>
      <c r="D33">
        <f t="shared" si="0"/>
        <v>239.21728495719526</v>
      </c>
      <c r="E33" s="10">
        <f t="shared" si="1"/>
        <v>5.1286533351978742E-3</v>
      </c>
      <c r="F33" s="11">
        <f t="shared" si="4"/>
        <v>0.56228324709830801</v>
      </c>
      <c r="G33" s="10">
        <f t="shared" si="2"/>
        <v>3.4085682484850423E-3</v>
      </c>
      <c r="H33" s="11">
        <f t="shared" si="5"/>
        <v>0.11783947074787016</v>
      </c>
      <c r="I33">
        <f t="shared" si="3"/>
        <v>1.0017079404637391E-3</v>
      </c>
    </row>
    <row r="34" spans="1:9">
      <c r="A34" s="3" t="s">
        <v>234</v>
      </c>
      <c r="B34">
        <v>18.68</v>
      </c>
      <c r="C34" s="4">
        <v>4445</v>
      </c>
      <c r="D34">
        <f t="shared" si="0"/>
        <v>237.95503211991436</v>
      </c>
      <c r="E34" s="10">
        <f t="shared" si="1"/>
        <v>3.8849461613760313E-3</v>
      </c>
      <c r="F34" s="11">
        <f t="shared" si="4"/>
        <v>0.56616819325968404</v>
      </c>
      <c r="G34" s="10">
        <f t="shared" si="2"/>
        <v>2.5956809980310063E-3</v>
      </c>
      <c r="H34" s="11">
        <f t="shared" si="5"/>
        <v>0.12043515174590116</v>
      </c>
      <c r="I34">
        <f t="shared" si="3"/>
        <v>1.7714836445140159E-4</v>
      </c>
    </row>
    <row r="35" spans="1:9">
      <c r="A35" s="3" t="s">
        <v>381</v>
      </c>
      <c r="B35">
        <v>3.29</v>
      </c>
      <c r="C35" s="4">
        <v>776</v>
      </c>
      <c r="D35">
        <f t="shared" si="0"/>
        <v>235.86626139817628</v>
      </c>
      <c r="E35" s="10">
        <f t="shared" si="1"/>
        <v>6.7822682142357714E-4</v>
      </c>
      <c r="F35" s="11">
        <f t="shared" si="4"/>
        <v>0.56684642008110764</v>
      </c>
      <c r="G35" s="10">
        <f t="shared" si="2"/>
        <v>4.5716223145192783E-4</v>
      </c>
      <c r="H35" s="11">
        <f t="shared" si="5"/>
        <v>0.12089231397735309</v>
      </c>
      <c r="I35">
        <f t="shared" si="3"/>
        <v>3.2471116472090888E-4</v>
      </c>
    </row>
    <row r="36" spans="1:9">
      <c r="A36" s="3" t="s">
        <v>282</v>
      </c>
      <c r="B36">
        <v>6.03</v>
      </c>
      <c r="C36" s="4">
        <v>1422</v>
      </c>
      <c r="D36">
        <f t="shared" si="0"/>
        <v>235.82089552238804</v>
      </c>
      <c r="E36" s="10">
        <f t="shared" si="1"/>
        <v>1.242833170185988E-3</v>
      </c>
      <c r="F36" s="11">
        <f t="shared" si="4"/>
        <v>0.56808925325129367</v>
      </c>
      <c r="G36" s="10">
        <f t="shared" si="2"/>
        <v>8.3789916585262148E-4</v>
      </c>
      <c r="H36" s="11">
        <f t="shared" si="5"/>
        <v>0.12173021314320571</v>
      </c>
      <c r="I36">
        <f t="shared" si="3"/>
        <v>2.7206837012766494E-4</v>
      </c>
    </row>
    <row r="37" spans="1:9">
      <c r="A37" s="3" t="s">
        <v>98</v>
      </c>
      <c r="B37">
        <v>5.01</v>
      </c>
      <c r="C37" s="4">
        <v>1160</v>
      </c>
      <c r="D37">
        <f t="shared" si="0"/>
        <v>231.53692614770461</v>
      </c>
      <c r="E37" s="10">
        <f t="shared" si="1"/>
        <v>1.0138442175919452E-3</v>
      </c>
      <c r="F37" s="11">
        <f t="shared" si="4"/>
        <v>0.56910309746888565</v>
      </c>
      <c r="G37" s="10">
        <f t="shared" si="2"/>
        <v>6.9616497859396908E-4</v>
      </c>
      <c r="H37" s="11">
        <f t="shared" si="5"/>
        <v>0.12242637812179968</v>
      </c>
      <c r="I37">
        <f t="shared" si="3"/>
        <v>1.9194569049123256E-4</v>
      </c>
    </row>
    <row r="38" spans="1:9">
      <c r="A38" s="3" t="s">
        <v>176</v>
      </c>
      <c r="B38">
        <v>3.53</v>
      </c>
      <c r="C38" s="4">
        <v>815</v>
      </c>
      <c r="D38">
        <f t="shared" si="0"/>
        <v>230.87818696883855</v>
      </c>
      <c r="E38" s="10">
        <f t="shared" si="1"/>
        <v>7.1231296322192702E-4</v>
      </c>
      <c r="F38" s="11">
        <f t="shared" si="4"/>
        <v>0.56981541043210759</v>
      </c>
      <c r="G38" s="10">
        <f t="shared" si="2"/>
        <v>4.9051145198337543E-4</v>
      </c>
      <c r="H38" s="11">
        <f t="shared" si="5"/>
        <v>0.12291688957378306</v>
      </c>
      <c r="I38">
        <f t="shared" si="3"/>
        <v>2.0673095560463928E-4</v>
      </c>
    </row>
    <row r="39" spans="1:9">
      <c r="A39" s="3" t="s">
        <v>437</v>
      </c>
      <c r="B39">
        <v>3.79</v>
      </c>
      <c r="C39" s="4">
        <v>869</v>
      </c>
      <c r="D39">
        <f t="shared" si="0"/>
        <v>229.28759894459102</v>
      </c>
      <c r="E39" s="10">
        <f t="shared" si="1"/>
        <v>7.5950915955810372E-4</v>
      </c>
      <c r="F39" s="11">
        <f t="shared" si="4"/>
        <v>0.57057491959166573</v>
      </c>
      <c r="G39" s="10">
        <f t="shared" si="2"/>
        <v>5.2663977422577699E-4</v>
      </c>
      <c r="H39" s="11">
        <f t="shared" si="5"/>
        <v>0.12344352934800884</v>
      </c>
      <c r="I39">
        <f t="shared" si="3"/>
        <v>1.2383487013328809E-4</v>
      </c>
    </row>
    <row r="40" spans="1:9">
      <c r="A40" s="3" t="s">
        <v>289</v>
      </c>
      <c r="B40">
        <v>2.2599999999999998</v>
      </c>
      <c r="C40" s="4">
        <v>513</v>
      </c>
      <c r="D40">
        <f t="shared" si="0"/>
        <v>226.9911504424779</v>
      </c>
      <c r="E40" s="10">
        <f t="shared" si="1"/>
        <v>4.483638651936792E-4</v>
      </c>
      <c r="F40" s="11">
        <f t="shared" si="4"/>
        <v>0.57102328345685938</v>
      </c>
      <c r="G40" s="10">
        <f t="shared" si="2"/>
        <v>3.1403849333779839E-4</v>
      </c>
      <c r="H40" s="11">
        <f t="shared" si="5"/>
        <v>0.12375756784134664</v>
      </c>
      <c r="I40">
        <f t="shared" si="3"/>
        <v>8.6172015615862407E-4</v>
      </c>
    </row>
    <row r="41" spans="1:9">
      <c r="A41" s="3" t="s">
        <v>97</v>
      </c>
      <c r="B41">
        <v>15.66</v>
      </c>
      <c r="C41" s="4">
        <v>3521</v>
      </c>
      <c r="D41">
        <f t="shared" si="0"/>
        <v>224.8403575989783</v>
      </c>
      <c r="E41" s="10">
        <f t="shared" si="1"/>
        <v>3.0773668018458959E-3</v>
      </c>
      <c r="F41" s="11">
        <f t="shared" si="4"/>
        <v>0.57410065025870527</v>
      </c>
      <c r="G41" s="10">
        <f t="shared" si="2"/>
        <v>2.1760366396769574E-3</v>
      </c>
      <c r="H41" s="11">
        <f t="shared" si="5"/>
        <v>0.12593360448102361</v>
      </c>
      <c r="I41">
        <f t="shared" si="3"/>
        <v>3.6289744461961981E-4</v>
      </c>
    </row>
    <row r="42" spans="1:9">
      <c r="A42" s="3" t="s">
        <v>219</v>
      </c>
      <c r="B42">
        <v>6.54</v>
      </c>
      <c r="C42" s="4">
        <v>1443</v>
      </c>
      <c r="D42">
        <f t="shared" si="0"/>
        <v>220.64220183486239</v>
      </c>
      <c r="E42" s="10">
        <f t="shared" si="1"/>
        <v>1.2611872465389455E-3</v>
      </c>
      <c r="F42" s="11">
        <f t="shared" si="4"/>
        <v>0.57536183750524417</v>
      </c>
      <c r="G42" s="10">
        <f t="shared" si="2"/>
        <v>9.0876625948194774E-4</v>
      </c>
      <c r="H42" s="11">
        <f t="shared" si="5"/>
        <v>0.12684237074050556</v>
      </c>
      <c r="I42">
        <f t="shared" si="3"/>
        <v>6.7707418743445658E-4</v>
      </c>
    </row>
    <row r="43" spans="1:9">
      <c r="A43" s="3" t="s">
        <v>213</v>
      </c>
      <c r="B43">
        <v>12.16</v>
      </c>
      <c r="C43" s="4">
        <v>2662</v>
      </c>
      <c r="D43">
        <f t="shared" si="0"/>
        <v>218.91447368421052</v>
      </c>
      <c r="E43" s="10">
        <f t="shared" si="1"/>
        <v>2.3265976786463432E-3</v>
      </c>
      <c r="F43" s="11">
        <f t="shared" si="4"/>
        <v>0.57768843518389046</v>
      </c>
      <c r="G43" s="10">
        <f t="shared" si="2"/>
        <v>1.6896938402600128E-3</v>
      </c>
      <c r="H43" s="11">
        <f t="shared" si="5"/>
        <v>0.12853206458076558</v>
      </c>
      <c r="I43">
        <f t="shared" si="3"/>
        <v>4.0596092341615986E-4</v>
      </c>
    </row>
    <row r="44" spans="1:9">
      <c r="A44" s="3" t="s">
        <v>162</v>
      </c>
      <c r="B44">
        <v>7.26</v>
      </c>
      <c r="C44" s="4">
        <v>1574</v>
      </c>
      <c r="D44">
        <f t="shared" si="0"/>
        <v>216.80440771349862</v>
      </c>
      <c r="E44" s="10">
        <f t="shared" si="1"/>
        <v>1.375681722835967E-3</v>
      </c>
      <c r="F44" s="11">
        <f t="shared" si="4"/>
        <v>0.57906411690672643</v>
      </c>
      <c r="G44" s="10">
        <f t="shared" si="2"/>
        <v>1.0088139210762904E-3</v>
      </c>
      <c r="H44" s="11">
        <f t="shared" si="5"/>
        <v>0.12954087850184187</v>
      </c>
      <c r="I44">
        <f t="shared" si="3"/>
        <v>2.6638030316135375E-4</v>
      </c>
    </row>
    <row r="45" spans="1:9">
      <c r="A45" s="3" t="s">
        <v>292</v>
      </c>
      <c r="B45">
        <v>4.75</v>
      </c>
      <c r="C45" s="4">
        <v>1023</v>
      </c>
      <c r="D45">
        <f t="shared" si="0"/>
        <v>215.36842105263159</v>
      </c>
      <c r="E45" s="10">
        <f t="shared" si="1"/>
        <v>8.9410571947979298E-4</v>
      </c>
      <c r="F45" s="11">
        <f t="shared" si="4"/>
        <v>0.57995822262620622</v>
      </c>
      <c r="G45" s="10">
        <f t="shared" si="2"/>
        <v>6.6003665635156752E-4</v>
      </c>
      <c r="H45" s="11">
        <f t="shared" si="5"/>
        <v>0.13020091515819343</v>
      </c>
      <c r="I45">
        <f t="shared" si="3"/>
        <v>1.2988180097135704E-3</v>
      </c>
    </row>
    <row r="46" spans="1:9">
      <c r="A46" s="3" t="s">
        <v>514</v>
      </c>
      <c r="B46">
        <v>23.05</v>
      </c>
      <c r="C46" s="4">
        <v>4910</v>
      </c>
      <c r="D46">
        <f t="shared" si="0"/>
        <v>213.01518438177874</v>
      </c>
      <c r="E46" s="10">
        <f t="shared" si="1"/>
        <v>4.2913578520486642E-3</v>
      </c>
      <c r="F46" s="11">
        <f t="shared" si="4"/>
        <v>0.58424958047825493</v>
      </c>
      <c r="G46" s="10">
        <f t="shared" si="2"/>
        <v>3.202914721874449E-3</v>
      </c>
      <c r="H46" s="11">
        <f t="shared" si="5"/>
        <v>0.13340382988006788</v>
      </c>
      <c r="I46">
        <f t="shared" si="3"/>
        <v>1.7161829307051069E-4</v>
      </c>
    </row>
    <row r="47" spans="1:9">
      <c r="A47" s="3" t="s">
        <v>107</v>
      </c>
      <c r="B47">
        <v>2.99</v>
      </c>
      <c r="C47" s="4">
        <v>610</v>
      </c>
      <c r="D47">
        <f t="shared" si="0"/>
        <v>204.01337792642138</v>
      </c>
      <c r="E47" s="10">
        <f t="shared" si="1"/>
        <v>5.3314221787162635E-4</v>
      </c>
      <c r="F47" s="11">
        <f t="shared" si="4"/>
        <v>0.58478272269612652</v>
      </c>
      <c r="G47" s="10">
        <f t="shared" si="2"/>
        <v>4.1547570578761829E-4</v>
      </c>
      <c r="H47" s="11">
        <f t="shared" si="5"/>
        <v>0.1338193055858555</v>
      </c>
      <c r="I47">
        <f t="shared" si="3"/>
        <v>7.8660727152754517E-4</v>
      </c>
    </row>
    <row r="48" spans="1:9">
      <c r="A48" s="3" t="s">
        <v>290</v>
      </c>
      <c r="B48">
        <v>13.65</v>
      </c>
      <c r="C48" s="4">
        <v>2758</v>
      </c>
      <c r="D48">
        <f t="shared" si="0"/>
        <v>202.05128205128204</v>
      </c>
      <c r="E48" s="10">
        <f t="shared" si="1"/>
        <v>2.410502027688435E-3</v>
      </c>
      <c r="F48" s="11">
        <f t="shared" si="4"/>
        <v>0.58719322472381497</v>
      </c>
      <c r="G48" s="10">
        <f t="shared" si="2"/>
        <v>1.8967369177260835E-3</v>
      </c>
      <c r="H48" s="11">
        <f t="shared" si="5"/>
        <v>0.13571604250358157</v>
      </c>
      <c r="I48">
        <f t="shared" si="3"/>
        <v>3.5217803912022949E-4</v>
      </c>
    </row>
    <row r="49" spans="1:9">
      <c r="A49" s="3" t="s">
        <v>276</v>
      </c>
      <c r="B49">
        <v>6.1</v>
      </c>
      <c r="C49" s="4">
        <v>1227</v>
      </c>
      <c r="D49">
        <f t="shared" si="0"/>
        <v>201.14754098360658</v>
      </c>
      <c r="E49" s="10">
        <f t="shared" si="1"/>
        <v>1.0724024611942385E-3</v>
      </c>
      <c r="F49" s="11">
        <f t="shared" si="4"/>
        <v>0.58826562718500919</v>
      </c>
      <c r="G49" s="10">
        <f t="shared" si="2"/>
        <v>8.4762602184096033E-4</v>
      </c>
      <c r="H49" s="11">
        <f t="shared" si="5"/>
        <v>0.13656366852542254</v>
      </c>
      <c r="I49">
        <f t="shared" si="3"/>
        <v>3.1457991732296298E-4</v>
      </c>
    </row>
    <row r="50" spans="1:9">
      <c r="A50" s="3" t="s">
        <v>252</v>
      </c>
      <c r="B50">
        <v>5.44</v>
      </c>
      <c r="C50" s="4">
        <v>1090</v>
      </c>
      <c r="D50">
        <f t="shared" si="0"/>
        <v>200.36764705882351</v>
      </c>
      <c r="E50" s="10">
        <f t="shared" si="1"/>
        <v>9.5266396308208638E-4</v>
      </c>
      <c r="F50" s="11">
        <f t="shared" si="4"/>
        <v>0.58921829114809132</v>
      </c>
      <c r="G50" s="10">
        <f t="shared" si="2"/>
        <v>7.559156653794795E-4</v>
      </c>
      <c r="H50" s="11">
        <f t="shared" si="5"/>
        <v>0.13731958419080201</v>
      </c>
      <c r="I50">
        <f t="shared" si="3"/>
        <v>2.7608596247536421E-3</v>
      </c>
    </row>
    <row r="51" spans="1:9">
      <c r="A51" s="3" t="s">
        <v>183</v>
      </c>
      <c r="B51">
        <v>47.57</v>
      </c>
      <c r="C51" s="4">
        <v>9448</v>
      </c>
      <c r="D51">
        <f t="shared" si="0"/>
        <v>198.61257094807652</v>
      </c>
      <c r="E51" s="10">
        <f t="shared" si="1"/>
        <v>8.2575863515592218E-3</v>
      </c>
      <c r="F51" s="11">
        <f t="shared" si="4"/>
        <v>0.59747587749965059</v>
      </c>
      <c r="G51" s="10">
        <f t="shared" si="2"/>
        <v>6.610093419504014E-3</v>
      </c>
      <c r="H51" s="11">
        <f t="shared" si="5"/>
        <v>0.14392967761030603</v>
      </c>
      <c r="I51">
        <f t="shared" si="3"/>
        <v>1.8247322471376809E-3</v>
      </c>
    </row>
    <row r="52" spans="1:9">
      <c r="A52" s="3" t="s">
        <v>458</v>
      </c>
      <c r="B52">
        <v>31.32</v>
      </c>
      <c r="C52" s="4">
        <v>6165</v>
      </c>
      <c r="D52">
        <f t="shared" si="0"/>
        <v>196.83908045977012</v>
      </c>
      <c r="E52" s="10">
        <f t="shared" si="1"/>
        <v>5.3882324150468465E-3</v>
      </c>
      <c r="F52" s="11">
        <f t="shared" si="4"/>
        <v>0.60286410991469741</v>
      </c>
      <c r="G52" s="10">
        <f t="shared" si="2"/>
        <v>4.3520732793539147E-3</v>
      </c>
      <c r="H52" s="11">
        <f t="shared" si="5"/>
        <v>0.14828175088965995</v>
      </c>
      <c r="I52">
        <f t="shared" si="3"/>
        <v>4.8264669567128771E-4</v>
      </c>
    </row>
    <row r="53" spans="1:9">
      <c r="A53" s="3" t="s">
        <v>118</v>
      </c>
      <c r="B53">
        <v>8.26</v>
      </c>
      <c r="C53" s="4">
        <v>1615</v>
      </c>
      <c r="D53">
        <f t="shared" si="0"/>
        <v>195.52058111380146</v>
      </c>
      <c r="E53" s="10">
        <f t="shared" si="1"/>
        <v>1.4115158719060271E-3</v>
      </c>
      <c r="F53" s="11">
        <f t="shared" si="4"/>
        <v>0.60427562578660343</v>
      </c>
      <c r="G53" s="10">
        <f t="shared" si="2"/>
        <v>1.147769006623989E-3</v>
      </c>
      <c r="H53" s="11">
        <f t="shared" si="5"/>
        <v>0.14942951989628395</v>
      </c>
      <c r="I53">
        <f t="shared" si="3"/>
        <v>5.1698144120482237E-4</v>
      </c>
    </row>
    <row r="54" spans="1:9">
      <c r="A54" s="3" t="s">
        <v>480</v>
      </c>
      <c r="B54">
        <v>8.84</v>
      </c>
      <c r="C54" s="4">
        <v>1725</v>
      </c>
      <c r="D54">
        <f t="shared" si="0"/>
        <v>195.13574660633483</v>
      </c>
      <c r="E54" s="10">
        <f t="shared" si="1"/>
        <v>1.5076562718500908E-3</v>
      </c>
      <c r="F54" s="11">
        <f t="shared" si="4"/>
        <v>0.60578328205845355</v>
      </c>
      <c r="G54" s="10">
        <f t="shared" si="2"/>
        <v>1.228362956241654E-3</v>
      </c>
      <c r="H54" s="11">
        <f t="shared" si="5"/>
        <v>0.1506578828525256</v>
      </c>
      <c r="I54">
        <f t="shared" si="3"/>
        <v>7.6670662516960253E-4</v>
      </c>
    </row>
    <row r="55" spans="1:9">
      <c r="A55" s="3" t="s">
        <v>284</v>
      </c>
      <c r="B55">
        <v>13.08</v>
      </c>
      <c r="C55" s="4">
        <v>2539</v>
      </c>
      <c r="D55">
        <f t="shared" si="0"/>
        <v>194.1131498470948</v>
      </c>
      <c r="E55" s="10">
        <f t="shared" si="1"/>
        <v>2.2190952314361627E-3</v>
      </c>
      <c r="F55" s="11">
        <f t="shared" si="4"/>
        <v>0.60800237728988971</v>
      </c>
      <c r="G55" s="10">
        <f t="shared" si="2"/>
        <v>1.8175325189638955E-3</v>
      </c>
      <c r="H55" s="11">
        <f t="shared" si="5"/>
        <v>0.15247541537148948</v>
      </c>
      <c r="I55">
        <f t="shared" si="3"/>
        <v>1.8432957580587633E-3</v>
      </c>
    </row>
    <row r="56" spans="1:9">
      <c r="A56" s="3" t="s">
        <v>429</v>
      </c>
      <c r="B56">
        <v>31.41</v>
      </c>
      <c r="C56" s="4">
        <v>6081</v>
      </c>
      <c r="D56">
        <f t="shared" si="0"/>
        <v>193.60076408787012</v>
      </c>
      <c r="E56" s="10">
        <f t="shared" si="1"/>
        <v>5.3148161096350163E-3</v>
      </c>
      <c r="F56" s="11">
        <f t="shared" si="4"/>
        <v>0.61331719339952473</v>
      </c>
      <c r="G56" s="10">
        <f t="shared" si="2"/>
        <v>4.3645792370532073E-3</v>
      </c>
      <c r="H56" s="11">
        <f t="shared" si="5"/>
        <v>0.1568399946085427</v>
      </c>
      <c r="I56">
        <f t="shared" si="3"/>
        <v>7.1731890592054148E-4</v>
      </c>
    </row>
    <row r="57" spans="1:9">
      <c r="A57" s="3" t="s">
        <v>38</v>
      </c>
      <c r="B57">
        <v>11.97</v>
      </c>
      <c r="C57" s="4">
        <v>2209</v>
      </c>
      <c r="D57">
        <f t="shared" si="0"/>
        <v>184.54469507101086</v>
      </c>
      <c r="E57" s="10">
        <f t="shared" si="1"/>
        <v>1.9306740316039715E-3</v>
      </c>
      <c r="F57" s="11">
        <f t="shared" si="4"/>
        <v>0.61524786743112869</v>
      </c>
      <c r="G57" s="10">
        <f t="shared" si="2"/>
        <v>1.6632923740059502E-3</v>
      </c>
      <c r="H57" s="11">
        <f t="shared" si="5"/>
        <v>0.15850328698254865</v>
      </c>
      <c r="I57">
        <f t="shared" si="3"/>
        <v>1.0478357604838673E-3</v>
      </c>
    </row>
    <row r="58" spans="1:9">
      <c r="A58" s="3" t="s">
        <v>423</v>
      </c>
      <c r="B58">
        <v>17.45</v>
      </c>
      <c r="C58" s="4">
        <v>3205</v>
      </c>
      <c r="D58">
        <f t="shared" si="0"/>
        <v>183.66762177650432</v>
      </c>
      <c r="E58" s="10">
        <f t="shared" si="1"/>
        <v>2.8011816529156762E-3</v>
      </c>
      <c r="F58" s="11">
        <f t="shared" si="4"/>
        <v>0.61804904908404434</v>
      </c>
      <c r="G58" s="10">
        <f t="shared" si="2"/>
        <v>2.4247662428073372E-3</v>
      </c>
      <c r="H58" s="11">
        <f t="shared" si="5"/>
        <v>0.16092805322535597</v>
      </c>
      <c r="I58">
        <f t="shared" si="3"/>
        <v>1.0142294932043994E-3</v>
      </c>
    </row>
    <row r="59" spans="1:9">
      <c r="A59" s="3" t="s">
        <v>445</v>
      </c>
      <c r="B59">
        <v>16.89</v>
      </c>
      <c r="C59" s="4">
        <v>3102</v>
      </c>
      <c r="D59">
        <f t="shared" si="0"/>
        <v>183.65896980461812</v>
      </c>
      <c r="E59" s="10">
        <f t="shared" si="1"/>
        <v>2.7111592784225982E-3</v>
      </c>
      <c r="F59" s="11">
        <f t="shared" si="4"/>
        <v>0.62076020836246693</v>
      </c>
      <c r="G59" s="10">
        <f t="shared" si="2"/>
        <v>2.3469513949006264E-3</v>
      </c>
      <c r="H59" s="11">
        <f t="shared" si="5"/>
        <v>0.1632750046202566</v>
      </c>
      <c r="I59">
        <f t="shared" si="3"/>
        <v>3.5853748227264448E-4</v>
      </c>
    </row>
    <row r="60" spans="1:9">
      <c r="A60" s="3" t="s">
        <v>156</v>
      </c>
      <c r="B60">
        <v>5.94</v>
      </c>
      <c r="C60" s="4">
        <v>1078</v>
      </c>
      <c r="D60">
        <f t="shared" si="0"/>
        <v>181.48148148148147</v>
      </c>
      <c r="E60" s="10">
        <f t="shared" si="1"/>
        <v>9.4217591945182496E-4</v>
      </c>
      <c r="F60" s="11">
        <f t="shared" si="4"/>
        <v>0.62170238428191871</v>
      </c>
      <c r="G60" s="10">
        <f t="shared" si="2"/>
        <v>8.2539320815332867E-4</v>
      </c>
      <c r="H60" s="11">
        <f t="shared" si="5"/>
        <v>0.16410039782840993</v>
      </c>
      <c r="I60">
        <f t="shared" si="3"/>
        <v>4.0684523670905803E-4</v>
      </c>
    </row>
    <row r="61" spans="1:9">
      <c r="A61" s="3" t="s">
        <v>338</v>
      </c>
      <c r="B61">
        <v>6.72</v>
      </c>
      <c r="C61" s="4">
        <v>1211</v>
      </c>
      <c r="D61">
        <f t="shared" si="0"/>
        <v>180.20833333333334</v>
      </c>
      <c r="E61" s="10">
        <f t="shared" si="1"/>
        <v>1.0584184030205566E-3</v>
      </c>
      <c r="F61" s="11">
        <f t="shared" si="4"/>
        <v>0.62276080268493927</v>
      </c>
      <c r="G61" s="10">
        <f t="shared" si="2"/>
        <v>9.3377817488053336E-4</v>
      </c>
      <c r="H61" s="11">
        <f t="shared" si="5"/>
        <v>0.16503417600329046</v>
      </c>
      <c r="I61">
        <f t="shared" si="3"/>
        <v>2.7546078652343486E-4</v>
      </c>
    </row>
    <row r="62" spans="1:9">
      <c r="A62" s="3" t="s">
        <v>186</v>
      </c>
      <c r="B62">
        <v>4.53</v>
      </c>
      <c r="C62" s="4">
        <v>808</v>
      </c>
      <c r="D62">
        <f t="shared" si="0"/>
        <v>178.36644591611477</v>
      </c>
      <c r="E62" s="10">
        <f t="shared" si="1"/>
        <v>7.0619493777094114E-4</v>
      </c>
      <c r="F62" s="11">
        <f t="shared" si="4"/>
        <v>0.62346699762271018</v>
      </c>
      <c r="G62" s="10">
        <f t="shared" si="2"/>
        <v>6.2946653753107387E-4</v>
      </c>
      <c r="H62" s="11">
        <f t="shared" si="5"/>
        <v>0.16566364254082153</v>
      </c>
      <c r="I62">
        <f t="shared" si="3"/>
        <v>4.4290623223949832E-4</v>
      </c>
    </row>
    <row r="63" spans="1:9">
      <c r="A63" s="3" t="s">
        <v>246</v>
      </c>
      <c r="B63">
        <v>7.26</v>
      </c>
      <c r="C63" s="4">
        <v>1285</v>
      </c>
      <c r="D63">
        <f t="shared" si="0"/>
        <v>176.99724517906336</v>
      </c>
      <c r="E63" s="10">
        <f t="shared" si="1"/>
        <v>1.1230946720738359E-3</v>
      </c>
      <c r="F63" s="11">
        <f t="shared" si="4"/>
        <v>0.62459009229478402</v>
      </c>
      <c r="G63" s="10">
        <f t="shared" si="2"/>
        <v>1.0088139210762904E-3</v>
      </c>
      <c r="H63" s="11">
        <f t="shared" si="5"/>
        <v>0.16667245646189782</v>
      </c>
      <c r="I63">
        <f t="shared" si="3"/>
        <v>2.022082915913298E-4</v>
      </c>
    </row>
    <row r="64" spans="1:9">
      <c r="A64" s="3" t="s">
        <v>110</v>
      </c>
      <c r="B64">
        <v>3.3</v>
      </c>
      <c r="C64" s="4">
        <v>578</v>
      </c>
      <c r="D64">
        <f t="shared" si="0"/>
        <v>175.15151515151516</v>
      </c>
      <c r="E64" s="10">
        <f t="shared" si="1"/>
        <v>5.0517410152426236E-4</v>
      </c>
      <c r="F64" s="11">
        <f t="shared" si="4"/>
        <v>0.6250952663963083</v>
      </c>
      <c r="G64" s="10">
        <f t="shared" si="2"/>
        <v>4.5855178230740475E-4</v>
      </c>
      <c r="H64" s="11">
        <f t="shared" si="5"/>
        <v>0.16713100824420524</v>
      </c>
      <c r="I64">
        <f t="shared" si="3"/>
        <v>4.4886634833261885E-4</v>
      </c>
    </row>
    <row r="65" spans="1:9">
      <c r="A65" s="3" t="s">
        <v>200</v>
      </c>
      <c r="B65">
        <v>7.29</v>
      </c>
      <c r="C65" s="4">
        <v>1262</v>
      </c>
      <c r="D65">
        <f t="shared" si="0"/>
        <v>173.11385459533608</v>
      </c>
      <c r="E65" s="10">
        <f t="shared" si="1"/>
        <v>1.102992588449168E-3</v>
      </c>
      <c r="F65" s="11">
        <f t="shared" si="4"/>
        <v>0.62619825898475745</v>
      </c>
      <c r="G65" s="10">
        <f t="shared" si="2"/>
        <v>1.0129825736427216E-3</v>
      </c>
      <c r="H65" s="11">
        <f t="shared" si="5"/>
        <v>0.16814399081784795</v>
      </c>
      <c r="I65">
        <f t="shared" si="3"/>
        <v>5.0398223400102693E-4</v>
      </c>
    </row>
    <row r="66" spans="1:9">
      <c r="A66" s="3" t="s">
        <v>304</v>
      </c>
      <c r="B66">
        <v>8.17</v>
      </c>
      <c r="C66" s="4">
        <v>1408</v>
      </c>
      <c r="D66">
        <f t="shared" ref="D66:D129" si="6">C66/B66</f>
        <v>172.33782129742963</v>
      </c>
      <c r="E66" s="10">
        <f t="shared" si="1"/>
        <v>1.2305971192840162E-3</v>
      </c>
      <c r="F66" s="11">
        <f t="shared" si="4"/>
        <v>0.62742885610404142</v>
      </c>
      <c r="G66" s="10">
        <f t="shared" si="2"/>
        <v>1.1352630489246962E-3</v>
      </c>
      <c r="H66" s="11">
        <f t="shared" si="5"/>
        <v>0.16927925386677264</v>
      </c>
      <c r="I66">
        <f t="shared" si="3"/>
        <v>8.8050662115569944E-4</v>
      </c>
    </row>
    <row r="67" spans="1:9">
      <c r="A67" s="3" t="s">
        <v>47</v>
      </c>
      <c r="B67">
        <v>14.24</v>
      </c>
      <c r="C67" s="4">
        <v>2440</v>
      </c>
      <c r="D67">
        <f t="shared" si="6"/>
        <v>171.34831460674158</v>
      </c>
      <c r="E67" s="10">
        <f t="shared" ref="E67:E130" si="7">C67/1144160</f>
        <v>2.1325688714865054E-3</v>
      </c>
      <c r="F67" s="11">
        <f t="shared" si="4"/>
        <v>0.62956142497552792</v>
      </c>
      <c r="G67" s="10">
        <f t="shared" ref="G67:G130" si="8">B67/7196.57</f>
        <v>1.9787204181992255E-3</v>
      </c>
      <c r="H67" s="11">
        <f t="shared" si="5"/>
        <v>0.17125797428497186</v>
      </c>
      <c r="I67">
        <f t="shared" ref="I67:I130" si="9">F67*H68-F68*H67</f>
        <v>1.8107609117778978E-4</v>
      </c>
    </row>
    <row r="68" spans="1:9">
      <c r="A68" s="3" t="s">
        <v>244</v>
      </c>
      <c r="B68">
        <v>2.91</v>
      </c>
      <c r="C68" s="4">
        <v>491</v>
      </c>
      <c r="D68">
        <f t="shared" si="6"/>
        <v>168.72852233676974</v>
      </c>
      <c r="E68" s="10">
        <f t="shared" si="7"/>
        <v>4.2913578520486644E-4</v>
      </c>
      <c r="F68" s="11">
        <f t="shared" ref="F68:F131" si="10">F67+E68</f>
        <v>0.62999056076073279</v>
      </c>
      <c r="G68" s="10">
        <f t="shared" si="8"/>
        <v>4.0435929894380241E-4</v>
      </c>
      <c r="H68" s="11">
        <f t="shared" ref="H68:H131" si="11">H67+G68</f>
        <v>0.17166233358391567</v>
      </c>
      <c r="I68">
        <f t="shared" si="9"/>
        <v>6.6692195759512907E-4</v>
      </c>
    </row>
    <row r="69" spans="1:9">
      <c r="A69" s="3" t="s">
        <v>78</v>
      </c>
      <c r="B69">
        <v>10.7</v>
      </c>
      <c r="C69" s="4">
        <v>1798</v>
      </c>
      <c r="D69">
        <f t="shared" si="6"/>
        <v>168.03738317757009</v>
      </c>
      <c r="E69" s="10">
        <f t="shared" si="7"/>
        <v>1.571458537267515E-3</v>
      </c>
      <c r="F69" s="11">
        <f t="shared" si="10"/>
        <v>0.63156201929800027</v>
      </c>
      <c r="G69" s="10">
        <f t="shared" si="8"/>
        <v>1.486819415360373E-3</v>
      </c>
      <c r="H69" s="11">
        <f t="shared" si="11"/>
        <v>0.17314915299927605</v>
      </c>
      <c r="I69">
        <f t="shared" si="9"/>
        <v>2.3233344711943993E-4</v>
      </c>
    </row>
    <row r="70" spans="1:9">
      <c r="A70" s="3" t="s">
        <v>287</v>
      </c>
      <c r="B70">
        <v>3.72</v>
      </c>
      <c r="C70" s="4">
        <v>622</v>
      </c>
      <c r="D70">
        <f t="shared" si="6"/>
        <v>167.2043010752688</v>
      </c>
      <c r="E70" s="10">
        <f t="shared" si="7"/>
        <v>5.4363026150188788E-4</v>
      </c>
      <c r="F70" s="11">
        <f t="shared" si="10"/>
        <v>0.6321056495595021</v>
      </c>
      <c r="G70" s="10">
        <f t="shared" si="8"/>
        <v>5.1691291823743814E-4</v>
      </c>
      <c r="H70" s="11">
        <f t="shared" si="11"/>
        <v>0.17366606591751349</v>
      </c>
      <c r="I70">
        <f t="shared" si="9"/>
        <v>9.1971442545034365E-4</v>
      </c>
    </row>
    <row r="71" spans="1:9">
      <c r="A71" s="3" t="s">
        <v>270</v>
      </c>
      <c r="B71">
        <v>14.71</v>
      </c>
      <c r="C71" s="4">
        <v>2453</v>
      </c>
      <c r="D71">
        <f t="shared" si="6"/>
        <v>166.75730795377294</v>
      </c>
      <c r="E71" s="10">
        <f t="shared" si="7"/>
        <v>2.1439309187526222E-3</v>
      </c>
      <c r="F71" s="11">
        <f t="shared" si="10"/>
        <v>0.63424958047825475</v>
      </c>
      <c r="G71" s="10">
        <f t="shared" si="8"/>
        <v>2.0440293084066441E-3</v>
      </c>
      <c r="H71" s="11">
        <f t="shared" si="11"/>
        <v>0.17571009522592013</v>
      </c>
      <c r="I71">
        <f t="shared" si="9"/>
        <v>4.1519445217372275E-4</v>
      </c>
    </row>
    <row r="72" spans="1:9">
      <c r="A72" s="3" t="s">
        <v>214</v>
      </c>
      <c r="B72">
        <v>6.64</v>
      </c>
      <c r="C72" s="4">
        <v>1107</v>
      </c>
      <c r="D72">
        <f t="shared" si="6"/>
        <v>166.71686746987953</v>
      </c>
      <c r="E72" s="10">
        <f t="shared" si="7"/>
        <v>9.6752202489162355E-4</v>
      </c>
      <c r="F72" s="11">
        <f t="shared" si="10"/>
        <v>0.63521710250314634</v>
      </c>
      <c r="G72" s="10">
        <f t="shared" si="8"/>
        <v>9.2266176803671753E-4</v>
      </c>
      <c r="H72" s="11">
        <f t="shared" si="11"/>
        <v>0.17663275699395684</v>
      </c>
      <c r="I72">
        <f t="shared" si="9"/>
        <v>2.9454943413900758E-4</v>
      </c>
    </row>
    <row r="73" spans="1:9">
      <c r="A73" s="3" t="s">
        <v>243</v>
      </c>
      <c r="B73">
        <v>4.71</v>
      </c>
      <c r="C73" s="4">
        <v>785</v>
      </c>
      <c r="D73">
        <f t="shared" si="6"/>
        <v>166.66666666666666</v>
      </c>
      <c r="E73" s="10">
        <f t="shared" si="7"/>
        <v>6.8609285414627326E-4</v>
      </c>
      <c r="F73" s="11">
        <f t="shared" si="10"/>
        <v>0.63590319535729256</v>
      </c>
      <c r="G73" s="10">
        <f t="shared" si="8"/>
        <v>6.544784529296596E-4</v>
      </c>
      <c r="H73" s="11">
        <f t="shared" si="11"/>
        <v>0.17728723544688649</v>
      </c>
      <c r="I73">
        <f t="shared" si="9"/>
        <v>3.1836515727777515E-4</v>
      </c>
    </row>
    <row r="74" spans="1:9">
      <c r="A74" s="3" t="s">
        <v>191</v>
      </c>
      <c r="B74">
        <v>5.09</v>
      </c>
      <c r="C74" s="4">
        <v>848</v>
      </c>
      <c r="D74">
        <f t="shared" si="6"/>
        <v>166.60117878192534</v>
      </c>
      <c r="E74" s="10">
        <f t="shared" si="7"/>
        <v>7.4115508320514618E-4</v>
      </c>
      <c r="F74" s="11">
        <f t="shared" si="10"/>
        <v>0.63664435044049772</v>
      </c>
      <c r="G74" s="10">
        <f t="shared" si="8"/>
        <v>7.0728138543778491E-4</v>
      </c>
      <c r="H74" s="11">
        <f t="shared" si="11"/>
        <v>0.17799451683232428</v>
      </c>
      <c r="I74">
        <f t="shared" si="9"/>
        <v>2.8469362473195065E-3</v>
      </c>
    </row>
    <row r="75" spans="1:9">
      <c r="A75" s="3" t="s">
        <v>342</v>
      </c>
      <c r="B75">
        <v>45.33</v>
      </c>
      <c r="C75" s="4">
        <v>7477</v>
      </c>
      <c r="D75">
        <f t="shared" si="6"/>
        <v>164.94595190822855</v>
      </c>
      <c r="E75" s="10">
        <f t="shared" si="7"/>
        <v>6.5349251852887709E-3</v>
      </c>
      <c r="F75" s="11">
        <f t="shared" si="10"/>
        <v>0.64317927562578647</v>
      </c>
      <c r="G75" s="10">
        <f t="shared" si="8"/>
        <v>6.298834027877169E-3</v>
      </c>
      <c r="H75" s="11">
        <f t="shared" si="11"/>
        <v>0.18429335086020146</v>
      </c>
      <c r="I75">
        <f t="shared" si="9"/>
        <v>1.7786563312433001E-4</v>
      </c>
    </row>
    <row r="76" spans="1:9">
      <c r="A76" s="3" t="s">
        <v>256</v>
      </c>
      <c r="B76">
        <v>2.83</v>
      </c>
      <c r="C76" s="4">
        <v>466</v>
      </c>
      <c r="D76">
        <f t="shared" si="6"/>
        <v>164.66431095406361</v>
      </c>
      <c r="E76" s="10">
        <f t="shared" si="7"/>
        <v>4.0728569430848832E-4</v>
      </c>
      <c r="F76" s="11">
        <f t="shared" si="10"/>
        <v>0.64358656132009495</v>
      </c>
      <c r="G76" s="10">
        <f t="shared" si="8"/>
        <v>3.9324289209998652E-4</v>
      </c>
      <c r="H76" s="11">
        <f t="shared" si="11"/>
        <v>0.18468659375230145</v>
      </c>
      <c r="I76">
        <f t="shared" si="9"/>
        <v>1.516043631466929E-4</v>
      </c>
    </row>
    <row r="77" spans="1:9">
      <c r="A77" s="3" t="s">
        <v>46</v>
      </c>
      <c r="B77">
        <v>2.41</v>
      </c>
      <c r="C77" s="4">
        <v>396</v>
      </c>
      <c r="D77">
        <f t="shared" si="6"/>
        <v>164.31535269709542</v>
      </c>
      <c r="E77" s="10">
        <f t="shared" si="7"/>
        <v>3.4610543979862957E-4</v>
      </c>
      <c r="F77" s="11">
        <f t="shared" si="10"/>
        <v>0.64393266675989358</v>
      </c>
      <c r="G77" s="10">
        <f t="shared" si="8"/>
        <v>3.3488175616995324E-4</v>
      </c>
      <c r="H77" s="11">
        <f t="shared" si="11"/>
        <v>0.18502147550847139</v>
      </c>
      <c r="I77">
        <f t="shared" si="9"/>
        <v>3.4511206930416816E-4</v>
      </c>
    </row>
    <row r="78" spans="1:9">
      <c r="A78" s="3" t="s">
        <v>427</v>
      </c>
      <c r="B78">
        <v>5.46</v>
      </c>
      <c r="C78" s="4">
        <v>887</v>
      </c>
      <c r="D78">
        <f t="shared" si="6"/>
        <v>162.45421245421247</v>
      </c>
      <c r="E78" s="10">
        <f t="shared" si="7"/>
        <v>7.7524122500349606E-4</v>
      </c>
      <c r="F78" s="11">
        <f t="shared" si="10"/>
        <v>0.64470790798489708</v>
      </c>
      <c r="G78" s="10">
        <f t="shared" si="8"/>
        <v>7.5869476709043335E-4</v>
      </c>
      <c r="H78" s="11">
        <f t="shared" si="11"/>
        <v>0.18578017027556182</v>
      </c>
      <c r="I78">
        <f t="shared" si="9"/>
        <v>1.1277045983652256E-3</v>
      </c>
    </row>
    <row r="79" spans="1:9">
      <c r="A79" s="3" t="s">
        <v>353</v>
      </c>
      <c r="B79">
        <v>17.75</v>
      </c>
      <c r="C79" s="4">
        <v>2848</v>
      </c>
      <c r="D79">
        <f t="shared" si="6"/>
        <v>160.45070422535213</v>
      </c>
      <c r="E79" s="10">
        <f t="shared" si="7"/>
        <v>2.4891623549153966E-3</v>
      </c>
      <c r="F79" s="11">
        <f t="shared" si="10"/>
        <v>0.64719707033981244</v>
      </c>
      <c r="G79" s="10">
        <f t="shared" si="8"/>
        <v>2.466452768471647E-3</v>
      </c>
      <c r="H79" s="11">
        <f t="shared" si="11"/>
        <v>0.18824662304403347</v>
      </c>
      <c r="I79">
        <f t="shared" si="9"/>
        <v>3.9794827228642471E-4</v>
      </c>
    </row>
    <row r="80" spans="1:9">
      <c r="A80" s="3" t="s">
        <v>68</v>
      </c>
      <c r="B80">
        <v>6.26</v>
      </c>
      <c r="C80" s="4">
        <v>1003</v>
      </c>
      <c r="D80">
        <f t="shared" si="6"/>
        <v>160.22364217252397</v>
      </c>
      <c r="E80" s="10">
        <f t="shared" si="7"/>
        <v>8.7662564676269051E-4</v>
      </c>
      <c r="F80" s="11">
        <f t="shared" si="10"/>
        <v>0.64807369598657516</v>
      </c>
      <c r="G80" s="10">
        <f t="shared" si="8"/>
        <v>8.6985883552859211E-4</v>
      </c>
      <c r="H80" s="11">
        <f t="shared" si="11"/>
        <v>0.18911648187956207</v>
      </c>
      <c r="I80">
        <f t="shared" si="9"/>
        <v>8.8364111516878174E-4</v>
      </c>
    </row>
    <row r="81" spans="1:9">
      <c r="A81" s="3" t="s">
        <v>379</v>
      </c>
      <c r="B81">
        <v>13.9</v>
      </c>
      <c r="C81" s="4">
        <v>2227</v>
      </c>
      <c r="D81">
        <f t="shared" si="6"/>
        <v>160.21582733812949</v>
      </c>
      <c r="E81" s="10">
        <f t="shared" si="7"/>
        <v>1.9464060970493637E-3</v>
      </c>
      <c r="F81" s="11">
        <f t="shared" si="10"/>
        <v>0.65002010208362448</v>
      </c>
      <c r="G81" s="10">
        <f t="shared" si="8"/>
        <v>1.9314756891130082E-3</v>
      </c>
      <c r="H81" s="11">
        <f t="shared" si="11"/>
        <v>0.19104795756867507</v>
      </c>
      <c r="I81">
        <f t="shared" si="9"/>
        <v>3.1559259914464011E-4</v>
      </c>
    </row>
    <row r="82" spans="1:9">
      <c r="A82" s="3" t="s">
        <v>104</v>
      </c>
      <c r="B82">
        <v>4.96</v>
      </c>
      <c r="C82" s="4">
        <v>793</v>
      </c>
      <c r="D82">
        <f t="shared" si="6"/>
        <v>159.87903225806451</v>
      </c>
      <c r="E82" s="10">
        <f t="shared" si="7"/>
        <v>6.930848832331142E-4</v>
      </c>
      <c r="F82" s="11">
        <f t="shared" si="10"/>
        <v>0.65071318696685765</v>
      </c>
      <c r="G82" s="10">
        <f t="shared" si="8"/>
        <v>6.8921722431658419E-4</v>
      </c>
      <c r="H82" s="11">
        <f t="shared" si="11"/>
        <v>0.19173717479299165</v>
      </c>
      <c r="I82">
        <f t="shared" si="9"/>
        <v>2.9949186964166319E-4</v>
      </c>
    </row>
    <row r="83" spans="1:9">
      <c r="A83" s="3" t="s">
        <v>468</v>
      </c>
      <c r="B83">
        <v>4.68</v>
      </c>
      <c r="C83" s="4">
        <v>738</v>
      </c>
      <c r="D83">
        <f t="shared" si="6"/>
        <v>157.69230769230771</v>
      </c>
      <c r="E83" s="10">
        <f t="shared" si="7"/>
        <v>6.4501468326108233E-4</v>
      </c>
      <c r="F83" s="11">
        <f t="shared" si="10"/>
        <v>0.65135820165011871</v>
      </c>
      <c r="G83" s="10">
        <f t="shared" si="8"/>
        <v>6.5030980036322856E-4</v>
      </c>
      <c r="H83" s="11">
        <f t="shared" si="11"/>
        <v>0.19238748459335489</v>
      </c>
      <c r="I83">
        <f t="shared" si="9"/>
        <v>7.8472183454775246E-4</v>
      </c>
    </row>
    <row r="84" spans="1:9">
      <c r="A84" s="3" t="s">
        <v>365</v>
      </c>
      <c r="B84">
        <v>12.25</v>
      </c>
      <c r="C84" s="4">
        <v>1927</v>
      </c>
      <c r="D84">
        <f t="shared" si="6"/>
        <v>157.30612244897958</v>
      </c>
      <c r="E84" s="10">
        <f t="shared" si="7"/>
        <v>1.6842050062928261E-3</v>
      </c>
      <c r="F84" s="11">
        <f t="shared" si="10"/>
        <v>0.65304240665641156</v>
      </c>
      <c r="G84" s="10">
        <f t="shared" si="8"/>
        <v>1.7021997979593058E-3</v>
      </c>
      <c r="H84" s="11">
        <f t="shared" si="11"/>
        <v>0.19408968439131419</v>
      </c>
      <c r="I84">
        <f t="shared" si="9"/>
        <v>3.9420541863632863E-4</v>
      </c>
    </row>
    <row r="85" spans="1:9">
      <c r="A85" s="3" t="s">
        <v>232</v>
      </c>
      <c r="B85">
        <v>6.15</v>
      </c>
      <c r="C85" s="4">
        <v>966</v>
      </c>
      <c r="D85">
        <f t="shared" si="6"/>
        <v>157.07317073170731</v>
      </c>
      <c r="E85" s="10">
        <f t="shared" si="7"/>
        <v>8.4428751223605087E-4</v>
      </c>
      <c r="F85" s="11">
        <f t="shared" si="10"/>
        <v>0.65388669416864764</v>
      </c>
      <c r="G85" s="10">
        <f t="shared" si="8"/>
        <v>8.5457377611834534E-4</v>
      </c>
      <c r="H85" s="11">
        <f t="shared" si="11"/>
        <v>0.19494425816743252</v>
      </c>
      <c r="I85">
        <f t="shared" si="9"/>
        <v>9.9999387526944483E-5</v>
      </c>
    </row>
    <row r="86" spans="1:9">
      <c r="A86" s="3" t="s">
        <v>332</v>
      </c>
      <c r="B86">
        <v>1.56</v>
      </c>
      <c r="C86" s="4">
        <v>245</v>
      </c>
      <c r="D86">
        <f t="shared" si="6"/>
        <v>157.05128205128204</v>
      </c>
      <c r="E86" s="10">
        <f t="shared" si="7"/>
        <v>2.1413089078450566E-4</v>
      </c>
      <c r="F86" s="11">
        <f t="shared" si="10"/>
        <v>0.65410082505943212</v>
      </c>
      <c r="G86" s="10">
        <f t="shared" si="8"/>
        <v>2.1676993345440954E-4</v>
      </c>
      <c r="H86" s="11">
        <f t="shared" si="11"/>
        <v>0.19516102810088692</v>
      </c>
      <c r="I86">
        <f t="shared" si="9"/>
        <v>5.5791850738814985E-4</v>
      </c>
    </row>
    <row r="87" spans="1:9">
      <c r="A87" s="3" t="s">
        <v>504</v>
      </c>
      <c r="B87">
        <v>8.6999999999999993</v>
      </c>
      <c r="C87" s="4">
        <v>1365</v>
      </c>
      <c r="D87">
        <f t="shared" si="6"/>
        <v>156.89655172413794</v>
      </c>
      <c r="E87" s="10">
        <f t="shared" si="7"/>
        <v>1.1930149629422457E-3</v>
      </c>
      <c r="F87" s="11">
        <f t="shared" si="10"/>
        <v>0.65529384002237434</v>
      </c>
      <c r="G87" s="10">
        <f t="shared" si="8"/>
        <v>1.2089092442649763E-3</v>
      </c>
      <c r="H87" s="11">
        <f t="shared" si="11"/>
        <v>0.1963699373451519</v>
      </c>
      <c r="I87">
        <f t="shared" si="9"/>
        <v>2.505985293565216E-4</v>
      </c>
    </row>
    <row r="88" spans="1:9">
      <c r="A88" s="3" t="s">
        <v>298</v>
      </c>
      <c r="B88">
        <v>3.9</v>
      </c>
      <c r="C88" s="4">
        <v>609</v>
      </c>
      <c r="D88">
        <f t="shared" si="6"/>
        <v>156.15384615384616</v>
      </c>
      <c r="E88" s="10">
        <f t="shared" si="7"/>
        <v>5.3226821423577118E-4</v>
      </c>
      <c r="F88" s="11">
        <f t="shared" si="10"/>
        <v>0.65582610823661014</v>
      </c>
      <c r="G88" s="10">
        <f t="shared" si="8"/>
        <v>5.4192483363602387E-4</v>
      </c>
      <c r="H88" s="11">
        <f t="shared" si="11"/>
        <v>0.19691186217878792</v>
      </c>
      <c r="I88">
        <f t="shared" si="9"/>
        <v>3.5946742329734382E-4</v>
      </c>
    </row>
    <row r="89" spans="1:9">
      <c r="A89" s="3" t="s">
        <v>51</v>
      </c>
      <c r="B89">
        <v>5.58</v>
      </c>
      <c r="C89" s="4">
        <v>866</v>
      </c>
      <c r="D89">
        <f t="shared" si="6"/>
        <v>155.19713261648747</v>
      </c>
      <c r="E89" s="10">
        <f t="shared" si="7"/>
        <v>7.5688714865053842E-4</v>
      </c>
      <c r="F89" s="11">
        <f t="shared" si="10"/>
        <v>0.65658299538526066</v>
      </c>
      <c r="G89" s="10">
        <f t="shared" si="8"/>
        <v>7.7536937735615721E-4</v>
      </c>
      <c r="H89" s="11">
        <f t="shared" si="11"/>
        <v>0.19768723155614407</v>
      </c>
      <c r="I89">
        <f t="shared" si="9"/>
        <v>8.0355198169174136E-4</v>
      </c>
    </row>
    <row r="90" spans="1:9">
      <c r="A90" s="3" t="s">
        <v>336</v>
      </c>
      <c r="B90">
        <v>12.47</v>
      </c>
      <c r="C90" s="4">
        <v>1934</v>
      </c>
      <c r="D90">
        <f t="shared" si="6"/>
        <v>155.09222133119485</v>
      </c>
      <c r="E90" s="10">
        <f t="shared" si="7"/>
        <v>1.6903230317438121E-3</v>
      </c>
      <c r="F90" s="11">
        <f t="shared" si="10"/>
        <v>0.65827331841700443</v>
      </c>
      <c r="G90" s="10">
        <f t="shared" si="8"/>
        <v>1.7327699167797993E-3</v>
      </c>
      <c r="H90" s="11">
        <f t="shared" si="11"/>
        <v>0.19942000147292385</v>
      </c>
      <c r="I90">
        <f t="shared" si="9"/>
        <v>4.5209890128428132E-4</v>
      </c>
    </row>
    <row r="91" spans="1:9">
      <c r="A91" s="3" t="s">
        <v>388</v>
      </c>
      <c r="B91">
        <v>7.01</v>
      </c>
      <c r="C91" s="4">
        <v>1085</v>
      </c>
      <c r="D91">
        <f t="shared" si="6"/>
        <v>154.77888730385163</v>
      </c>
      <c r="E91" s="10">
        <f t="shared" si="7"/>
        <v>9.4829394490281084E-4</v>
      </c>
      <c r="F91" s="11">
        <f t="shared" si="10"/>
        <v>0.65922161236190724</v>
      </c>
      <c r="G91" s="10">
        <f t="shared" si="8"/>
        <v>9.7407514968936596E-4</v>
      </c>
      <c r="H91" s="11">
        <f t="shared" si="11"/>
        <v>0.20039407662261322</v>
      </c>
      <c r="I91">
        <f t="shared" si="9"/>
        <v>1.6734383080198312E-3</v>
      </c>
    </row>
    <row r="92" spans="1:9">
      <c r="A92" s="3" t="s">
        <v>136</v>
      </c>
      <c r="B92">
        <v>25.93</v>
      </c>
      <c r="C92" s="4">
        <v>4007</v>
      </c>
      <c r="D92">
        <f t="shared" si="6"/>
        <v>154.5314307751639</v>
      </c>
      <c r="E92" s="10">
        <f t="shared" si="7"/>
        <v>3.5021325688714866E-3</v>
      </c>
      <c r="F92" s="11">
        <f t="shared" si="10"/>
        <v>0.66272374493077868</v>
      </c>
      <c r="G92" s="10">
        <f t="shared" si="8"/>
        <v>3.6031053682518202E-3</v>
      </c>
      <c r="H92" s="11">
        <f t="shared" si="11"/>
        <v>0.20399718199086503</v>
      </c>
      <c r="I92">
        <f t="shared" si="9"/>
        <v>4.5277719874914357E-4</v>
      </c>
    </row>
    <row r="93" spans="1:9">
      <c r="A93" s="3" t="s">
        <v>452</v>
      </c>
      <c r="B93">
        <v>7</v>
      </c>
      <c r="C93" s="4">
        <v>1076</v>
      </c>
      <c r="D93">
        <f t="shared" si="6"/>
        <v>153.71428571428572</v>
      </c>
      <c r="E93" s="10">
        <f t="shared" si="7"/>
        <v>9.4042791218011462E-4</v>
      </c>
      <c r="F93" s="11">
        <f t="shared" si="10"/>
        <v>0.66366417284295876</v>
      </c>
      <c r="G93" s="10">
        <f t="shared" si="8"/>
        <v>9.7268559883388899E-4</v>
      </c>
      <c r="H93" s="11">
        <f t="shared" si="11"/>
        <v>0.20496986758969893</v>
      </c>
      <c r="I93">
        <f t="shared" si="9"/>
        <v>5.6425330646456273E-4</v>
      </c>
    </row>
    <row r="94" spans="1:9">
      <c r="A94" s="3" t="s">
        <v>560</v>
      </c>
      <c r="B94">
        <v>8.7100000000000009</v>
      </c>
      <c r="C94" s="4">
        <v>1334</v>
      </c>
      <c r="D94">
        <f t="shared" si="6"/>
        <v>153.1572904707233</v>
      </c>
      <c r="E94" s="10">
        <f t="shared" si="7"/>
        <v>1.1659208502307369E-3</v>
      </c>
      <c r="F94" s="11">
        <f t="shared" si="10"/>
        <v>0.66483009369318946</v>
      </c>
      <c r="G94" s="10">
        <f t="shared" si="8"/>
        <v>1.2102987951204535E-3</v>
      </c>
      <c r="H94" s="11">
        <f t="shared" si="11"/>
        <v>0.20618016638481937</v>
      </c>
      <c r="I94">
        <f t="shared" si="9"/>
        <v>7.0910713838104322E-4</v>
      </c>
    </row>
    <row r="95" spans="1:9">
      <c r="A95" s="3" t="s">
        <v>258</v>
      </c>
      <c r="B95">
        <v>10.91</v>
      </c>
      <c r="C95" s="4">
        <v>1658</v>
      </c>
      <c r="D95">
        <f t="shared" si="6"/>
        <v>151.97066911090741</v>
      </c>
      <c r="E95" s="10">
        <f t="shared" si="7"/>
        <v>1.4490980282477976E-3</v>
      </c>
      <c r="F95" s="11">
        <f t="shared" si="10"/>
        <v>0.66627919172143724</v>
      </c>
      <c r="G95" s="10">
        <f t="shared" si="8"/>
        <v>1.5159999833253897E-3</v>
      </c>
      <c r="H95" s="11">
        <f t="shared" si="11"/>
        <v>0.20769616636814475</v>
      </c>
      <c r="I95">
        <f t="shared" si="9"/>
        <v>1.5067865698758232E-3</v>
      </c>
    </row>
    <row r="96" spans="1:9">
      <c r="A96" s="3" t="s">
        <v>433</v>
      </c>
      <c r="B96">
        <v>23.11</v>
      </c>
      <c r="C96" s="4">
        <v>3486</v>
      </c>
      <c r="D96">
        <f t="shared" si="6"/>
        <v>150.84379056685418</v>
      </c>
      <c r="E96" s="10">
        <f t="shared" si="7"/>
        <v>3.0467766745909662E-3</v>
      </c>
      <c r="F96" s="11">
        <f t="shared" si="10"/>
        <v>0.6693259683960282</v>
      </c>
      <c r="G96" s="10">
        <f t="shared" si="8"/>
        <v>3.2112520270073104E-3</v>
      </c>
      <c r="H96" s="11">
        <f t="shared" si="11"/>
        <v>0.21090741839515206</v>
      </c>
      <c r="I96">
        <f t="shared" si="9"/>
        <v>1.9047134759475615E-4</v>
      </c>
    </row>
    <row r="97" spans="1:9">
      <c r="A97" s="3" t="s">
        <v>402</v>
      </c>
      <c r="B97">
        <v>2.92</v>
      </c>
      <c r="C97" s="4">
        <v>440</v>
      </c>
      <c r="D97">
        <f t="shared" si="6"/>
        <v>150.68493150684932</v>
      </c>
      <c r="E97" s="10">
        <f t="shared" si="7"/>
        <v>3.8456159977625509E-4</v>
      </c>
      <c r="F97" s="11">
        <f t="shared" si="10"/>
        <v>0.66971052999580449</v>
      </c>
      <c r="G97" s="10">
        <f t="shared" si="8"/>
        <v>4.0574884979927939E-4</v>
      </c>
      <c r="H97" s="11">
        <f t="shared" si="11"/>
        <v>0.21131316724495133</v>
      </c>
      <c r="I97">
        <f t="shared" si="9"/>
        <v>5.8503939071694044E-4</v>
      </c>
    </row>
    <row r="98" spans="1:9">
      <c r="A98" s="3" t="s">
        <v>325</v>
      </c>
      <c r="B98">
        <v>8.9600000000000009</v>
      </c>
      <c r="C98" s="4">
        <v>1347</v>
      </c>
      <c r="D98">
        <f t="shared" si="6"/>
        <v>150.33482142857142</v>
      </c>
      <c r="E98" s="10">
        <f t="shared" si="7"/>
        <v>1.1772828974968535E-3</v>
      </c>
      <c r="F98" s="11">
        <f t="shared" si="10"/>
        <v>0.67088781289330135</v>
      </c>
      <c r="G98" s="10">
        <f t="shared" si="8"/>
        <v>1.245037566507378E-3</v>
      </c>
      <c r="H98" s="11">
        <f t="shared" si="11"/>
        <v>0.21255820481145871</v>
      </c>
      <c r="I98">
        <f t="shared" si="9"/>
        <v>3.3201242643907114E-4</v>
      </c>
    </row>
    <row r="99" spans="1:9">
      <c r="A99" s="3" t="s">
        <v>401</v>
      </c>
      <c r="B99">
        <v>5.08</v>
      </c>
      <c r="C99" s="4">
        <v>762</v>
      </c>
      <c r="D99">
        <f t="shared" si="6"/>
        <v>150</v>
      </c>
      <c r="E99" s="10">
        <f t="shared" si="7"/>
        <v>6.6599077052160538E-4</v>
      </c>
      <c r="F99" s="11">
        <f t="shared" si="10"/>
        <v>0.671553803663823</v>
      </c>
      <c r="G99" s="10">
        <f t="shared" si="8"/>
        <v>7.0589183458230804E-4</v>
      </c>
      <c r="H99" s="11">
        <f t="shared" si="11"/>
        <v>0.21326409664604101</v>
      </c>
      <c r="I99">
        <f t="shared" si="9"/>
        <v>7.4207900773312629E-4</v>
      </c>
    </row>
    <row r="100" spans="1:9">
      <c r="A100" s="3" t="s">
        <v>268</v>
      </c>
      <c r="B100">
        <v>11.35</v>
      </c>
      <c r="C100" s="4">
        <v>1701</v>
      </c>
      <c r="D100">
        <f t="shared" si="6"/>
        <v>149.86784140969164</v>
      </c>
      <c r="E100" s="10">
        <f t="shared" si="7"/>
        <v>1.4866801845895678E-3</v>
      </c>
      <c r="F100" s="11">
        <f t="shared" si="10"/>
        <v>0.67304048384841253</v>
      </c>
      <c r="G100" s="10">
        <f t="shared" si="8"/>
        <v>1.577140220966377E-3</v>
      </c>
      <c r="H100" s="11">
        <f t="shared" si="11"/>
        <v>0.2148412368670074</v>
      </c>
      <c r="I100">
        <f t="shared" si="9"/>
        <v>8.2593412934686694E-4</v>
      </c>
    </row>
    <row r="101" spans="1:9">
      <c r="A101" s="3" t="s">
        <v>411</v>
      </c>
      <c r="B101">
        <v>12.6</v>
      </c>
      <c r="C101" s="4">
        <v>1877</v>
      </c>
      <c r="D101">
        <f t="shared" si="6"/>
        <v>148.96825396825398</v>
      </c>
      <c r="E101" s="10">
        <f t="shared" si="7"/>
        <v>1.6405048245000699E-3</v>
      </c>
      <c r="F101" s="11">
        <f t="shared" si="10"/>
        <v>0.6746809886729126</v>
      </c>
      <c r="G101" s="10">
        <f t="shared" si="8"/>
        <v>1.750834077901E-3</v>
      </c>
      <c r="H101" s="11">
        <f t="shared" si="11"/>
        <v>0.2165920709449084</v>
      </c>
      <c r="I101">
        <f t="shared" si="9"/>
        <v>3.3761949416202808E-4</v>
      </c>
    </row>
    <row r="102" spans="1:9">
      <c r="A102" s="3" t="s">
        <v>299</v>
      </c>
      <c r="B102">
        <v>5.15</v>
      </c>
      <c r="C102" s="4">
        <v>767</v>
      </c>
      <c r="D102">
        <f t="shared" si="6"/>
        <v>148.93203883495144</v>
      </c>
      <c r="E102" s="10">
        <f t="shared" si="7"/>
        <v>6.7036078870088103E-4</v>
      </c>
      <c r="F102" s="11">
        <f t="shared" si="10"/>
        <v>0.67535134946161346</v>
      </c>
      <c r="G102" s="10">
        <f t="shared" si="8"/>
        <v>7.156186905706469E-4</v>
      </c>
      <c r="H102" s="11">
        <f t="shared" si="11"/>
        <v>0.21730768963547906</v>
      </c>
      <c r="I102">
        <f t="shared" si="9"/>
        <v>2.6890246499786108E-4</v>
      </c>
    </row>
    <row r="103" spans="1:9">
      <c r="A103" s="3" t="s">
        <v>182</v>
      </c>
      <c r="B103">
        <v>4.0999999999999996</v>
      </c>
      <c r="C103" s="4">
        <v>610</v>
      </c>
      <c r="D103">
        <f t="shared" si="6"/>
        <v>148.78048780487805</v>
      </c>
      <c r="E103" s="10">
        <f t="shared" si="7"/>
        <v>5.3314221787162635E-4</v>
      </c>
      <c r="F103" s="11">
        <f t="shared" si="10"/>
        <v>0.67588449167948506</v>
      </c>
      <c r="G103" s="10">
        <f t="shared" si="8"/>
        <v>5.6971585074556345E-4</v>
      </c>
      <c r="H103" s="11">
        <f t="shared" si="11"/>
        <v>0.21787740548622461</v>
      </c>
      <c r="I103">
        <f t="shared" si="9"/>
        <v>4.6516706502217064E-4</v>
      </c>
    </row>
    <row r="104" spans="1:9">
      <c r="A104" s="3" t="s">
        <v>217</v>
      </c>
      <c r="B104">
        <v>7.09</v>
      </c>
      <c r="C104" s="4">
        <v>1054</v>
      </c>
      <c r="D104">
        <f t="shared" si="6"/>
        <v>148.66008462623412</v>
      </c>
      <c r="E104" s="10">
        <f t="shared" si="7"/>
        <v>9.2119983219130191E-4</v>
      </c>
      <c r="F104" s="11">
        <f t="shared" si="10"/>
        <v>0.67680569151167635</v>
      </c>
      <c r="G104" s="10">
        <f t="shared" si="8"/>
        <v>9.851915565331818E-4</v>
      </c>
      <c r="H104" s="11">
        <f t="shared" si="11"/>
        <v>0.21886259704275779</v>
      </c>
      <c r="I104">
        <f t="shared" si="9"/>
        <v>1.690799466876558E-3</v>
      </c>
    </row>
    <row r="105" spans="1:9">
      <c r="A105" s="3" t="s">
        <v>370</v>
      </c>
      <c r="B105">
        <v>25.73</v>
      </c>
      <c r="C105" s="4">
        <v>3811</v>
      </c>
      <c r="D105">
        <f t="shared" si="6"/>
        <v>148.11504080839487</v>
      </c>
      <c r="E105" s="10">
        <f t="shared" si="7"/>
        <v>3.330827856243882E-3</v>
      </c>
      <c r="F105" s="11">
        <f t="shared" si="10"/>
        <v>0.68013651936792019</v>
      </c>
      <c r="G105" s="10">
        <f t="shared" si="8"/>
        <v>3.5753143511422806E-3</v>
      </c>
      <c r="H105" s="11">
        <f t="shared" si="11"/>
        <v>0.22243791139390007</v>
      </c>
      <c r="I105">
        <f t="shared" si="9"/>
        <v>3.1485758702851085E-4</v>
      </c>
    </row>
    <row r="106" spans="1:9">
      <c r="A106" s="3" t="s">
        <v>481</v>
      </c>
      <c r="B106">
        <v>4.79</v>
      </c>
      <c r="C106" s="4">
        <v>709</v>
      </c>
      <c r="D106">
        <f t="shared" si="6"/>
        <v>148.01670146137786</v>
      </c>
      <c r="E106" s="10">
        <f t="shared" si="7"/>
        <v>6.1966857782128374E-4</v>
      </c>
      <c r="F106" s="11">
        <f t="shared" si="10"/>
        <v>0.68075618794574144</v>
      </c>
      <c r="G106" s="10">
        <f t="shared" si="8"/>
        <v>6.6559485977347543E-4</v>
      </c>
      <c r="H106" s="11">
        <f t="shared" si="11"/>
        <v>0.22310350625367353</v>
      </c>
      <c r="I106">
        <f t="shared" si="9"/>
        <v>1.5519044782860703E-4</v>
      </c>
    </row>
    <row r="107" spans="1:9">
      <c r="A107" s="3" t="s">
        <v>173</v>
      </c>
      <c r="B107">
        <v>2.36</v>
      </c>
      <c r="C107" s="4">
        <v>349</v>
      </c>
      <c r="D107">
        <f t="shared" si="6"/>
        <v>147.88135593220341</v>
      </c>
      <c r="E107" s="10">
        <f t="shared" si="7"/>
        <v>3.050272689134387E-4</v>
      </c>
      <c r="F107" s="11">
        <f t="shared" si="10"/>
        <v>0.6810612152146549</v>
      </c>
      <c r="G107" s="10">
        <f t="shared" si="8"/>
        <v>3.2793400189256824E-4</v>
      </c>
      <c r="H107" s="11">
        <f t="shared" si="11"/>
        <v>0.2234314402555661</v>
      </c>
      <c r="I107">
        <f t="shared" si="9"/>
        <v>9.315933072769067E-4</v>
      </c>
    </row>
    <row r="108" spans="1:9">
      <c r="A108" s="3" t="s">
        <v>420</v>
      </c>
      <c r="B108">
        <v>14.14</v>
      </c>
      <c r="C108" s="4">
        <v>2082</v>
      </c>
      <c r="D108">
        <f t="shared" si="6"/>
        <v>147.24186704384724</v>
      </c>
      <c r="E108" s="10">
        <f t="shared" si="7"/>
        <v>1.8196755698503706E-3</v>
      </c>
      <c r="F108" s="11">
        <f t="shared" si="10"/>
        <v>0.68288089078450531</v>
      </c>
      <c r="G108" s="10">
        <f t="shared" si="8"/>
        <v>1.9648249096444557E-3</v>
      </c>
      <c r="H108" s="11">
        <f t="shared" si="11"/>
        <v>0.22539626516521055</v>
      </c>
      <c r="I108">
        <f t="shared" si="9"/>
        <v>3.6739236036525957E-4</v>
      </c>
    </row>
    <row r="109" spans="1:9">
      <c r="A109" s="3" t="s">
        <v>448</v>
      </c>
      <c r="B109">
        <v>5.57</v>
      </c>
      <c r="C109" s="4">
        <v>818</v>
      </c>
      <c r="D109">
        <f t="shared" si="6"/>
        <v>146.85816876122081</v>
      </c>
      <c r="E109" s="10">
        <f t="shared" si="7"/>
        <v>7.1493497412949243E-4</v>
      </c>
      <c r="F109" s="11">
        <f t="shared" si="10"/>
        <v>0.68359582575863476</v>
      </c>
      <c r="G109" s="10">
        <f t="shared" si="8"/>
        <v>7.7397982650068023E-4</v>
      </c>
      <c r="H109" s="11">
        <f t="shared" si="11"/>
        <v>0.22617024499171123</v>
      </c>
      <c r="I109">
        <f t="shared" si="9"/>
        <v>6.0148976078031047E-4</v>
      </c>
    </row>
    <row r="110" spans="1:9">
      <c r="A110" s="3" t="s">
        <v>392</v>
      </c>
      <c r="B110">
        <v>9.0500000000000007</v>
      </c>
      <c r="C110" s="4">
        <v>1306</v>
      </c>
      <c r="D110">
        <f t="shared" si="6"/>
        <v>144.30939226519337</v>
      </c>
      <c r="E110" s="10">
        <f t="shared" si="7"/>
        <v>1.1414487484267934E-3</v>
      </c>
      <c r="F110" s="11">
        <f t="shared" si="10"/>
        <v>0.68473727450706157</v>
      </c>
      <c r="G110" s="10">
        <f t="shared" si="8"/>
        <v>1.2575435242066708E-3</v>
      </c>
      <c r="H110" s="11">
        <f t="shared" si="11"/>
        <v>0.22742778851591791</v>
      </c>
      <c r="I110">
        <f t="shared" si="9"/>
        <v>5.236031229751692E-4</v>
      </c>
    </row>
    <row r="111" spans="1:9">
      <c r="A111" s="3" t="s">
        <v>574</v>
      </c>
      <c r="B111">
        <v>7.87</v>
      </c>
      <c r="C111" s="4">
        <v>1133</v>
      </c>
      <c r="D111">
        <f t="shared" si="6"/>
        <v>143.96442185514613</v>
      </c>
      <c r="E111" s="10">
        <f t="shared" si="7"/>
        <v>9.9024611942385684E-4</v>
      </c>
      <c r="F111" s="11">
        <f t="shared" si="10"/>
        <v>0.68572752062648545</v>
      </c>
      <c r="G111" s="10">
        <f t="shared" si="8"/>
        <v>1.0935765232603866E-3</v>
      </c>
      <c r="H111" s="11">
        <f t="shared" si="11"/>
        <v>0.2285213650391783</v>
      </c>
      <c r="I111">
        <f t="shared" si="9"/>
        <v>9.9078032458449483E-4</v>
      </c>
    </row>
    <row r="112" spans="1:9">
      <c r="A112" s="3" t="s">
        <v>412</v>
      </c>
      <c r="B112">
        <v>14.89</v>
      </c>
      <c r="C112" s="4">
        <v>2143</v>
      </c>
      <c r="D112">
        <f t="shared" si="6"/>
        <v>143.92209536601746</v>
      </c>
      <c r="E112" s="10">
        <f t="shared" si="7"/>
        <v>1.8729897916375331E-3</v>
      </c>
      <c r="F112" s="11">
        <f t="shared" si="10"/>
        <v>0.68760051041812298</v>
      </c>
      <c r="G112" s="10">
        <f t="shared" si="8"/>
        <v>2.0690412238052298E-3</v>
      </c>
      <c r="H112" s="11">
        <f t="shared" si="11"/>
        <v>0.23059040626298352</v>
      </c>
      <c r="I112">
        <f t="shared" si="9"/>
        <v>2.0409635668960924E-4</v>
      </c>
    </row>
    <row r="113" spans="1:9">
      <c r="A113" s="3" t="s">
        <v>179</v>
      </c>
      <c r="B113">
        <v>3.06</v>
      </c>
      <c r="C113" s="4">
        <v>438</v>
      </c>
      <c r="D113">
        <f t="shared" si="6"/>
        <v>143.13725490196077</v>
      </c>
      <c r="E113" s="10">
        <f t="shared" si="7"/>
        <v>3.828135925045448E-4</v>
      </c>
      <c r="F113" s="11">
        <f t="shared" si="10"/>
        <v>0.68798332401062756</v>
      </c>
      <c r="G113" s="10">
        <f t="shared" si="8"/>
        <v>4.252025617759572E-4</v>
      </c>
      <c r="H113" s="11">
        <f t="shared" si="11"/>
        <v>0.23101560882475947</v>
      </c>
      <c r="I113">
        <f t="shared" si="9"/>
        <v>8.379034650852768E-4</v>
      </c>
    </row>
    <row r="114" spans="1:9">
      <c r="A114" s="3" t="s">
        <v>89</v>
      </c>
      <c r="B114">
        <v>12.52</v>
      </c>
      <c r="C114" s="4">
        <v>1778</v>
      </c>
      <c r="D114">
        <f t="shared" si="6"/>
        <v>142.01277955271567</v>
      </c>
      <c r="E114" s="10">
        <f t="shared" si="7"/>
        <v>1.5539784645504126E-3</v>
      </c>
      <c r="F114" s="11">
        <f t="shared" si="10"/>
        <v>0.68953730247517797</v>
      </c>
      <c r="G114" s="10">
        <f t="shared" si="8"/>
        <v>1.7397176710571842E-3</v>
      </c>
      <c r="H114" s="11">
        <f t="shared" si="11"/>
        <v>0.23275532649581665</v>
      </c>
      <c r="I114">
        <f t="shared" si="9"/>
        <v>1.4154720585807246E-4</v>
      </c>
    </row>
    <row r="115" spans="1:9">
      <c r="A115" s="3" t="s">
        <v>516</v>
      </c>
      <c r="B115">
        <v>2.11</v>
      </c>
      <c r="C115" s="4">
        <v>298</v>
      </c>
      <c r="D115">
        <f t="shared" si="6"/>
        <v>141.23222748815166</v>
      </c>
      <c r="E115" s="10">
        <f t="shared" si="7"/>
        <v>2.604530834848273E-4</v>
      </c>
      <c r="F115" s="11">
        <f t="shared" si="10"/>
        <v>0.68979775555866285</v>
      </c>
      <c r="G115" s="10">
        <f t="shared" si="8"/>
        <v>2.9319523050564365E-4</v>
      </c>
      <c r="H115" s="11">
        <f t="shared" si="11"/>
        <v>0.23304852172632229</v>
      </c>
      <c r="I115">
        <f t="shared" si="9"/>
        <v>6.0644603762605165E-4</v>
      </c>
    </row>
    <row r="116" spans="1:9">
      <c r="A116" s="3" t="s">
        <v>313</v>
      </c>
      <c r="B116">
        <v>9.0299999999999994</v>
      </c>
      <c r="C116" s="4">
        <v>1272</v>
      </c>
      <c r="D116">
        <f t="shared" si="6"/>
        <v>140.86378737541528</v>
      </c>
      <c r="E116" s="10">
        <f t="shared" si="7"/>
        <v>1.1117326248077193E-3</v>
      </c>
      <c r="F116" s="11">
        <f t="shared" si="10"/>
        <v>0.69090948818347053</v>
      </c>
      <c r="G116" s="10">
        <f t="shared" si="8"/>
        <v>1.2547644224957166E-3</v>
      </c>
      <c r="H116" s="11">
        <f t="shared" si="11"/>
        <v>0.23430328614881801</v>
      </c>
      <c r="I116">
        <f t="shared" si="9"/>
        <v>9.8626641206001064E-4</v>
      </c>
    </row>
    <row r="117" spans="1:9">
      <c r="A117" s="3" t="s">
        <v>440</v>
      </c>
      <c r="B117">
        <v>14.65</v>
      </c>
      <c r="C117" s="4">
        <v>2052</v>
      </c>
      <c r="D117">
        <f t="shared" si="6"/>
        <v>140.06825938566553</v>
      </c>
      <c r="E117" s="10">
        <f t="shared" si="7"/>
        <v>1.7934554607747168E-3</v>
      </c>
      <c r="F117" s="11">
        <f t="shared" si="10"/>
        <v>0.69270294364424523</v>
      </c>
      <c r="G117" s="10">
        <f t="shared" si="8"/>
        <v>2.0356920032737818E-3</v>
      </c>
      <c r="H117" s="11">
        <f t="shared" si="11"/>
        <v>0.23633897815209179</v>
      </c>
      <c r="I117">
        <f t="shared" si="9"/>
        <v>2.9387431616315074E-4</v>
      </c>
    </row>
    <row r="118" spans="1:9">
      <c r="A118" s="3" t="s">
        <v>250</v>
      </c>
      <c r="B118">
        <v>4.3600000000000003</v>
      </c>
      <c r="C118" s="4">
        <v>609</v>
      </c>
      <c r="D118">
        <f t="shared" si="6"/>
        <v>139.67889908256879</v>
      </c>
      <c r="E118" s="10">
        <f t="shared" si="7"/>
        <v>5.3226821423577118E-4</v>
      </c>
      <c r="F118" s="11">
        <f t="shared" si="10"/>
        <v>0.69323521185848103</v>
      </c>
      <c r="G118" s="10">
        <f t="shared" si="8"/>
        <v>6.0584417298796512E-4</v>
      </c>
      <c r="H118" s="11">
        <f t="shared" si="11"/>
        <v>0.23694482232507974</v>
      </c>
      <c r="I118">
        <f t="shared" si="9"/>
        <v>1.3426038057451906E-3</v>
      </c>
    </row>
    <row r="119" spans="1:9">
      <c r="A119" s="3" t="s">
        <v>387</v>
      </c>
      <c r="B119">
        <v>19.91</v>
      </c>
      <c r="C119" s="4">
        <v>2778</v>
      </c>
      <c r="D119">
        <f t="shared" si="6"/>
        <v>139.52787543947764</v>
      </c>
      <c r="E119" s="10">
        <f t="shared" si="7"/>
        <v>2.4279821004055376E-3</v>
      </c>
      <c r="F119" s="11">
        <f t="shared" si="10"/>
        <v>0.69566319395888654</v>
      </c>
      <c r="G119" s="10">
        <f t="shared" si="8"/>
        <v>2.7665957532546758E-3</v>
      </c>
      <c r="H119" s="11">
        <f t="shared" si="11"/>
        <v>0.2397114180783344</v>
      </c>
      <c r="I119">
        <f t="shared" si="9"/>
        <v>4.4318529251605177E-4</v>
      </c>
    </row>
    <row r="120" spans="1:9">
      <c r="A120" s="3" t="s">
        <v>525</v>
      </c>
      <c r="B120">
        <v>6.57</v>
      </c>
      <c r="C120" s="4">
        <v>916</v>
      </c>
      <c r="D120">
        <f t="shared" si="6"/>
        <v>139.42161339421614</v>
      </c>
      <c r="E120" s="10">
        <f t="shared" si="7"/>
        <v>8.0058733044329465E-4</v>
      </c>
      <c r="F120" s="11">
        <f t="shared" si="10"/>
        <v>0.69646378128932984</v>
      </c>
      <c r="G120" s="10">
        <f t="shared" si="8"/>
        <v>9.1293491204837867E-4</v>
      </c>
      <c r="H120" s="11">
        <f t="shared" si="11"/>
        <v>0.24062435299038279</v>
      </c>
      <c r="I120">
        <f t="shared" si="9"/>
        <v>1.4484423758371889E-3</v>
      </c>
    </row>
    <row r="121" spans="1:9">
      <c r="A121" s="3" t="s">
        <v>472</v>
      </c>
      <c r="B121">
        <v>21.46</v>
      </c>
      <c r="C121" s="4">
        <v>2988</v>
      </c>
      <c r="D121">
        <f t="shared" si="6"/>
        <v>139.23578751164956</v>
      </c>
      <c r="E121" s="10">
        <f t="shared" si="7"/>
        <v>2.6115228639351138E-3</v>
      </c>
      <c r="F121" s="11">
        <f t="shared" si="10"/>
        <v>0.69907530415326491</v>
      </c>
      <c r="G121" s="10">
        <f t="shared" si="8"/>
        <v>2.9819761358536082E-3</v>
      </c>
      <c r="H121" s="11">
        <f t="shared" si="11"/>
        <v>0.24360632912623639</v>
      </c>
      <c r="I121">
        <f t="shared" si="9"/>
        <v>9.9297812389123608E-4</v>
      </c>
    </row>
    <row r="122" spans="1:9">
      <c r="A122" s="3" t="s">
        <v>154</v>
      </c>
      <c r="B122">
        <v>14.7</v>
      </c>
      <c r="C122" s="4">
        <v>2043</v>
      </c>
      <c r="D122">
        <f t="shared" si="6"/>
        <v>138.9795918367347</v>
      </c>
      <c r="E122" s="10">
        <f t="shared" si="7"/>
        <v>1.7855894280520207E-3</v>
      </c>
      <c r="F122" s="11">
        <f t="shared" si="10"/>
        <v>0.70086089358131698</v>
      </c>
      <c r="G122" s="10">
        <f t="shared" si="8"/>
        <v>2.0426397575511669E-3</v>
      </c>
      <c r="H122" s="11">
        <f t="shared" si="11"/>
        <v>0.24564896888378757</v>
      </c>
      <c r="I122">
        <f t="shared" si="9"/>
        <v>4.7161199367937168E-4</v>
      </c>
    </row>
    <row r="123" spans="1:9">
      <c r="A123" s="3" t="s">
        <v>294</v>
      </c>
      <c r="B123">
        <v>6.97</v>
      </c>
      <c r="C123" s="4">
        <v>965</v>
      </c>
      <c r="D123">
        <f t="shared" si="6"/>
        <v>138.45050215208036</v>
      </c>
      <c r="E123" s="10">
        <f t="shared" si="7"/>
        <v>8.4341350860019581E-4</v>
      </c>
      <c r="F123" s="11">
        <f t="shared" si="10"/>
        <v>0.70170430708991716</v>
      </c>
      <c r="G123" s="10">
        <f t="shared" si="8"/>
        <v>9.6851694626745794E-4</v>
      </c>
      <c r="H123" s="11">
        <f t="shared" si="11"/>
        <v>0.24661748583005502</v>
      </c>
      <c r="I123">
        <f t="shared" si="9"/>
        <v>1.1043624235579363E-4</v>
      </c>
    </row>
    <row r="124" spans="1:9">
      <c r="A124" s="3" t="s">
        <v>419</v>
      </c>
      <c r="B124">
        <v>1.63</v>
      </c>
      <c r="C124" s="4">
        <v>225</v>
      </c>
      <c r="D124">
        <f t="shared" si="6"/>
        <v>138.03680981595093</v>
      </c>
      <c r="E124" s="10">
        <f t="shared" si="7"/>
        <v>1.9665081806740316E-4</v>
      </c>
      <c r="F124" s="11">
        <f t="shared" si="10"/>
        <v>0.70190095790798457</v>
      </c>
      <c r="G124" s="10">
        <f t="shared" si="8"/>
        <v>2.2649678944274842E-4</v>
      </c>
      <c r="H124" s="11">
        <f t="shared" si="11"/>
        <v>0.24684398261949778</v>
      </c>
      <c r="I124">
        <f t="shared" si="9"/>
        <v>3.7083403698009998E-4</v>
      </c>
    </row>
    <row r="125" spans="1:9">
      <c r="A125" s="3" t="s">
        <v>328</v>
      </c>
      <c r="B125">
        <v>5.47</v>
      </c>
      <c r="C125" s="4">
        <v>754</v>
      </c>
      <c r="D125">
        <f t="shared" si="6"/>
        <v>137.84277879341866</v>
      </c>
      <c r="E125" s="10">
        <f t="shared" si="7"/>
        <v>6.5899874143476433E-4</v>
      </c>
      <c r="F125" s="11">
        <f t="shared" si="10"/>
        <v>0.70255995664941928</v>
      </c>
      <c r="G125" s="10">
        <f t="shared" si="8"/>
        <v>7.6008431794591033E-4</v>
      </c>
      <c r="H125" s="11">
        <f t="shared" si="11"/>
        <v>0.24760406693744369</v>
      </c>
      <c r="I125">
        <f t="shared" si="9"/>
        <v>5.028724976094967E-4</v>
      </c>
    </row>
    <row r="126" spans="1:9">
      <c r="A126" s="3" t="s">
        <v>357</v>
      </c>
      <c r="B126">
        <v>7.39</v>
      </c>
      <c r="C126" s="4">
        <v>1010</v>
      </c>
      <c r="D126">
        <f t="shared" si="6"/>
        <v>136.67117726657645</v>
      </c>
      <c r="E126" s="10">
        <f t="shared" si="7"/>
        <v>8.8274367221367639E-4</v>
      </c>
      <c r="F126" s="11">
        <f t="shared" si="10"/>
        <v>0.70344270032163292</v>
      </c>
      <c r="G126" s="10">
        <f t="shared" si="8"/>
        <v>1.0268780821974914E-3</v>
      </c>
      <c r="H126" s="11">
        <f t="shared" si="11"/>
        <v>0.24863094501964117</v>
      </c>
      <c r="I126">
        <f t="shared" si="9"/>
        <v>3.4574523939986945E-4</v>
      </c>
    </row>
    <row r="127" spans="1:9">
      <c r="A127" s="3" t="s">
        <v>122</v>
      </c>
      <c r="B127">
        <v>5.08</v>
      </c>
      <c r="C127" s="4">
        <v>694</v>
      </c>
      <c r="D127">
        <f t="shared" si="6"/>
        <v>136.61417322834646</v>
      </c>
      <c r="E127" s="10">
        <f t="shared" si="7"/>
        <v>6.0655852328345681E-4</v>
      </c>
      <c r="F127" s="11">
        <f t="shared" si="10"/>
        <v>0.70404925884491643</v>
      </c>
      <c r="G127" s="10">
        <f t="shared" si="8"/>
        <v>7.0589183458230804E-4</v>
      </c>
      <c r="H127" s="11">
        <f t="shared" si="11"/>
        <v>0.24933683685422348</v>
      </c>
      <c r="I127">
        <f t="shared" si="9"/>
        <v>2.4779877189731736E-4</v>
      </c>
    </row>
    <row r="128" spans="1:9">
      <c r="A128" s="3" t="s">
        <v>491</v>
      </c>
      <c r="B128">
        <v>3.64</v>
      </c>
      <c r="C128" s="4">
        <v>497</v>
      </c>
      <c r="D128">
        <f t="shared" si="6"/>
        <v>136.53846153846155</v>
      </c>
      <c r="E128" s="10">
        <f t="shared" si="7"/>
        <v>4.343798070199972E-4</v>
      </c>
      <c r="F128" s="11">
        <f t="shared" si="10"/>
        <v>0.70448363865193642</v>
      </c>
      <c r="G128" s="10">
        <f t="shared" si="8"/>
        <v>5.0579651139362231E-4</v>
      </c>
      <c r="H128" s="11">
        <f t="shared" si="11"/>
        <v>0.2498426333656171</v>
      </c>
      <c r="I128">
        <f t="shared" si="9"/>
        <v>9.3962017502172146E-4</v>
      </c>
    </row>
    <row r="129" spans="1:9">
      <c r="A129" s="3" t="s">
        <v>375</v>
      </c>
      <c r="B129">
        <v>13.79</v>
      </c>
      <c r="C129" s="4">
        <v>1879</v>
      </c>
      <c r="D129">
        <f t="shared" si="6"/>
        <v>136.25815808556925</v>
      </c>
      <c r="E129" s="10">
        <f t="shared" si="7"/>
        <v>1.6422528317717802E-3</v>
      </c>
      <c r="F129" s="11">
        <f t="shared" si="10"/>
        <v>0.70612589148370819</v>
      </c>
      <c r="G129" s="10">
        <f t="shared" si="8"/>
        <v>1.9161906297027612E-3</v>
      </c>
      <c r="H129" s="11">
        <f t="shared" si="11"/>
        <v>0.25175882399531985</v>
      </c>
      <c r="I129">
        <f t="shared" si="9"/>
        <v>8.5243247892996532E-5</v>
      </c>
    </row>
    <row r="130" spans="1:9">
      <c r="A130" s="3" t="s">
        <v>237</v>
      </c>
      <c r="B130">
        <v>1.25</v>
      </c>
      <c r="C130" s="4">
        <v>170</v>
      </c>
      <c r="D130">
        <f t="shared" ref="D130:D193" si="12">C130/B130</f>
        <v>136</v>
      </c>
      <c r="E130" s="10">
        <f t="shared" si="7"/>
        <v>1.4858061809537129E-4</v>
      </c>
      <c r="F130" s="11">
        <f t="shared" si="10"/>
        <v>0.70627447210180361</v>
      </c>
      <c r="G130" s="10">
        <f t="shared" si="8"/>
        <v>1.7369385693462303E-4</v>
      </c>
      <c r="H130" s="11">
        <f t="shared" si="11"/>
        <v>0.25193251785225446</v>
      </c>
      <c r="I130">
        <f t="shared" si="9"/>
        <v>5.458965218379519E-4</v>
      </c>
    </row>
    <row r="131" spans="1:9">
      <c r="A131" s="3" t="s">
        <v>38</v>
      </c>
      <c r="B131">
        <v>7.99</v>
      </c>
      <c r="C131" s="4">
        <v>1082</v>
      </c>
      <c r="D131">
        <f t="shared" si="12"/>
        <v>135.41927409261578</v>
      </c>
      <c r="E131" s="10">
        <f t="shared" ref="E131:E194" si="13">C131/1144160</f>
        <v>9.4567193399524544E-4</v>
      </c>
      <c r="F131" s="11">
        <f t="shared" si="10"/>
        <v>0.7072201440357988</v>
      </c>
      <c r="G131" s="10">
        <f t="shared" ref="G131:G194" si="14">B131/7196.57</f>
        <v>1.1102511335261103E-3</v>
      </c>
      <c r="H131" s="11">
        <f t="shared" si="11"/>
        <v>0.25304276898578054</v>
      </c>
      <c r="I131">
        <f t="shared" ref="I131:I194" si="15">F131*H132-F132*H131</f>
        <v>1.7810066755827303E-4</v>
      </c>
    </row>
    <row r="132" spans="1:9">
      <c r="A132" s="3" t="s">
        <v>66</v>
      </c>
      <c r="B132">
        <v>2.6</v>
      </c>
      <c r="C132" s="4">
        <v>350</v>
      </c>
      <c r="D132">
        <f t="shared" si="12"/>
        <v>134.61538461538461</v>
      </c>
      <c r="E132" s="10">
        <f t="shared" si="13"/>
        <v>3.0590127254929381E-4</v>
      </c>
      <c r="F132" s="11">
        <f t="shared" ref="F132:F195" si="16">F131+E132</f>
        <v>0.70752604530834806</v>
      </c>
      <c r="G132" s="10">
        <f t="shared" si="14"/>
        <v>3.612832224240159E-4</v>
      </c>
      <c r="H132" s="11">
        <f t="shared" ref="H132:H195" si="17">H131+G132</f>
        <v>0.25340405220820456</v>
      </c>
      <c r="I132">
        <f t="shared" si="15"/>
        <v>6.1480651489420612E-4</v>
      </c>
    </row>
    <row r="133" spans="1:9">
      <c r="A133" s="3" t="s">
        <v>302</v>
      </c>
      <c r="B133">
        <v>8.9499999999999993</v>
      </c>
      <c r="C133" s="4">
        <v>1197</v>
      </c>
      <c r="D133">
        <f t="shared" si="12"/>
        <v>133.74301675977654</v>
      </c>
      <c r="E133" s="10">
        <f t="shared" si="13"/>
        <v>1.0461823521185848E-3</v>
      </c>
      <c r="F133" s="11">
        <f t="shared" si="16"/>
        <v>0.70857222766046668</v>
      </c>
      <c r="G133" s="10">
        <f t="shared" si="14"/>
        <v>1.2436480156519008E-3</v>
      </c>
      <c r="H133" s="11">
        <f t="shared" si="17"/>
        <v>0.25464770022385647</v>
      </c>
      <c r="I133">
        <f t="shared" si="15"/>
        <v>1.6000389202099063E-3</v>
      </c>
    </row>
    <row r="134" spans="1:9">
      <c r="A134" s="3" t="s">
        <v>373</v>
      </c>
      <c r="B134">
        <v>23.24</v>
      </c>
      <c r="C134" s="4">
        <v>3092</v>
      </c>
      <c r="D134">
        <f t="shared" si="12"/>
        <v>133.04647160068848</v>
      </c>
      <c r="E134" s="10">
        <f t="shared" si="13"/>
        <v>2.7024192420640469E-3</v>
      </c>
      <c r="F134" s="11">
        <f t="shared" si="16"/>
        <v>0.71127464690253073</v>
      </c>
      <c r="G134" s="10">
        <f t="shared" si="14"/>
        <v>3.2293161881285113E-3</v>
      </c>
      <c r="H134" s="11">
        <f t="shared" si="17"/>
        <v>0.25787701641198496</v>
      </c>
      <c r="I134">
        <f t="shared" si="15"/>
        <v>1.4363617907743875E-3</v>
      </c>
    </row>
    <row r="135" spans="1:9">
      <c r="A135" s="3" t="s">
        <v>450</v>
      </c>
      <c r="B135">
        <v>20.82</v>
      </c>
      <c r="C135" s="4">
        <v>2757</v>
      </c>
      <c r="D135">
        <f t="shared" si="12"/>
        <v>132.42074927953891</v>
      </c>
      <c r="E135" s="10">
        <f t="shared" si="13"/>
        <v>2.4096280240525803E-3</v>
      </c>
      <c r="F135" s="11">
        <f t="shared" si="16"/>
        <v>0.71368427492658326</v>
      </c>
      <c r="G135" s="10">
        <f t="shared" si="14"/>
        <v>2.8930448811030811E-3</v>
      </c>
      <c r="H135" s="11">
        <f t="shared" si="17"/>
        <v>0.26077006129308805</v>
      </c>
      <c r="I135">
        <f t="shared" si="15"/>
        <v>3.7974186243025509E-4</v>
      </c>
    </row>
    <row r="136" spans="1:9">
      <c r="A136" s="3" t="s">
        <v>463</v>
      </c>
      <c r="B136">
        <v>5.5</v>
      </c>
      <c r="C136" s="4">
        <v>727</v>
      </c>
      <c r="D136">
        <f t="shared" si="12"/>
        <v>132.18181818181819</v>
      </c>
      <c r="E136" s="10">
        <f t="shared" si="13"/>
        <v>6.3540064326667598E-4</v>
      </c>
      <c r="F136" s="11">
        <f t="shared" si="16"/>
        <v>0.71431967556984999</v>
      </c>
      <c r="G136" s="10">
        <f t="shared" si="14"/>
        <v>7.6425297051234138E-4</v>
      </c>
      <c r="H136" s="11">
        <f t="shared" si="17"/>
        <v>0.26153431426360041</v>
      </c>
      <c r="I136">
        <f t="shared" si="15"/>
        <v>1.6766647971105941E-4</v>
      </c>
    </row>
    <row r="137" spans="1:9">
      <c r="A137" s="3" t="s">
        <v>239</v>
      </c>
      <c r="B137">
        <v>2.41</v>
      </c>
      <c r="C137" s="4">
        <v>313</v>
      </c>
      <c r="D137">
        <f t="shared" si="12"/>
        <v>129.87551867219915</v>
      </c>
      <c r="E137" s="10">
        <f t="shared" si="13"/>
        <v>2.7356313802265417E-4</v>
      </c>
      <c r="F137" s="11">
        <f t="shared" si="16"/>
        <v>0.71459323870787261</v>
      </c>
      <c r="G137" s="10">
        <f t="shared" si="14"/>
        <v>3.3488175616995324E-4</v>
      </c>
      <c r="H137" s="11">
        <f t="shared" si="17"/>
        <v>0.26186919601977038</v>
      </c>
      <c r="I137">
        <f t="shared" si="15"/>
        <v>5.6658079928961769E-4</v>
      </c>
    </row>
    <row r="138" spans="1:9">
      <c r="A138" s="3" t="s">
        <v>168</v>
      </c>
      <c r="B138">
        <v>8.14</v>
      </c>
      <c r="C138" s="4">
        <v>1056</v>
      </c>
      <c r="D138">
        <f t="shared" si="12"/>
        <v>129.72972972972971</v>
      </c>
      <c r="E138" s="10">
        <f t="shared" si="13"/>
        <v>9.2294783946301215E-4</v>
      </c>
      <c r="F138" s="11">
        <f t="shared" si="16"/>
        <v>0.71551618654733562</v>
      </c>
      <c r="G138" s="10">
        <f t="shared" si="14"/>
        <v>1.1310943963582652E-3</v>
      </c>
      <c r="H138" s="11">
        <f t="shared" si="17"/>
        <v>0.26300029041612866</v>
      </c>
      <c r="I138">
        <f t="shared" si="15"/>
        <v>3.5537076587519867E-3</v>
      </c>
    </row>
    <row r="139" spans="1:9">
      <c r="A139" s="3" t="s">
        <v>67</v>
      </c>
      <c r="B139">
        <v>51.02</v>
      </c>
      <c r="C139" s="4">
        <v>6608</v>
      </c>
      <c r="D139">
        <f t="shared" si="12"/>
        <v>129.51783614268913</v>
      </c>
      <c r="E139" s="10">
        <f t="shared" si="13"/>
        <v>5.775416025730667E-3</v>
      </c>
      <c r="F139" s="11">
        <f t="shared" si="16"/>
        <v>0.72129160257306624</v>
      </c>
      <c r="G139" s="10">
        <f t="shared" si="14"/>
        <v>7.0894884646435742E-3</v>
      </c>
      <c r="H139" s="11">
        <f t="shared" si="17"/>
        <v>0.27008977888077224</v>
      </c>
      <c r="I139">
        <f t="shared" si="15"/>
        <v>1.7644203380362544E-3</v>
      </c>
    </row>
    <row r="140" spans="1:9">
      <c r="A140" s="3" t="s">
        <v>569</v>
      </c>
      <c r="B140">
        <v>25.32</v>
      </c>
      <c r="C140" s="4">
        <v>3276</v>
      </c>
      <c r="D140">
        <f t="shared" si="12"/>
        <v>129.38388625592418</v>
      </c>
      <c r="E140" s="10">
        <f t="shared" si="13"/>
        <v>2.86323591106139E-3</v>
      </c>
      <c r="F140" s="11">
        <f t="shared" si="16"/>
        <v>0.72415483848412765</v>
      </c>
      <c r="G140" s="10">
        <f t="shared" si="14"/>
        <v>3.5183427660677243E-3</v>
      </c>
      <c r="H140" s="11">
        <f t="shared" si="17"/>
        <v>0.27360812164683995</v>
      </c>
      <c r="I140">
        <f t="shared" si="15"/>
        <v>6.5186983522480535E-4</v>
      </c>
    </row>
    <row r="141" spans="1:9">
      <c r="A141" s="3" t="s">
        <v>431</v>
      </c>
      <c r="B141">
        <v>9.33</v>
      </c>
      <c r="C141" s="4">
        <v>1200</v>
      </c>
      <c r="D141">
        <f t="shared" si="12"/>
        <v>128.61736334405145</v>
      </c>
      <c r="E141" s="10">
        <f t="shared" si="13"/>
        <v>1.0488043630261501E-3</v>
      </c>
      <c r="F141" s="11">
        <f t="shared" si="16"/>
        <v>0.72520364284715377</v>
      </c>
      <c r="G141" s="10">
        <f t="shared" si="14"/>
        <v>1.2964509481600264E-3</v>
      </c>
      <c r="H141" s="11">
        <f t="shared" si="17"/>
        <v>0.27490457259499995</v>
      </c>
      <c r="I141">
        <f t="shared" si="15"/>
        <v>4.8882076174128208E-4</v>
      </c>
    </row>
    <row r="142" spans="1:9">
      <c r="A142" s="3" t="s">
        <v>426</v>
      </c>
      <c r="B142">
        <v>6.98</v>
      </c>
      <c r="C142" s="4">
        <v>893</v>
      </c>
      <c r="D142">
        <f t="shared" si="12"/>
        <v>127.93696275071632</v>
      </c>
      <c r="E142" s="10">
        <f t="shared" si="13"/>
        <v>7.8048524681862677E-4</v>
      </c>
      <c r="F142" s="11">
        <f t="shared" si="16"/>
        <v>0.72598412809397239</v>
      </c>
      <c r="G142" s="10">
        <f t="shared" si="14"/>
        <v>9.6990649712293503E-4</v>
      </c>
      <c r="H142" s="11">
        <f t="shared" si="17"/>
        <v>0.27587447909212287</v>
      </c>
      <c r="I142">
        <f t="shared" si="15"/>
        <v>2.8410088151104018E-4</v>
      </c>
    </row>
    <row r="143" spans="1:9">
      <c r="A143" s="3" t="s">
        <v>485</v>
      </c>
      <c r="B143">
        <v>4.04</v>
      </c>
      <c r="C143" s="4">
        <v>512</v>
      </c>
      <c r="D143">
        <f t="shared" si="12"/>
        <v>126.73267326732673</v>
      </c>
      <c r="E143" s="10">
        <f t="shared" si="13"/>
        <v>4.4748986155782408E-4</v>
      </c>
      <c r="F143" s="11">
        <f t="shared" si="16"/>
        <v>0.72643161795553024</v>
      </c>
      <c r="G143" s="10">
        <f t="shared" si="14"/>
        <v>5.6137854561270168E-4</v>
      </c>
      <c r="H143" s="11">
        <f t="shared" si="17"/>
        <v>0.27643585763773559</v>
      </c>
      <c r="I143">
        <f t="shared" si="15"/>
        <v>9.5724037479039126E-5</v>
      </c>
    </row>
    <row r="144" spans="1:9">
      <c r="A144" s="3" t="s">
        <v>163</v>
      </c>
      <c r="B144">
        <v>1.36</v>
      </c>
      <c r="C144" s="4">
        <v>172</v>
      </c>
      <c r="D144">
        <f t="shared" si="12"/>
        <v>126.4705882352941</v>
      </c>
      <c r="E144" s="10">
        <f t="shared" si="13"/>
        <v>1.5032862536708153E-4</v>
      </c>
      <c r="F144" s="11">
        <f t="shared" si="16"/>
        <v>0.72658194658089736</v>
      </c>
      <c r="G144" s="10">
        <f t="shared" si="14"/>
        <v>1.8897891634486988E-4</v>
      </c>
      <c r="H144" s="11">
        <f t="shared" si="17"/>
        <v>0.27662483655408049</v>
      </c>
      <c r="I144">
        <f t="shared" si="15"/>
        <v>6.2490826396957577E-4</v>
      </c>
    </row>
    <row r="145" spans="1:9">
      <c r="A145" s="3" t="s">
        <v>92</v>
      </c>
      <c r="B145">
        <v>8.85</v>
      </c>
      <c r="C145" s="4">
        <v>1111</v>
      </c>
      <c r="D145">
        <f t="shared" si="12"/>
        <v>125.53672316384181</v>
      </c>
      <c r="E145" s="10">
        <f t="shared" si="13"/>
        <v>9.7101803943504402E-4</v>
      </c>
      <c r="F145" s="11">
        <f t="shared" si="16"/>
        <v>0.72755296462033237</v>
      </c>
      <c r="G145" s="10">
        <f t="shared" si="14"/>
        <v>1.229752507097131E-3</v>
      </c>
      <c r="H145" s="11">
        <f t="shared" si="17"/>
        <v>0.2778545890611776</v>
      </c>
      <c r="I145">
        <f t="shared" si="15"/>
        <v>7.7742734958610726E-4</v>
      </c>
    </row>
    <row r="146" spans="1:9">
      <c r="A146" s="3" t="s">
        <v>484</v>
      </c>
      <c r="B146">
        <v>11</v>
      </c>
      <c r="C146" s="4">
        <v>1378</v>
      </c>
      <c r="D146">
        <f t="shared" si="12"/>
        <v>125.27272727272727</v>
      </c>
      <c r="E146" s="10">
        <f t="shared" si="13"/>
        <v>1.2043770102083625E-3</v>
      </c>
      <c r="F146" s="11">
        <f t="shared" si="16"/>
        <v>0.72875734163054073</v>
      </c>
      <c r="G146" s="10">
        <f t="shared" si="14"/>
        <v>1.5285059410246828E-3</v>
      </c>
      <c r="H146" s="11">
        <f t="shared" si="17"/>
        <v>0.27938309500220226</v>
      </c>
      <c r="I146">
        <f t="shared" si="15"/>
        <v>6.1194177222595458E-4</v>
      </c>
    </row>
    <row r="147" spans="1:9">
      <c r="A147" s="3" t="s">
        <v>444</v>
      </c>
      <c r="B147">
        <v>8.64</v>
      </c>
      <c r="C147" s="4">
        <v>1077</v>
      </c>
      <c r="D147">
        <f t="shared" si="12"/>
        <v>124.65277777777777</v>
      </c>
      <c r="E147" s="10">
        <f t="shared" si="13"/>
        <v>9.4130191581596979E-4</v>
      </c>
      <c r="F147" s="11">
        <f t="shared" si="16"/>
        <v>0.72969864354635672</v>
      </c>
      <c r="G147" s="10">
        <f t="shared" si="14"/>
        <v>1.2005719391321144E-3</v>
      </c>
      <c r="H147" s="11">
        <f t="shared" si="17"/>
        <v>0.28058366694133435</v>
      </c>
      <c r="I147">
        <f t="shared" si="15"/>
        <v>4.140779305243647E-4</v>
      </c>
    </row>
    <row r="148" spans="1:9">
      <c r="A148" s="3" t="s">
        <v>222</v>
      </c>
      <c r="B148">
        <v>5.83</v>
      </c>
      <c r="C148" s="4">
        <v>722</v>
      </c>
      <c r="D148">
        <f t="shared" si="12"/>
        <v>123.84219554030875</v>
      </c>
      <c r="E148" s="10">
        <f t="shared" si="13"/>
        <v>6.3103062508740033E-4</v>
      </c>
      <c r="F148" s="11">
        <f t="shared" si="16"/>
        <v>0.73032967417144412</v>
      </c>
      <c r="G148" s="10">
        <f t="shared" si="14"/>
        <v>8.1010814874308179E-4</v>
      </c>
      <c r="H148" s="11">
        <f t="shared" si="17"/>
        <v>0.28139377509007746</v>
      </c>
      <c r="I148">
        <f t="shared" si="15"/>
        <v>4.1998311966975899E-4</v>
      </c>
    </row>
    <row r="149" spans="1:9">
      <c r="A149" s="3" t="s">
        <v>396</v>
      </c>
      <c r="B149">
        <v>5.91</v>
      </c>
      <c r="C149" s="4">
        <v>731</v>
      </c>
      <c r="D149">
        <f t="shared" si="12"/>
        <v>123.68866328257191</v>
      </c>
      <c r="E149" s="10">
        <f t="shared" si="13"/>
        <v>6.3889665781009645E-4</v>
      </c>
      <c r="F149" s="11">
        <f t="shared" si="16"/>
        <v>0.73096857082925426</v>
      </c>
      <c r="G149" s="10">
        <f t="shared" si="14"/>
        <v>8.2122455558689773E-4</v>
      </c>
      <c r="H149" s="11">
        <f t="shared" si="17"/>
        <v>0.28221499964566438</v>
      </c>
      <c r="I149">
        <f t="shared" si="15"/>
        <v>1.8414365233231367E-3</v>
      </c>
    </row>
    <row r="150" spans="1:9">
      <c r="A150" s="3" t="s">
        <v>441</v>
      </c>
      <c r="B150">
        <v>25.91</v>
      </c>
      <c r="C150" s="4">
        <v>3204</v>
      </c>
      <c r="D150">
        <f t="shared" si="12"/>
        <v>123.65881898880741</v>
      </c>
      <c r="E150" s="10">
        <f t="shared" si="13"/>
        <v>2.800307649279821E-3</v>
      </c>
      <c r="F150" s="11">
        <f t="shared" si="16"/>
        <v>0.73376887847853411</v>
      </c>
      <c r="G150" s="10">
        <f t="shared" si="14"/>
        <v>3.6003262665408662E-3</v>
      </c>
      <c r="H150" s="11">
        <f t="shared" si="17"/>
        <v>0.28581532591220526</v>
      </c>
      <c r="I150">
        <f t="shared" si="15"/>
        <v>3.528631481969996E-3</v>
      </c>
    </row>
    <row r="151" spans="1:9">
      <c r="A151" s="3" t="s">
        <v>601</v>
      </c>
      <c r="B151">
        <v>49.56</v>
      </c>
      <c r="C151" s="4">
        <v>6103</v>
      </c>
      <c r="D151">
        <f t="shared" si="12"/>
        <v>123.14366424535916</v>
      </c>
      <c r="E151" s="10">
        <f t="shared" si="13"/>
        <v>5.3340441896238293E-3</v>
      </c>
      <c r="F151" s="11">
        <f t="shared" si="16"/>
        <v>0.73910292266815791</v>
      </c>
      <c r="G151" s="10">
        <f t="shared" si="14"/>
        <v>6.8866140397439339E-3</v>
      </c>
      <c r="H151" s="11">
        <f t="shared" si="17"/>
        <v>0.29270193995194921</v>
      </c>
      <c r="I151">
        <f t="shared" si="15"/>
        <v>5.1665239566914267E-4</v>
      </c>
    </row>
    <row r="152" spans="1:9">
      <c r="A152" s="3" t="s">
        <v>264</v>
      </c>
      <c r="B152">
        <v>7.25</v>
      </c>
      <c r="C152" s="4">
        <v>891</v>
      </c>
      <c r="D152">
        <f t="shared" si="12"/>
        <v>122.89655172413794</v>
      </c>
      <c r="E152" s="10">
        <f t="shared" si="13"/>
        <v>7.7873723954691653E-4</v>
      </c>
      <c r="F152" s="11">
        <f t="shared" si="16"/>
        <v>0.73988165990770483</v>
      </c>
      <c r="G152" s="10">
        <f t="shared" si="14"/>
        <v>1.0074243702208135E-3</v>
      </c>
      <c r="H152" s="11">
        <f t="shared" si="17"/>
        <v>0.29370936432217004</v>
      </c>
      <c r="I152">
        <f t="shared" si="15"/>
        <v>1.2354348660426895E-3</v>
      </c>
    </row>
    <row r="153" spans="1:9">
      <c r="A153" s="3" t="s">
        <v>435</v>
      </c>
      <c r="B153">
        <v>17.3</v>
      </c>
      <c r="C153" s="4">
        <v>2116</v>
      </c>
      <c r="D153">
        <f t="shared" si="12"/>
        <v>122.31213872832369</v>
      </c>
      <c r="E153" s="10">
        <f t="shared" si="13"/>
        <v>1.8493916934694448E-3</v>
      </c>
      <c r="F153" s="11">
        <f t="shared" si="16"/>
        <v>0.74173105160117425</v>
      </c>
      <c r="G153" s="10">
        <f t="shared" si="14"/>
        <v>2.4039229799751828E-3</v>
      </c>
      <c r="H153" s="11">
        <f t="shared" si="17"/>
        <v>0.2961132873021452</v>
      </c>
      <c r="I153">
        <f t="shared" si="15"/>
        <v>7.0901588048843944E-4</v>
      </c>
    </row>
    <row r="154" spans="1:9">
      <c r="A154" s="3" t="s">
        <v>22</v>
      </c>
      <c r="B154">
        <v>9.92</v>
      </c>
      <c r="C154" s="4">
        <v>1211</v>
      </c>
      <c r="D154">
        <f t="shared" si="12"/>
        <v>122.07661290322581</v>
      </c>
      <c r="E154" s="10">
        <f t="shared" si="13"/>
        <v>1.0584184030205566E-3</v>
      </c>
      <c r="F154" s="11">
        <f t="shared" si="16"/>
        <v>0.74278947000419482</v>
      </c>
      <c r="G154" s="10">
        <f t="shared" si="14"/>
        <v>1.3784344486331684E-3</v>
      </c>
      <c r="H154" s="11">
        <f t="shared" si="17"/>
        <v>0.29749172175077837</v>
      </c>
      <c r="I154">
        <f t="shared" si="15"/>
        <v>1.1058296690772407E-3</v>
      </c>
    </row>
    <row r="155" spans="1:9">
      <c r="A155" s="3" t="s">
        <v>242</v>
      </c>
      <c r="B155">
        <v>15.47</v>
      </c>
      <c r="C155" s="4">
        <v>1888</v>
      </c>
      <c r="D155">
        <f t="shared" si="12"/>
        <v>122.0426632191338</v>
      </c>
      <c r="E155" s="10">
        <f t="shared" si="13"/>
        <v>1.6501188644944763E-3</v>
      </c>
      <c r="F155" s="11">
        <f t="shared" si="16"/>
        <v>0.74443958886868933</v>
      </c>
      <c r="G155" s="10">
        <f t="shared" si="14"/>
        <v>2.1496351734228945E-3</v>
      </c>
      <c r="H155" s="11">
        <f t="shared" si="17"/>
        <v>0.29964135692420124</v>
      </c>
      <c r="I155">
        <f t="shared" si="15"/>
        <v>5.4649222545702369E-4</v>
      </c>
    </row>
    <row r="156" spans="1:9">
      <c r="A156" s="3" t="s">
        <v>109</v>
      </c>
      <c r="B156">
        <v>7.64</v>
      </c>
      <c r="C156" s="4">
        <v>931</v>
      </c>
      <c r="D156">
        <f t="shared" si="12"/>
        <v>121.8586387434555</v>
      </c>
      <c r="E156" s="10">
        <f t="shared" si="13"/>
        <v>8.1369738498112147E-4</v>
      </c>
      <c r="F156" s="11">
        <f t="shared" si="16"/>
        <v>0.74525328625367049</v>
      </c>
      <c r="G156" s="10">
        <f t="shared" si="14"/>
        <v>1.0616168535844159E-3</v>
      </c>
      <c r="H156" s="11">
        <f t="shared" si="17"/>
        <v>0.30070297377778565</v>
      </c>
      <c r="I156">
        <f t="shared" si="15"/>
        <v>4.5957533365797998E-4</v>
      </c>
    </row>
    <row r="157" spans="1:9">
      <c r="A157" s="3" t="s">
        <v>461</v>
      </c>
      <c r="B157">
        <v>6.42</v>
      </c>
      <c r="C157" s="4">
        <v>781</v>
      </c>
      <c r="D157">
        <f t="shared" si="12"/>
        <v>121.65109034267913</v>
      </c>
      <c r="E157" s="10">
        <f t="shared" si="13"/>
        <v>6.8259683960285279E-4</v>
      </c>
      <c r="F157" s="11">
        <f t="shared" si="16"/>
        <v>0.7459358830932733</v>
      </c>
      <c r="G157" s="10">
        <f t="shared" si="14"/>
        <v>8.9209164921622388E-4</v>
      </c>
      <c r="H157" s="11">
        <f t="shared" si="17"/>
        <v>0.30159506542700187</v>
      </c>
      <c r="I157">
        <f t="shared" si="15"/>
        <v>6.3293304889405766E-4</v>
      </c>
    </row>
    <row r="158" spans="1:9">
      <c r="A158" s="3" t="s">
        <v>283</v>
      </c>
      <c r="B158">
        <v>8.83</v>
      </c>
      <c r="C158" s="4">
        <v>1071</v>
      </c>
      <c r="D158">
        <f t="shared" si="12"/>
        <v>121.29105322763307</v>
      </c>
      <c r="E158" s="10">
        <f t="shared" si="13"/>
        <v>9.3605789400083908E-4</v>
      </c>
      <c r="F158" s="11">
        <f t="shared" si="16"/>
        <v>0.74687194098727416</v>
      </c>
      <c r="G158" s="10">
        <f t="shared" si="14"/>
        <v>1.226973405386177E-3</v>
      </c>
      <c r="H158" s="11">
        <f t="shared" si="17"/>
        <v>0.30282203883238806</v>
      </c>
      <c r="I158">
        <f t="shared" si="15"/>
        <v>6.7358271623263466E-4</v>
      </c>
    </row>
    <row r="159" spans="1:9">
      <c r="A159" s="3" t="s">
        <v>376</v>
      </c>
      <c r="B159">
        <v>9.39</v>
      </c>
      <c r="C159" s="4">
        <v>1137</v>
      </c>
      <c r="D159">
        <f t="shared" si="12"/>
        <v>121.08626198083067</v>
      </c>
      <c r="E159" s="10">
        <f t="shared" si="13"/>
        <v>9.9374213396727731E-4</v>
      </c>
      <c r="F159" s="11">
        <f t="shared" si="16"/>
        <v>0.74786568312124146</v>
      </c>
      <c r="G159" s="10">
        <f t="shared" si="14"/>
        <v>1.3047882532928883E-3</v>
      </c>
      <c r="H159" s="11">
        <f t="shared" si="17"/>
        <v>0.30412682708568095</v>
      </c>
      <c r="I159">
        <f t="shared" si="15"/>
        <v>8.5673323817173075E-4</v>
      </c>
    </row>
    <row r="160" spans="1:9">
      <c r="A160" s="3" t="s">
        <v>364</v>
      </c>
      <c r="B160">
        <v>11.93</v>
      </c>
      <c r="C160" s="4">
        <v>1441</v>
      </c>
      <c r="D160">
        <f t="shared" si="12"/>
        <v>120.78792958927075</v>
      </c>
      <c r="E160" s="10">
        <f t="shared" si="13"/>
        <v>1.2594392392672354E-3</v>
      </c>
      <c r="F160" s="11">
        <f t="shared" si="16"/>
        <v>0.74912512236050866</v>
      </c>
      <c r="G160" s="10">
        <f t="shared" si="14"/>
        <v>1.6577341705840422E-3</v>
      </c>
      <c r="H160" s="11">
        <f t="shared" si="17"/>
        <v>0.30578456125626502</v>
      </c>
      <c r="I160">
        <f t="shared" si="15"/>
        <v>1.4207702446551451E-3</v>
      </c>
    </row>
    <row r="161" spans="1:9">
      <c r="A161" s="3" t="s">
        <v>233</v>
      </c>
      <c r="B161">
        <v>19.690000000000001</v>
      </c>
      <c r="C161" s="4">
        <v>2353</v>
      </c>
      <c r="D161">
        <f t="shared" si="12"/>
        <v>119.50228542407312</v>
      </c>
      <c r="E161" s="10">
        <f t="shared" si="13"/>
        <v>2.0565305551671093E-3</v>
      </c>
      <c r="F161" s="11">
        <f t="shared" si="16"/>
        <v>0.75118165291567573</v>
      </c>
      <c r="G161" s="10">
        <f t="shared" si="14"/>
        <v>2.7360256344341823E-3</v>
      </c>
      <c r="H161" s="11">
        <f t="shared" si="17"/>
        <v>0.30852058689069922</v>
      </c>
      <c r="I161">
        <f t="shared" si="15"/>
        <v>8.4230066437354645E-4</v>
      </c>
    </row>
    <row r="162" spans="1:9">
      <c r="A162" s="3" t="s">
        <v>94</v>
      </c>
      <c r="B162">
        <v>11.65</v>
      </c>
      <c r="C162" s="4">
        <v>1386</v>
      </c>
      <c r="D162">
        <f t="shared" si="12"/>
        <v>118.96995708154506</v>
      </c>
      <c r="E162" s="10">
        <f t="shared" si="13"/>
        <v>1.2113690392952035E-3</v>
      </c>
      <c r="F162" s="11">
        <f t="shared" si="16"/>
        <v>0.75239302195497093</v>
      </c>
      <c r="G162" s="10">
        <f t="shared" si="14"/>
        <v>1.6188267466306866E-3</v>
      </c>
      <c r="H162" s="11">
        <f t="shared" si="17"/>
        <v>0.31013941363732989</v>
      </c>
      <c r="I162">
        <f t="shared" si="15"/>
        <v>1.9554170712923757E-4</v>
      </c>
    </row>
    <row r="163" spans="1:9">
      <c r="A163" s="3" t="s">
        <v>223</v>
      </c>
      <c r="B163">
        <v>2.7</v>
      </c>
      <c r="C163" s="4">
        <v>320</v>
      </c>
      <c r="D163">
        <f t="shared" si="12"/>
        <v>118.5185185185185</v>
      </c>
      <c r="E163" s="10">
        <f t="shared" si="13"/>
        <v>2.7968116347364006E-4</v>
      </c>
      <c r="F163" s="11">
        <f t="shared" si="16"/>
        <v>0.75267270311844459</v>
      </c>
      <c r="G163" s="10">
        <f t="shared" si="14"/>
        <v>3.7517873097878579E-4</v>
      </c>
      <c r="H163" s="11">
        <f t="shared" si="17"/>
        <v>0.3105145923683087</v>
      </c>
      <c r="I163">
        <f t="shared" si="15"/>
        <v>4.106772715037621E-4</v>
      </c>
    </row>
    <row r="164" spans="1:9">
      <c r="A164" s="3" t="s">
        <v>512</v>
      </c>
      <c r="B164">
        <v>5.66</v>
      </c>
      <c r="C164" s="4">
        <v>668</v>
      </c>
      <c r="D164">
        <f t="shared" si="12"/>
        <v>118.02120141342756</v>
      </c>
      <c r="E164" s="10">
        <f t="shared" si="13"/>
        <v>5.8383442875122363E-4</v>
      </c>
      <c r="F164" s="11">
        <f t="shared" si="16"/>
        <v>0.75325653754719579</v>
      </c>
      <c r="G164" s="10">
        <f t="shared" si="14"/>
        <v>7.8648578419997304E-4</v>
      </c>
      <c r="H164" s="11">
        <f t="shared" si="17"/>
        <v>0.31130107815250868</v>
      </c>
      <c r="I164">
        <f t="shared" si="15"/>
        <v>1.9813669238025189E-4</v>
      </c>
    </row>
    <row r="165" spans="1:9">
      <c r="A165" s="3" t="s">
        <v>28</v>
      </c>
      <c r="B165">
        <v>2.73</v>
      </c>
      <c r="C165" s="4">
        <v>322</v>
      </c>
      <c r="D165">
        <f t="shared" si="12"/>
        <v>117.94871794871796</v>
      </c>
      <c r="E165" s="10">
        <f t="shared" si="13"/>
        <v>2.8142917074535029E-4</v>
      </c>
      <c r="F165" s="11">
        <f t="shared" si="16"/>
        <v>0.75353796671794115</v>
      </c>
      <c r="G165" s="10">
        <f t="shared" si="14"/>
        <v>3.7934738354521668E-4</v>
      </c>
      <c r="H165" s="11">
        <f t="shared" si="17"/>
        <v>0.31168042553605391</v>
      </c>
      <c r="I165">
        <f t="shared" si="15"/>
        <v>7.249461830655668E-4</v>
      </c>
    </row>
    <row r="166" spans="1:9">
      <c r="A166" s="3" t="s">
        <v>307</v>
      </c>
      <c r="B166">
        <v>9.9700000000000006</v>
      </c>
      <c r="C166" s="4">
        <v>1171</v>
      </c>
      <c r="D166">
        <f t="shared" si="12"/>
        <v>117.45235707121364</v>
      </c>
      <c r="E166" s="10">
        <f t="shared" si="13"/>
        <v>1.0234582575863516E-3</v>
      </c>
      <c r="F166" s="11">
        <f t="shared" si="16"/>
        <v>0.75456142497552747</v>
      </c>
      <c r="G166" s="10">
        <f t="shared" si="14"/>
        <v>1.3853822029105533E-3</v>
      </c>
      <c r="H166" s="11">
        <f t="shared" si="17"/>
        <v>0.31306580773896447</v>
      </c>
      <c r="I166">
        <f t="shared" si="15"/>
        <v>3.4253197227152032E-4</v>
      </c>
    </row>
    <row r="167" spans="1:9">
      <c r="A167" s="3" t="s">
        <v>192</v>
      </c>
      <c r="B167">
        <v>4.71</v>
      </c>
      <c r="C167" s="4">
        <v>553</v>
      </c>
      <c r="D167">
        <f t="shared" si="12"/>
        <v>117.40976645435244</v>
      </c>
      <c r="E167" s="10">
        <f t="shared" si="13"/>
        <v>4.8332401062788419E-4</v>
      </c>
      <c r="F167" s="11">
        <f t="shared" si="16"/>
        <v>0.75504474898615537</v>
      </c>
      <c r="G167" s="10">
        <f t="shared" si="14"/>
        <v>6.544784529296596E-4</v>
      </c>
      <c r="H167" s="11">
        <f t="shared" si="17"/>
        <v>0.31372028619189413</v>
      </c>
      <c r="I167">
        <f t="shared" si="15"/>
        <v>1.1870400970805939E-3</v>
      </c>
    </row>
    <row r="168" spans="1:9">
      <c r="A168" s="3" t="s">
        <v>33</v>
      </c>
      <c r="B168">
        <v>16.29</v>
      </c>
      <c r="C168" s="4">
        <v>1904</v>
      </c>
      <c r="D168">
        <f t="shared" si="12"/>
        <v>116.88152240638429</v>
      </c>
      <c r="E168" s="10">
        <f t="shared" si="13"/>
        <v>1.6641029226681582E-3</v>
      </c>
      <c r="F168" s="11">
        <f t="shared" si="16"/>
        <v>0.75670885190882353</v>
      </c>
      <c r="G168" s="10">
        <f t="shared" si="14"/>
        <v>2.2635783435720072E-3</v>
      </c>
      <c r="H168" s="11">
        <f t="shared" si="17"/>
        <v>0.31598386453546612</v>
      </c>
      <c r="I168">
        <f t="shared" si="15"/>
        <v>9.5263147108481938E-4</v>
      </c>
    </row>
    <row r="169" spans="1:9">
      <c r="A169" s="3" t="s">
        <v>317</v>
      </c>
      <c r="B169">
        <v>13.06</v>
      </c>
      <c r="C169" s="4">
        <v>1523</v>
      </c>
      <c r="D169">
        <f t="shared" si="12"/>
        <v>116.61562021439509</v>
      </c>
      <c r="E169" s="10">
        <f t="shared" si="13"/>
        <v>1.3311075374073556E-3</v>
      </c>
      <c r="F169" s="11">
        <f t="shared" si="16"/>
        <v>0.75803995944623093</v>
      </c>
      <c r="G169" s="10">
        <f t="shared" si="14"/>
        <v>1.8147534172529415E-3</v>
      </c>
      <c r="H169" s="11">
        <f t="shared" si="17"/>
        <v>0.31779861795271908</v>
      </c>
      <c r="I169">
        <f t="shared" si="15"/>
        <v>7.509663583913917E-4</v>
      </c>
    </row>
    <row r="170" spans="1:9">
      <c r="A170" s="3" t="s">
        <v>498</v>
      </c>
      <c r="B170">
        <v>10.27</v>
      </c>
      <c r="C170" s="4">
        <v>1191</v>
      </c>
      <c r="D170">
        <f t="shared" si="12"/>
        <v>115.96884128529699</v>
      </c>
      <c r="E170" s="10">
        <f t="shared" si="13"/>
        <v>1.040938330303454E-3</v>
      </c>
      <c r="F170" s="11">
        <f t="shared" si="16"/>
        <v>0.75908089777653442</v>
      </c>
      <c r="G170" s="10">
        <f t="shared" si="14"/>
        <v>1.4270687285748629E-3</v>
      </c>
      <c r="H170" s="11">
        <f t="shared" si="17"/>
        <v>0.31922568668129392</v>
      </c>
      <c r="I170">
        <f t="shared" si="15"/>
        <v>4.4007685865385393E-4</v>
      </c>
    </row>
    <row r="171" spans="1:9">
      <c r="A171" s="3" t="s">
        <v>263</v>
      </c>
      <c r="B171">
        <v>6</v>
      </c>
      <c r="C171" s="4">
        <v>691</v>
      </c>
      <c r="D171">
        <f t="shared" si="12"/>
        <v>115.16666666666667</v>
      </c>
      <c r="E171" s="10">
        <f t="shared" si="13"/>
        <v>6.0393651237589151E-4</v>
      </c>
      <c r="F171" s="11">
        <f t="shared" si="16"/>
        <v>0.75968483428891032</v>
      </c>
      <c r="G171" s="10">
        <f t="shared" si="14"/>
        <v>8.3373051328619054E-4</v>
      </c>
      <c r="H171" s="11">
        <f t="shared" si="17"/>
        <v>0.32005941719458009</v>
      </c>
      <c r="I171">
        <f t="shared" si="15"/>
        <v>5.7451149902951193E-4</v>
      </c>
    </row>
    <row r="172" spans="1:9">
      <c r="A172" s="3" t="s">
        <v>245</v>
      </c>
      <c r="B172">
        <v>7.83</v>
      </c>
      <c r="C172" s="4">
        <v>901</v>
      </c>
      <c r="D172">
        <f t="shared" si="12"/>
        <v>115.07024265644955</v>
      </c>
      <c r="E172" s="10">
        <f t="shared" si="13"/>
        <v>7.8747727590546782E-4</v>
      </c>
      <c r="F172" s="11">
        <f t="shared" si="16"/>
        <v>0.76047231156481576</v>
      </c>
      <c r="G172" s="10">
        <f t="shared" si="14"/>
        <v>1.0880183198384787E-3</v>
      </c>
      <c r="H172" s="11">
        <f t="shared" si="17"/>
        <v>0.32114743551441854</v>
      </c>
      <c r="I172">
        <f t="shared" si="15"/>
        <v>1.2242485760222965E-3</v>
      </c>
    </row>
    <row r="173" spans="1:9">
      <c r="A173" s="3" t="s">
        <v>157</v>
      </c>
      <c r="B173">
        <v>16.68</v>
      </c>
      <c r="C173" s="4">
        <v>1918</v>
      </c>
      <c r="D173">
        <f t="shared" si="12"/>
        <v>114.98800959232614</v>
      </c>
      <c r="E173" s="10">
        <f t="shared" si="13"/>
        <v>1.67633897357013E-3</v>
      </c>
      <c r="F173" s="11">
        <f t="shared" si="16"/>
        <v>0.76214865053838587</v>
      </c>
      <c r="G173" s="10">
        <f t="shared" si="14"/>
        <v>2.3177708269356096E-3</v>
      </c>
      <c r="H173" s="11">
        <f t="shared" si="17"/>
        <v>0.32346520634135417</v>
      </c>
      <c r="I173">
        <f t="shared" si="15"/>
        <v>6.0732716049971547E-4</v>
      </c>
    </row>
    <row r="174" spans="1:9">
      <c r="A174" s="3" t="s">
        <v>272</v>
      </c>
      <c r="B174">
        <v>8.26</v>
      </c>
      <c r="C174" s="4">
        <v>946</v>
      </c>
      <c r="D174">
        <f t="shared" si="12"/>
        <v>114.52784503631962</v>
      </c>
      <c r="E174" s="10">
        <f t="shared" si="13"/>
        <v>8.268074395189484E-4</v>
      </c>
      <c r="F174" s="11">
        <f t="shared" si="16"/>
        <v>0.76297545797790478</v>
      </c>
      <c r="G174" s="10">
        <f t="shared" si="14"/>
        <v>1.147769006623989E-3</v>
      </c>
      <c r="H174" s="11">
        <f t="shared" si="17"/>
        <v>0.32461297534797817</v>
      </c>
      <c r="I174">
        <f t="shared" si="15"/>
        <v>1.1253142723764709E-3</v>
      </c>
    </row>
    <row r="175" spans="1:9">
      <c r="A175" s="3" t="s">
        <v>410</v>
      </c>
      <c r="B175">
        <v>15.3</v>
      </c>
      <c r="C175" s="4">
        <v>1751</v>
      </c>
      <c r="D175">
        <f t="shared" si="12"/>
        <v>114.44444444444444</v>
      </c>
      <c r="E175" s="10">
        <f t="shared" si="13"/>
        <v>1.5303803663823242E-3</v>
      </c>
      <c r="F175" s="11">
        <f t="shared" si="16"/>
        <v>0.76450583834428709</v>
      </c>
      <c r="G175" s="10">
        <f t="shared" si="14"/>
        <v>2.1260128088797861E-3</v>
      </c>
      <c r="H175" s="11">
        <f t="shared" si="17"/>
        <v>0.32673898815685798</v>
      </c>
      <c r="I175">
        <f t="shared" si="15"/>
        <v>2.7381524186756434E-4</v>
      </c>
    </row>
    <row r="176" spans="1:9">
      <c r="A176" s="3" t="s">
        <v>131</v>
      </c>
      <c r="B176">
        <v>3.72</v>
      </c>
      <c r="C176" s="4">
        <v>425</v>
      </c>
      <c r="D176">
        <f t="shared" si="12"/>
        <v>114.24731182795698</v>
      </c>
      <c r="E176" s="10">
        <f t="shared" si="13"/>
        <v>3.7145154523842821E-4</v>
      </c>
      <c r="F176" s="11">
        <f t="shared" si="16"/>
        <v>0.76487728988952552</v>
      </c>
      <c r="G176" s="10">
        <f t="shared" si="14"/>
        <v>5.1691291823743814E-4</v>
      </c>
      <c r="H176" s="11">
        <f t="shared" si="17"/>
        <v>0.32725590107509539</v>
      </c>
      <c r="I176">
        <f t="shared" si="15"/>
        <v>1.9587781093621803E-3</v>
      </c>
    </row>
    <row r="177" spans="1:9">
      <c r="A177" s="3" t="s">
        <v>598</v>
      </c>
      <c r="B177">
        <v>26.6</v>
      </c>
      <c r="C177" s="4">
        <v>3036</v>
      </c>
      <c r="D177">
        <f t="shared" si="12"/>
        <v>114.13533834586465</v>
      </c>
      <c r="E177" s="10">
        <f t="shared" si="13"/>
        <v>2.6534750384561599E-3</v>
      </c>
      <c r="F177" s="11">
        <f t="shared" si="16"/>
        <v>0.76753076492798167</v>
      </c>
      <c r="G177" s="10">
        <f t="shared" si="14"/>
        <v>3.6962052755687784E-3</v>
      </c>
      <c r="H177" s="11">
        <f t="shared" si="17"/>
        <v>0.33095210635066419</v>
      </c>
      <c r="I177">
        <f t="shared" si="15"/>
        <v>5.45964980438296E-4</v>
      </c>
    </row>
    <row r="178" spans="1:9">
      <c r="A178" s="3" t="s">
        <v>467</v>
      </c>
      <c r="B178">
        <v>7.4</v>
      </c>
      <c r="C178" s="4">
        <v>841</v>
      </c>
      <c r="D178">
        <f t="shared" si="12"/>
        <v>113.64864864864865</v>
      </c>
      <c r="E178" s="10">
        <f t="shared" si="13"/>
        <v>7.350370577541603E-4</v>
      </c>
      <c r="F178" s="11">
        <f t="shared" si="16"/>
        <v>0.7682658019857358</v>
      </c>
      <c r="G178" s="10">
        <f t="shared" si="14"/>
        <v>1.0282676330529684E-3</v>
      </c>
      <c r="H178" s="11">
        <f t="shared" si="17"/>
        <v>0.33198037398371716</v>
      </c>
      <c r="I178">
        <f t="shared" si="15"/>
        <v>1.7476003262650863E-4</v>
      </c>
    </row>
    <row r="179" spans="1:9">
      <c r="A179" s="3" t="s">
        <v>308</v>
      </c>
      <c r="B179">
        <v>2.36</v>
      </c>
      <c r="C179" s="4">
        <v>266</v>
      </c>
      <c r="D179">
        <f t="shared" si="12"/>
        <v>112.71186440677967</v>
      </c>
      <c r="E179" s="10">
        <f t="shared" si="13"/>
        <v>2.324849671374633E-4</v>
      </c>
      <c r="F179" s="11">
        <f t="shared" si="16"/>
        <v>0.76849828695287326</v>
      </c>
      <c r="G179" s="10">
        <f t="shared" si="14"/>
        <v>3.2793400189256824E-4</v>
      </c>
      <c r="H179" s="11">
        <f t="shared" si="17"/>
        <v>0.33230830798560973</v>
      </c>
      <c r="I179">
        <f t="shared" si="15"/>
        <v>9.2589666856374153E-4</v>
      </c>
    </row>
    <row r="180" spans="1:9">
      <c r="A180" s="3" t="s">
        <v>509</v>
      </c>
      <c r="B180">
        <v>12.5</v>
      </c>
      <c r="C180" s="4">
        <v>1408</v>
      </c>
      <c r="D180">
        <f t="shared" si="12"/>
        <v>112.64</v>
      </c>
      <c r="E180" s="10">
        <f t="shared" si="13"/>
        <v>1.2305971192840162E-3</v>
      </c>
      <c r="F180" s="11">
        <f t="shared" si="16"/>
        <v>0.76972888407215723</v>
      </c>
      <c r="G180" s="10">
        <f t="shared" si="14"/>
        <v>1.7369385693462303E-3</v>
      </c>
      <c r="H180" s="11">
        <f t="shared" si="17"/>
        <v>0.33404524655495593</v>
      </c>
      <c r="I180">
        <f t="shared" si="15"/>
        <v>6.1350920322505997E-4</v>
      </c>
    </row>
    <row r="181" spans="1:9">
      <c r="A181" s="3" t="s">
        <v>520</v>
      </c>
      <c r="B181">
        <v>8.25</v>
      </c>
      <c r="C181" s="4">
        <v>921</v>
      </c>
      <c r="D181">
        <f t="shared" si="12"/>
        <v>111.63636363636364</v>
      </c>
      <c r="E181" s="10">
        <f t="shared" si="13"/>
        <v>8.0495734862257029E-4</v>
      </c>
      <c r="F181" s="11">
        <f t="shared" si="16"/>
        <v>0.77053384142077985</v>
      </c>
      <c r="G181" s="10">
        <f t="shared" si="14"/>
        <v>1.146379455768512E-3</v>
      </c>
      <c r="H181" s="11">
        <f t="shared" si="17"/>
        <v>0.33519162601072444</v>
      </c>
      <c r="I181">
        <f t="shared" si="15"/>
        <v>7.1002884649662423E-4</v>
      </c>
    </row>
    <row r="182" spans="1:9">
      <c r="A182" s="3" t="s">
        <v>75</v>
      </c>
      <c r="B182">
        <v>9.5399999999999991</v>
      </c>
      <c r="C182" s="4">
        <v>1063</v>
      </c>
      <c r="D182">
        <f t="shared" si="12"/>
        <v>111.42557651991615</v>
      </c>
      <c r="E182" s="10">
        <f t="shared" si="13"/>
        <v>9.2906586491399803E-4</v>
      </c>
      <c r="F182" s="11">
        <f t="shared" si="16"/>
        <v>0.77146290728569389</v>
      </c>
      <c r="G182" s="10">
        <f t="shared" si="14"/>
        <v>1.3256315161250427E-3</v>
      </c>
      <c r="H182" s="11">
        <f t="shared" si="17"/>
        <v>0.33651725752684947</v>
      </c>
      <c r="I182">
        <f t="shared" si="15"/>
        <v>6.1100327402802135E-4</v>
      </c>
    </row>
    <row r="183" spans="1:9">
      <c r="A183" s="3" t="s">
        <v>215</v>
      </c>
      <c r="B183">
        <v>8.18</v>
      </c>
      <c r="C183" s="4">
        <v>904</v>
      </c>
      <c r="D183">
        <f t="shared" si="12"/>
        <v>110.51344743276285</v>
      </c>
      <c r="E183" s="10">
        <f t="shared" si="13"/>
        <v>7.9009928681303312E-4</v>
      </c>
      <c r="F183" s="11">
        <f t="shared" si="16"/>
        <v>0.77225300657250695</v>
      </c>
      <c r="G183" s="10">
        <f t="shared" si="14"/>
        <v>1.1366525997801732E-3</v>
      </c>
      <c r="H183" s="11">
        <f t="shared" si="17"/>
        <v>0.33765391012662965</v>
      </c>
      <c r="I183">
        <f t="shared" si="15"/>
        <v>8.0133828008210894E-4</v>
      </c>
    </row>
    <row r="184" spans="1:9">
      <c r="A184" s="3" t="s">
        <v>37</v>
      </c>
      <c r="B184">
        <v>10.71</v>
      </c>
      <c r="C184" s="4">
        <v>1179</v>
      </c>
      <c r="D184">
        <f t="shared" si="12"/>
        <v>110.08403361344537</v>
      </c>
      <c r="E184" s="10">
        <f t="shared" si="13"/>
        <v>1.0304502866731926E-3</v>
      </c>
      <c r="F184" s="11">
        <f t="shared" si="16"/>
        <v>0.7732834568591801</v>
      </c>
      <c r="G184" s="10">
        <f t="shared" si="14"/>
        <v>1.4882089662158501E-3</v>
      </c>
      <c r="H184" s="11">
        <f t="shared" si="17"/>
        <v>0.33914211909284553</v>
      </c>
      <c r="I184">
        <f t="shared" si="15"/>
        <v>7.4294320936135749E-4</v>
      </c>
    </row>
    <row r="185" spans="1:9">
      <c r="A185" s="3" t="s">
        <v>73</v>
      </c>
      <c r="B185">
        <v>9.91</v>
      </c>
      <c r="C185" s="4">
        <v>1086</v>
      </c>
      <c r="D185">
        <f t="shared" si="12"/>
        <v>109.58627648839555</v>
      </c>
      <c r="E185" s="10">
        <f t="shared" si="13"/>
        <v>9.4916794853866591E-4</v>
      </c>
      <c r="F185" s="11">
        <f t="shared" si="16"/>
        <v>0.77423262480771882</v>
      </c>
      <c r="G185" s="10">
        <f t="shared" si="14"/>
        <v>1.3770448977776914E-3</v>
      </c>
      <c r="H185" s="11">
        <f t="shared" si="17"/>
        <v>0.34051916399062321</v>
      </c>
      <c r="I185">
        <f t="shared" si="15"/>
        <v>1.7586054667818041E-3</v>
      </c>
    </row>
    <row r="186" spans="1:9">
      <c r="A186" s="3" t="s">
        <v>344</v>
      </c>
      <c r="B186">
        <v>23.42</v>
      </c>
      <c r="C186" s="4">
        <v>2557</v>
      </c>
      <c r="D186">
        <f t="shared" si="12"/>
        <v>109.18018787361228</v>
      </c>
      <c r="E186" s="10">
        <f t="shared" si="13"/>
        <v>2.2348272968815549E-3</v>
      </c>
      <c r="F186" s="11">
        <f t="shared" si="16"/>
        <v>0.77646745210460033</v>
      </c>
      <c r="G186" s="10">
        <f t="shared" si="14"/>
        <v>3.2543281035270974E-3</v>
      </c>
      <c r="H186" s="11">
        <f t="shared" si="17"/>
        <v>0.34377349209415031</v>
      </c>
      <c r="I186">
        <f t="shared" si="15"/>
        <v>5.2553025401036457E-4</v>
      </c>
    </row>
    <row r="187" spans="1:9">
      <c r="A187" s="3" t="s">
        <v>494</v>
      </c>
      <c r="B187">
        <v>6.99</v>
      </c>
      <c r="C187" s="4">
        <v>761</v>
      </c>
      <c r="D187">
        <f t="shared" si="12"/>
        <v>108.86981402002861</v>
      </c>
      <c r="E187" s="10">
        <f t="shared" si="13"/>
        <v>6.6511676688575021E-4</v>
      </c>
      <c r="F187" s="11">
        <f t="shared" si="16"/>
        <v>0.77713256887148607</v>
      </c>
      <c r="G187" s="10">
        <f t="shared" si="14"/>
        <v>9.7129604797841201E-4</v>
      </c>
      <c r="H187" s="11">
        <f t="shared" si="17"/>
        <v>0.34474478814212872</v>
      </c>
      <c r="I187">
        <f t="shared" si="15"/>
        <v>2.4412463504443482E-3</v>
      </c>
    </row>
    <row r="188" spans="1:9">
      <c r="A188" s="3" t="s">
        <v>413</v>
      </c>
      <c r="B188">
        <v>32.369999999999997</v>
      </c>
      <c r="C188" s="4">
        <v>3499</v>
      </c>
      <c r="D188">
        <f t="shared" si="12"/>
        <v>108.09391411801052</v>
      </c>
      <c r="E188" s="10">
        <f t="shared" si="13"/>
        <v>3.058138721857083E-3</v>
      </c>
      <c r="F188" s="11">
        <f t="shared" si="16"/>
        <v>0.78019070759334319</v>
      </c>
      <c r="G188" s="10">
        <f t="shared" si="14"/>
        <v>4.4979761191789973E-3</v>
      </c>
      <c r="H188" s="11">
        <f t="shared" si="17"/>
        <v>0.34924276426130774</v>
      </c>
      <c r="I188">
        <f t="shared" si="15"/>
        <v>1.5843577338754411E-3</v>
      </c>
    </row>
    <row r="189" spans="1:9">
      <c r="A189" s="3" t="s">
        <v>391</v>
      </c>
      <c r="B189">
        <v>21</v>
      </c>
      <c r="C189" s="4">
        <v>2268</v>
      </c>
      <c r="D189">
        <f t="shared" si="12"/>
        <v>108</v>
      </c>
      <c r="E189" s="10">
        <f t="shared" si="13"/>
        <v>1.982240246119424E-3</v>
      </c>
      <c r="F189" s="11">
        <f t="shared" si="16"/>
        <v>0.78217294783946256</v>
      </c>
      <c r="G189" s="10">
        <f t="shared" si="14"/>
        <v>2.9180567965016667E-3</v>
      </c>
      <c r="H189" s="11">
        <f t="shared" si="17"/>
        <v>0.35216082105780938</v>
      </c>
      <c r="I189">
        <f t="shared" si="15"/>
        <v>7.6472838427371626E-4</v>
      </c>
    </row>
    <row r="190" spans="1:9">
      <c r="A190" s="3" t="s">
        <v>337</v>
      </c>
      <c r="B190">
        <v>10.119999999999999</v>
      </c>
      <c r="C190" s="4">
        <v>1089</v>
      </c>
      <c r="D190">
        <f t="shared" si="12"/>
        <v>107.60869565217392</v>
      </c>
      <c r="E190" s="10">
        <f t="shared" si="13"/>
        <v>9.5178995944623132E-4</v>
      </c>
      <c r="F190" s="11">
        <f t="shared" si="16"/>
        <v>0.78312473779890879</v>
      </c>
      <c r="G190" s="10">
        <f t="shared" si="14"/>
        <v>1.406225465742708E-3</v>
      </c>
      <c r="H190" s="11">
        <f t="shared" si="17"/>
        <v>0.35356704652355209</v>
      </c>
      <c r="I190">
        <f t="shared" si="15"/>
        <v>1.6662159007863053E-4</v>
      </c>
    </row>
    <row r="191" spans="1:9">
      <c r="A191" s="3" t="s">
        <v>148</v>
      </c>
      <c r="B191">
        <v>2.19</v>
      </c>
      <c r="C191" s="4">
        <v>232</v>
      </c>
      <c r="D191">
        <f t="shared" si="12"/>
        <v>105.93607305936074</v>
      </c>
      <c r="E191" s="10">
        <f t="shared" si="13"/>
        <v>2.0276884351838904E-4</v>
      </c>
      <c r="F191" s="11">
        <f t="shared" si="16"/>
        <v>0.78332750664242723</v>
      </c>
      <c r="G191" s="10">
        <f t="shared" si="14"/>
        <v>3.0431163734945954E-4</v>
      </c>
      <c r="H191" s="11">
        <f t="shared" si="17"/>
        <v>0.35387135816090154</v>
      </c>
      <c r="I191">
        <f t="shared" si="15"/>
        <v>5.7701638985263592E-4</v>
      </c>
    </row>
    <row r="192" spans="1:9">
      <c r="A192" s="3" t="s">
        <v>647</v>
      </c>
      <c r="B192">
        <v>7.58</v>
      </c>
      <c r="C192" s="4">
        <v>802</v>
      </c>
      <c r="D192">
        <f t="shared" si="12"/>
        <v>105.8047493403694</v>
      </c>
      <c r="E192" s="10">
        <f t="shared" si="13"/>
        <v>7.0095091595581043E-4</v>
      </c>
      <c r="F192" s="11">
        <f t="shared" si="16"/>
        <v>0.78402845755838302</v>
      </c>
      <c r="G192" s="10">
        <f t="shared" si="14"/>
        <v>1.053279548451554E-3</v>
      </c>
      <c r="H192" s="11">
        <f t="shared" si="17"/>
        <v>0.35492463770935312</v>
      </c>
      <c r="I192">
        <f t="shared" si="15"/>
        <v>4.4795751119647287E-4</v>
      </c>
    </row>
    <row r="193" spans="1:9">
      <c r="A193" s="3" t="s">
        <v>476</v>
      </c>
      <c r="B193">
        <v>5.88</v>
      </c>
      <c r="C193" s="4">
        <v>621</v>
      </c>
      <c r="D193">
        <f t="shared" si="12"/>
        <v>105.61224489795919</v>
      </c>
      <c r="E193" s="10">
        <f t="shared" si="13"/>
        <v>5.427562578660327E-4</v>
      </c>
      <c r="F193" s="11">
        <f t="shared" si="16"/>
        <v>0.78457121381624906</v>
      </c>
      <c r="G193" s="10">
        <f t="shared" si="14"/>
        <v>8.1705590302046669E-4</v>
      </c>
      <c r="H193" s="11">
        <f t="shared" si="17"/>
        <v>0.35574169361237357</v>
      </c>
      <c r="I193">
        <f t="shared" si="15"/>
        <v>5.879213303158215E-4</v>
      </c>
    </row>
    <row r="194" spans="1:9">
      <c r="A194" s="3" t="s">
        <v>249</v>
      </c>
      <c r="B194">
        <v>7.7</v>
      </c>
      <c r="C194" s="4">
        <v>809</v>
      </c>
      <c r="D194">
        <f t="shared" ref="D194:D257" si="18">C194/B194</f>
        <v>105.06493506493506</v>
      </c>
      <c r="E194" s="10">
        <f t="shared" si="13"/>
        <v>7.070689414067962E-4</v>
      </c>
      <c r="F194" s="11">
        <f t="shared" si="16"/>
        <v>0.78527828275765588</v>
      </c>
      <c r="G194" s="10">
        <f t="shared" si="14"/>
        <v>1.0699541587172779E-3</v>
      </c>
      <c r="H194" s="11">
        <f t="shared" si="17"/>
        <v>0.35681164777109087</v>
      </c>
      <c r="I194">
        <f t="shared" si="15"/>
        <v>5.798167958401268E-4</v>
      </c>
    </row>
    <row r="195" spans="1:9">
      <c r="A195" s="3" t="s">
        <v>584</v>
      </c>
      <c r="B195">
        <v>7.58</v>
      </c>
      <c r="C195" s="4">
        <v>793</v>
      </c>
      <c r="D195">
        <f t="shared" si="18"/>
        <v>104.61741424802111</v>
      </c>
      <c r="E195" s="10">
        <f t="shared" ref="E195:E258" si="19">C195/1144160</f>
        <v>6.930848832331142E-4</v>
      </c>
      <c r="F195" s="11">
        <f t="shared" si="16"/>
        <v>0.78597136764088904</v>
      </c>
      <c r="G195" s="10">
        <f t="shared" ref="G195:G258" si="20">B195/7196.57</f>
        <v>1.053279548451554E-3</v>
      </c>
      <c r="H195" s="11">
        <f t="shared" si="17"/>
        <v>0.35786492731954245</v>
      </c>
      <c r="I195">
        <f t="shared" ref="I195:I258" si="21">F195*H196-F196*H195</f>
        <v>1.0361903148454754E-3</v>
      </c>
    </row>
    <row r="196" spans="1:9">
      <c r="A196" s="3" t="s">
        <v>345</v>
      </c>
      <c r="B196">
        <v>13.54</v>
      </c>
      <c r="C196" s="4">
        <v>1415</v>
      </c>
      <c r="D196">
        <f t="shared" si="18"/>
        <v>104.50516986706057</v>
      </c>
      <c r="E196" s="10">
        <f t="shared" si="19"/>
        <v>1.2367151447350022E-3</v>
      </c>
      <c r="F196" s="11">
        <f t="shared" ref="F196:F259" si="22">F195+E196</f>
        <v>0.78720808278562404</v>
      </c>
      <c r="G196" s="10">
        <f t="shared" si="20"/>
        <v>1.8814518583158365E-3</v>
      </c>
      <c r="H196" s="11">
        <f t="shared" ref="H196:H259" si="23">H195+G196</f>
        <v>0.35974637917785829</v>
      </c>
      <c r="I196">
        <f t="shared" si="21"/>
        <v>4.7648990790150059E-4</v>
      </c>
    </row>
    <row r="197" spans="1:9">
      <c r="A197" s="3" t="s">
        <v>227</v>
      </c>
      <c r="B197">
        <v>6.21</v>
      </c>
      <c r="C197" s="4">
        <v>645</v>
      </c>
      <c r="D197">
        <f t="shared" si="18"/>
        <v>103.86473429951691</v>
      </c>
      <c r="E197" s="10">
        <f t="shared" si="19"/>
        <v>5.6373234512655575E-4</v>
      </c>
      <c r="F197" s="11">
        <f t="shared" si="22"/>
        <v>0.78777181513075056</v>
      </c>
      <c r="G197" s="10">
        <f t="shared" si="20"/>
        <v>8.6291108125120721E-4</v>
      </c>
      <c r="H197" s="11">
        <f t="shared" si="23"/>
        <v>0.36060929025910948</v>
      </c>
      <c r="I197">
        <f t="shared" si="21"/>
        <v>5.4430424758938889E-4</v>
      </c>
    </row>
    <row r="198" spans="1:9">
      <c r="A198" s="3" t="s">
        <v>125</v>
      </c>
      <c r="B198">
        <v>7.08</v>
      </c>
      <c r="C198" s="4">
        <v>732</v>
      </c>
      <c r="D198">
        <f t="shared" si="18"/>
        <v>103.38983050847457</v>
      </c>
      <c r="E198" s="10">
        <f t="shared" si="19"/>
        <v>6.3977066144595162E-4</v>
      </c>
      <c r="F198" s="11">
        <f t="shared" si="22"/>
        <v>0.7884115857921965</v>
      </c>
      <c r="G198" s="10">
        <f t="shared" si="20"/>
        <v>9.8380200567770482E-4</v>
      </c>
      <c r="H198" s="11">
        <f t="shared" si="23"/>
        <v>0.3615930922647872</v>
      </c>
      <c r="I198">
        <f t="shared" si="21"/>
        <v>1.1635883464921615E-3</v>
      </c>
    </row>
    <row r="199" spans="1:9">
      <c r="A199" s="3" t="s">
        <v>406</v>
      </c>
      <c r="B199">
        <v>15.13</v>
      </c>
      <c r="C199" s="4">
        <v>1563</v>
      </c>
      <c r="D199">
        <f t="shared" si="18"/>
        <v>103.30469266358229</v>
      </c>
      <c r="E199" s="10">
        <f t="shared" si="19"/>
        <v>1.3660676828415605E-3</v>
      </c>
      <c r="F199" s="11">
        <f t="shared" si="22"/>
        <v>0.78977765347503803</v>
      </c>
      <c r="G199" s="10">
        <f t="shared" si="20"/>
        <v>2.1023904443366772E-3</v>
      </c>
      <c r="H199" s="11">
        <f t="shared" si="23"/>
        <v>0.36369548270912389</v>
      </c>
      <c r="I199">
        <f t="shared" si="21"/>
        <v>5.7066452865200956E-4</v>
      </c>
    </row>
    <row r="200" spans="1:9">
      <c r="A200" s="3" t="s">
        <v>615</v>
      </c>
      <c r="B200">
        <v>7.41</v>
      </c>
      <c r="C200" s="4">
        <v>763</v>
      </c>
      <c r="D200">
        <f t="shared" si="18"/>
        <v>102.9689608636977</v>
      </c>
      <c r="E200" s="10">
        <f t="shared" si="19"/>
        <v>6.6686477415746044E-4</v>
      </c>
      <c r="F200" s="11">
        <f t="shared" si="22"/>
        <v>0.79044451824919548</v>
      </c>
      <c r="G200" s="10">
        <f t="shared" si="20"/>
        <v>1.0296571839084453E-3</v>
      </c>
      <c r="H200" s="11">
        <f t="shared" si="23"/>
        <v>0.36472513989303235</v>
      </c>
      <c r="I200">
        <f t="shared" si="21"/>
        <v>8.2537964006662579E-4</v>
      </c>
    </row>
    <row r="201" spans="1:9">
      <c r="A201" s="3" t="s">
        <v>172</v>
      </c>
      <c r="B201">
        <v>10.71</v>
      </c>
      <c r="C201" s="4">
        <v>1101</v>
      </c>
      <c r="D201">
        <f t="shared" si="18"/>
        <v>102.80112044817926</v>
      </c>
      <c r="E201" s="10">
        <f t="shared" si="19"/>
        <v>9.6227800307649284E-4</v>
      </c>
      <c r="F201" s="11">
        <f t="shared" si="22"/>
        <v>0.79140679625227195</v>
      </c>
      <c r="G201" s="10">
        <f t="shared" si="20"/>
        <v>1.4882089662158501E-3</v>
      </c>
      <c r="H201" s="11">
        <f t="shared" si="23"/>
        <v>0.36621334885924822</v>
      </c>
      <c r="I201">
        <f t="shared" si="21"/>
        <v>5.0333591724044391E-4</v>
      </c>
    </row>
    <row r="202" spans="1:9">
      <c r="A202" s="3" t="s">
        <v>447</v>
      </c>
      <c r="B202">
        <v>6.53</v>
      </c>
      <c r="C202" s="4">
        <v>671</v>
      </c>
      <c r="D202">
        <f t="shared" si="18"/>
        <v>102.75650842266462</v>
      </c>
      <c r="E202" s="10">
        <f t="shared" si="19"/>
        <v>5.8645643965878893E-4</v>
      </c>
      <c r="F202" s="11">
        <f t="shared" si="22"/>
        <v>0.79199325269193077</v>
      </c>
      <c r="G202" s="10">
        <f t="shared" si="20"/>
        <v>9.0737670862647076E-4</v>
      </c>
      <c r="H202" s="11">
        <f t="shared" si="23"/>
        <v>0.36712072556787467</v>
      </c>
      <c r="I202">
        <f t="shared" si="21"/>
        <v>1.9292315115304604E-3</v>
      </c>
    </row>
    <row r="203" spans="1:9">
      <c r="A203" s="3" t="s">
        <v>384</v>
      </c>
      <c r="B203">
        <v>25</v>
      </c>
      <c r="C203" s="4">
        <v>2562</v>
      </c>
      <c r="D203">
        <f t="shared" si="18"/>
        <v>102.48</v>
      </c>
      <c r="E203" s="10">
        <f t="shared" si="19"/>
        <v>2.2391973150608308E-3</v>
      </c>
      <c r="F203" s="11">
        <f t="shared" si="22"/>
        <v>0.79423245000699161</v>
      </c>
      <c r="G203" s="10">
        <f t="shared" si="20"/>
        <v>3.4738771386924605E-3</v>
      </c>
      <c r="H203" s="11">
        <f t="shared" si="23"/>
        <v>0.37059460270656713</v>
      </c>
      <c r="I203">
        <f t="shared" si="21"/>
        <v>3.1198238811640522E-3</v>
      </c>
    </row>
    <row r="204" spans="1:9">
      <c r="A204" s="3" t="s">
        <v>382</v>
      </c>
      <c r="B204">
        <v>40.340000000000003</v>
      </c>
      <c r="C204" s="4">
        <v>4113</v>
      </c>
      <c r="D204">
        <f t="shared" si="18"/>
        <v>101.95835399107585</v>
      </c>
      <c r="E204" s="10">
        <f t="shared" si="19"/>
        <v>3.5947769542721297E-3</v>
      </c>
      <c r="F204" s="11">
        <f t="shared" si="22"/>
        <v>0.79782722696126374</v>
      </c>
      <c r="G204" s="10">
        <f t="shared" si="20"/>
        <v>5.6054481509941545E-3</v>
      </c>
      <c r="H204" s="11">
        <f t="shared" si="23"/>
        <v>0.37620005085756131</v>
      </c>
      <c r="I204">
        <f t="shared" si="21"/>
        <v>3.3309110099614125E-3</v>
      </c>
    </row>
    <row r="205" spans="1:9">
      <c r="A205" s="3" t="s">
        <v>354</v>
      </c>
      <c r="B205">
        <v>43.03</v>
      </c>
      <c r="C205" s="4">
        <v>4378</v>
      </c>
      <c r="D205">
        <f t="shared" si="18"/>
        <v>101.74297002091564</v>
      </c>
      <c r="E205" s="10">
        <f t="shared" si="19"/>
        <v>3.8263879177737378E-3</v>
      </c>
      <c r="F205" s="11">
        <f t="shared" si="22"/>
        <v>0.80165361487903752</v>
      </c>
      <c r="G205" s="10">
        <f t="shared" si="20"/>
        <v>5.9792373311174634E-3</v>
      </c>
      <c r="H205" s="11">
        <f t="shared" si="23"/>
        <v>0.38217928818867875</v>
      </c>
      <c r="I205">
        <f t="shared" si="21"/>
        <v>3.439429136311567E-4</v>
      </c>
    </row>
    <row r="206" spans="1:9">
      <c r="A206" s="3" t="s">
        <v>139</v>
      </c>
      <c r="B206">
        <v>4.4400000000000004</v>
      </c>
      <c r="C206" s="4">
        <v>451</v>
      </c>
      <c r="D206">
        <f t="shared" si="18"/>
        <v>101.57657657657657</v>
      </c>
      <c r="E206" s="10">
        <f t="shared" si="19"/>
        <v>3.9417563977066144E-4</v>
      </c>
      <c r="F206" s="11">
        <f t="shared" si="22"/>
        <v>0.80204779051880815</v>
      </c>
      <c r="G206" s="10">
        <f t="shared" si="20"/>
        <v>6.1696057983178106E-4</v>
      </c>
      <c r="H206" s="11">
        <f t="shared" si="23"/>
        <v>0.38279624876851054</v>
      </c>
      <c r="I206">
        <f t="shared" si="21"/>
        <v>3.1653489256916467E-4</v>
      </c>
    </row>
    <row r="207" spans="1:9">
      <c r="A207" s="3" t="s">
        <v>434</v>
      </c>
      <c r="B207">
        <v>4.08</v>
      </c>
      <c r="C207" s="4">
        <v>413</v>
      </c>
      <c r="D207">
        <f t="shared" si="18"/>
        <v>101.22549019607843</v>
      </c>
      <c r="E207" s="10">
        <f t="shared" si="19"/>
        <v>3.6096350160816668E-4</v>
      </c>
      <c r="F207" s="11">
        <f t="shared" si="22"/>
        <v>0.80240875402041634</v>
      </c>
      <c r="G207" s="10">
        <f t="shared" si="20"/>
        <v>5.669367490346096E-4</v>
      </c>
      <c r="H207" s="11">
        <f t="shared" si="23"/>
        <v>0.38336318551754517</v>
      </c>
      <c r="I207">
        <f t="shared" si="21"/>
        <v>7.3178544730001516E-4</v>
      </c>
    </row>
    <row r="208" spans="1:9">
      <c r="A208" s="3" t="s">
        <v>120</v>
      </c>
      <c r="B208">
        <v>9.43</v>
      </c>
      <c r="C208" s="4">
        <v>954</v>
      </c>
      <c r="D208">
        <f t="shared" si="18"/>
        <v>101.16648992576883</v>
      </c>
      <c r="E208" s="10">
        <f t="shared" si="19"/>
        <v>8.3379946860578935E-4</v>
      </c>
      <c r="F208" s="11">
        <f t="shared" si="22"/>
        <v>0.80324255348902218</v>
      </c>
      <c r="G208" s="10">
        <f t="shared" si="20"/>
        <v>1.3103464567147962E-3</v>
      </c>
      <c r="H208" s="11">
        <f t="shared" si="23"/>
        <v>0.38467353197425996</v>
      </c>
      <c r="I208">
        <f t="shared" si="21"/>
        <v>4.7842599567138322E-4</v>
      </c>
    </row>
    <row r="209" spans="1:9">
      <c r="A209" s="3" t="s">
        <v>161</v>
      </c>
      <c r="B209">
        <v>6.16</v>
      </c>
      <c r="C209" s="4">
        <v>622</v>
      </c>
      <c r="D209">
        <f t="shared" si="18"/>
        <v>100.97402597402598</v>
      </c>
      <c r="E209" s="10">
        <f t="shared" si="19"/>
        <v>5.4363026150188788E-4</v>
      </c>
      <c r="F209" s="11">
        <f t="shared" si="22"/>
        <v>0.80378618375052402</v>
      </c>
      <c r="G209" s="10">
        <f t="shared" si="20"/>
        <v>8.5596332697382232E-4</v>
      </c>
      <c r="H209" s="11">
        <f t="shared" si="23"/>
        <v>0.38552949530123376</v>
      </c>
      <c r="I209">
        <f t="shared" si="21"/>
        <v>2.9180644112447585E-4</v>
      </c>
    </row>
    <row r="210" spans="1:9">
      <c r="A210" s="3" t="s">
        <v>438</v>
      </c>
      <c r="B210">
        <v>3.75</v>
      </c>
      <c r="C210" s="4">
        <v>377</v>
      </c>
      <c r="D210">
        <f t="shared" si="18"/>
        <v>100.53333333333333</v>
      </c>
      <c r="E210" s="10">
        <f t="shared" si="19"/>
        <v>3.2949937071738216E-4</v>
      </c>
      <c r="F210" s="11">
        <f t="shared" si="22"/>
        <v>0.80411568312124138</v>
      </c>
      <c r="G210" s="10">
        <f t="shared" si="20"/>
        <v>5.2108157080386908E-4</v>
      </c>
      <c r="H210" s="11">
        <f t="shared" si="23"/>
        <v>0.38605057687203764</v>
      </c>
      <c r="I210">
        <f t="shared" si="21"/>
        <v>3.210020017524462E-4</v>
      </c>
    </row>
    <row r="211" spans="1:9">
      <c r="A211" s="3" t="s">
        <v>253</v>
      </c>
      <c r="B211">
        <v>4.12</v>
      </c>
      <c r="C211" s="4">
        <v>413</v>
      </c>
      <c r="D211">
        <f t="shared" si="18"/>
        <v>100.24271844660194</v>
      </c>
      <c r="E211" s="10">
        <f t="shared" si="19"/>
        <v>3.6096350160816668E-4</v>
      </c>
      <c r="F211" s="11">
        <f t="shared" si="22"/>
        <v>0.80447664662284957</v>
      </c>
      <c r="G211" s="10">
        <f t="shared" si="20"/>
        <v>5.7249495245651752E-4</v>
      </c>
      <c r="H211" s="11">
        <f t="shared" si="23"/>
        <v>0.38662307182449418</v>
      </c>
      <c r="I211">
        <f t="shared" si="21"/>
        <v>1.6510526481102183E-3</v>
      </c>
    </row>
    <row r="212" spans="1:9">
      <c r="A212" s="3" t="s">
        <v>366</v>
      </c>
      <c r="B212">
        <v>21.16</v>
      </c>
      <c r="C212" s="4">
        <v>2114</v>
      </c>
      <c r="D212">
        <f t="shared" si="18"/>
        <v>99.905482041587902</v>
      </c>
      <c r="E212" s="10">
        <f t="shared" si="19"/>
        <v>1.8476436861977346E-3</v>
      </c>
      <c r="F212" s="11">
        <f t="shared" si="22"/>
        <v>0.80632429030904729</v>
      </c>
      <c r="G212" s="10">
        <f t="shared" si="20"/>
        <v>2.9402896101892988E-3</v>
      </c>
      <c r="H212" s="11">
        <f t="shared" si="23"/>
        <v>0.38956336143468345</v>
      </c>
      <c r="I212">
        <f t="shared" si="21"/>
        <v>1.6536774972399915E-3</v>
      </c>
    </row>
    <row r="213" spans="1:9">
      <c r="A213" s="3" t="s">
        <v>335</v>
      </c>
      <c r="B213">
        <v>21.15</v>
      </c>
      <c r="C213" s="4">
        <v>2103</v>
      </c>
      <c r="D213">
        <f t="shared" si="18"/>
        <v>99.432624113475185</v>
      </c>
      <c r="E213" s="10">
        <f t="shared" si="19"/>
        <v>1.8380296462033282E-3</v>
      </c>
      <c r="F213" s="11">
        <f t="shared" si="22"/>
        <v>0.80816231995525056</v>
      </c>
      <c r="G213" s="10">
        <f t="shared" si="20"/>
        <v>2.9389000593338216E-3</v>
      </c>
      <c r="H213" s="11">
        <f t="shared" si="23"/>
        <v>0.39250226149401729</v>
      </c>
      <c r="I213">
        <f t="shared" si="21"/>
        <v>4.1464350308073605E-4</v>
      </c>
    </row>
    <row r="214" spans="1:9">
      <c r="A214" s="3" t="s">
        <v>523</v>
      </c>
      <c r="B214">
        <v>5.29</v>
      </c>
      <c r="C214" s="4">
        <v>523</v>
      </c>
      <c r="D214">
        <f t="shared" si="18"/>
        <v>98.865784499054826</v>
      </c>
      <c r="E214" s="10">
        <f t="shared" si="19"/>
        <v>4.5710390155223048E-4</v>
      </c>
      <c r="F214" s="11">
        <f t="shared" si="22"/>
        <v>0.80861942385680274</v>
      </c>
      <c r="G214" s="10">
        <f t="shared" si="20"/>
        <v>7.3507240254732471E-4</v>
      </c>
      <c r="H214" s="11">
        <f t="shared" si="23"/>
        <v>0.39323733389656462</v>
      </c>
      <c r="I214">
        <f t="shared" si="21"/>
        <v>1.3171510975523715E-4</v>
      </c>
    </row>
    <row r="215" spans="1:9">
      <c r="A215" s="3" t="s">
        <v>123</v>
      </c>
      <c r="B215">
        <v>1.68</v>
      </c>
      <c r="C215" s="4">
        <v>166</v>
      </c>
      <c r="D215">
        <f t="shared" si="18"/>
        <v>98.80952380952381</v>
      </c>
      <c r="E215" s="10">
        <f t="shared" si="19"/>
        <v>1.4508460355195076E-4</v>
      </c>
      <c r="F215" s="11">
        <f t="shared" si="22"/>
        <v>0.80876450846035475</v>
      </c>
      <c r="G215" s="10">
        <f t="shared" si="20"/>
        <v>2.3344454372013334E-4</v>
      </c>
      <c r="H215" s="11">
        <f t="shared" si="23"/>
        <v>0.39347077844028477</v>
      </c>
      <c r="I215">
        <f t="shared" si="21"/>
        <v>3.4821229989039915E-3</v>
      </c>
    </row>
    <row r="216" spans="1:9">
      <c r="A216" s="3" t="s">
        <v>446</v>
      </c>
      <c r="B216">
        <v>44.4</v>
      </c>
      <c r="C216" s="4">
        <v>4384</v>
      </c>
      <c r="D216">
        <f t="shared" si="18"/>
        <v>98.738738738738746</v>
      </c>
      <c r="E216" s="10">
        <f t="shared" si="19"/>
        <v>3.8316319395888688E-3</v>
      </c>
      <c r="F216" s="11">
        <f t="shared" si="22"/>
        <v>0.81259614039994366</v>
      </c>
      <c r="G216" s="10">
        <f t="shared" si="20"/>
        <v>6.1696057983178102E-3</v>
      </c>
      <c r="H216" s="11">
        <f t="shared" si="23"/>
        <v>0.3996403842386026</v>
      </c>
      <c r="I216">
        <f t="shared" si="21"/>
        <v>2.887336325985701E-4</v>
      </c>
    </row>
    <row r="217" spans="1:9">
      <c r="A217" s="3" t="s">
        <v>497</v>
      </c>
      <c r="B217">
        <v>3.68</v>
      </c>
      <c r="C217" s="4">
        <v>363</v>
      </c>
      <c r="D217">
        <f t="shared" si="18"/>
        <v>98.641304347826079</v>
      </c>
      <c r="E217" s="10">
        <f t="shared" si="19"/>
        <v>3.1726331981541046E-4</v>
      </c>
      <c r="F217" s="11">
        <f t="shared" si="22"/>
        <v>0.81291340371975906</v>
      </c>
      <c r="G217" s="10">
        <f t="shared" si="20"/>
        <v>5.1135471481553022E-4</v>
      </c>
      <c r="H217" s="11">
        <f t="shared" si="23"/>
        <v>0.4001517389534181</v>
      </c>
      <c r="I217">
        <f t="shared" si="21"/>
        <v>3.5338083689601119E-4</v>
      </c>
    </row>
    <row r="218" spans="1:9">
      <c r="A218" s="3" t="s">
        <v>218</v>
      </c>
      <c r="B218">
        <v>4.5</v>
      </c>
      <c r="C218" s="4">
        <v>443</v>
      </c>
      <c r="D218">
        <f t="shared" si="18"/>
        <v>98.444444444444443</v>
      </c>
      <c r="E218" s="10">
        <f t="shared" si="19"/>
        <v>3.8718361068382044E-4</v>
      </c>
      <c r="F218" s="11">
        <f t="shared" si="22"/>
        <v>0.81330058733044286</v>
      </c>
      <c r="G218" s="10">
        <f t="shared" si="20"/>
        <v>6.2529788496464293E-4</v>
      </c>
      <c r="H218" s="11">
        <f t="shared" si="23"/>
        <v>0.40077703683838273</v>
      </c>
      <c r="I218">
        <f t="shared" si="21"/>
        <v>2.9871262036468282E-4</v>
      </c>
    </row>
    <row r="219" spans="1:9">
      <c r="A219" s="3" t="s">
        <v>114</v>
      </c>
      <c r="B219">
        <v>3.79</v>
      </c>
      <c r="C219" s="4">
        <v>370</v>
      </c>
      <c r="D219">
        <f t="shared" si="18"/>
        <v>97.625329815303431</v>
      </c>
      <c r="E219" s="10">
        <f t="shared" si="19"/>
        <v>3.2338134526639628E-4</v>
      </c>
      <c r="F219" s="11">
        <f t="shared" si="22"/>
        <v>0.8136239686757093</v>
      </c>
      <c r="G219" s="10">
        <f t="shared" si="20"/>
        <v>5.2663977422577699E-4</v>
      </c>
      <c r="H219" s="11">
        <f t="shared" si="23"/>
        <v>0.40130367661260852</v>
      </c>
      <c r="I219">
        <f t="shared" si="21"/>
        <v>1.7713733218321925E-4</v>
      </c>
    </row>
    <row r="220" spans="1:9">
      <c r="A220" s="3" t="s">
        <v>398</v>
      </c>
      <c r="B220">
        <v>2.2400000000000002</v>
      </c>
      <c r="C220" s="4">
        <v>217</v>
      </c>
      <c r="D220">
        <f t="shared" si="18"/>
        <v>96.874999999999986</v>
      </c>
      <c r="E220" s="10">
        <f t="shared" si="19"/>
        <v>1.8965878898056216E-4</v>
      </c>
      <c r="F220" s="11">
        <f t="shared" si="22"/>
        <v>0.81381362746468988</v>
      </c>
      <c r="G220" s="10">
        <f t="shared" si="20"/>
        <v>3.1125939162684449E-4</v>
      </c>
      <c r="H220" s="11">
        <f t="shared" si="23"/>
        <v>0.40161493600423537</v>
      </c>
      <c r="I220">
        <f t="shared" si="21"/>
        <v>1.7263390359260611E-3</v>
      </c>
    </row>
    <row r="221" spans="1:9">
      <c r="A221" s="3" t="s">
        <v>359</v>
      </c>
      <c r="B221">
        <v>21.8</v>
      </c>
      <c r="C221" s="4">
        <v>2105</v>
      </c>
      <c r="D221">
        <f t="shared" si="18"/>
        <v>96.559633027522935</v>
      </c>
      <c r="E221" s="10">
        <f t="shared" si="19"/>
        <v>1.8397776534750385E-3</v>
      </c>
      <c r="F221" s="11">
        <f t="shared" si="22"/>
        <v>0.81565340511816486</v>
      </c>
      <c r="G221" s="10">
        <f t="shared" si="20"/>
        <v>3.0292208649398259E-3</v>
      </c>
      <c r="H221" s="11">
        <f t="shared" si="23"/>
        <v>0.40464415686917521</v>
      </c>
      <c r="I221">
        <f t="shared" si="21"/>
        <v>6.8174133724108188E-4</v>
      </c>
    </row>
    <row r="222" spans="1:9">
      <c r="A222" s="3" t="s">
        <v>466</v>
      </c>
      <c r="B222">
        <v>8.58</v>
      </c>
      <c r="C222" s="4">
        <v>822</v>
      </c>
      <c r="D222">
        <f t="shared" si="18"/>
        <v>95.8041958041958</v>
      </c>
      <c r="E222" s="10">
        <f t="shared" si="19"/>
        <v>7.184309886729129E-4</v>
      </c>
      <c r="F222" s="11">
        <f t="shared" si="22"/>
        <v>0.81637183610683772</v>
      </c>
      <c r="G222" s="10">
        <f t="shared" si="20"/>
        <v>1.1922346339992525E-3</v>
      </c>
      <c r="H222" s="11">
        <f t="shared" si="23"/>
        <v>0.40583639150317447</v>
      </c>
      <c r="I222">
        <f t="shared" si="21"/>
        <v>7.955790304535193E-4</v>
      </c>
    </row>
    <row r="223" spans="1:9">
      <c r="A223" s="3" t="s">
        <v>355</v>
      </c>
      <c r="B223">
        <v>9.99</v>
      </c>
      <c r="C223" s="4">
        <v>952</v>
      </c>
      <c r="D223">
        <f t="shared" si="18"/>
        <v>95.29529529529529</v>
      </c>
      <c r="E223" s="10">
        <f t="shared" si="19"/>
        <v>8.3205146133407911E-4</v>
      </c>
      <c r="F223" s="11">
        <f t="shared" si="22"/>
        <v>0.81720388756817175</v>
      </c>
      <c r="G223" s="10">
        <f t="shared" si="20"/>
        <v>1.3881613046215072E-3</v>
      </c>
      <c r="H223" s="11">
        <f t="shared" si="23"/>
        <v>0.40722455280779596</v>
      </c>
      <c r="I223">
        <f t="shared" si="21"/>
        <v>1.777727016886721E-4</v>
      </c>
    </row>
    <row r="224" spans="1:9">
      <c r="A224" s="3" t="s">
        <v>116</v>
      </c>
      <c r="B224">
        <v>2.23</v>
      </c>
      <c r="C224" s="4">
        <v>212</v>
      </c>
      <c r="D224">
        <f t="shared" si="18"/>
        <v>95.067264573991025</v>
      </c>
      <c r="E224" s="10">
        <f t="shared" si="19"/>
        <v>1.8528877080128655E-4</v>
      </c>
      <c r="F224" s="11">
        <f t="shared" si="22"/>
        <v>0.81738917633897301</v>
      </c>
      <c r="G224" s="10">
        <f t="shared" si="20"/>
        <v>3.0986984077136746E-4</v>
      </c>
      <c r="H224" s="11">
        <f t="shared" si="23"/>
        <v>0.40753442264856732</v>
      </c>
      <c r="I224">
        <f t="shared" si="21"/>
        <v>2.0655129625873903E-4</v>
      </c>
    </row>
    <row r="225" spans="1:9">
      <c r="A225" s="3" t="s">
        <v>259</v>
      </c>
      <c r="B225">
        <v>2.59</v>
      </c>
      <c r="C225" s="4">
        <v>246</v>
      </c>
      <c r="D225">
        <f t="shared" si="18"/>
        <v>94.980694980694992</v>
      </c>
      <c r="E225" s="10">
        <f t="shared" si="19"/>
        <v>2.1500489442036078E-4</v>
      </c>
      <c r="F225" s="11">
        <f t="shared" si="22"/>
        <v>0.8176041812333934</v>
      </c>
      <c r="G225" s="10">
        <f t="shared" si="20"/>
        <v>3.5989367156853892E-4</v>
      </c>
      <c r="H225" s="11">
        <f t="shared" si="23"/>
        <v>0.40789431632013584</v>
      </c>
      <c r="I225">
        <f t="shared" si="21"/>
        <v>1.4318262472802212E-3</v>
      </c>
    </row>
    <row r="226" spans="1:9">
      <c r="A226" s="3" t="s">
        <v>322</v>
      </c>
      <c r="B226">
        <v>17.95</v>
      </c>
      <c r="C226" s="4">
        <v>1704</v>
      </c>
      <c r="D226">
        <f t="shared" si="18"/>
        <v>94.930362116991645</v>
      </c>
      <c r="E226" s="10">
        <f t="shared" si="19"/>
        <v>1.4893021954971333E-3</v>
      </c>
      <c r="F226" s="11">
        <f t="shared" si="22"/>
        <v>0.81909348342889055</v>
      </c>
      <c r="G226" s="10">
        <f t="shared" si="20"/>
        <v>2.4942437855811866E-3</v>
      </c>
      <c r="H226" s="11">
        <f t="shared" si="23"/>
        <v>0.410388560105717</v>
      </c>
      <c r="I226">
        <f t="shared" si="21"/>
        <v>1.9457368826243937E-3</v>
      </c>
    </row>
    <row r="227" spans="1:9">
      <c r="A227" s="3" t="s">
        <v>62</v>
      </c>
      <c r="B227">
        <v>24.23</v>
      </c>
      <c r="C227" s="4">
        <v>2264</v>
      </c>
      <c r="D227">
        <f t="shared" si="18"/>
        <v>93.437886917044978</v>
      </c>
      <c r="E227" s="10">
        <f t="shared" si="19"/>
        <v>1.9787442315760033E-3</v>
      </c>
      <c r="F227" s="11">
        <f t="shared" si="22"/>
        <v>0.8210722276604665</v>
      </c>
      <c r="G227" s="10">
        <f t="shared" si="20"/>
        <v>3.3668817228207329E-3</v>
      </c>
      <c r="H227" s="11">
        <f t="shared" si="23"/>
        <v>0.41375544182853774</v>
      </c>
      <c r="I227">
        <f t="shared" si="21"/>
        <v>4.7731182645521786E-4</v>
      </c>
    </row>
    <row r="228" spans="1:9">
      <c r="A228" s="3" t="s">
        <v>169</v>
      </c>
      <c r="B228">
        <v>5.93</v>
      </c>
      <c r="C228" s="4">
        <v>551</v>
      </c>
      <c r="D228">
        <f t="shared" si="18"/>
        <v>92.917369308600342</v>
      </c>
      <c r="E228" s="10">
        <f t="shared" si="19"/>
        <v>4.8157600335617395E-4</v>
      </c>
      <c r="F228" s="11">
        <f t="shared" si="22"/>
        <v>0.82155380366382269</v>
      </c>
      <c r="G228" s="10">
        <f t="shared" si="20"/>
        <v>8.2400365729785158E-4</v>
      </c>
      <c r="H228" s="11">
        <f t="shared" si="23"/>
        <v>0.41457944548583558</v>
      </c>
      <c r="I228">
        <f t="shared" si="21"/>
        <v>5.1886513541660184E-4</v>
      </c>
    </row>
    <row r="229" spans="1:9">
      <c r="A229" s="3" t="s">
        <v>618</v>
      </c>
      <c r="B229">
        <v>6.44</v>
      </c>
      <c r="C229" s="4">
        <v>597</v>
      </c>
      <c r="D229">
        <f t="shared" si="18"/>
        <v>92.701863354037258</v>
      </c>
      <c r="E229" s="10">
        <f t="shared" si="19"/>
        <v>5.2178017060550976E-4</v>
      </c>
      <c r="F229" s="11">
        <f t="shared" si="22"/>
        <v>0.82207558383442825</v>
      </c>
      <c r="G229" s="10">
        <f t="shared" si="20"/>
        <v>8.9487075092717795E-4</v>
      </c>
      <c r="H229" s="11">
        <f t="shared" si="23"/>
        <v>0.41547431623676279</v>
      </c>
      <c r="I229">
        <f t="shared" si="21"/>
        <v>5.4062951127292758E-4</v>
      </c>
    </row>
    <row r="230" spans="1:9">
      <c r="A230" s="3" t="s">
        <v>490</v>
      </c>
      <c r="B230">
        <v>6.71</v>
      </c>
      <c r="C230" s="4">
        <v>622</v>
      </c>
      <c r="D230">
        <f t="shared" si="18"/>
        <v>92.697466467958279</v>
      </c>
      <c r="E230" s="10">
        <f t="shared" si="19"/>
        <v>5.4363026150188788E-4</v>
      </c>
      <c r="F230" s="11">
        <f t="shared" si="22"/>
        <v>0.82261921409593008</v>
      </c>
      <c r="G230" s="10">
        <f t="shared" si="20"/>
        <v>9.3238862402505638E-4</v>
      </c>
      <c r="H230" s="11">
        <f t="shared" si="23"/>
        <v>0.41640670486078785</v>
      </c>
      <c r="I230">
        <f t="shared" si="21"/>
        <v>4.3798931037508648E-4</v>
      </c>
    </row>
    <row r="231" spans="1:9">
      <c r="A231" s="3" t="s">
        <v>425</v>
      </c>
      <c r="B231">
        <v>5.43</v>
      </c>
      <c r="C231" s="4">
        <v>502</v>
      </c>
      <c r="D231">
        <f t="shared" si="18"/>
        <v>92.449355432780848</v>
      </c>
      <c r="E231" s="10">
        <f t="shared" si="19"/>
        <v>4.3874982519927284E-4</v>
      </c>
      <c r="F231" s="11">
        <f t="shared" si="22"/>
        <v>0.8230579639211294</v>
      </c>
      <c r="G231" s="10">
        <f t="shared" si="20"/>
        <v>7.5452611452400242E-4</v>
      </c>
      <c r="H231" s="11">
        <f t="shared" si="23"/>
        <v>0.41716123097531183</v>
      </c>
      <c r="I231">
        <f t="shared" si="21"/>
        <v>1.0721228228288138E-3</v>
      </c>
    </row>
    <row r="232" spans="1:9">
      <c r="A232" s="3" t="s">
        <v>383</v>
      </c>
      <c r="B232">
        <v>13.27</v>
      </c>
      <c r="C232" s="4">
        <v>1222</v>
      </c>
      <c r="D232">
        <f t="shared" si="18"/>
        <v>92.08741522230595</v>
      </c>
      <c r="E232" s="10">
        <f t="shared" si="19"/>
        <v>1.068032443014963E-3</v>
      </c>
      <c r="F232" s="11">
        <f t="shared" si="22"/>
        <v>0.82412599636414441</v>
      </c>
      <c r="G232" s="10">
        <f t="shared" si="20"/>
        <v>1.8439339852179581E-3</v>
      </c>
      <c r="H232" s="11">
        <f t="shared" si="23"/>
        <v>0.41900516496052981</v>
      </c>
      <c r="I232">
        <f t="shared" si="21"/>
        <v>5.5216652394862731E-4</v>
      </c>
    </row>
    <row r="233" spans="1:9">
      <c r="A233" s="3" t="s">
        <v>26</v>
      </c>
      <c r="B233">
        <v>6.83</v>
      </c>
      <c r="C233" s="4">
        <v>628</v>
      </c>
      <c r="D233">
        <f t="shared" si="18"/>
        <v>91.947291361639827</v>
      </c>
      <c r="E233" s="10">
        <f t="shared" si="19"/>
        <v>5.4887428331701859E-4</v>
      </c>
      <c r="F233" s="11">
        <f t="shared" si="22"/>
        <v>0.82467487064746148</v>
      </c>
      <c r="G233" s="10">
        <f t="shared" si="20"/>
        <v>9.4906323429078023E-4</v>
      </c>
      <c r="H233" s="11">
        <f t="shared" si="23"/>
        <v>0.41995422819482059</v>
      </c>
      <c r="I233">
        <f t="shared" si="21"/>
        <v>7.2119343510806955E-4</v>
      </c>
    </row>
    <row r="234" spans="1:9">
      <c r="A234" s="3" t="s">
        <v>455</v>
      </c>
      <c r="B234">
        <v>8.92</v>
      </c>
      <c r="C234" s="4">
        <v>820</v>
      </c>
      <c r="D234">
        <f t="shared" si="18"/>
        <v>91.928251121076229</v>
      </c>
      <c r="E234" s="10">
        <f t="shared" si="19"/>
        <v>7.1668298140120266E-4</v>
      </c>
      <c r="F234" s="11">
        <f t="shared" si="22"/>
        <v>0.82539155362886263</v>
      </c>
      <c r="G234" s="10">
        <f t="shared" si="20"/>
        <v>1.2394793630854698E-3</v>
      </c>
      <c r="H234" s="11">
        <f t="shared" si="23"/>
        <v>0.42119370755790608</v>
      </c>
      <c r="I234">
        <f t="shared" si="21"/>
        <v>9.8342103779919254E-4</v>
      </c>
    </row>
    <row r="235" spans="1:9">
      <c r="A235" s="3" t="s">
        <v>645</v>
      </c>
      <c r="B235">
        <v>12.15</v>
      </c>
      <c r="C235" s="4">
        <v>1114</v>
      </c>
      <c r="D235">
        <f t="shared" si="18"/>
        <v>91.687242798353907</v>
      </c>
      <c r="E235" s="10">
        <f t="shared" si="19"/>
        <v>9.7364005034260943E-4</v>
      </c>
      <c r="F235" s="11">
        <f t="shared" si="22"/>
        <v>0.82636519367920525</v>
      </c>
      <c r="G235" s="10">
        <f t="shared" si="20"/>
        <v>1.688304289404536E-3</v>
      </c>
      <c r="H235" s="11">
        <f t="shared" si="23"/>
        <v>0.42288201184731061</v>
      </c>
      <c r="I235">
        <f t="shared" si="21"/>
        <v>1.2880304443741442E-3</v>
      </c>
    </row>
    <row r="236" spans="1:9">
      <c r="A236" s="3" t="s">
        <v>328</v>
      </c>
      <c r="B236">
        <v>15.91</v>
      </c>
      <c r="C236" s="4">
        <v>1458</v>
      </c>
      <c r="D236">
        <f t="shared" si="18"/>
        <v>91.640477686989314</v>
      </c>
      <c r="E236" s="10">
        <f t="shared" si="19"/>
        <v>1.2742973010767724E-3</v>
      </c>
      <c r="F236" s="11">
        <f t="shared" si="22"/>
        <v>0.827639490980282</v>
      </c>
      <c r="G236" s="10">
        <f t="shared" si="20"/>
        <v>2.210775411063882E-3</v>
      </c>
      <c r="H236" s="11">
        <f t="shared" si="23"/>
        <v>0.42509278725837452</v>
      </c>
      <c r="I236">
        <f t="shared" si="21"/>
        <v>5.7033073209988849E-4</v>
      </c>
    </row>
    <row r="237" spans="1:9">
      <c r="A237" s="3" t="s">
        <v>500</v>
      </c>
      <c r="B237">
        <v>7.03</v>
      </c>
      <c r="C237" s="4">
        <v>641</v>
      </c>
      <c r="D237">
        <f t="shared" si="18"/>
        <v>91.180654338549076</v>
      </c>
      <c r="E237" s="10">
        <f t="shared" si="19"/>
        <v>5.6023633058313517E-4</v>
      </c>
      <c r="F237" s="11">
        <f t="shared" si="22"/>
        <v>0.82819972731086511</v>
      </c>
      <c r="G237" s="10">
        <f t="shared" si="20"/>
        <v>9.7685425140031992E-4</v>
      </c>
      <c r="H237" s="11">
        <f t="shared" si="23"/>
        <v>0.42606964150977483</v>
      </c>
      <c r="I237">
        <f t="shared" si="21"/>
        <v>5.1201512310045105E-4</v>
      </c>
    </row>
    <row r="238" spans="1:9">
      <c r="A238" s="3" t="s">
        <v>519</v>
      </c>
      <c r="B238">
        <v>6.3</v>
      </c>
      <c r="C238" s="4">
        <v>572</v>
      </c>
      <c r="D238">
        <f t="shared" si="18"/>
        <v>90.793650793650798</v>
      </c>
      <c r="E238" s="10">
        <f t="shared" si="19"/>
        <v>4.9993007970913154E-4</v>
      </c>
      <c r="F238" s="11">
        <f t="shared" si="22"/>
        <v>0.82869965739057427</v>
      </c>
      <c r="G238" s="10">
        <f t="shared" si="20"/>
        <v>8.7541703895050002E-4</v>
      </c>
      <c r="H238" s="11">
        <f t="shared" si="23"/>
        <v>0.42694505854872533</v>
      </c>
      <c r="I238">
        <f t="shared" si="21"/>
        <v>6.8757374547850914E-4</v>
      </c>
    </row>
    <row r="239" spans="1:9">
      <c r="A239" s="3" t="s">
        <v>603</v>
      </c>
      <c r="B239">
        <v>8.4499999999999993</v>
      </c>
      <c r="C239" s="4">
        <v>765</v>
      </c>
      <c r="D239">
        <f t="shared" si="18"/>
        <v>90.532544378698233</v>
      </c>
      <c r="E239" s="10">
        <f t="shared" si="19"/>
        <v>6.6861278142917079E-4</v>
      </c>
      <c r="F239" s="11">
        <f t="shared" si="22"/>
        <v>0.82936827017200343</v>
      </c>
      <c r="G239" s="10">
        <f t="shared" si="20"/>
        <v>1.1741704728780516E-3</v>
      </c>
      <c r="H239" s="11">
        <f t="shared" si="23"/>
        <v>0.42811922902160338</v>
      </c>
      <c r="I239">
        <f t="shared" si="21"/>
        <v>4.8984765167675581E-4</v>
      </c>
    </row>
    <row r="240" spans="1:9">
      <c r="A240" s="3" t="s">
        <v>430</v>
      </c>
      <c r="B240">
        <v>6.02</v>
      </c>
      <c r="C240" s="4">
        <v>545</v>
      </c>
      <c r="D240">
        <f t="shared" si="18"/>
        <v>90.531561461794027</v>
      </c>
      <c r="E240" s="10">
        <f t="shared" si="19"/>
        <v>4.7633198154104319E-4</v>
      </c>
      <c r="F240" s="11">
        <f t="shared" si="22"/>
        <v>0.8298446021535445</v>
      </c>
      <c r="G240" s="10">
        <f t="shared" si="20"/>
        <v>8.3650961499714439E-4</v>
      </c>
      <c r="H240" s="11">
        <f t="shared" si="23"/>
        <v>0.42895573863660053</v>
      </c>
      <c r="I240">
        <f t="shared" si="21"/>
        <v>5.7291661609404354E-4</v>
      </c>
    </row>
    <row r="241" spans="1:9">
      <c r="A241" s="3" t="s">
        <v>524</v>
      </c>
      <c r="B241">
        <v>7.02</v>
      </c>
      <c r="C241" s="4">
        <v>631</v>
      </c>
      <c r="D241">
        <f t="shared" si="18"/>
        <v>89.886039886039896</v>
      </c>
      <c r="E241" s="10">
        <f t="shared" si="19"/>
        <v>5.5149629422458399E-4</v>
      </c>
      <c r="F241" s="11">
        <f t="shared" si="22"/>
        <v>0.83039609844776907</v>
      </c>
      <c r="G241" s="10">
        <f t="shared" si="20"/>
        <v>9.7546470054484284E-4</v>
      </c>
      <c r="H241" s="11">
        <f t="shared" si="23"/>
        <v>0.42993120333714535</v>
      </c>
      <c r="I241">
        <f t="shared" si="21"/>
        <v>4.9094502959606823E-4</v>
      </c>
    </row>
    <row r="242" spans="1:9">
      <c r="A242" s="3" t="s">
        <v>496</v>
      </c>
      <c r="B242">
        <v>6.01</v>
      </c>
      <c r="C242" s="4">
        <v>539</v>
      </c>
      <c r="D242">
        <f t="shared" si="18"/>
        <v>89.683860232945094</v>
      </c>
      <c r="E242" s="10">
        <f t="shared" si="19"/>
        <v>4.7108795972591248E-4</v>
      </c>
      <c r="F242" s="11">
        <f t="shared" si="22"/>
        <v>0.83086718640749502</v>
      </c>
      <c r="G242" s="10">
        <f t="shared" si="20"/>
        <v>8.3512006414166752E-4</v>
      </c>
      <c r="H242" s="11">
        <f t="shared" si="23"/>
        <v>0.43076632340128701</v>
      </c>
      <c r="I242">
        <f t="shared" si="21"/>
        <v>9.4682810331381262E-4</v>
      </c>
    </row>
    <row r="243" spans="1:9">
      <c r="A243" s="3" t="s">
        <v>72</v>
      </c>
      <c r="B243">
        <v>11.55</v>
      </c>
      <c r="C243" s="4">
        <v>1027</v>
      </c>
      <c r="D243">
        <f t="shared" si="18"/>
        <v>88.917748917748909</v>
      </c>
      <c r="E243" s="10">
        <f t="shared" si="19"/>
        <v>8.9760173402321356E-4</v>
      </c>
      <c r="F243" s="11">
        <f t="shared" si="22"/>
        <v>0.83176478814151822</v>
      </c>
      <c r="G243" s="10">
        <f t="shared" si="20"/>
        <v>1.6049312380759168E-3</v>
      </c>
      <c r="H243" s="11">
        <f t="shared" si="23"/>
        <v>0.43237125463936293</v>
      </c>
      <c r="I243">
        <f t="shared" si="21"/>
        <v>8.5981542242524744E-4</v>
      </c>
    </row>
    <row r="244" spans="1:9">
      <c r="A244" s="3" t="s">
        <v>315</v>
      </c>
      <c r="B244">
        <v>10.48</v>
      </c>
      <c r="C244" s="4">
        <v>930</v>
      </c>
      <c r="D244">
        <f t="shared" si="18"/>
        <v>88.740458015267166</v>
      </c>
      <c r="E244" s="10">
        <f t="shared" si="19"/>
        <v>8.1282338134526641E-4</v>
      </c>
      <c r="F244" s="11">
        <f t="shared" si="22"/>
        <v>0.83257761152286347</v>
      </c>
      <c r="G244" s="10">
        <f t="shared" si="20"/>
        <v>1.4562492965398796E-3</v>
      </c>
      <c r="H244" s="11">
        <f t="shared" si="23"/>
        <v>0.4338275039359028</v>
      </c>
      <c r="I244">
        <f t="shared" si="21"/>
        <v>2.9553300141144101E-4</v>
      </c>
    </row>
    <row r="245" spans="1:9">
      <c r="A245" s="3" t="s">
        <v>489</v>
      </c>
      <c r="B245">
        <v>3.6</v>
      </c>
      <c r="C245" s="4">
        <v>319</v>
      </c>
      <c r="D245">
        <f t="shared" si="18"/>
        <v>88.611111111111114</v>
      </c>
      <c r="E245" s="10">
        <f t="shared" si="19"/>
        <v>2.7880715983778494E-4</v>
      </c>
      <c r="F245" s="11">
        <f t="shared" si="22"/>
        <v>0.83285641868270122</v>
      </c>
      <c r="G245" s="10">
        <f t="shared" si="20"/>
        <v>5.0023830797171428E-4</v>
      </c>
      <c r="H245" s="11">
        <f t="shared" si="23"/>
        <v>0.43432774224387449</v>
      </c>
      <c r="I245">
        <f t="shared" si="21"/>
        <v>5.0250149933578347E-4</v>
      </c>
    </row>
    <row r="246" spans="1:9">
      <c r="A246" s="3" t="s">
        <v>451</v>
      </c>
      <c r="B246">
        <v>6.11</v>
      </c>
      <c r="C246" s="4">
        <v>539</v>
      </c>
      <c r="D246">
        <f t="shared" si="18"/>
        <v>88.216039279869065</v>
      </c>
      <c r="E246" s="10">
        <f t="shared" si="19"/>
        <v>4.7108795972591248E-4</v>
      </c>
      <c r="F246" s="11">
        <f t="shared" si="22"/>
        <v>0.83332750664242716</v>
      </c>
      <c r="G246" s="10">
        <f t="shared" si="20"/>
        <v>8.4901557269643742E-4</v>
      </c>
      <c r="H246" s="11">
        <f t="shared" si="23"/>
        <v>0.43517675781657095</v>
      </c>
      <c r="I246">
        <f t="shared" si="21"/>
        <v>1.8600804699719919E-4</v>
      </c>
    </row>
    <row r="247" spans="1:9">
      <c r="A247" s="3" t="s">
        <v>506</v>
      </c>
      <c r="B247">
        <v>2.2599999999999998</v>
      </c>
      <c r="C247" s="4">
        <v>199</v>
      </c>
      <c r="D247">
        <f t="shared" si="18"/>
        <v>88.053097345132755</v>
      </c>
      <c r="E247" s="10">
        <f t="shared" si="19"/>
        <v>1.739267235351699E-4</v>
      </c>
      <c r="F247" s="11">
        <f t="shared" si="22"/>
        <v>0.83350143336596239</v>
      </c>
      <c r="G247" s="10">
        <f t="shared" si="20"/>
        <v>3.1403849333779839E-4</v>
      </c>
      <c r="H247" s="11">
        <f t="shared" si="23"/>
        <v>0.43549079630990872</v>
      </c>
      <c r="I247">
        <f t="shared" si="21"/>
        <v>2.1590374494911968E-4</v>
      </c>
    </row>
    <row r="248" spans="1:9">
      <c r="A248" s="3" t="s">
        <v>240</v>
      </c>
      <c r="B248">
        <v>2.62</v>
      </c>
      <c r="C248" s="4">
        <v>230</v>
      </c>
      <c r="D248">
        <f t="shared" si="18"/>
        <v>87.786259541984734</v>
      </c>
      <c r="E248" s="10">
        <f t="shared" si="19"/>
        <v>2.0102083624667878E-4</v>
      </c>
      <c r="F248" s="11">
        <f t="shared" si="22"/>
        <v>0.83370245420220901</v>
      </c>
      <c r="G248" s="10">
        <f t="shared" si="20"/>
        <v>3.6406232413496991E-4</v>
      </c>
      <c r="H248" s="11">
        <f t="shared" si="23"/>
        <v>0.43585485863404372</v>
      </c>
      <c r="I248">
        <f t="shared" si="21"/>
        <v>2.3415229214313049E-4</v>
      </c>
    </row>
    <row r="249" spans="1:9">
      <c r="A249" s="3" t="s">
        <v>25</v>
      </c>
      <c r="B249">
        <v>2.84</v>
      </c>
      <c r="C249" s="4">
        <v>249</v>
      </c>
      <c r="D249">
        <f t="shared" si="18"/>
        <v>87.676056338028175</v>
      </c>
      <c r="E249" s="10">
        <f t="shared" si="19"/>
        <v>2.1762690532792616E-4</v>
      </c>
      <c r="F249" s="11">
        <f t="shared" si="22"/>
        <v>0.8339200811075369</v>
      </c>
      <c r="G249" s="10">
        <f t="shared" si="20"/>
        <v>3.946324429554635E-4</v>
      </c>
      <c r="H249" s="11">
        <f t="shared" si="23"/>
        <v>0.43624949107699917</v>
      </c>
      <c r="I249">
        <f t="shared" si="21"/>
        <v>4.4034476521498389E-4</v>
      </c>
    </row>
    <row r="250" spans="1:9">
      <c r="A250" s="3" t="s">
        <v>267</v>
      </c>
      <c r="B250">
        <v>5.34</v>
      </c>
      <c r="C250" s="4">
        <v>468</v>
      </c>
      <c r="D250">
        <f t="shared" si="18"/>
        <v>87.640449438202253</v>
      </c>
      <c r="E250" s="10">
        <f t="shared" si="19"/>
        <v>4.0903370158019856E-4</v>
      </c>
      <c r="F250" s="11">
        <f t="shared" si="22"/>
        <v>0.83432911480911709</v>
      </c>
      <c r="G250" s="10">
        <f t="shared" si="20"/>
        <v>7.420201568247096E-4</v>
      </c>
      <c r="H250" s="11">
        <f t="shared" si="23"/>
        <v>0.4369915112338239</v>
      </c>
      <c r="I250">
        <f t="shared" si="21"/>
        <v>3.5916631913046615E-4</v>
      </c>
    </row>
    <row r="251" spans="1:9">
      <c r="A251" s="3" t="s">
        <v>511</v>
      </c>
      <c r="B251">
        <v>4.34</v>
      </c>
      <c r="C251" s="4">
        <v>377</v>
      </c>
      <c r="D251">
        <f t="shared" si="18"/>
        <v>86.866359447004612</v>
      </c>
      <c r="E251" s="10">
        <f t="shared" si="19"/>
        <v>3.2949937071738216E-4</v>
      </c>
      <c r="F251" s="11">
        <f t="shared" si="22"/>
        <v>0.83465861417983445</v>
      </c>
      <c r="G251" s="10">
        <f t="shared" si="20"/>
        <v>6.0306507127701116E-4</v>
      </c>
      <c r="H251" s="11">
        <f t="shared" si="23"/>
        <v>0.4375945763051009</v>
      </c>
      <c r="I251">
        <f t="shared" si="21"/>
        <v>5.0011090980645045E-4</v>
      </c>
    </row>
    <row r="252" spans="1:9">
      <c r="A252" s="3" t="s">
        <v>55</v>
      </c>
      <c r="B252">
        <v>6.04</v>
      </c>
      <c r="C252" s="4">
        <v>524</v>
      </c>
      <c r="D252">
        <f t="shared" si="18"/>
        <v>86.754966887417211</v>
      </c>
      <c r="E252" s="10">
        <f t="shared" si="19"/>
        <v>4.579779051880856E-4</v>
      </c>
      <c r="F252" s="11">
        <f t="shared" si="22"/>
        <v>0.83511659208502254</v>
      </c>
      <c r="G252" s="10">
        <f t="shared" si="20"/>
        <v>8.3928871670809846E-4</v>
      </c>
      <c r="H252" s="11">
        <f t="shared" si="23"/>
        <v>0.43843386502180898</v>
      </c>
      <c r="I252">
        <f t="shared" si="21"/>
        <v>5.2767593180086392E-4</v>
      </c>
    </row>
    <row r="253" spans="1:9">
      <c r="A253" s="3" t="s">
        <v>436</v>
      </c>
      <c r="B253">
        <v>6.37</v>
      </c>
      <c r="C253" s="4">
        <v>552</v>
      </c>
      <c r="D253">
        <f t="shared" si="18"/>
        <v>86.65620094191523</v>
      </c>
      <c r="E253" s="10">
        <f t="shared" si="19"/>
        <v>4.8245000699202907E-4</v>
      </c>
      <c r="F253" s="11">
        <f t="shared" si="22"/>
        <v>0.83559904209201452</v>
      </c>
      <c r="G253" s="10">
        <f t="shared" si="20"/>
        <v>8.8514389493883898E-4</v>
      </c>
      <c r="H253" s="11">
        <f t="shared" si="23"/>
        <v>0.4393190089167478</v>
      </c>
      <c r="I253">
        <f t="shared" si="21"/>
        <v>1.5997133055595247E-4</v>
      </c>
    </row>
    <row r="254" spans="1:9">
      <c r="A254" s="3" t="s">
        <v>54</v>
      </c>
      <c r="B254">
        <v>1.93</v>
      </c>
      <c r="C254" s="4">
        <v>167</v>
      </c>
      <c r="D254">
        <f t="shared" si="18"/>
        <v>86.528497409326434</v>
      </c>
      <c r="E254" s="10">
        <f t="shared" si="19"/>
        <v>1.4595860718780591E-4</v>
      </c>
      <c r="F254" s="11">
        <f t="shared" si="22"/>
        <v>0.83574500069920232</v>
      </c>
      <c r="G254" s="10">
        <f t="shared" si="20"/>
        <v>2.6818331510705792E-4</v>
      </c>
      <c r="H254" s="11">
        <f t="shared" si="23"/>
        <v>0.43958719223185488</v>
      </c>
      <c r="I254">
        <f t="shared" si="21"/>
        <v>1.7938164943015478E-4</v>
      </c>
    </row>
    <row r="255" spans="1:9">
      <c r="A255" s="3" t="s">
        <v>555</v>
      </c>
      <c r="B255">
        <v>2.16</v>
      </c>
      <c r="C255" s="4">
        <v>186</v>
      </c>
      <c r="D255">
        <f t="shared" si="18"/>
        <v>86.1111111111111</v>
      </c>
      <c r="E255" s="10">
        <f t="shared" si="19"/>
        <v>1.6256467626905329E-4</v>
      </c>
      <c r="F255" s="11">
        <f t="shared" si="22"/>
        <v>0.8359075653754714</v>
      </c>
      <c r="G255" s="10">
        <f t="shared" si="20"/>
        <v>3.001429847830286E-4</v>
      </c>
      <c r="H255" s="11">
        <f t="shared" si="23"/>
        <v>0.43988733521663792</v>
      </c>
      <c r="I255">
        <f t="shared" si="21"/>
        <v>1.914140600123293E-4</v>
      </c>
    </row>
    <row r="256" spans="1:9">
      <c r="A256" s="3" t="s">
        <v>405</v>
      </c>
      <c r="B256">
        <v>2.2999999999999998</v>
      </c>
      <c r="C256" s="4">
        <v>197</v>
      </c>
      <c r="D256">
        <f t="shared" si="18"/>
        <v>85.652173913043484</v>
      </c>
      <c r="E256" s="10">
        <f t="shared" si="19"/>
        <v>1.7217871626345967E-4</v>
      </c>
      <c r="F256" s="11">
        <f t="shared" si="22"/>
        <v>0.8360797440917348</v>
      </c>
      <c r="G256" s="10">
        <f t="shared" si="20"/>
        <v>3.1959669675970636E-4</v>
      </c>
      <c r="H256" s="11">
        <f t="shared" si="23"/>
        <v>0.4402069319133976</v>
      </c>
      <c r="I256">
        <f t="shared" si="21"/>
        <v>3.451608959565422E-4</v>
      </c>
    </row>
    <row r="257" spans="1:9">
      <c r="A257" s="3" t="s">
        <v>63</v>
      </c>
      <c r="B257">
        <v>4.1399999999999997</v>
      </c>
      <c r="C257" s="4">
        <v>353</v>
      </c>
      <c r="D257">
        <f t="shared" si="18"/>
        <v>85.265700483091791</v>
      </c>
      <c r="E257" s="10">
        <f t="shared" si="19"/>
        <v>3.0852328345685917E-4</v>
      </c>
      <c r="F257" s="11">
        <f t="shared" si="22"/>
        <v>0.83638826737519167</v>
      </c>
      <c r="G257" s="10">
        <f t="shared" si="20"/>
        <v>5.7527405416747147E-4</v>
      </c>
      <c r="H257" s="11">
        <f t="shared" si="23"/>
        <v>0.44078220596756507</v>
      </c>
      <c r="I257">
        <f t="shared" si="21"/>
        <v>3.9446220305833224E-4</v>
      </c>
    </row>
    <row r="258" spans="1:9">
      <c r="A258" s="3" t="s">
        <v>95</v>
      </c>
      <c r="B258">
        <v>4.72</v>
      </c>
      <c r="C258" s="4">
        <v>400</v>
      </c>
      <c r="D258">
        <f t="shared" ref="D258:D321" si="24">C258/B258</f>
        <v>84.745762711864415</v>
      </c>
      <c r="E258" s="10">
        <f t="shared" si="19"/>
        <v>3.4960145434205004E-4</v>
      </c>
      <c r="F258" s="11">
        <f t="shared" si="22"/>
        <v>0.83673786882953372</v>
      </c>
      <c r="G258" s="10">
        <f t="shared" si="20"/>
        <v>6.5586800378513647E-4</v>
      </c>
      <c r="H258" s="11">
        <f t="shared" si="23"/>
        <v>0.44143807397135021</v>
      </c>
      <c r="I258">
        <f t="shared" si="21"/>
        <v>1.1235936878937758E-3</v>
      </c>
    </row>
    <row r="259" spans="1:9">
      <c r="A259" s="3" t="s">
        <v>634</v>
      </c>
      <c r="B259">
        <v>13.44</v>
      </c>
      <c r="C259" s="4">
        <v>1138</v>
      </c>
      <c r="D259">
        <f t="shared" si="24"/>
        <v>84.672619047619051</v>
      </c>
      <c r="E259" s="10">
        <f t="shared" ref="E259:E322" si="25">C259/1144160</f>
        <v>9.9461613760313248E-4</v>
      </c>
      <c r="F259" s="11">
        <f t="shared" si="22"/>
        <v>0.83773248496713681</v>
      </c>
      <c r="G259" s="10">
        <f t="shared" ref="G259:G322" si="26">B259/7196.57</f>
        <v>1.8675563497610667E-3</v>
      </c>
      <c r="H259" s="11">
        <f t="shared" si="23"/>
        <v>0.44330563032111125</v>
      </c>
      <c r="I259">
        <f t="shared" ref="I259:I322" si="27">F259*H260-F260*H259</f>
        <v>5.9984268224566595E-4</v>
      </c>
    </row>
    <row r="260" spans="1:9">
      <c r="A260" s="3" t="s">
        <v>534</v>
      </c>
      <c r="B260">
        <v>7.16</v>
      </c>
      <c r="C260" s="4">
        <v>603</v>
      </c>
      <c r="D260">
        <f t="shared" si="24"/>
        <v>84.217877094972067</v>
      </c>
      <c r="E260" s="10">
        <f t="shared" si="25"/>
        <v>5.2702419242064047E-4</v>
      </c>
      <c r="F260" s="11">
        <f t="shared" ref="F260:F323" si="28">F259+E260</f>
        <v>0.83825950915955749</v>
      </c>
      <c r="G260" s="10">
        <f t="shared" si="26"/>
        <v>9.9491841252152065E-4</v>
      </c>
      <c r="H260" s="11">
        <f t="shared" ref="H260:H323" si="29">H259+G260</f>
        <v>0.44430054873363278</v>
      </c>
      <c r="I260">
        <f t="shared" si="27"/>
        <v>9.7217259836307468E-4</v>
      </c>
    </row>
    <row r="261" spans="1:9">
      <c r="A261" s="3" t="s">
        <v>367</v>
      </c>
      <c r="B261">
        <v>11.58</v>
      </c>
      <c r="C261" s="4">
        <v>970</v>
      </c>
      <c r="D261">
        <f t="shared" si="24"/>
        <v>83.765112262521583</v>
      </c>
      <c r="E261" s="10">
        <f t="shared" si="25"/>
        <v>8.4778352677947145E-4</v>
      </c>
      <c r="F261" s="11">
        <f t="shared" si="28"/>
        <v>0.83910729268633699</v>
      </c>
      <c r="G261" s="10">
        <f t="shared" si="26"/>
        <v>1.6090998906423478E-3</v>
      </c>
      <c r="H261" s="11">
        <f t="shared" si="29"/>
        <v>0.44590964862427512</v>
      </c>
      <c r="I261">
        <f t="shared" si="27"/>
        <v>4.9967876648576715E-4</v>
      </c>
    </row>
    <row r="262" spans="1:9">
      <c r="A262" s="3" t="s">
        <v>185</v>
      </c>
      <c r="B262">
        <v>5.94</v>
      </c>
      <c r="C262" s="4">
        <v>495</v>
      </c>
      <c r="D262">
        <f t="shared" si="24"/>
        <v>83.333333333333329</v>
      </c>
      <c r="E262" s="10">
        <f t="shared" si="25"/>
        <v>4.3263179974828696E-4</v>
      </c>
      <c r="F262" s="11">
        <f t="shared" si="28"/>
        <v>0.83953992448608528</v>
      </c>
      <c r="G262" s="10">
        <f t="shared" si="26"/>
        <v>8.2539320815332867E-4</v>
      </c>
      <c r="H262" s="11">
        <f t="shared" si="29"/>
        <v>0.44673504183242846</v>
      </c>
      <c r="I262">
        <f t="shared" si="27"/>
        <v>4.7871359004619807E-4</v>
      </c>
    </row>
    <row r="263" spans="1:9">
      <c r="A263" s="3" t="s">
        <v>153</v>
      </c>
      <c r="B263">
        <v>5.69</v>
      </c>
      <c r="C263" s="4">
        <v>474</v>
      </c>
      <c r="D263">
        <f t="shared" si="24"/>
        <v>83.304042179261856</v>
      </c>
      <c r="E263" s="10">
        <f t="shared" si="25"/>
        <v>4.1427772339532932E-4</v>
      </c>
      <c r="F263" s="11">
        <f t="shared" si="28"/>
        <v>0.83995420220948058</v>
      </c>
      <c r="G263" s="10">
        <f t="shared" si="26"/>
        <v>7.9065443676640409E-4</v>
      </c>
      <c r="H263" s="11">
        <f t="shared" si="29"/>
        <v>0.44752569626919486</v>
      </c>
      <c r="I263">
        <f t="shared" si="27"/>
        <v>4.0300470425025381E-4</v>
      </c>
    </row>
    <row r="264" spans="1:9">
      <c r="A264" s="3" t="s">
        <v>303</v>
      </c>
      <c r="B264">
        <v>4.79</v>
      </c>
      <c r="C264" s="4">
        <v>399</v>
      </c>
      <c r="D264">
        <f t="shared" si="24"/>
        <v>83.298538622129442</v>
      </c>
      <c r="E264" s="10">
        <f t="shared" si="25"/>
        <v>3.4872745070619492E-4</v>
      </c>
      <c r="F264" s="11">
        <f t="shared" si="28"/>
        <v>0.84030292966018683</v>
      </c>
      <c r="G264" s="10">
        <f t="shared" si="26"/>
        <v>6.6559485977347543E-4</v>
      </c>
      <c r="H264" s="11">
        <f t="shared" si="29"/>
        <v>0.44819129112896833</v>
      </c>
      <c r="I264">
        <f t="shared" si="27"/>
        <v>1.3418172186254185E-3</v>
      </c>
    </row>
    <row r="265" spans="1:9">
      <c r="A265" s="3" t="s">
        <v>377</v>
      </c>
      <c r="B265">
        <v>15.92</v>
      </c>
      <c r="C265" s="4">
        <v>1320</v>
      </c>
      <c r="D265">
        <f t="shared" si="24"/>
        <v>82.914572864321613</v>
      </c>
      <c r="E265" s="10">
        <f t="shared" si="25"/>
        <v>1.1536847993287652E-3</v>
      </c>
      <c r="F265" s="11">
        <f t="shared" si="28"/>
        <v>0.84145661445951558</v>
      </c>
      <c r="G265" s="10">
        <f t="shared" si="26"/>
        <v>2.2121649619193588E-3</v>
      </c>
      <c r="H265" s="11">
        <f t="shared" si="29"/>
        <v>0.45040345609088767</v>
      </c>
      <c r="I265">
        <f t="shared" si="27"/>
        <v>1.0859607313817854E-3</v>
      </c>
    </row>
    <row r="266" spans="1:9">
      <c r="A266" s="3" t="s">
        <v>456</v>
      </c>
      <c r="B266">
        <v>12.88</v>
      </c>
      <c r="C266" s="4">
        <v>1067</v>
      </c>
      <c r="D266">
        <f t="shared" si="24"/>
        <v>82.841614906832291</v>
      </c>
      <c r="E266" s="10">
        <f t="shared" si="25"/>
        <v>9.325618794574185E-4</v>
      </c>
      <c r="F266" s="11">
        <f t="shared" si="28"/>
        <v>0.84238917633897303</v>
      </c>
      <c r="G266" s="10">
        <f t="shared" si="26"/>
        <v>1.7897415018543559E-3</v>
      </c>
      <c r="H266" s="11">
        <f t="shared" si="29"/>
        <v>0.45219319759274201</v>
      </c>
      <c r="I266">
        <f t="shared" si="27"/>
        <v>2.8925405835422691E-4</v>
      </c>
    </row>
    <row r="267" spans="1:9">
      <c r="A267" s="3" t="s">
        <v>150</v>
      </c>
      <c r="B267">
        <v>3.43</v>
      </c>
      <c r="C267" s="4">
        <v>284</v>
      </c>
      <c r="D267">
        <f t="shared" si="24"/>
        <v>82.798833819241977</v>
      </c>
      <c r="E267" s="10">
        <f t="shared" si="25"/>
        <v>2.4821703258285553E-4</v>
      </c>
      <c r="F267" s="11">
        <f t="shared" si="28"/>
        <v>0.84263739337155585</v>
      </c>
      <c r="G267" s="10">
        <f t="shared" si="26"/>
        <v>4.7661594342860564E-4</v>
      </c>
      <c r="H267" s="11">
        <f t="shared" si="29"/>
        <v>0.45266981353617064</v>
      </c>
      <c r="I267">
        <f t="shared" si="27"/>
        <v>1.2257462076434855E-3</v>
      </c>
    </row>
    <row r="268" spans="1:9">
      <c r="A268" s="3" t="s">
        <v>74</v>
      </c>
      <c r="B268">
        <v>14.53</v>
      </c>
      <c r="C268" s="4">
        <v>1202</v>
      </c>
      <c r="D268">
        <f t="shared" si="24"/>
        <v>82.725395732966277</v>
      </c>
      <c r="E268" s="10">
        <f t="shared" si="25"/>
        <v>1.0505523702978605E-3</v>
      </c>
      <c r="F268" s="11">
        <f t="shared" si="28"/>
        <v>0.84368794574185368</v>
      </c>
      <c r="G268" s="10">
        <f t="shared" si="26"/>
        <v>2.0190173930080581E-3</v>
      </c>
      <c r="H268" s="11">
        <f t="shared" si="29"/>
        <v>0.45468883092917872</v>
      </c>
      <c r="I268">
        <f t="shared" si="27"/>
        <v>6.9111285314960025E-4</v>
      </c>
    </row>
    <row r="269" spans="1:9">
      <c r="A269" s="3" t="s">
        <v>361</v>
      </c>
      <c r="B269">
        <v>8.19</v>
      </c>
      <c r="C269" s="4">
        <v>677</v>
      </c>
      <c r="D269">
        <f t="shared" si="24"/>
        <v>82.661782661782667</v>
      </c>
      <c r="E269" s="10">
        <f t="shared" si="25"/>
        <v>5.9170046147391975E-4</v>
      </c>
      <c r="F269" s="11">
        <f t="shared" si="28"/>
        <v>0.84427964620332763</v>
      </c>
      <c r="G269" s="10">
        <f t="shared" si="26"/>
        <v>1.1380421506356499E-3</v>
      </c>
      <c r="H269" s="11">
        <f t="shared" si="29"/>
        <v>0.4558268730798144</v>
      </c>
      <c r="I269">
        <f t="shared" si="27"/>
        <v>3.3702289304771149E-4</v>
      </c>
    </row>
    <row r="270" spans="1:9">
      <c r="A270" s="3" t="s">
        <v>269</v>
      </c>
      <c r="B270">
        <v>3.99</v>
      </c>
      <c r="C270" s="4">
        <v>329</v>
      </c>
      <c r="D270">
        <f t="shared" si="24"/>
        <v>82.456140350877192</v>
      </c>
      <c r="E270" s="10">
        <f t="shared" si="25"/>
        <v>2.8754719619633617E-4</v>
      </c>
      <c r="F270" s="11">
        <f t="shared" si="28"/>
        <v>0.84456719339952402</v>
      </c>
      <c r="G270" s="10">
        <f t="shared" si="26"/>
        <v>5.5443079133531679E-4</v>
      </c>
      <c r="H270" s="11">
        <f t="shared" si="29"/>
        <v>0.45638130387114972</v>
      </c>
      <c r="I270">
        <f t="shared" si="27"/>
        <v>2.2054255868336758E-4</v>
      </c>
    </row>
    <row r="271" spans="1:9">
      <c r="A271" s="3" t="s">
        <v>143</v>
      </c>
      <c r="B271">
        <v>2.61</v>
      </c>
      <c r="C271" s="4">
        <v>215</v>
      </c>
      <c r="D271">
        <f t="shared" si="24"/>
        <v>82.375478927203062</v>
      </c>
      <c r="E271" s="10">
        <f t="shared" si="25"/>
        <v>1.879107817088519E-4</v>
      </c>
      <c r="F271" s="11">
        <f t="shared" si="28"/>
        <v>0.8447551041812329</v>
      </c>
      <c r="G271" s="10">
        <f t="shared" si="26"/>
        <v>3.6267277327949287E-4</v>
      </c>
      <c r="H271" s="11">
        <f t="shared" si="29"/>
        <v>0.45674397664442923</v>
      </c>
      <c r="I271">
        <f t="shared" si="27"/>
        <v>4.8578101237134463E-4</v>
      </c>
    </row>
    <row r="272" spans="1:9">
      <c r="A272" s="3" t="s">
        <v>587</v>
      </c>
      <c r="B272">
        <v>5.73</v>
      </c>
      <c r="C272" s="4">
        <v>468</v>
      </c>
      <c r="D272">
        <f t="shared" si="24"/>
        <v>81.675392670157066</v>
      </c>
      <c r="E272" s="10">
        <f t="shared" si="25"/>
        <v>4.0903370158019856E-4</v>
      </c>
      <c r="F272" s="11">
        <f t="shared" si="28"/>
        <v>0.84516413788281308</v>
      </c>
      <c r="G272" s="10">
        <f t="shared" si="26"/>
        <v>7.96212640188312E-4</v>
      </c>
      <c r="H272" s="11">
        <f t="shared" si="29"/>
        <v>0.45754018928461754</v>
      </c>
      <c r="I272">
        <f t="shared" si="27"/>
        <v>6.6052529328952669E-4</v>
      </c>
    </row>
    <row r="273" spans="1:9">
      <c r="A273" s="3" t="s">
        <v>221</v>
      </c>
      <c r="B273">
        <v>7.79</v>
      </c>
      <c r="C273" s="4">
        <v>636</v>
      </c>
      <c r="D273">
        <f t="shared" si="24"/>
        <v>81.643132220795891</v>
      </c>
      <c r="E273" s="10">
        <f t="shared" si="25"/>
        <v>5.5586631240385964E-4</v>
      </c>
      <c r="F273" s="11">
        <f t="shared" si="28"/>
        <v>0.84572000419521698</v>
      </c>
      <c r="G273" s="10">
        <f t="shared" si="26"/>
        <v>1.0824601164165708E-3</v>
      </c>
      <c r="H273" s="11">
        <f t="shared" si="29"/>
        <v>0.45862264940103409</v>
      </c>
      <c r="I273">
        <f t="shared" si="27"/>
        <v>8.6365594881165908E-4</v>
      </c>
    </row>
    <row r="274" spans="1:9">
      <c r="A274" s="3" t="s">
        <v>291</v>
      </c>
      <c r="B274">
        <v>10.17</v>
      </c>
      <c r="C274" s="4">
        <v>827</v>
      </c>
      <c r="D274">
        <f t="shared" si="24"/>
        <v>81.317600786627338</v>
      </c>
      <c r="E274" s="10">
        <f t="shared" si="25"/>
        <v>7.2280100685218854E-4</v>
      </c>
      <c r="F274" s="11">
        <f t="shared" si="28"/>
        <v>0.84644280520206916</v>
      </c>
      <c r="G274" s="10">
        <f t="shared" si="26"/>
        <v>1.4131732200200928E-3</v>
      </c>
      <c r="H274" s="11">
        <f t="shared" si="29"/>
        <v>0.46003582262105419</v>
      </c>
      <c r="I274">
        <f t="shared" si="27"/>
        <v>3.9066535396092839E-4</v>
      </c>
    </row>
    <row r="275" spans="1:9">
      <c r="A275" s="3" t="s">
        <v>553</v>
      </c>
      <c r="B275">
        <v>4.5999999999999996</v>
      </c>
      <c r="C275" s="4">
        <v>374</v>
      </c>
      <c r="D275">
        <f t="shared" si="24"/>
        <v>81.304347826086968</v>
      </c>
      <c r="E275" s="10">
        <f t="shared" si="25"/>
        <v>3.2687735980981681E-4</v>
      </c>
      <c r="F275" s="11">
        <f t="shared" si="28"/>
        <v>0.84676968256187901</v>
      </c>
      <c r="G275" s="10">
        <f t="shared" si="26"/>
        <v>6.3919339351941272E-4</v>
      </c>
      <c r="H275" s="11">
        <f t="shared" si="29"/>
        <v>0.46067501601457361</v>
      </c>
      <c r="I275">
        <f t="shared" si="27"/>
        <v>7.9458246832536661E-4</v>
      </c>
    </row>
    <row r="276" spans="1:9">
      <c r="A276" s="3" t="s">
        <v>352</v>
      </c>
      <c r="B276">
        <v>9.34</v>
      </c>
      <c r="C276" s="4">
        <v>756</v>
      </c>
      <c r="D276">
        <f t="shared" si="24"/>
        <v>80.942184154175592</v>
      </c>
      <c r="E276" s="10">
        <f t="shared" si="25"/>
        <v>6.6074674870647467E-4</v>
      </c>
      <c r="F276" s="11">
        <f t="shared" si="28"/>
        <v>0.84743042931058543</v>
      </c>
      <c r="G276" s="10">
        <f t="shared" si="26"/>
        <v>1.2978404990155032E-3</v>
      </c>
      <c r="H276" s="11">
        <f t="shared" si="29"/>
        <v>0.4619728565135891</v>
      </c>
      <c r="I276">
        <f t="shared" si="27"/>
        <v>7.3254492982260944E-4</v>
      </c>
    </row>
    <row r="277" spans="1:9">
      <c r="A277" s="3" t="s">
        <v>362</v>
      </c>
      <c r="B277">
        <v>8.58</v>
      </c>
      <c r="C277" s="4">
        <v>688</v>
      </c>
      <c r="D277">
        <f t="shared" si="24"/>
        <v>80.186480186480182</v>
      </c>
      <c r="E277" s="10">
        <f t="shared" si="25"/>
        <v>6.013145014683261E-4</v>
      </c>
      <c r="F277" s="11">
        <f t="shared" si="28"/>
        <v>0.84803174381205371</v>
      </c>
      <c r="G277" s="10">
        <f t="shared" si="26"/>
        <v>1.1922346339992525E-3</v>
      </c>
      <c r="H277" s="11">
        <f t="shared" si="29"/>
        <v>0.46316509114758836</v>
      </c>
      <c r="I277">
        <f t="shared" si="27"/>
        <v>4.6690096983920126E-4</v>
      </c>
    </row>
    <row r="278" spans="1:9">
      <c r="A278" s="3" t="s">
        <v>134</v>
      </c>
      <c r="B278">
        <v>5.46</v>
      </c>
      <c r="C278" s="4">
        <v>436</v>
      </c>
      <c r="D278">
        <f t="shared" si="24"/>
        <v>79.853479853479854</v>
      </c>
      <c r="E278" s="10">
        <f t="shared" si="25"/>
        <v>3.8106558523283456E-4</v>
      </c>
      <c r="F278" s="11">
        <f t="shared" si="28"/>
        <v>0.84841280939728658</v>
      </c>
      <c r="G278" s="10">
        <f t="shared" si="26"/>
        <v>7.5869476709043335E-4</v>
      </c>
      <c r="H278" s="11">
        <f t="shared" si="29"/>
        <v>0.46392378591467881</v>
      </c>
      <c r="I278">
        <f t="shared" si="27"/>
        <v>4.2767341336380493E-4</v>
      </c>
    </row>
    <row r="279" spans="1:9">
      <c r="A279" s="3" t="s">
        <v>95</v>
      </c>
      <c r="B279">
        <v>5</v>
      </c>
      <c r="C279" s="4">
        <v>399</v>
      </c>
      <c r="D279">
        <f t="shared" si="24"/>
        <v>79.8</v>
      </c>
      <c r="E279" s="10">
        <f t="shared" si="25"/>
        <v>3.4872745070619492E-4</v>
      </c>
      <c r="F279" s="11">
        <f t="shared" si="28"/>
        <v>0.84876153684799283</v>
      </c>
      <c r="G279" s="10">
        <f t="shared" si="26"/>
        <v>6.947754277384921E-4</v>
      </c>
      <c r="H279" s="11">
        <f t="shared" si="29"/>
        <v>0.4646185613424173</v>
      </c>
      <c r="I279">
        <f t="shared" si="27"/>
        <v>4.673068708381245E-4</v>
      </c>
    </row>
    <row r="280" spans="1:9">
      <c r="A280" s="3" t="s">
        <v>507</v>
      </c>
      <c r="B280">
        <v>5.46</v>
      </c>
      <c r="C280" s="4">
        <v>435</v>
      </c>
      <c r="D280">
        <f t="shared" si="24"/>
        <v>79.670329670329664</v>
      </c>
      <c r="E280" s="10">
        <f t="shared" si="25"/>
        <v>3.8019158159697944E-4</v>
      </c>
      <c r="F280" s="11">
        <f t="shared" si="28"/>
        <v>0.84914172842958979</v>
      </c>
      <c r="G280" s="10">
        <f t="shared" si="26"/>
        <v>7.5869476709043335E-4</v>
      </c>
      <c r="H280" s="11">
        <f t="shared" si="29"/>
        <v>0.46537725610950775</v>
      </c>
      <c r="I280">
        <f t="shared" si="27"/>
        <v>2.9212771160713746E-4</v>
      </c>
    </row>
    <row r="281" spans="1:9">
      <c r="A281" s="3" t="s">
        <v>58</v>
      </c>
      <c r="B281">
        <v>3.41</v>
      </c>
      <c r="C281" s="4">
        <v>271</v>
      </c>
      <c r="D281">
        <f t="shared" si="24"/>
        <v>79.47214076246334</v>
      </c>
      <c r="E281" s="10">
        <f t="shared" si="25"/>
        <v>2.3685498531673892E-4</v>
      </c>
      <c r="F281" s="11">
        <f t="shared" si="28"/>
        <v>0.84937858341490657</v>
      </c>
      <c r="G281" s="10">
        <f t="shared" si="26"/>
        <v>4.7383684171765163E-4</v>
      </c>
      <c r="H281" s="11">
        <f t="shared" si="29"/>
        <v>0.4658510929512254</v>
      </c>
      <c r="I281">
        <f t="shared" si="27"/>
        <v>2.8358240862719208E-4</v>
      </c>
    </row>
    <row r="282" spans="1:9">
      <c r="A282" s="3" t="s">
        <v>195</v>
      </c>
      <c r="B282">
        <v>3.31</v>
      </c>
      <c r="C282" s="4">
        <v>263</v>
      </c>
      <c r="D282">
        <f t="shared" si="24"/>
        <v>79.456193353474319</v>
      </c>
      <c r="E282" s="10">
        <f t="shared" si="25"/>
        <v>2.2986295622989792E-4</v>
      </c>
      <c r="F282" s="11">
        <f t="shared" si="28"/>
        <v>0.84960844637113642</v>
      </c>
      <c r="G282" s="10">
        <f t="shared" si="26"/>
        <v>4.5994133316288178E-4</v>
      </c>
      <c r="H282" s="11">
        <f t="shared" si="29"/>
        <v>0.4663110342843883</v>
      </c>
      <c r="I282">
        <f t="shared" si="27"/>
        <v>2.2376544079050209E-4</v>
      </c>
    </row>
    <row r="283" spans="1:9">
      <c r="A283" s="3" t="s">
        <v>399</v>
      </c>
      <c r="B283">
        <v>2.61</v>
      </c>
      <c r="C283" s="4">
        <v>207</v>
      </c>
      <c r="D283">
        <f t="shared" si="24"/>
        <v>79.310344827586206</v>
      </c>
      <c r="E283" s="10">
        <f t="shared" si="25"/>
        <v>1.809187526220109E-4</v>
      </c>
      <c r="F283" s="11">
        <f t="shared" si="28"/>
        <v>0.84978936512375847</v>
      </c>
      <c r="G283" s="10">
        <f t="shared" si="26"/>
        <v>3.6267277327949287E-4</v>
      </c>
      <c r="H283" s="11">
        <f t="shared" si="29"/>
        <v>0.46667370705766781</v>
      </c>
      <c r="I283">
        <f t="shared" si="27"/>
        <v>7.319288862180362E-4</v>
      </c>
    </row>
    <row r="284" spans="1:9">
      <c r="A284" s="3" t="s">
        <v>31</v>
      </c>
      <c r="B284">
        <v>8.5299999999999994</v>
      </c>
      <c r="C284" s="4">
        <v>675</v>
      </c>
      <c r="D284">
        <f t="shared" si="24"/>
        <v>79.132473622508797</v>
      </c>
      <c r="E284" s="10">
        <f t="shared" si="25"/>
        <v>5.8995245420220951E-4</v>
      </c>
      <c r="F284" s="11">
        <f t="shared" si="28"/>
        <v>0.8503793175779607</v>
      </c>
      <c r="G284" s="10">
        <f t="shared" si="26"/>
        <v>1.1852868797218674E-3</v>
      </c>
      <c r="H284" s="11">
        <f t="shared" si="29"/>
        <v>0.46785899393738967</v>
      </c>
      <c r="I284">
        <f t="shared" si="27"/>
        <v>8.3142506556599383E-4</v>
      </c>
    </row>
    <row r="285" spans="1:9">
      <c r="A285" s="3" t="s">
        <v>305</v>
      </c>
      <c r="B285">
        <v>9.68</v>
      </c>
      <c r="C285" s="4">
        <v>764</v>
      </c>
      <c r="D285">
        <f t="shared" si="24"/>
        <v>78.925619834710744</v>
      </c>
      <c r="E285" s="10">
        <f t="shared" si="25"/>
        <v>6.6773877779331562E-4</v>
      </c>
      <c r="F285" s="11">
        <f t="shared" si="28"/>
        <v>0.85104705635575406</v>
      </c>
      <c r="G285" s="10">
        <f t="shared" si="26"/>
        <v>1.3450852281017207E-3</v>
      </c>
      <c r="H285" s="11">
        <f t="shared" si="29"/>
        <v>0.46920407916549139</v>
      </c>
      <c r="I285">
        <f t="shared" si="27"/>
        <v>3.353071105893779E-4</v>
      </c>
    </row>
    <row r="286" spans="1:9">
      <c r="A286" s="3" t="s">
        <v>140</v>
      </c>
      <c r="B286">
        <v>3.9</v>
      </c>
      <c r="C286" s="4">
        <v>307</v>
      </c>
      <c r="D286">
        <f t="shared" si="24"/>
        <v>78.717948717948715</v>
      </c>
      <c r="E286" s="10">
        <f t="shared" si="25"/>
        <v>2.6831911620752341E-4</v>
      </c>
      <c r="F286" s="11">
        <f t="shared" si="28"/>
        <v>0.85131537547196157</v>
      </c>
      <c r="G286" s="10">
        <f t="shared" si="26"/>
        <v>5.4192483363602387E-4</v>
      </c>
      <c r="H286" s="11">
        <f t="shared" si="29"/>
        <v>0.46974600399912741</v>
      </c>
      <c r="I286">
        <f t="shared" si="27"/>
        <v>3.4817331726633149E-4</v>
      </c>
    </row>
    <row r="287" spans="1:9">
      <c r="A287" s="3" t="s">
        <v>77</v>
      </c>
      <c r="B287">
        <v>4.04</v>
      </c>
      <c r="C287" s="4">
        <v>316</v>
      </c>
      <c r="D287">
        <f t="shared" si="24"/>
        <v>78.21782178217822</v>
      </c>
      <c r="E287" s="10">
        <f t="shared" si="25"/>
        <v>2.7618514893021953E-4</v>
      </c>
      <c r="F287" s="11">
        <f t="shared" si="28"/>
        <v>0.85159156062089181</v>
      </c>
      <c r="G287" s="10">
        <f t="shared" si="26"/>
        <v>5.6137854561270168E-4</v>
      </c>
      <c r="H287" s="11">
        <f t="shared" si="29"/>
        <v>0.47030738254474014</v>
      </c>
      <c r="I287">
        <f t="shared" si="27"/>
        <v>4.309441991242613E-4</v>
      </c>
    </row>
    <row r="288" spans="1:9">
      <c r="A288" s="3" t="s">
        <v>310</v>
      </c>
      <c r="B288">
        <v>5</v>
      </c>
      <c r="C288" s="4">
        <v>391</v>
      </c>
      <c r="D288">
        <f t="shared" si="24"/>
        <v>78.2</v>
      </c>
      <c r="E288" s="10">
        <f t="shared" si="25"/>
        <v>3.4173542161935393E-4</v>
      </c>
      <c r="F288" s="11">
        <f t="shared" si="28"/>
        <v>0.85193329604251111</v>
      </c>
      <c r="G288" s="10">
        <f t="shared" si="26"/>
        <v>6.947754277384921E-4</v>
      </c>
      <c r="H288" s="11">
        <f t="shared" si="29"/>
        <v>0.47100215797247863</v>
      </c>
      <c r="I288">
        <f t="shared" si="27"/>
        <v>2.5531326826805367E-4</v>
      </c>
    </row>
    <row r="289" spans="1:9">
      <c r="A289" s="3" t="s">
        <v>527</v>
      </c>
      <c r="B289">
        <v>2.96</v>
      </c>
      <c r="C289" s="4">
        <v>231</v>
      </c>
      <c r="D289">
        <f t="shared" si="24"/>
        <v>78.040540540540547</v>
      </c>
      <c r="E289" s="10">
        <f t="shared" si="25"/>
        <v>2.0189483988253392E-4</v>
      </c>
      <c r="F289" s="11">
        <f t="shared" si="28"/>
        <v>0.85213519088239364</v>
      </c>
      <c r="G289" s="10">
        <f t="shared" si="26"/>
        <v>4.113070532211873E-4</v>
      </c>
      <c r="H289" s="11">
        <f t="shared" si="29"/>
        <v>0.47141346502569981</v>
      </c>
      <c r="I289">
        <f t="shared" si="27"/>
        <v>5.7708007071810563E-4</v>
      </c>
    </row>
    <row r="290" spans="1:9">
      <c r="A290" s="3" t="s">
        <v>88</v>
      </c>
      <c r="B290">
        <v>6.69</v>
      </c>
      <c r="C290" s="4">
        <v>522</v>
      </c>
      <c r="D290">
        <f t="shared" si="24"/>
        <v>78.026905829596402</v>
      </c>
      <c r="E290" s="10">
        <f t="shared" si="25"/>
        <v>4.5622989791637531E-4</v>
      </c>
      <c r="F290" s="11">
        <f t="shared" si="28"/>
        <v>0.85259142078031003</v>
      </c>
      <c r="G290" s="10">
        <f t="shared" si="26"/>
        <v>9.2960952231410253E-4</v>
      </c>
      <c r="H290" s="11">
        <f t="shared" si="29"/>
        <v>0.47234307454801389</v>
      </c>
      <c r="I290">
        <f t="shared" si="27"/>
        <v>6.7236243248186556E-4</v>
      </c>
    </row>
    <row r="291" spans="1:9">
      <c r="A291" s="3" t="s">
        <v>508</v>
      </c>
      <c r="B291">
        <v>7.78</v>
      </c>
      <c r="C291" s="4">
        <v>604</v>
      </c>
      <c r="D291">
        <f t="shared" si="24"/>
        <v>77.634961439588693</v>
      </c>
      <c r="E291" s="10">
        <f t="shared" si="25"/>
        <v>5.2789819605649564E-4</v>
      </c>
      <c r="F291" s="11">
        <f t="shared" si="28"/>
        <v>0.8531193189763665</v>
      </c>
      <c r="G291" s="10">
        <f t="shared" si="26"/>
        <v>1.0810705655610938E-3</v>
      </c>
      <c r="H291" s="11">
        <f t="shared" si="29"/>
        <v>0.473424145113575</v>
      </c>
      <c r="I291">
        <f t="shared" si="27"/>
        <v>3.7818706558856441E-4</v>
      </c>
    </row>
    <row r="292" spans="1:9">
      <c r="A292" s="3" t="s">
        <v>611</v>
      </c>
      <c r="B292">
        <v>4.37</v>
      </c>
      <c r="C292" s="4">
        <v>338</v>
      </c>
      <c r="D292">
        <f t="shared" si="24"/>
        <v>77.345537757437071</v>
      </c>
      <c r="E292" s="10">
        <f t="shared" si="25"/>
        <v>2.9541322891903229E-4</v>
      </c>
      <c r="F292" s="11">
        <f t="shared" si="28"/>
        <v>0.85341473220528552</v>
      </c>
      <c r="G292" s="10">
        <f t="shared" si="26"/>
        <v>6.072337238434421E-4</v>
      </c>
      <c r="H292" s="11">
        <f t="shared" si="29"/>
        <v>0.47403137883741842</v>
      </c>
      <c r="I292">
        <f t="shared" si="27"/>
        <v>5.3138209380776402E-4</v>
      </c>
    </row>
    <row r="293" spans="1:9">
      <c r="A293" s="3" t="s">
        <v>102</v>
      </c>
      <c r="B293">
        <v>6.13</v>
      </c>
      <c r="C293" s="4">
        <v>472</v>
      </c>
      <c r="D293">
        <f t="shared" si="24"/>
        <v>76.998368678629689</v>
      </c>
      <c r="E293" s="10">
        <f t="shared" si="25"/>
        <v>4.1252971612361908E-4</v>
      </c>
      <c r="F293" s="11">
        <f t="shared" si="28"/>
        <v>0.85382726192140912</v>
      </c>
      <c r="G293" s="10">
        <f t="shared" si="26"/>
        <v>8.5179467440739127E-4</v>
      </c>
      <c r="H293" s="11">
        <f t="shared" si="29"/>
        <v>0.4748831735118258</v>
      </c>
      <c r="I293">
        <f t="shared" si="27"/>
        <v>2.507391045484253E-4</v>
      </c>
    </row>
    <row r="294" spans="1:9">
      <c r="A294" s="3" t="s">
        <v>194</v>
      </c>
      <c r="B294">
        <v>2.89</v>
      </c>
      <c r="C294" s="4">
        <v>222</v>
      </c>
      <c r="D294">
        <f t="shared" si="24"/>
        <v>76.816608996539784</v>
      </c>
      <c r="E294" s="10">
        <f t="shared" si="25"/>
        <v>1.9402880715983778E-4</v>
      </c>
      <c r="F294" s="11">
        <f t="shared" si="28"/>
        <v>0.85402129072856892</v>
      </c>
      <c r="G294" s="10">
        <f t="shared" si="26"/>
        <v>4.0158019723284845E-4</v>
      </c>
      <c r="H294" s="11">
        <f t="shared" si="29"/>
        <v>0.47528475370905865</v>
      </c>
      <c r="I294">
        <f t="shared" si="27"/>
        <v>7.2783194946718366E-4</v>
      </c>
    </row>
    <row r="295" spans="1:9">
      <c r="A295" s="3" t="s">
        <v>326</v>
      </c>
      <c r="B295">
        <v>8.3699999999999992</v>
      </c>
      <c r="C295" s="4">
        <v>639</v>
      </c>
      <c r="D295">
        <f t="shared" si="24"/>
        <v>76.34408602150539</v>
      </c>
      <c r="E295" s="10">
        <f t="shared" si="25"/>
        <v>5.5848832331142494E-4</v>
      </c>
      <c r="F295" s="11">
        <f t="shared" si="28"/>
        <v>0.85457977905188032</v>
      </c>
      <c r="G295" s="10">
        <f t="shared" si="26"/>
        <v>1.1630540660342358E-3</v>
      </c>
      <c r="H295" s="11">
        <f t="shared" si="29"/>
        <v>0.47644780777509288</v>
      </c>
      <c r="I295">
        <f t="shared" si="27"/>
        <v>1.0567720398101943E-3</v>
      </c>
    </row>
    <row r="296" spans="1:9">
      <c r="A296" s="3" t="s">
        <v>457</v>
      </c>
      <c r="B296">
        <v>12.15</v>
      </c>
      <c r="C296" s="4">
        <v>927</v>
      </c>
      <c r="D296">
        <f t="shared" si="24"/>
        <v>76.296296296296291</v>
      </c>
      <c r="E296" s="10">
        <f t="shared" si="25"/>
        <v>8.10201370437701E-4</v>
      </c>
      <c r="F296" s="11">
        <f t="shared" si="28"/>
        <v>0.85538998042231806</v>
      </c>
      <c r="G296" s="10">
        <f t="shared" si="26"/>
        <v>1.688304289404536E-3</v>
      </c>
      <c r="H296" s="11">
        <f t="shared" si="29"/>
        <v>0.47813611206449741</v>
      </c>
      <c r="I296">
        <f t="shared" si="27"/>
        <v>1.1844056633337763E-3</v>
      </c>
    </row>
    <row r="297" spans="1:9">
      <c r="A297" s="3" t="s">
        <v>368</v>
      </c>
      <c r="B297">
        <v>13.6</v>
      </c>
      <c r="C297" s="4">
        <v>1034</v>
      </c>
      <c r="D297">
        <f t="shared" si="24"/>
        <v>76.029411764705884</v>
      </c>
      <c r="E297" s="10">
        <f t="shared" si="25"/>
        <v>9.0371975947419944E-4</v>
      </c>
      <c r="F297" s="11">
        <f t="shared" si="28"/>
        <v>0.85629370018179229</v>
      </c>
      <c r="G297" s="10">
        <f t="shared" si="26"/>
        <v>1.8897891634486986E-3</v>
      </c>
      <c r="H297" s="11">
        <f t="shared" si="29"/>
        <v>0.48002590122794608</v>
      </c>
      <c r="I297">
        <f t="shared" si="27"/>
        <v>4.3823545844690059E-4</v>
      </c>
    </row>
    <row r="298" spans="1:9">
      <c r="A298" s="3" t="s">
        <v>275</v>
      </c>
      <c r="B298">
        <v>5.03</v>
      </c>
      <c r="C298" s="4">
        <v>382</v>
      </c>
      <c r="D298">
        <f t="shared" si="24"/>
        <v>75.944333996023857</v>
      </c>
      <c r="E298" s="10">
        <f t="shared" si="25"/>
        <v>3.3386938889665781E-4</v>
      </c>
      <c r="F298" s="11">
        <f t="shared" si="28"/>
        <v>0.85662756957068897</v>
      </c>
      <c r="G298" s="10">
        <f t="shared" si="26"/>
        <v>6.9894408030492315E-4</v>
      </c>
      <c r="H298" s="11">
        <f t="shared" si="29"/>
        <v>0.48072484530825099</v>
      </c>
      <c r="I298">
        <f t="shared" si="27"/>
        <v>2.7289072771323752E-3</v>
      </c>
    </row>
    <row r="299" spans="1:9">
      <c r="A299" s="3" t="s">
        <v>341</v>
      </c>
      <c r="B299">
        <v>31.27</v>
      </c>
      <c r="C299" s="4">
        <v>2364</v>
      </c>
      <c r="D299">
        <f t="shared" si="24"/>
        <v>75.599616245602817</v>
      </c>
      <c r="E299" s="10">
        <f t="shared" si="25"/>
        <v>2.0661445951615158E-3</v>
      </c>
      <c r="F299" s="11">
        <f t="shared" si="28"/>
        <v>0.8586937141658505</v>
      </c>
      <c r="G299" s="10">
        <f t="shared" si="26"/>
        <v>4.34512552507653E-3</v>
      </c>
      <c r="H299" s="11">
        <f t="shared" si="29"/>
        <v>0.48506997083332754</v>
      </c>
      <c r="I299">
        <f t="shared" si="27"/>
        <v>2.02285018320425E-4</v>
      </c>
    </row>
    <row r="300" spans="1:9">
      <c r="A300" s="3" t="s">
        <v>453</v>
      </c>
      <c r="B300">
        <v>2.31</v>
      </c>
      <c r="C300" s="4">
        <v>173</v>
      </c>
      <c r="D300">
        <f t="shared" si="24"/>
        <v>74.891774891774887</v>
      </c>
      <c r="E300" s="10">
        <f t="shared" si="25"/>
        <v>1.5120262900293664E-4</v>
      </c>
      <c r="F300" s="11">
        <f t="shared" si="28"/>
        <v>0.85884491679485342</v>
      </c>
      <c r="G300" s="10">
        <f t="shared" si="26"/>
        <v>3.2098624761518334E-4</v>
      </c>
      <c r="H300" s="11">
        <f t="shared" si="29"/>
        <v>0.48539095708094271</v>
      </c>
      <c r="I300">
        <f t="shared" si="27"/>
        <v>1.8558123836844298E-3</v>
      </c>
    </row>
    <row r="301" spans="1:9">
      <c r="A301" s="3" t="s">
        <v>211</v>
      </c>
      <c r="B301">
        <v>21.16</v>
      </c>
      <c r="C301" s="4">
        <v>1578</v>
      </c>
      <c r="D301">
        <f t="shared" si="24"/>
        <v>74.57466918714556</v>
      </c>
      <c r="E301" s="10">
        <f t="shared" si="25"/>
        <v>1.3791777373793875E-3</v>
      </c>
      <c r="F301" s="11">
        <f t="shared" si="28"/>
        <v>0.86022409453223281</v>
      </c>
      <c r="G301" s="10">
        <f t="shared" si="26"/>
        <v>2.9402896101892988E-3</v>
      </c>
      <c r="H301" s="11">
        <f t="shared" si="29"/>
        <v>0.48833124669113198</v>
      </c>
      <c r="I301">
        <f t="shared" si="27"/>
        <v>4.2027718548272586E-3</v>
      </c>
    </row>
    <row r="302" spans="1:9">
      <c r="A302" s="3" t="s">
        <v>369</v>
      </c>
      <c r="B302">
        <v>47.85</v>
      </c>
      <c r="C302" s="4">
        <v>3554</v>
      </c>
      <c r="D302">
        <f t="shared" si="24"/>
        <v>74.27377220480669</v>
      </c>
      <c r="E302" s="10">
        <f t="shared" si="25"/>
        <v>3.1062089218291148E-3</v>
      </c>
      <c r="F302" s="11">
        <f t="shared" si="28"/>
        <v>0.86333030345406192</v>
      </c>
      <c r="G302" s="10">
        <f t="shared" si="26"/>
        <v>6.6490008434573694E-3</v>
      </c>
      <c r="H302" s="11">
        <f t="shared" si="29"/>
        <v>0.49498024753458936</v>
      </c>
      <c r="I302">
        <f t="shared" si="27"/>
        <v>3.7203994623441483E-4</v>
      </c>
    </row>
    <row r="303" spans="1:9">
      <c r="A303" s="3" t="s">
        <v>415</v>
      </c>
      <c r="B303">
        <v>4.2300000000000004</v>
      </c>
      <c r="C303" s="4">
        <v>313</v>
      </c>
      <c r="D303">
        <f t="shared" si="24"/>
        <v>73.995271867612288</v>
      </c>
      <c r="E303" s="10">
        <f t="shared" si="25"/>
        <v>2.7356313802265417E-4</v>
      </c>
      <c r="F303" s="11">
        <f t="shared" si="28"/>
        <v>0.86360386659208455</v>
      </c>
      <c r="G303" s="10">
        <f t="shared" si="26"/>
        <v>5.8778001186676439E-4</v>
      </c>
      <c r="H303" s="11">
        <f t="shared" si="29"/>
        <v>0.49556802754645612</v>
      </c>
      <c r="I303">
        <f t="shared" si="27"/>
        <v>1.9354469692521303E-3</v>
      </c>
    </row>
    <row r="304" spans="1:9">
      <c r="A304" s="3" t="s">
        <v>372</v>
      </c>
      <c r="B304">
        <v>21.99</v>
      </c>
      <c r="C304" s="4">
        <v>1624</v>
      </c>
      <c r="D304">
        <f t="shared" si="24"/>
        <v>73.851750795816287</v>
      </c>
      <c r="E304" s="10">
        <f t="shared" si="25"/>
        <v>1.4193819046287232E-3</v>
      </c>
      <c r="F304" s="11">
        <f t="shared" si="28"/>
        <v>0.8650232484967133</v>
      </c>
      <c r="G304" s="10">
        <f t="shared" si="26"/>
        <v>3.0556223311938883E-3</v>
      </c>
      <c r="H304" s="11">
        <f t="shared" si="29"/>
        <v>0.49862364987765001</v>
      </c>
      <c r="I304">
        <f t="shared" si="27"/>
        <v>6.3752690407081758E-4</v>
      </c>
    </row>
    <row r="305" spans="1:9">
      <c r="A305" s="3" t="s">
        <v>469</v>
      </c>
      <c r="B305">
        <v>7.24</v>
      </c>
      <c r="C305" s="4">
        <v>534</v>
      </c>
      <c r="D305">
        <f t="shared" si="24"/>
        <v>73.756906077348063</v>
      </c>
      <c r="E305" s="10">
        <f t="shared" si="25"/>
        <v>4.6671794154663684E-4</v>
      </c>
      <c r="F305" s="11">
        <f t="shared" si="28"/>
        <v>0.86548996643825993</v>
      </c>
      <c r="G305" s="10">
        <f t="shared" si="26"/>
        <v>1.0060348193653367E-3</v>
      </c>
      <c r="H305" s="11">
        <f t="shared" si="29"/>
        <v>0.49962968469701535</v>
      </c>
      <c r="I305">
        <f t="shared" si="27"/>
        <v>2.6078628858888786E-4</v>
      </c>
    </row>
    <row r="306" spans="1:9">
      <c r="A306" s="3" t="s">
        <v>418</v>
      </c>
      <c r="B306">
        <v>2.96</v>
      </c>
      <c r="C306" s="4">
        <v>218</v>
      </c>
      <c r="D306">
        <f t="shared" si="24"/>
        <v>73.648648648648646</v>
      </c>
      <c r="E306" s="10">
        <f t="shared" si="25"/>
        <v>1.9053279261641728E-4</v>
      </c>
      <c r="F306" s="11">
        <f t="shared" si="28"/>
        <v>0.86568049923087631</v>
      </c>
      <c r="G306" s="10">
        <f t="shared" si="26"/>
        <v>4.113070532211873E-4</v>
      </c>
      <c r="H306" s="11">
        <f t="shared" si="29"/>
        <v>0.50004099175023653</v>
      </c>
      <c r="I306">
        <f t="shared" si="27"/>
        <v>1.3907866638297461E-3</v>
      </c>
    </row>
    <row r="307" spans="1:9">
      <c r="A307" s="3" t="s">
        <v>573</v>
      </c>
      <c r="B307">
        <v>15.78</v>
      </c>
      <c r="C307" s="4">
        <v>1161</v>
      </c>
      <c r="D307">
        <f t="shared" si="24"/>
        <v>73.57414448669202</v>
      </c>
      <c r="E307" s="10">
        <f t="shared" si="25"/>
        <v>1.0147182212278004E-3</v>
      </c>
      <c r="F307" s="11">
        <f t="shared" si="28"/>
        <v>0.86669521745210409</v>
      </c>
      <c r="G307" s="10">
        <f t="shared" si="26"/>
        <v>2.1927112499426811E-3</v>
      </c>
      <c r="H307" s="11">
        <f t="shared" si="29"/>
        <v>0.50223370300017922</v>
      </c>
      <c r="I307">
        <f t="shared" si="27"/>
        <v>4.3635766900040895E-4</v>
      </c>
    </row>
    <row r="308" spans="1:9">
      <c r="A308" s="3" t="s">
        <v>428</v>
      </c>
      <c r="B308">
        <v>4.95</v>
      </c>
      <c r="C308" s="4">
        <v>364</v>
      </c>
      <c r="D308">
        <f t="shared" si="24"/>
        <v>73.535353535353536</v>
      </c>
      <c r="E308" s="10">
        <f t="shared" si="25"/>
        <v>3.1813732345126557E-4</v>
      </c>
      <c r="F308" s="11">
        <f t="shared" si="28"/>
        <v>0.86701335477555541</v>
      </c>
      <c r="G308" s="10">
        <f t="shared" si="26"/>
        <v>6.8782767346110721E-4</v>
      </c>
      <c r="H308" s="11">
        <f t="shared" si="29"/>
        <v>0.50292153067364032</v>
      </c>
      <c r="I308">
        <f t="shared" si="27"/>
        <v>2.7651776610810863E-3</v>
      </c>
    </row>
    <row r="309" spans="1:9">
      <c r="A309" s="3" t="s">
        <v>334</v>
      </c>
      <c r="B309">
        <v>31.34</v>
      </c>
      <c r="C309" s="4">
        <v>2299</v>
      </c>
      <c r="D309">
        <f t="shared" si="24"/>
        <v>73.356732610082958</v>
      </c>
      <c r="E309" s="10">
        <f t="shared" si="25"/>
        <v>2.0093343588309326E-3</v>
      </c>
      <c r="F309" s="11">
        <f t="shared" si="28"/>
        <v>0.86902268913438629</v>
      </c>
      <c r="G309" s="10">
        <f t="shared" si="26"/>
        <v>4.3548523810648682E-3</v>
      </c>
      <c r="H309" s="11">
        <f t="shared" si="29"/>
        <v>0.50727638305470524</v>
      </c>
      <c r="I309">
        <f t="shared" si="27"/>
        <v>1.0148544789699843E-3</v>
      </c>
    </row>
    <row r="310" spans="1:9">
      <c r="A310" s="3" t="s">
        <v>170</v>
      </c>
      <c r="B310">
        <v>11.47</v>
      </c>
      <c r="C310" s="4">
        <v>835</v>
      </c>
      <c r="D310">
        <f t="shared" si="24"/>
        <v>72.798605056669572</v>
      </c>
      <c r="E310" s="10">
        <f t="shared" si="25"/>
        <v>7.2979303593902949E-4</v>
      </c>
      <c r="F310" s="11">
        <f t="shared" si="28"/>
        <v>0.8697524821703253</v>
      </c>
      <c r="G310" s="10">
        <f t="shared" si="26"/>
        <v>1.593814831232101E-3</v>
      </c>
      <c r="H310" s="11">
        <f t="shared" si="29"/>
        <v>0.50887019788593735</v>
      </c>
      <c r="I310">
        <f t="shared" si="27"/>
        <v>1.2867037959072847E-3</v>
      </c>
    </row>
    <row r="311" spans="1:9">
      <c r="A311" s="3" t="s">
        <v>229</v>
      </c>
      <c r="B311">
        <v>14.54</v>
      </c>
      <c r="C311" s="4">
        <v>1058</v>
      </c>
      <c r="D311">
        <f t="shared" si="24"/>
        <v>72.764786795048153</v>
      </c>
      <c r="E311" s="10">
        <f t="shared" si="25"/>
        <v>9.2469584673472239E-4</v>
      </c>
      <c r="F311" s="11">
        <f t="shared" si="28"/>
        <v>0.87067717801706002</v>
      </c>
      <c r="G311" s="10">
        <f t="shared" si="26"/>
        <v>2.0204069438635348E-3</v>
      </c>
      <c r="H311" s="11">
        <f t="shared" si="29"/>
        <v>0.51089060482980087</v>
      </c>
      <c r="I311">
        <f t="shared" si="27"/>
        <v>6.7529697938589761E-4</v>
      </c>
    </row>
    <row r="312" spans="1:9">
      <c r="A312" s="3" t="s">
        <v>21</v>
      </c>
      <c r="B312">
        <v>7.63</v>
      </c>
      <c r="C312" s="4">
        <v>555</v>
      </c>
      <c r="D312">
        <f t="shared" si="24"/>
        <v>72.739187418086502</v>
      </c>
      <c r="E312" s="10">
        <f t="shared" si="25"/>
        <v>4.8507201789959448E-4</v>
      </c>
      <c r="F312" s="11">
        <f t="shared" si="28"/>
        <v>0.87116225003495962</v>
      </c>
      <c r="G312" s="10">
        <f t="shared" si="26"/>
        <v>1.0602273027289389E-3</v>
      </c>
      <c r="H312" s="11">
        <f t="shared" si="29"/>
        <v>0.51195083213252979</v>
      </c>
      <c r="I312">
        <f t="shared" si="27"/>
        <v>1.4082480312413437E-3</v>
      </c>
    </row>
    <row r="313" spans="1:9">
      <c r="A313" s="3" t="s">
        <v>124</v>
      </c>
      <c r="B313">
        <v>15.91</v>
      </c>
      <c r="C313" s="4">
        <v>1157</v>
      </c>
      <c r="D313">
        <f t="shared" si="24"/>
        <v>72.721558768070395</v>
      </c>
      <c r="E313" s="10">
        <f t="shared" si="25"/>
        <v>1.0112222066843799E-3</v>
      </c>
      <c r="F313" s="11">
        <f t="shared" si="28"/>
        <v>0.87217347224164399</v>
      </c>
      <c r="G313" s="10">
        <f t="shared" si="26"/>
        <v>2.210775411063882E-3</v>
      </c>
      <c r="H313" s="11">
        <f t="shared" si="29"/>
        <v>0.51416160754359364</v>
      </c>
      <c r="I313">
        <f t="shared" si="27"/>
        <v>2.4964137078853366E-4</v>
      </c>
    </row>
    <row r="314" spans="1:9">
      <c r="A314" s="3" t="s">
        <v>56</v>
      </c>
      <c r="B314">
        <v>2.82</v>
      </c>
      <c r="C314" s="4">
        <v>205</v>
      </c>
      <c r="D314">
        <f t="shared" si="24"/>
        <v>72.695035460992912</v>
      </c>
      <c r="E314" s="10">
        <f t="shared" si="25"/>
        <v>1.7917074535030067E-4</v>
      </c>
      <c r="F314" s="11">
        <f t="shared" si="28"/>
        <v>0.87235264298699433</v>
      </c>
      <c r="G314" s="10">
        <f t="shared" si="26"/>
        <v>3.9185334124450954E-4</v>
      </c>
      <c r="H314" s="11">
        <f t="shared" si="29"/>
        <v>0.51455346088483811</v>
      </c>
      <c r="I314">
        <f t="shared" si="27"/>
        <v>6.9369379059719405E-4</v>
      </c>
    </row>
    <row r="315" spans="1:9">
      <c r="A315" s="3" t="s">
        <v>236</v>
      </c>
      <c r="B315">
        <v>7.83</v>
      </c>
      <c r="C315" s="4">
        <v>568</v>
      </c>
      <c r="D315">
        <f t="shared" si="24"/>
        <v>72.541507024265641</v>
      </c>
      <c r="E315" s="10">
        <f t="shared" si="25"/>
        <v>4.9643406516571107E-4</v>
      </c>
      <c r="F315" s="11">
        <f t="shared" si="28"/>
        <v>0.87284907705216008</v>
      </c>
      <c r="G315" s="10">
        <f t="shared" si="26"/>
        <v>1.0880183198384787E-3</v>
      </c>
      <c r="H315" s="11">
        <f t="shared" si="29"/>
        <v>0.51564147920467662</v>
      </c>
      <c r="I315">
        <f t="shared" si="27"/>
        <v>3.3040672619705225E-4</v>
      </c>
    </row>
    <row r="316" spans="1:9">
      <c r="A316" s="3" t="s">
        <v>115</v>
      </c>
      <c r="B316">
        <v>3.72</v>
      </c>
      <c r="C316" s="4">
        <v>268</v>
      </c>
      <c r="D316">
        <f t="shared" si="24"/>
        <v>72.043010752688161</v>
      </c>
      <c r="E316" s="10">
        <f t="shared" si="25"/>
        <v>2.3423297440917354E-4</v>
      </c>
      <c r="F316" s="11">
        <f t="shared" si="28"/>
        <v>0.87308331002656925</v>
      </c>
      <c r="G316" s="10">
        <f t="shared" si="26"/>
        <v>5.1691291823743814E-4</v>
      </c>
      <c r="H316" s="11">
        <f t="shared" si="29"/>
        <v>0.51615839212291403</v>
      </c>
      <c r="I316">
        <f t="shared" si="27"/>
        <v>9.9790803696797603E-4</v>
      </c>
    </row>
    <row r="317" spans="1:9">
      <c r="A317" s="3" t="s">
        <v>49</v>
      </c>
      <c r="B317">
        <v>11.23</v>
      </c>
      <c r="C317" s="4">
        <v>808</v>
      </c>
      <c r="D317">
        <f t="shared" si="24"/>
        <v>71.950133570792516</v>
      </c>
      <c r="E317" s="10">
        <f t="shared" si="25"/>
        <v>7.0619493777094114E-4</v>
      </c>
      <c r="F317" s="11">
        <f t="shared" si="28"/>
        <v>0.87378950496434016</v>
      </c>
      <c r="G317" s="10">
        <f t="shared" si="26"/>
        <v>1.5604656107006533E-3</v>
      </c>
      <c r="H317" s="11">
        <f t="shared" si="29"/>
        <v>0.5177188577336147</v>
      </c>
      <c r="I317">
        <f t="shared" si="27"/>
        <v>6.6324085987168324E-4</v>
      </c>
    </row>
    <row r="318" spans="1:9">
      <c r="A318" s="3" t="s">
        <v>241</v>
      </c>
      <c r="B318">
        <v>7.46</v>
      </c>
      <c r="C318" s="4">
        <v>536</v>
      </c>
      <c r="D318">
        <f t="shared" si="24"/>
        <v>71.849865951742629</v>
      </c>
      <c r="E318" s="10">
        <f t="shared" si="25"/>
        <v>4.6846594881834707E-4</v>
      </c>
      <c r="F318" s="11">
        <f t="shared" si="28"/>
        <v>0.87425797091315849</v>
      </c>
      <c r="G318" s="10">
        <f t="shared" si="26"/>
        <v>1.0366049381858302E-3</v>
      </c>
      <c r="H318" s="11">
        <f t="shared" si="29"/>
        <v>0.5187554626718005</v>
      </c>
      <c r="I318">
        <f t="shared" si="27"/>
        <v>7.1511160215198544E-4</v>
      </c>
    </row>
    <row r="319" spans="1:9">
      <c r="A319" s="3" t="s">
        <v>105</v>
      </c>
      <c r="B319">
        <v>8.0399999999999991</v>
      </c>
      <c r="C319" s="4">
        <v>577</v>
      </c>
      <c r="D319">
        <f t="shared" si="24"/>
        <v>71.766169154228862</v>
      </c>
      <c r="E319" s="10">
        <f t="shared" si="25"/>
        <v>5.0430009788840718E-4</v>
      </c>
      <c r="F319" s="11">
        <f t="shared" si="28"/>
        <v>0.87476227101104687</v>
      </c>
      <c r="G319" s="10">
        <f t="shared" si="26"/>
        <v>1.1171988878034952E-3</v>
      </c>
      <c r="H319" s="11">
        <f t="shared" si="29"/>
        <v>0.51987266155960399</v>
      </c>
      <c r="I319">
        <f t="shared" si="27"/>
        <v>4.5255101781976892E-4</v>
      </c>
    </row>
    <row r="320" spans="1:9">
      <c r="A320" s="3" t="s">
        <v>145</v>
      </c>
      <c r="B320">
        <v>5.08</v>
      </c>
      <c r="C320" s="4">
        <v>363</v>
      </c>
      <c r="D320">
        <f t="shared" si="24"/>
        <v>71.456692913385822</v>
      </c>
      <c r="E320" s="10">
        <f t="shared" si="25"/>
        <v>3.1726331981541046E-4</v>
      </c>
      <c r="F320" s="11">
        <f t="shared" si="28"/>
        <v>0.87507953433086227</v>
      </c>
      <c r="G320" s="10">
        <f t="shared" si="26"/>
        <v>7.0589183458230804E-4</v>
      </c>
      <c r="H320" s="11">
        <f t="shared" si="29"/>
        <v>0.52057855339418635</v>
      </c>
      <c r="I320">
        <f t="shared" si="27"/>
        <v>1.4889245759193148E-3</v>
      </c>
    </row>
    <row r="321" spans="1:9">
      <c r="A321" s="3" t="s">
        <v>348</v>
      </c>
      <c r="B321">
        <v>16.690000000000001</v>
      </c>
      <c r="C321" s="4">
        <v>1188</v>
      </c>
      <c r="D321">
        <f t="shared" si="24"/>
        <v>71.180347513481124</v>
      </c>
      <c r="E321" s="10">
        <f t="shared" si="25"/>
        <v>1.0383163193958887E-3</v>
      </c>
      <c r="F321" s="11">
        <f t="shared" si="28"/>
        <v>0.87611785065025816</v>
      </c>
      <c r="G321" s="10">
        <f t="shared" si="26"/>
        <v>2.3191603777910868E-3</v>
      </c>
      <c r="H321" s="11">
        <f t="shared" si="29"/>
        <v>0.52289771377197747</v>
      </c>
      <c r="I321">
        <f t="shared" si="27"/>
        <v>4.8160461632829055E-4</v>
      </c>
    </row>
    <row r="322" spans="1:9">
      <c r="A322" s="3" t="s">
        <v>113</v>
      </c>
      <c r="B322">
        <v>5.39</v>
      </c>
      <c r="C322" s="4">
        <v>382</v>
      </c>
      <c r="D322">
        <f t="shared" ref="D322:D385" si="30">C322/B322</f>
        <v>70.871985157699442</v>
      </c>
      <c r="E322" s="10">
        <f t="shared" si="25"/>
        <v>3.3386938889665781E-4</v>
      </c>
      <c r="F322" s="11">
        <f t="shared" si="28"/>
        <v>0.87645172003915484</v>
      </c>
      <c r="G322" s="10">
        <f t="shared" si="26"/>
        <v>7.489679111020945E-4</v>
      </c>
      <c r="H322" s="11">
        <f t="shared" si="29"/>
        <v>0.5236466816830796</v>
      </c>
      <c r="I322">
        <f t="shared" si="27"/>
        <v>1.4499878819642098E-3</v>
      </c>
    </row>
    <row r="323" spans="1:9">
      <c r="A323" s="3" t="s">
        <v>277</v>
      </c>
      <c r="B323">
        <v>16.22</v>
      </c>
      <c r="C323" s="4">
        <v>1148</v>
      </c>
      <c r="D323">
        <f t="shared" si="30"/>
        <v>70.776818742293472</v>
      </c>
      <c r="E323" s="10">
        <f t="shared" ref="E323:E386" si="31">C323/1144160</f>
        <v>1.0033561739616838E-3</v>
      </c>
      <c r="F323" s="11">
        <f t="shared" si="28"/>
        <v>0.87745507621311647</v>
      </c>
      <c r="G323" s="10">
        <f t="shared" ref="G323:G386" si="32">B323/7196.57</f>
        <v>2.2538514875836682E-3</v>
      </c>
      <c r="H323" s="11">
        <f t="shared" si="29"/>
        <v>0.52590053317066321</v>
      </c>
      <c r="I323">
        <f t="shared" ref="I323:I386" si="33">F323*H324-F324*H323</f>
        <v>2.566233331129375E-4</v>
      </c>
    </row>
    <row r="324" spans="1:9">
      <c r="A324" s="3" t="s">
        <v>147</v>
      </c>
      <c r="B324">
        <v>2.87</v>
      </c>
      <c r="C324" s="4">
        <v>203</v>
      </c>
      <c r="D324">
        <f t="shared" si="30"/>
        <v>70.731707317073173</v>
      </c>
      <c r="E324" s="10">
        <f t="shared" si="31"/>
        <v>1.774227380785904E-4</v>
      </c>
      <c r="F324" s="11">
        <f t="shared" ref="F324:F387" si="34">F323+E324</f>
        <v>0.87763249895119511</v>
      </c>
      <c r="G324" s="10">
        <f t="shared" si="32"/>
        <v>3.9880109552189449E-4</v>
      </c>
      <c r="H324" s="11">
        <f t="shared" ref="H324:H387" si="35">H323+G324</f>
        <v>0.52629933426618514</v>
      </c>
      <c r="I324">
        <f t="shared" si="33"/>
        <v>1.3739494599857016E-3</v>
      </c>
    </row>
    <row r="325" spans="1:9">
      <c r="A325" s="3" t="s">
        <v>651</v>
      </c>
      <c r="B325">
        <v>15.34</v>
      </c>
      <c r="C325" s="4">
        <v>1080</v>
      </c>
      <c r="D325">
        <f t="shared" si="30"/>
        <v>70.404172099087347</v>
      </c>
      <c r="E325" s="10">
        <f t="shared" si="31"/>
        <v>9.439239267235352E-4</v>
      </c>
      <c r="F325" s="11">
        <f t="shared" si="34"/>
        <v>0.87857642287791859</v>
      </c>
      <c r="G325" s="10">
        <f t="shared" si="32"/>
        <v>2.1315710123016936E-3</v>
      </c>
      <c r="H325" s="11">
        <f t="shared" si="35"/>
        <v>0.5284309052784868</v>
      </c>
      <c r="I325">
        <f t="shared" si="33"/>
        <v>9.3006714283883074E-4</v>
      </c>
    </row>
    <row r="326" spans="1:9">
      <c r="A326" s="3" t="s">
        <v>146</v>
      </c>
      <c r="B326">
        <v>10.38</v>
      </c>
      <c r="C326" s="4">
        <v>730</v>
      </c>
      <c r="D326">
        <f t="shared" si="30"/>
        <v>70.327552986512515</v>
      </c>
      <c r="E326" s="10">
        <f t="shared" si="31"/>
        <v>6.3802265417424139E-4</v>
      </c>
      <c r="F326" s="11">
        <f t="shared" si="34"/>
        <v>0.87921444553209283</v>
      </c>
      <c r="G326" s="10">
        <f t="shared" si="32"/>
        <v>1.4423537879851098E-3</v>
      </c>
      <c r="H326" s="11">
        <f t="shared" si="35"/>
        <v>0.52987325906647187</v>
      </c>
      <c r="I326">
        <f t="shared" si="33"/>
        <v>1.0307763494645239E-3</v>
      </c>
    </row>
    <row r="327" spans="1:9">
      <c r="A327" s="3" t="s">
        <v>207</v>
      </c>
      <c r="B327">
        <v>11.5</v>
      </c>
      <c r="C327" s="4">
        <v>808</v>
      </c>
      <c r="D327">
        <f t="shared" si="30"/>
        <v>70.260869565217391</v>
      </c>
      <c r="E327" s="10">
        <f t="shared" si="31"/>
        <v>7.0619493777094114E-4</v>
      </c>
      <c r="F327" s="11">
        <f t="shared" si="34"/>
        <v>0.87992064046986374</v>
      </c>
      <c r="G327" s="10">
        <f t="shared" si="32"/>
        <v>1.5979834837985319E-3</v>
      </c>
      <c r="H327" s="11">
        <f t="shared" si="35"/>
        <v>0.53147124255027045</v>
      </c>
      <c r="I327">
        <f t="shared" si="33"/>
        <v>3.8215084514564568E-4</v>
      </c>
    </row>
    <row r="328" spans="1:9">
      <c r="A328" s="3" t="s">
        <v>86</v>
      </c>
      <c r="B328">
        <v>4.25</v>
      </c>
      <c r="C328" s="4">
        <v>296</v>
      </c>
      <c r="D328">
        <f t="shared" si="30"/>
        <v>69.647058823529406</v>
      </c>
      <c r="E328" s="10">
        <f t="shared" si="31"/>
        <v>2.5870507621311706E-4</v>
      </c>
      <c r="F328" s="11">
        <f t="shared" si="34"/>
        <v>0.8801793455460768</v>
      </c>
      <c r="G328" s="10">
        <f t="shared" si="32"/>
        <v>5.9055911357771835E-4</v>
      </c>
      <c r="H328" s="11">
        <f t="shared" si="35"/>
        <v>0.5320618016638482</v>
      </c>
      <c r="I328">
        <f t="shared" si="33"/>
        <v>2.7246529738933489E-4</v>
      </c>
    </row>
    <row r="329" spans="1:9">
      <c r="A329" s="3" t="s">
        <v>424</v>
      </c>
      <c r="B329">
        <v>3.03</v>
      </c>
      <c r="C329" s="4">
        <v>211</v>
      </c>
      <c r="D329">
        <f t="shared" si="30"/>
        <v>69.636963696369648</v>
      </c>
      <c r="E329" s="10">
        <f t="shared" si="31"/>
        <v>1.844147671654314E-4</v>
      </c>
      <c r="F329" s="11">
        <f t="shared" si="34"/>
        <v>0.88036376031324226</v>
      </c>
      <c r="G329" s="10">
        <f t="shared" si="32"/>
        <v>4.2103390920952621E-4</v>
      </c>
      <c r="H329" s="11">
        <f t="shared" si="35"/>
        <v>0.53248283557305776</v>
      </c>
      <c r="I329">
        <f t="shared" si="33"/>
        <v>1.5354777867930269E-3</v>
      </c>
    </row>
    <row r="330" spans="1:9">
      <c r="A330" s="3" t="s">
        <v>225</v>
      </c>
      <c r="B330">
        <v>17.059999999999999</v>
      </c>
      <c r="C330" s="4">
        <v>1185</v>
      </c>
      <c r="D330">
        <f t="shared" si="30"/>
        <v>69.460726846424393</v>
      </c>
      <c r="E330" s="10">
        <f t="shared" si="31"/>
        <v>1.0356943084883234E-3</v>
      </c>
      <c r="F330" s="11">
        <f t="shared" si="34"/>
        <v>0.88139945462173064</v>
      </c>
      <c r="G330" s="10">
        <f t="shared" si="32"/>
        <v>2.3705737594437348E-3</v>
      </c>
      <c r="H330" s="11">
        <f t="shared" si="35"/>
        <v>0.53485340933250147</v>
      </c>
      <c r="I330">
        <f t="shared" si="33"/>
        <v>1.2108543276326822E-3</v>
      </c>
    </row>
    <row r="331" spans="1:9">
      <c r="A331" s="3" t="s">
        <v>654</v>
      </c>
      <c r="B331">
        <v>13.44</v>
      </c>
      <c r="C331" s="4">
        <v>931</v>
      </c>
      <c r="D331">
        <f t="shared" si="30"/>
        <v>69.270833333333343</v>
      </c>
      <c r="E331" s="10">
        <f t="shared" si="31"/>
        <v>8.1369738498112147E-4</v>
      </c>
      <c r="F331" s="11">
        <f t="shared" si="34"/>
        <v>0.8822131520067118</v>
      </c>
      <c r="G331" s="10">
        <f t="shared" si="32"/>
        <v>1.8675563497610667E-3</v>
      </c>
      <c r="H331" s="11">
        <f t="shared" si="35"/>
        <v>0.53672096568226257</v>
      </c>
      <c r="I331">
        <f t="shared" si="33"/>
        <v>1.449867956448303E-3</v>
      </c>
    </row>
    <row r="332" spans="1:9">
      <c r="A332" s="3" t="s">
        <v>400</v>
      </c>
      <c r="B332">
        <v>16.09</v>
      </c>
      <c r="C332" s="4">
        <v>1114</v>
      </c>
      <c r="D332">
        <f t="shared" si="30"/>
        <v>69.235550031075206</v>
      </c>
      <c r="E332" s="10">
        <f t="shared" si="31"/>
        <v>9.7364005034260943E-4</v>
      </c>
      <c r="F332" s="11">
        <f t="shared" si="34"/>
        <v>0.88318679205705442</v>
      </c>
      <c r="G332" s="10">
        <f t="shared" si="32"/>
        <v>2.2357873264624677E-3</v>
      </c>
      <c r="H332" s="11">
        <f t="shared" si="35"/>
        <v>0.53895675300872503</v>
      </c>
      <c r="I332">
        <f t="shared" si="33"/>
        <v>5.9016673451567359E-4</v>
      </c>
    </row>
    <row r="333" spans="1:9">
      <c r="A333" s="3" t="s">
        <v>343</v>
      </c>
      <c r="B333">
        <v>6.54</v>
      </c>
      <c r="C333" s="4">
        <v>451</v>
      </c>
      <c r="D333">
        <f t="shared" si="30"/>
        <v>68.960244648318039</v>
      </c>
      <c r="E333" s="10">
        <f t="shared" si="31"/>
        <v>3.9417563977066144E-4</v>
      </c>
      <c r="F333" s="11">
        <f t="shared" si="34"/>
        <v>0.88358096769682504</v>
      </c>
      <c r="G333" s="10">
        <f t="shared" si="32"/>
        <v>9.0876625948194774E-4</v>
      </c>
      <c r="H333" s="11">
        <f t="shared" si="35"/>
        <v>0.53986551926820703</v>
      </c>
      <c r="I333">
        <f t="shared" si="33"/>
        <v>8.6205692573942949E-4</v>
      </c>
    </row>
    <row r="334" spans="1:9">
      <c r="A334" s="3" t="s">
        <v>190</v>
      </c>
      <c r="B334">
        <v>9.5500000000000007</v>
      </c>
      <c r="C334" s="4">
        <v>658</v>
      </c>
      <c r="D334">
        <f t="shared" si="30"/>
        <v>68.900523560209422</v>
      </c>
      <c r="E334" s="10">
        <f t="shared" si="31"/>
        <v>5.7509439239267234E-4</v>
      </c>
      <c r="F334" s="11">
        <f t="shared" si="34"/>
        <v>0.88415606208921771</v>
      </c>
      <c r="G334" s="10">
        <f t="shared" si="32"/>
        <v>1.3270210669805199E-3</v>
      </c>
      <c r="H334" s="11">
        <f t="shared" si="35"/>
        <v>0.5411925403351876</v>
      </c>
      <c r="I334">
        <f t="shared" si="33"/>
        <v>4.5204944917848211E-4</v>
      </c>
    </row>
    <row r="335" spans="1:9">
      <c r="A335" s="3" t="s">
        <v>83</v>
      </c>
      <c r="B335">
        <v>5</v>
      </c>
      <c r="C335" s="4">
        <v>343</v>
      </c>
      <c r="D335">
        <f t="shared" si="30"/>
        <v>68.599999999999994</v>
      </c>
      <c r="E335" s="10">
        <f t="shared" si="31"/>
        <v>2.9978324709830793E-4</v>
      </c>
      <c r="F335" s="11">
        <f t="shared" si="34"/>
        <v>0.88445584533631605</v>
      </c>
      <c r="G335" s="10">
        <f t="shared" si="32"/>
        <v>6.947754277384921E-4</v>
      </c>
      <c r="H335" s="11">
        <f t="shared" si="35"/>
        <v>0.54188731576292604</v>
      </c>
      <c r="I335">
        <f t="shared" si="33"/>
        <v>3.6182900393655348E-4</v>
      </c>
    </row>
    <row r="336" spans="1:9">
      <c r="A336" s="3" t="s">
        <v>546</v>
      </c>
      <c r="B336">
        <v>4</v>
      </c>
      <c r="C336" s="4">
        <v>274</v>
      </c>
      <c r="D336">
        <f t="shared" si="30"/>
        <v>68.5</v>
      </c>
      <c r="E336" s="10">
        <f t="shared" si="31"/>
        <v>2.394769962243043E-4</v>
      </c>
      <c r="F336" s="11">
        <f t="shared" si="34"/>
        <v>0.88469532233254033</v>
      </c>
      <c r="G336" s="10">
        <f t="shared" si="32"/>
        <v>5.5582034219079366E-4</v>
      </c>
      <c r="H336" s="11">
        <f t="shared" si="35"/>
        <v>0.54244313610511685</v>
      </c>
      <c r="I336">
        <f t="shared" si="33"/>
        <v>9.8553696708575389E-4</v>
      </c>
    </row>
    <row r="337" spans="1:9">
      <c r="A337" s="3" t="s">
        <v>214</v>
      </c>
      <c r="B337">
        <v>10.89</v>
      </c>
      <c r="C337" s="4">
        <v>745</v>
      </c>
      <c r="D337">
        <f t="shared" si="30"/>
        <v>68.411386593204767</v>
      </c>
      <c r="E337" s="10">
        <f t="shared" si="31"/>
        <v>6.5113270871206821E-4</v>
      </c>
      <c r="F337" s="11">
        <f t="shared" si="34"/>
        <v>0.88534645504125242</v>
      </c>
      <c r="G337" s="10">
        <f t="shared" si="32"/>
        <v>1.513220881614436E-3</v>
      </c>
      <c r="H337" s="11">
        <f t="shared" si="35"/>
        <v>0.54395635698673128</v>
      </c>
      <c r="I337">
        <f t="shared" si="33"/>
        <v>4.964812670967822E-3</v>
      </c>
    </row>
    <row r="338" spans="1:9">
      <c r="A338" s="3" t="s">
        <v>340</v>
      </c>
      <c r="B338">
        <v>54.86</v>
      </c>
      <c r="C338" s="4">
        <v>3753</v>
      </c>
      <c r="D338">
        <f t="shared" si="30"/>
        <v>68.410499453153477</v>
      </c>
      <c r="E338" s="10">
        <f t="shared" si="31"/>
        <v>3.2801356453642846E-3</v>
      </c>
      <c r="F338" s="11">
        <f t="shared" si="34"/>
        <v>0.88862659068661676</v>
      </c>
      <c r="G338" s="10">
        <f t="shared" si="32"/>
        <v>7.623075993146735E-3</v>
      </c>
      <c r="H338" s="11">
        <f t="shared" si="35"/>
        <v>0.55157943297987799</v>
      </c>
      <c r="I338">
        <f t="shared" si="33"/>
        <v>1.3373663748723064E-3</v>
      </c>
    </row>
    <row r="339" spans="1:9">
      <c r="A339" s="3" t="s">
        <v>449</v>
      </c>
      <c r="B339">
        <v>14.77</v>
      </c>
      <c r="C339" s="4">
        <v>1009</v>
      </c>
      <c r="D339">
        <f t="shared" si="30"/>
        <v>68.314150304671628</v>
      </c>
      <c r="E339" s="10">
        <f t="shared" si="31"/>
        <v>8.8186966857782133E-4</v>
      </c>
      <c r="F339" s="11">
        <f t="shared" si="34"/>
        <v>0.8895084603551946</v>
      </c>
      <c r="G339" s="10">
        <f t="shared" si="32"/>
        <v>2.0523666135395056E-3</v>
      </c>
      <c r="H339" s="11">
        <f t="shared" si="35"/>
        <v>0.55363179959341746</v>
      </c>
      <c r="I339">
        <f t="shared" si="33"/>
        <v>1.0939109586249884E-3</v>
      </c>
    </row>
    <row r="340" spans="1:9">
      <c r="A340" s="3" t="s">
        <v>141</v>
      </c>
      <c r="B340">
        <v>12.08</v>
      </c>
      <c r="C340" s="4">
        <v>825</v>
      </c>
      <c r="D340">
        <f t="shared" si="30"/>
        <v>68.294701986754973</v>
      </c>
      <c r="E340" s="10">
        <f t="shared" si="31"/>
        <v>7.2105299958047831E-4</v>
      </c>
      <c r="F340" s="11">
        <f t="shared" si="34"/>
        <v>0.89022951335477507</v>
      </c>
      <c r="G340" s="10">
        <f t="shared" si="32"/>
        <v>1.6785774334161969E-3</v>
      </c>
      <c r="H340" s="11">
        <f t="shared" si="35"/>
        <v>0.55531037702683361</v>
      </c>
      <c r="I340">
        <f t="shared" si="33"/>
        <v>5.9453613331389432E-4</v>
      </c>
    </row>
    <row r="341" spans="1:9">
      <c r="A341" s="3" t="s">
        <v>416</v>
      </c>
      <c r="B341">
        <v>6.56</v>
      </c>
      <c r="C341" s="4">
        <v>447</v>
      </c>
      <c r="D341">
        <f t="shared" si="30"/>
        <v>68.140243902439025</v>
      </c>
      <c r="E341" s="10">
        <f t="shared" si="31"/>
        <v>3.9067962522724097E-4</v>
      </c>
      <c r="F341" s="11">
        <f t="shared" si="34"/>
        <v>0.89062019298000228</v>
      </c>
      <c r="G341" s="10">
        <f t="shared" si="32"/>
        <v>9.1154536119290158E-4</v>
      </c>
      <c r="H341" s="11">
        <f t="shared" si="35"/>
        <v>0.55622192238802648</v>
      </c>
      <c r="I341">
        <f t="shared" si="33"/>
        <v>1.207989827858913E-3</v>
      </c>
    </row>
    <row r="342" spans="1:9">
      <c r="A342" s="3" t="s">
        <v>378</v>
      </c>
      <c r="B342">
        <v>13.32</v>
      </c>
      <c r="C342" s="4">
        <v>906</v>
      </c>
      <c r="D342">
        <f t="shared" si="30"/>
        <v>68.018018018018012</v>
      </c>
      <c r="E342" s="10">
        <f t="shared" si="31"/>
        <v>7.9184729408474336E-4</v>
      </c>
      <c r="F342" s="11">
        <f t="shared" si="34"/>
        <v>0.89141204027408705</v>
      </c>
      <c r="G342" s="10">
        <f t="shared" si="32"/>
        <v>1.850881739495343E-3</v>
      </c>
      <c r="H342" s="11">
        <f t="shared" si="35"/>
        <v>0.5580728041275218</v>
      </c>
      <c r="I342">
        <f t="shared" si="33"/>
        <v>1.2418510044148734E-3</v>
      </c>
    </row>
    <row r="343" spans="1:9">
      <c r="A343" s="3" t="s">
        <v>630</v>
      </c>
      <c r="B343">
        <v>13.68</v>
      </c>
      <c r="C343" s="4">
        <v>928</v>
      </c>
      <c r="D343">
        <f t="shared" si="30"/>
        <v>67.836257309941516</v>
      </c>
      <c r="E343" s="10">
        <f t="shared" si="31"/>
        <v>8.1107537407355617E-4</v>
      </c>
      <c r="F343" s="11">
        <f t="shared" si="34"/>
        <v>0.89222311564816059</v>
      </c>
      <c r="G343" s="10">
        <f t="shared" si="32"/>
        <v>1.9009055702925144E-3</v>
      </c>
      <c r="H343" s="11">
        <f t="shared" si="35"/>
        <v>0.55997370969781435</v>
      </c>
      <c r="I343">
        <f t="shared" si="33"/>
        <v>3.7972637304806156E-4</v>
      </c>
    </row>
    <row r="344" spans="1:9">
      <c r="A344" s="3" t="s">
        <v>177</v>
      </c>
      <c r="B344">
        <v>4.18</v>
      </c>
      <c r="C344" s="4">
        <v>283</v>
      </c>
      <c r="D344">
        <f t="shared" si="30"/>
        <v>67.703349282296656</v>
      </c>
      <c r="E344" s="10">
        <f t="shared" si="31"/>
        <v>2.4734302894700042E-4</v>
      </c>
      <c r="F344" s="11">
        <f t="shared" si="34"/>
        <v>0.89247045867710761</v>
      </c>
      <c r="G344" s="10">
        <f t="shared" si="32"/>
        <v>5.8083225758937939E-4</v>
      </c>
      <c r="H344" s="11">
        <f t="shared" si="35"/>
        <v>0.56055454195540377</v>
      </c>
      <c r="I344">
        <f t="shared" si="33"/>
        <v>1.0170640562310318E-3</v>
      </c>
    </row>
    <row r="345" spans="1:9">
      <c r="A345" s="3" t="s">
        <v>57</v>
      </c>
      <c r="B345">
        <v>11.18</v>
      </c>
      <c r="C345" s="4">
        <v>754</v>
      </c>
      <c r="D345">
        <f t="shared" si="30"/>
        <v>67.441860465116278</v>
      </c>
      <c r="E345" s="10">
        <f t="shared" si="31"/>
        <v>6.5899874143476433E-4</v>
      </c>
      <c r="F345" s="11">
        <f t="shared" si="34"/>
        <v>0.89312945741854233</v>
      </c>
      <c r="G345" s="10">
        <f t="shared" si="32"/>
        <v>1.5535178564232684E-3</v>
      </c>
      <c r="H345" s="11">
        <f t="shared" si="35"/>
        <v>0.56210805981182699</v>
      </c>
      <c r="I345">
        <f t="shared" si="33"/>
        <v>9.7639532896098835E-4</v>
      </c>
    </row>
    <row r="346" spans="1:9">
      <c r="A346" s="3" t="s">
        <v>575</v>
      </c>
      <c r="B346">
        <v>10.69</v>
      </c>
      <c r="C346" s="4">
        <v>713</v>
      </c>
      <c r="D346">
        <f t="shared" si="30"/>
        <v>66.697848456501404</v>
      </c>
      <c r="E346" s="10">
        <f t="shared" si="31"/>
        <v>6.2316459236470422E-4</v>
      </c>
      <c r="F346" s="11">
        <f t="shared" si="34"/>
        <v>0.89375262201090699</v>
      </c>
      <c r="G346" s="10">
        <f t="shared" si="32"/>
        <v>1.485429864504896E-3</v>
      </c>
      <c r="H346" s="11">
        <f t="shared" si="35"/>
        <v>0.56359348967633194</v>
      </c>
      <c r="I346">
        <f t="shared" si="33"/>
        <v>5.0351713839802414E-4</v>
      </c>
    </row>
    <row r="347" spans="1:9">
      <c r="A347" s="3" t="s">
        <v>547</v>
      </c>
      <c r="B347">
        <v>5.51</v>
      </c>
      <c r="C347" s="4">
        <v>367</v>
      </c>
      <c r="D347">
        <f t="shared" si="30"/>
        <v>66.606170598911078</v>
      </c>
      <c r="E347" s="10">
        <f t="shared" si="31"/>
        <v>3.2075933435883093E-4</v>
      </c>
      <c r="F347" s="11">
        <f t="shared" si="34"/>
        <v>0.89407338134526582</v>
      </c>
      <c r="G347" s="10">
        <f t="shared" si="32"/>
        <v>7.6564252136781825E-4</v>
      </c>
      <c r="H347" s="11">
        <f t="shared" si="35"/>
        <v>0.56435913219769973</v>
      </c>
      <c r="I347">
        <f t="shared" si="33"/>
        <v>7.0283018220085314E-4</v>
      </c>
    </row>
    <row r="348" spans="1:9">
      <c r="A348" s="3" t="s">
        <v>333</v>
      </c>
      <c r="B348">
        <v>7.69</v>
      </c>
      <c r="C348" s="4">
        <v>512</v>
      </c>
      <c r="D348">
        <f t="shared" si="30"/>
        <v>66.579973992197651</v>
      </c>
      <c r="E348" s="10">
        <f t="shared" si="31"/>
        <v>4.4748986155782408E-4</v>
      </c>
      <c r="F348" s="11">
        <f t="shared" si="34"/>
        <v>0.89452087120682366</v>
      </c>
      <c r="G348" s="10">
        <f t="shared" si="32"/>
        <v>1.068564607861801E-3</v>
      </c>
      <c r="H348" s="11">
        <f t="shared" si="35"/>
        <v>0.56542769680556149</v>
      </c>
      <c r="I348">
        <f t="shared" si="33"/>
        <v>3.0170282532904213E-4</v>
      </c>
    </row>
    <row r="349" spans="1:9">
      <c r="A349" s="3" t="s">
        <v>35</v>
      </c>
      <c r="B349">
        <v>3.29</v>
      </c>
      <c r="C349" s="4">
        <v>217</v>
      </c>
      <c r="D349">
        <f t="shared" si="30"/>
        <v>65.957446808510639</v>
      </c>
      <c r="E349" s="10">
        <f t="shared" si="31"/>
        <v>1.8965878898056216E-4</v>
      </c>
      <c r="F349" s="11">
        <f t="shared" si="34"/>
        <v>0.89471052999580425</v>
      </c>
      <c r="G349" s="10">
        <f t="shared" si="32"/>
        <v>4.5716223145192783E-4</v>
      </c>
      <c r="H349" s="11">
        <f t="shared" si="35"/>
        <v>0.56588485903701347</v>
      </c>
      <c r="I349">
        <f t="shared" si="33"/>
        <v>3.9636584255198226E-4</v>
      </c>
    </row>
    <row r="350" spans="1:9">
      <c r="A350" s="3" t="s">
        <v>187</v>
      </c>
      <c r="B350">
        <v>4.3099999999999996</v>
      </c>
      <c r="C350" s="4">
        <v>282</v>
      </c>
      <c r="D350">
        <f t="shared" si="30"/>
        <v>65.429234338747108</v>
      </c>
      <c r="E350" s="10">
        <f t="shared" si="31"/>
        <v>2.464690253111453E-4</v>
      </c>
      <c r="F350" s="11">
        <f t="shared" si="34"/>
        <v>0.89495699902111536</v>
      </c>
      <c r="G350" s="10">
        <f t="shared" si="32"/>
        <v>5.9889641871058012E-4</v>
      </c>
      <c r="H350" s="11">
        <f t="shared" si="35"/>
        <v>0.56648375545572405</v>
      </c>
      <c r="I350">
        <f t="shared" si="33"/>
        <v>3.9287681608313196E-4</v>
      </c>
    </row>
    <row r="351" spans="1:9">
      <c r="A351" s="3" t="s">
        <v>61</v>
      </c>
      <c r="B351">
        <v>4.2699999999999996</v>
      </c>
      <c r="C351" s="4">
        <v>279</v>
      </c>
      <c r="D351">
        <f t="shared" si="30"/>
        <v>65.339578454332553</v>
      </c>
      <c r="E351" s="10">
        <f t="shared" si="31"/>
        <v>2.4384701440357992E-4</v>
      </c>
      <c r="F351" s="11">
        <f t="shared" si="34"/>
        <v>0.89520084603551897</v>
      </c>
      <c r="G351" s="10">
        <f t="shared" si="32"/>
        <v>5.933382152886722E-4</v>
      </c>
      <c r="H351" s="11">
        <f t="shared" si="35"/>
        <v>0.56707709367101267</v>
      </c>
      <c r="I351">
        <f t="shared" si="33"/>
        <v>1.1263077740338856E-3</v>
      </c>
    </row>
    <row r="352" spans="1:9">
      <c r="A352" s="3" t="s">
        <v>133</v>
      </c>
      <c r="B352">
        <v>12.23</v>
      </c>
      <c r="C352" s="4">
        <v>797</v>
      </c>
      <c r="D352">
        <f t="shared" si="30"/>
        <v>65.167620605069501</v>
      </c>
      <c r="E352" s="10">
        <f t="shared" si="31"/>
        <v>6.9658089777653478E-4</v>
      </c>
      <c r="F352" s="11">
        <f t="shared" si="34"/>
        <v>0.89589742693329555</v>
      </c>
      <c r="G352" s="10">
        <f t="shared" si="32"/>
        <v>1.6994206962483518E-3</v>
      </c>
      <c r="H352" s="11">
        <f t="shared" si="35"/>
        <v>0.56877651436726107</v>
      </c>
      <c r="I352">
        <f t="shared" si="33"/>
        <v>6.1858341385179205E-4</v>
      </c>
    </row>
    <row r="353" spans="1:9">
      <c r="A353" s="3" t="s">
        <v>346</v>
      </c>
      <c r="B353">
        <v>6.71</v>
      </c>
      <c r="C353" s="4">
        <v>436</v>
      </c>
      <c r="D353">
        <f t="shared" si="30"/>
        <v>64.977645305514159</v>
      </c>
      <c r="E353" s="10">
        <f t="shared" si="31"/>
        <v>3.8106558523283456E-4</v>
      </c>
      <c r="F353" s="11">
        <f t="shared" si="34"/>
        <v>0.89627849251852842</v>
      </c>
      <c r="G353" s="10">
        <f t="shared" si="32"/>
        <v>9.3238862402505638E-4</v>
      </c>
      <c r="H353" s="11">
        <f t="shared" si="35"/>
        <v>0.56970890299128607</v>
      </c>
      <c r="I353">
        <f t="shared" si="33"/>
        <v>5.099637466706719E-4</v>
      </c>
    </row>
    <row r="354" spans="1:9">
      <c r="A354" s="3" t="s">
        <v>281</v>
      </c>
      <c r="B354">
        <v>5.53</v>
      </c>
      <c r="C354" s="4">
        <v>359</v>
      </c>
      <c r="D354">
        <f t="shared" si="30"/>
        <v>64.918625678119341</v>
      </c>
      <c r="E354" s="10">
        <f t="shared" si="31"/>
        <v>3.1376730527198993E-4</v>
      </c>
      <c r="F354" s="11">
        <f t="shared" si="34"/>
        <v>0.89659225982380042</v>
      </c>
      <c r="G354" s="10">
        <f t="shared" si="32"/>
        <v>7.6842162307877231E-4</v>
      </c>
      <c r="H354" s="11">
        <f t="shared" si="35"/>
        <v>0.57047732461436484</v>
      </c>
      <c r="I354">
        <f t="shared" si="33"/>
        <v>2.3891320529900728E-4</v>
      </c>
    </row>
    <row r="355" spans="1:9">
      <c r="A355" s="3" t="s">
        <v>83</v>
      </c>
      <c r="B355">
        <v>2.59</v>
      </c>
      <c r="C355" s="4">
        <v>168</v>
      </c>
      <c r="D355">
        <f t="shared" si="30"/>
        <v>64.86486486486487</v>
      </c>
      <c r="E355" s="10">
        <f t="shared" si="31"/>
        <v>1.4683261082366103E-4</v>
      </c>
      <c r="F355" s="11">
        <f t="shared" si="34"/>
        <v>0.89673909243462413</v>
      </c>
      <c r="G355" s="10">
        <f t="shared" si="32"/>
        <v>3.5989367156853892E-4</v>
      </c>
      <c r="H355" s="11">
        <f t="shared" si="35"/>
        <v>0.57083721828593337</v>
      </c>
      <c r="I355">
        <f t="shared" si="33"/>
        <v>1.1190818399725577E-3</v>
      </c>
    </row>
    <row r="356" spans="1:9">
      <c r="A356" s="3" t="s">
        <v>311</v>
      </c>
      <c r="B356">
        <v>12.12</v>
      </c>
      <c r="C356" s="4">
        <v>784</v>
      </c>
      <c r="D356">
        <f t="shared" si="30"/>
        <v>64.686468646864697</v>
      </c>
      <c r="E356" s="10">
        <f t="shared" si="31"/>
        <v>6.8521885051041809E-4</v>
      </c>
      <c r="F356" s="11">
        <f t="shared" si="34"/>
        <v>0.89742431128513456</v>
      </c>
      <c r="G356" s="10">
        <f t="shared" si="32"/>
        <v>1.6841356368381048E-3</v>
      </c>
      <c r="H356" s="11">
        <f t="shared" si="35"/>
        <v>0.57252135392277148</v>
      </c>
      <c r="I356">
        <f t="shared" si="33"/>
        <v>1.2072790383966803E-3</v>
      </c>
    </row>
    <row r="357" spans="1:9">
      <c r="A357" s="3" t="s">
        <v>414</v>
      </c>
      <c r="B357">
        <v>13.06</v>
      </c>
      <c r="C357" s="4">
        <v>842</v>
      </c>
      <c r="D357">
        <f t="shared" si="30"/>
        <v>64.471669218989277</v>
      </c>
      <c r="E357" s="10">
        <f t="shared" si="31"/>
        <v>7.3591106139001537E-4</v>
      </c>
      <c r="F357" s="11">
        <f t="shared" si="34"/>
        <v>0.89816022234652459</v>
      </c>
      <c r="G357" s="10">
        <f t="shared" si="32"/>
        <v>1.8147534172529415E-3</v>
      </c>
      <c r="H357" s="11">
        <f t="shared" si="35"/>
        <v>0.57433610734002438</v>
      </c>
      <c r="I357">
        <f t="shared" si="33"/>
        <v>7.219827632921616E-4</v>
      </c>
    </row>
    <row r="358" spans="1:9">
      <c r="A358" s="3" t="s">
        <v>129</v>
      </c>
      <c r="B358">
        <v>7.8</v>
      </c>
      <c r="C358" s="4">
        <v>501</v>
      </c>
      <c r="D358">
        <f t="shared" si="30"/>
        <v>64.230769230769226</v>
      </c>
      <c r="E358" s="10">
        <f t="shared" si="31"/>
        <v>4.3787582156341772E-4</v>
      </c>
      <c r="F358" s="11">
        <f t="shared" si="34"/>
        <v>0.898598098168088</v>
      </c>
      <c r="G358" s="10">
        <f t="shared" si="32"/>
        <v>1.0838496672720477E-3</v>
      </c>
      <c r="H358" s="11">
        <f t="shared" si="35"/>
        <v>0.57541995700729642</v>
      </c>
      <c r="I358">
        <f t="shared" si="33"/>
        <v>2.4664405022989389E-4</v>
      </c>
    </row>
    <row r="359" spans="1:9">
      <c r="A359" s="3" t="s">
        <v>45</v>
      </c>
      <c r="B359">
        <v>2.66</v>
      </c>
      <c r="C359" s="4">
        <v>170</v>
      </c>
      <c r="D359">
        <f t="shared" si="30"/>
        <v>63.909774436090224</v>
      </c>
      <c r="E359" s="10">
        <f t="shared" si="31"/>
        <v>1.4858061809537129E-4</v>
      </c>
      <c r="F359" s="11">
        <f t="shared" si="34"/>
        <v>0.89874667878618342</v>
      </c>
      <c r="G359" s="10">
        <f t="shared" si="32"/>
        <v>3.6962052755687782E-4</v>
      </c>
      <c r="H359" s="11">
        <f t="shared" si="35"/>
        <v>0.57578957753485327</v>
      </c>
      <c r="I359">
        <f t="shared" si="33"/>
        <v>7.3171191584808781E-4</v>
      </c>
    </row>
    <row r="360" spans="1:9">
      <c r="A360" s="3" t="s">
        <v>462</v>
      </c>
      <c r="B360">
        <v>7.89</v>
      </c>
      <c r="C360" s="4">
        <v>504</v>
      </c>
      <c r="D360">
        <f t="shared" si="30"/>
        <v>63.878326996197721</v>
      </c>
      <c r="E360" s="10">
        <f t="shared" si="31"/>
        <v>4.4049783247098308E-4</v>
      </c>
      <c r="F360" s="11">
        <f t="shared" si="34"/>
        <v>0.89918717661865444</v>
      </c>
      <c r="G360" s="10">
        <f t="shared" si="32"/>
        <v>1.0963556249713406E-3</v>
      </c>
      <c r="H360" s="11">
        <f t="shared" si="35"/>
        <v>0.57688593315982462</v>
      </c>
      <c r="I360">
        <f t="shared" si="33"/>
        <v>3.2487651879520296E-4</v>
      </c>
    </row>
    <row r="361" spans="1:9">
      <c r="A361" s="3" t="s">
        <v>93</v>
      </c>
      <c r="B361">
        <v>3.5</v>
      </c>
      <c r="C361" s="4">
        <v>223</v>
      </c>
      <c r="D361">
        <f t="shared" si="30"/>
        <v>63.714285714285715</v>
      </c>
      <c r="E361" s="10">
        <f t="shared" si="31"/>
        <v>1.949028107956929E-4</v>
      </c>
      <c r="F361" s="11">
        <f t="shared" si="34"/>
        <v>0.89938207942945014</v>
      </c>
      <c r="G361" s="10">
        <f t="shared" si="32"/>
        <v>4.8634279941694449E-4</v>
      </c>
      <c r="H361" s="11">
        <f t="shared" si="35"/>
        <v>0.57737227595924157</v>
      </c>
      <c r="I361">
        <f t="shared" si="33"/>
        <v>7.6836375589306449E-4</v>
      </c>
    </row>
    <row r="362" spans="1:9">
      <c r="A362" s="3" t="s">
        <v>580</v>
      </c>
      <c r="B362">
        <v>8.26</v>
      </c>
      <c r="C362" s="4">
        <v>523</v>
      </c>
      <c r="D362">
        <f t="shared" si="30"/>
        <v>63.317191283292978</v>
      </c>
      <c r="E362" s="10">
        <f t="shared" si="31"/>
        <v>4.5710390155223048E-4</v>
      </c>
      <c r="F362" s="11">
        <f t="shared" si="34"/>
        <v>0.89983918333100232</v>
      </c>
      <c r="G362" s="10">
        <f t="shared" si="32"/>
        <v>1.147769006623989E-3</v>
      </c>
      <c r="H362" s="11">
        <f t="shared" si="35"/>
        <v>0.57852004496586551</v>
      </c>
      <c r="I362">
        <f t="shared" si="33"/>
        <v>7.6139454917345528E-4</v>
      </c>
    </row>
    <row r="363" spans="1:9">
      <c r="A363" s="3" t="s">
        <v>443</v>
      </c>
      <c r="B363">
        <v>8.18</v>
      </c>
      <c r="C363" s="4">
        <v>517</v>
      </c>
      <c r="D363">
        <f t="shared" si="30"/>
        <v>63.202933985330077</v>
      </c>
      <c r="E363" s="10">
        <f t="shared" si="31"/>
        <v>4.5185987973709972E-4</v>
      </c>
      <c r="F363" s="11">
        <f t="shared" si="34"/>
        <v>0.90029104321073938</v>
      </c>
      <c r="G363" s="10">
        <f t="shared" si="32"/>
        <v>1.1366525997801732E-3</v>
      </c>
      <c r="H363" s="11">
        <f t="shared" si="35"/>
        <v>0.57965669756564564</v>
      </c>
      <c r="I363">
        <f t="shared" si="33"/>
        <v>3.7895520730002463E-4</v>
      </c>
    </row>
    <row r="364" spans="1:9">
      <c r="A364" s="3" t="s">
        <v>53</v>
      </c>
      <c r="B364">
        <v>4.07</v>
      </c>
      <c r="C364" s="4">
        <v>257</v>
      </c>
      <c r="D364">
        <f t="shared" si="30"/>
        <v>63.144963144963143</v>
      </c>
      <c r="E364" s="10">
        <f t="shared" si="31"/>
        <v>2.2461893441476716E-4</v>
      </c>
      <c r="F364" s="11">
        <f t="shared" si="34"/>
        <v>0.90051566214515411</v>
      </c>
      <c r="G364" s="10">
        <f t="shared" si="32"/>
        <v>5.6554719817913262E-4</v>
      </c>
      <c r="H364" s="11">
        <f t="shared" si="35"/>
        <v>0.58022224476382478</v>
      </c>
      <c r="I364">
        <f t="shared" si="33"/>
        <v>2.7954870217261618E-4</v>
      </c>
    </row>
    <row r="365" spans="1:9">
      <c r="A365" s="3" t="s">
        <v>189</v>
      </c>
      <c r="B365">
        <v>3</v>
      </c>
      <c r="C365" s="4">
        <v>189</v>
      </c>
      <c r="D365">
        <f t="shared" si="30"/>
        <v>63</v>
      </c>
      <c r="E365" s="10">
        <f t="shared" si="31"/>
        <v>1.6518668717661867E-4</v>
      </c>
      <c r="F365" s="11">
        <f t="shared" si="34"/>
        <v>0.90068084883233068</v>
      </c>
      <c r="G365" s="10">
        <f t="shared" si="32"/>
        <v>4.1686525664309527E-4</v>
      </c>
      <c r="H365" s="11">
        <f t="shared" si="35"/>
        <v>0.58063911002046786</v>
      </c>
      <c r="I365">
        <f t="shared" si="33"/>
        <v>9.767129147342235E-4</v>
      </c>
    </row>
    <row r="366" spans="1:9">
      <c r="A366" s="3" t="s">
        <v>231</v>
      </c>
      <c r="B366">
        <v>10.46</v>
      </c>
      <c r="C366" s="4">
        <v>655</v>
      </c>
      <c r="D366">
        <f t="shared" si="30"/>
        <v>62.619502868068828</v>
      </c>
      <c r="E366" s="10">
        <f t="shared" si="31"/>
        <v>5.7247238148510694E-4</v>
      </c>
      <c r="F366" s="11">
        <f t="shared" si="34"/>
        <v>0.90125332121381574</v>
      </c>
      <c r="G366" s="10">
        <f t="shared" si="32"/>
        <v>1.4534701948289257E-3</v>
      </c>
      <c r="H366" s="11">
        <f t="shared" si="35"/>
        <v>0.58209258021529675</v>
      </c>
      <c r="I366">
        <f t="shared" si="33"/>
        <v>6.9442615273440644E-4</v>
      </c>
    </row>
    <row r="367" spans="1:9">
      <c r="A367" s="3" t="s">
        <v>210</v>
      </c>
      <c r="B367">
        <v>7.43</v>
      </c>
      <c r="C367" s="4">
        <v>464</v>
      </c>
      <c r="D367">
        <f t="shared" si="30"/>
        <v>62.449528936742936</v>
      </c>
      <c r="E367" s="10">
        <f t="shared" si="31"/>
        <v>4.0553768703677809E-4</v>
      </c>
      <c r="F367" s="11">
        <f t="shared" si="34"/>
        <v>0.90165885890085251</v>
      </c>
      <c r="G367" s="10">
        <f t="shared" si="32"/>
        <v>1.0324362856193993E-3</v>
      </c>
      <c r="H367" s="11">
        <f t="shared" si="35"/>
        <v>0.58312501650091619</v>
      </c>
      <c r="I367">
        <f t="shared" si="33"/>
        <v>1.0801500318403656E-3</v>
      </c>
    </row>
    <row r="368" spans="1:9">
      <c r="A368" s="3" t="s">
        <v>226</v>
      </c>
      <c r="B368">
        <v>11.55</v>
      </c>
      <c r="C368" s="4">
        <v>720</v>
      </c>
      <c r="D368">
        <f t="shared" si="30"/>
        <v>62.337662337662337</v>
      </c>
      <c r="E368" s="10">
        <f t="shared" si="31"/>
        <v>6.292826178156901E-4</v>
      </c>
      <c r="F368" s="11">
        <f t="shared" si="34"/>
        <v>0.90228814151866821</v>
      </c>
      <c r="G368" s="10">
        <f t="shared" si="32"/>
        <v>1.6049312380759168E-3</v>
      </c>
      <c r="H368" s="11">
        <f t="shared" si="35"/>
        <v>0.58472994773899212</v>
      </c>
      <c r="I368">
        <f t="shared" si="33"/>
        <v>9.4012301642998342E-4</v>
      </c>
    </row>
    <row r="369" spans="1:9">
      <c r="A369" s="3" t="s">
        <v>563</v>
      </c>
      <c r="B369">
        <v>10.050000000000001</v>
      </c>
      <c r="C369" s="4">
        <v>626</v>
      </c>
      <c r="D369">
        <f t="shared" si="30"/>
        <v>62.288557213930346</v>
      </c>
      <c r="E369" s="10">
        <f t="shared" si="31"/>
        <v>5.4712627604530835E-4</v>
      </c>
      <c r="F369" s="11">
        <f t="shared" si="34"/>
        <v>0.90283526779471357</v>
      </c>
      <c r="G369" s="10">
        <f t="shared" si="32"/>
        <v>1.3964986097543693E-3</v>
      </c>
      <c r="H369" s="11">
        <f t="shared" si="35"/>
        <v>0.58612644634874644</v>
      </c>
      <c r="I369">
        <f t="shared" si="33"/>
        <v>4.2110352277324736E-4</v>
      </c>
    </row>
    <row r="370" spans="1:9">
      <c r="A370" s="3" t="s">
        <v>127</v>
      </c>
      <c r="B370">
        <v>4.5</v>
      </c>
      <c r="C370" s="4">
        <v>280</v>
      </c>
      <c r="D370">
        <f t="shared" si="30"/>
        <v>62.222222222222221</v>
      </c>
      <c r="E370" s="10">
        <f t="shared" si="31"/>
        <v>2.4472101803943506E-4</v>
      </c>
      <c r="F370" s="11">
        <f t="shared" si="34"/>
        <v>0.90307998881275298</v>
      </c>
      <c r="G370" s="10">
        <f t="shared" si="32"/>
        <v>6.2529788496464293E-4</v>
      </c>
      <c r="H370" s="11">
        <f t="shared" si="35"/>
        <v>0.58675174423371113</v>
      </c>
      <c r="I370">
        <f t="shared" si="33"/>
        <v>5.9079980745346816E-4</v>
      </c>
    </row>
    <row r="371" spans="1:9">
      <c r="A371" s="3" t="s">
        <v>385</v>
      </c>
      <c r="B371">
        <v>6.31</v>
      </c>
      <c r="C371" s="4">
        <v>392</v>
      </c>
      <c r="D371">
        <f t="shared" si="30"/>
        <v>62.123613312202856</v>
      </c>
      <c r="E371" s="10">
        <f t="shared" si="31"/>
        <v>3.4260942525520904E-4</v>
      </c>
      <c r="F371" s="11">
        <f t="shared" si="34"/>
        <v>0.90342259823800819</v>
      </c>
      <c r="G371" s="10">
        <f t="shared" si="32"/>
        <v>8.76806589805977E-4</v>
      </c>
      <c r="H371" s="11">
        <f t="shared" si="35"/>
        <v>0.58762855082351706</v>
      </c>
      <c r="I371">
        <f t="shared" si="33"/>
        <v>4.1665260979506513E-4</v>
      </c>
    </row>
    <row r="372" spans="1:9">
      <c r="A372" s="3" t="s">
        <v>522</v>
      </c>
      <c r="B372">
        <v>4.4400000000000004</v>
      </c>
      <c r="C372" s="4">
        <v>274</v>
      </c>
      <c r="D372">
        <f t="shared" si="30"/>
        <v>61.711711711711708</v>
      </c>
      <c r="E372" s="10">
        <f t="shared" si="31"/>
        <v>2.394769962243043E-4</v>
      </c>
      <c r="F372" s="11">
        <f t="shared" si="34"/>
        <v>0.90366207523423248</v>
      </c>
      <c r="G372" s="10">
        <f t="shared" si="32"/>
        <v>6.1696057983178106E-4</v>
      </c>
      <c r="H372" s="11">
        <f t="shared" si="35"/>
        <v>0.5882455114033488</v>
      </c>
      <c r="I372">
        <f t="shared" si="33"/>
        <v>9.5769783743371306E-4</v>
      </c>
    </row>
    <row r="373" spans="1:9">
      <c r="A373" s="3" t="s">
        <v>209</v>
      </c>
      <c r="B373">
        <v>10.19</v>
      </c>
      <c r="C373" s="4">
        <v>626</v>
      </c>
      <c r="D373">
        <f t="shared" si="30"/>
        <v>61.432777232580968</v>
      </c>
      <c r="E373" s="10">
        <f t="shared" si="31"/>
        <v>5.4712627604530835E-4</v>
      </c>
      <c r="F373" s="11">
        <f t="shared" si="34"/>
        <v>0.90420920151027784</v>
      </c>
      <c r="G373" s="10">
        <f t="shared" si="32"/>
        <v>1.4159523217310468E-3</v>
      </c>
      <c r="H373" s="11">
        <f t="shared" si="35"/>
        <v>0.58966146372507988</v>
      </c>
      <c r="I373">
        <f t="shared" si="33"/>
        <v>3.3294693388041807E-4</v>
      </c>
    </row>
    <row r="374" spans="1:9">
      <c r="A374" s="3" t="s">
        <v>505</v>
      </c>
      <c r="B374">
        <v>3.54</v>
      </c>
      <c r="C374" s="4">
        <v>217</v>
      </c>
      <c r="D374">
        <f t="shared" si="30"/>
        <v>61.299435028248588</v>
      </c>
      <c r="E374" s="10">
        <f t="shared" si="31"/>
        <v>1.8965878898056216E-4</v>
      </c>
      <c r="F374" s="11">
        <f t="shared" si="34"/>
        <v>0.90439886029925842</v>
      </c>
      <c r="G374" s="10">
        <f t="shared" si="32"/>
        <v>4.9190100283885241E-4</v>
      </c>
      <c r="H374" s="11">
        <f t="shared" si="35"/>
        <v>0.59015336472791868</v>
      </c>
      <c r="I374">
        <f t="shared" si="33"/>
        <v>1.3995756944379378E-3</v>
      </c>
    </row>
    <row r="375" spans="1:9">
      <c r="A375" s="3" t="s">
        <v>166</v>
      </c>
      <c r="B375">
        <v>14.88</v>
      </c>
      <c r="C375" s="4">
        <v>912</v>
      </c>
      <c r="D375">
        <f t="shared" si="30"/>
        <v>61.29032258064516</v>
      </c>
      <c r="E375" s="10">
        <f t="shared" si="31"/>
        <v>7.9709131589987417E-4</v>
      </c>
      <c r="F375" s="11">
        <f t="shared" si="34"/>
        <v>0.90519595161515831</v>
      </c>
      <c r="G375" s="10">
        <f t="shared" si="32"/>
        <v>2.0676516729497526E-3</v>
      </c>
      <c r="H375" s="11">
        <f t="shared" si="35"/>
        <v>0.59222101640086844</v>
      </c>
      <c r="I375">
        <f t="shared" si="33"/>
        <v>1.4252550681344012E-3</v>
      </c>
    </row>
    <row r="376" spans="1:9">
      <c r="A376" s="3" t="s">
        <v>278</v>
      </c>
      <c r="B376">
        <v>15.15</v>
      </c>
      <c r="C376" s="4">
        <v>928</v>
      </c>
      <c r="D376">
        <f t="shared" si="30"/>
        <v>61.254125412541249</v>
      </c>
      <c r="E376" s="10">
        <f t="shared" si="31"/>
        <v>8.1107537407355617E-4</v>
      </c>
      <c r="F376" s="11">
        <f t="shared" si="34"/>
        <v>0.90600702698923186</v>
      </c>
      <c r="G376" s="10">
        <f t="shared" si="32"/>
        <v>2.1051695460476312E-3</v>
      </c>
      <c r="H376" s="11">
        <f t="shared" si="35"/>
        <v>0.59432618594691611</v>
      </c>
      <c r="I376">
        <f t="shared" si="33"/>
        <v>8.7607246304033382E-4</v>
      </c>
    </row>
    <row r="377" spans="1:9">
      <c r="A377" s="3" t="s">
        <v>319</v>
      </c>
      <c r="B377">
        <v>9.2899999999999991</v>
      </c>
      <c r="C377" s="4">
        <v>565</v>
      </c>
      <c r="D377">
        <f t="shared" si="30"/>
        <v>60.818083961248661</v>
      </c>
      <c r="E377" s="10">
        <f t="shared" si="31"/>
        <v>4.9381205425814577E-4</v>
      </c>
      <c r="F377" s="11">
        <f t="shared" si="34"/>
        <v>0.90650083904348999</v>
      </c>
      <c r="G377" s="10">
        <f t="shared" si="32"/>
        <v>1.2908927447381183E-3</v>
      </c>
      <c r="H377" s="11">
        <f t="shared" si="35"/>
        <v>0.59561707869165426</v>
      </c>
      <c r="I377">
        <f t="shared" si="33"/>
        <v>3.0083078670972707E-4</v>
      </c>
    </row>
    <row r="378" spans="1:9">
      <c r="A378" s="3" t="s">
        <v>26</v>
      </c>
      <c r="B378">
        <v>3.19</v>
      </c>
      <c r="C378" s="4">
        <v>194</v>
      </c>
      <c r="D378">
        <f t="shared" si="30"/>
        <v>60.815047021943577</v>
      </c>
      <c r="E378" s="10">
        <f t="shared" si="31"/>
        <v>1.6955670535589429E-4</v>
      </c>
      <c r="F378" s="11">
        <f t="shared" si="34"/>
        <v>0.90667039574884589</v>
      </c>
      <c r="G378" s="10">
        <f t="shared" si="32"/>
        <v>4.4326672289715798E-4</v>
      </c>
      <c r="H378" s="11">
        <f t="shared" si="35"/>
        <v>0.59606034541455144</v>
      </c>
      <c r="I378">
        <f t="shared" si="33"/>
        <v>7.5944211581824295E-4</v>
      </c>
    </row>
    <row r="379" spans="1:9">
      <c r="A379" s="3" t="s">
        <v>465</v>
      </c>
      <c r="B379">
        <v>8.0500000000000007</v>
      </c>
      <c r="C379" s="4">
        <v>489</v>
      </c>
      <c r="D379">
        <f t="shared" si="30"/>
        <v>60.745341614906827</v>
      </c>
      <c r="E379" s="10">
        <f t="shared" si="31"/>
        <v>4.273877779331562E-4</v>
      </c>
      <c r="F379" s="11">
        <f t="shared" si="34"/>
        <v>0.90709778352677906</v>
      </c>
      <c r="G379" s="10">
        <f t="shared" si="32"/>
        <v>1.1185884386589724E-3</v>
      </c>
      <c r="H379" s="11">
        <f t="shared" si="35"/>
        <v>0.59717893385321041</v>
      </c>
      <c r="I379">
        <f t="shared" si="33"/>
        <v>3.5766836324513385E-4</v>
      </c>
    </row>
    <row r="380" spans="1:9">
      <c r="A380" s="3" t="s">
        <v>138</v>
      </c>
      <c r="B380">
        <v>3.79</v>
      </c>
      <c r="C380" s="4">
        <v>230</v>
      </c>
      <c r="D380">
        <f t="shared" si="30"/>
        <v>60.686015831134561</v>
      </c>
      <c r="E380" s="10">
        <f t="shared" si="31"/>
        <v>2.0102083624667878E-4</v>
      </c>
      <c r="F380" s="11">
        <f t="shared" si="34"/>
        <v>0.90729880436302568</v>
      </c>
      <c r="G380" s="10">
        <f t="shared" si="32"/>
        <v>5.2663977422577699E-4</v>
      </c>
      <c r="H380" s="11">
        <f t="shared" si="35"/>
        <v>0.59770557362743615</v>
      </c>
      <c r="I380">
        <f t="shared" si="33"/>
        <v>1.1693927611384769E-3</v>
      </c>
    </row>
    <row r="381" spans="1:9">
      <c r="A381" s="3" t="s">
        <v>649</v>
      </c>
      <c r="B381">
        <v>12.35</v>
      </c>
      <c r="C381" s="4">
        <v>742</v>
      </c>
      <c r="D381">
        <f t="shared" si="30"/>
        <v>60.08097165991903</v>
      </c>
      <c r="E381" s="10">
        <f t="shared" si="31"/>
        <v>6.4851069780450291E-4</v>
      </c>
      <c r="F381" s="11">
        <f t="shared" si="34"/>
        <v>0.90794731506083015</v>
      </c>
      <c r="G381" s="10">
        <f t="shared" si="32"/>
        <v>1.7160953065140756E-3</v>
      </c>
      <c r="H381" s="11">
        <f t="shared" si="35"/>
        <v>0.59942166893395021</v>
      </c>
      <c r="I381">
        <f t="shared" si="33"/>
        <v>2.0093257810116505E-4</v>
      </c>
    </row>
    <row r="382" spans="1:9">
      <c r="A382" s="3" t="s">
        <v>108</v>
      </c>
      <c r="B382">
        <v>2.12</v>
      </c>
      <c r="C382" s="4">
        <v>127</v>
      </c>
      <c r="D382">
        <f t="shared" si="30"/>
        <v>59.905660377358487</v>
      </c>
      <c r="E382" s="10">
        <f t="shared" si="31"/>
        <v>1.109984617536009E-4</v>
      </c>
      <c r="F382" s="11">
        <f t="shared" si="34"/>
        <v>0.9080583135225837</v>
      </c>
      <c r="G382" s="10">
        <f t="shared" si="32"/>
        <v>2.9458478136112069E-4</v>
      </c>
      <c r="H382" s="11">
        <f t="shared" si="35"/>
        <v>0.59971625371531134</v>
      </c>
      <c r="I382">
        <f t="shared" si="33"/>
        <v>1.0762345967901821E-3</v>
      </c>
    </row>
    <row r="383" spans="1:9">
      <c r="A383" s="3" t="s">
        <v>470</v>
      </c>
      <c r="B383">
        <v>11.35</v>
      </c>
      <c r="C383" s="4">
        <v>679</v>
      </c>
      <c r="D383">
        <f t="shared" si="30"/>
        <v>59.823788546255507</v>
      </c>
      <c r="E383" s="10">
        <f t="shared" si="31"/>
        <v>5.9344846874562999E-4</v>
      </c>
      <c r="F383" s="11">
        <f t="shared" si="34"/>
        <v>0.90865176199132935</v>
      </c>
      <c r="G383" s="10">
        <f t="shared" si="32"/>
        <v>1.577140220966377E-3</v>
      </c>
      <c r="H383" s="11">
        <f t="shared" si="35"/>
        <v>0.60129339393627768</v>
      </c>
      <c r="I383">
        <f t="shared" si="33"/>
        <v>6.8984201090860342E-4</v>
      </c>
    </row>
    <row r="384" spans="1:9">
      <c r="A384" s="3" t="s">
        <v>639</v>
      </c>
      <c r="B384">
        <v>7.27</v>
      </c>
      <c r="C384" s="4">
        <v>434</v>
      </c>
      <c r="D384">
        <f t="shared" si="30"/>
        <v>59.697386519944985</v>
      </c>
      <c r="E384" s="10">
        <f t="shared" si="31"/>
        <v>3.7931757796112433E-4</v>
      </c>
      <c r="F384" s="11">
        <f t="shared" si="34"/>
        <v>0.90903107956929052</v>
      </c>
      <c r="G384" s="10">
        <f t="shared" si="32"/>
        <v>1.0102034719317674E-3</v>
      </c>
      <c r="H384" s="11">
        <f t="shared" si="35"/>
        <v>0.60230359740820949</v>
      </c>
      <c r="I384">
        <f t="shared" si="33"/>
        <v>1.1159147142978387E-3</v>
      </c>
    </row>
    <row r="385" spans="1:9">
      <c r="A385" s="3" t="s">
        <v>330</v>
      </c>
      <c r="B385">
        <v>11.76</v>
      </c>
      <c r="C385" s="4">
        <v>702</v>
      </c>
      <c r="D385">
        <f t="shared" si="30"/>
        <v>59.693877551020407</v>
      </c>
      <c r="E385" s="10">
        <f t="shared" si="31"/>
        <v>6.1355055237029786E-4</v>
      </c>
      <c r="F385" s="11">
        <f t="shared" si="34"/>
        <v>0.90964463012166086</v>
      </c>
      <c r="G385" s="10">
        <f t="shared" si="32"/>
        <v>1.6341118060409334E-3</v>
      </c>
      <c r="H385" s="11">
        <f t="shared" si="35"/>
        <v>0.60393770921425038</v>
      </c>
      <c r="I385">
        <f t="shared" si="33"/>
        <v>7.7194525958468319E-4</v>
      </c>
    </row>
    <row r="386" spans="1:9">
      <c r="A386" s="3" t="s">
        <v>550</v>
      </c>
      <c r="B386">
        <v>8.1199999999999992</v>
      </c>
      <c r="C386" s="4">
        <v>482</v>
      </c>
      <c r="D386">
        <f t="shared" ref="D386:D449" si="36">C386/B386</f>
        <v>59.359605911330057</v>
      </c>
      <c r="E386" s="10">
        <f t="shared" si="31"/>
        <v>4.2126975248217032E-4</v>
      </c>
      <c r="F386" s="11">
        <f t="shared" si="34"/>
        <v>0.91006589987414299</v>
      </c>
      <c r="G386" s="10">
        <f t="shared" si="32"/>
        <v>1.1283152946473111E-3</v>
      </c>
      <c r="H386" s="11">
        <f t="shared" si="35"/>
        <v>0.60506602450889768</v>
      </c>
      <c r="I386">
        <f t="shared" si="33"/>
        <v>4.8122995034760585E-4</v>
      </c>
    </row>
    <row r="387" spans="1:9">
      <c r="A387" s="3" t="s">
        <v>43</v>
      </c>
      <c r="B387">
        <v>5.0599999999999996</v>
      </c>
      <c r="C387" s="4">
        <v>300</v>
      </c>
      <c r="D387">
        <f t="shared" si="36"/>
        <v>59.288537549407117</v>
      </c>
      <c r="E387" s="10">
        <f t="shared" ref="E387:E450" si="37">C387/1144160</f>
        <v>2.6220109075653753E-4</v>
      </c>
      <c r="F387" s="11">
        <f t="shared" si="34"/>
        <v>0.91032810096489958</v>
      </c>
      <c r="G387" s="10">
        <f t="shared" ref="G387:G450" si="38">B387/7196.57</f>
        <v>7.0311273287135398E-4</v>
      </c>
      <c r="H387" s="11">
        <f t="shared" si="35"/>
        <v>0.60576913724176906</v>
      </c>
      <c r="I387">
        <f t="shared" ref="I387:I450" si="39">F387*H388-F388*H387</f>
        <v>7.086946063622479E-4</v>
      </c>
    </row>
    <row r="388" spans="1:9">
      <c r="A388" s="3" t="s">
        <v>84</v>
      </c>
      <c r="B388">
        <v>7.44</v>
      </c>
      <c r="C388" s="4">
        <v>439</v>
      </c>
      <c r="D388">
        <f t="shared" si="36"/>
        <v>59.005376344086017</v>
      </c>
      <c r="E388" s="10">
        <f t="shared" si="37"/>
        <v>3.8368759614039992E-4</v>
      </c>
      <c r="F388" s="11">
        <f t="shared" ref="F388:F451" si="40">F387+E388</f>
        <v>0.91071178856103996</v>
      </c>
      <c r="G388" s="10">
        <f t="shared" si="38"/>
        <v>1.0338258364748763E-3</v>
      </c>
      <c r="H388" s="11">
        <f t="shared" ref="H388:H451" si="41">H387+G388</f>
        <v>0.60680296307824388</v>
      </c>
      <c r="I388">
        <f t="shared" si="39"/>
        <v>6.6406677403996195E-4</v>
      </c>
    </row>
    <row r="389" spans="1:9">
      <c r="A389" s="3" t="s">
        <v>321</v>
      </c>
      <c r="B389">
        <v>6.97</v>
      </c>
      <c r="C389" s="4">
        <v>411</v>
      </c>
      <c r="D389">
        <f t="shared" si="36"/>
        <v>58.967001434720231</v>
      </c>
      <c r="E389" s="10">
        <f t="shared" si="37"/>
        <v>3.5921549433645645E-4</v>
      </c>
      <c r="F389" s="11">
        <f t="shared" si="40"/>
        <v>0.91107100405537644</v>
      </c>
      <c r="G389" s="10">
        <f t="shared" si="38"/>
        <v>9.6851694626745794E-4</v>
      </c>
      <c r="H389" s="11">
        <f t="shared" si="41"/>
        <v>0.60777148002451131</v>
      </c>
      <c r="I389">
        <f t="shared" si="39"/>
        <v>1.9825241035623664E-3</v>
      </c>
    </row>
    <row r="390" spans="1:9">
      <c r="A390" s="3" t="s">
        <v>533</v>
      </c>
      <c r="B390">
        <v>20.8</v>
      </c>
      <c r="C390" s="4">
        <v>1225</v>
      </c>
      <c r="D390">
        <f t="shared" si="36"/>
        <v>58.894230769230766</v>
      </c>
      <c r="E390" s="10">
        <f t="shared" si="37"/>
        <v>1.0706544539225283E-3</v>
      </c>
      <c r="F390" s="11">
        <f t="shared" si="40"/>
        <v>0.91214165850929896</v>
      </c>
      <c r="G390" s="10">
        <f t="shared" si="38"/>
        <v>2.8902657793921272E-3</v>
      </c>
      <c r="H390" s="11">
        <f t="shared" si="41"/>
        <v>0.61066174580390342</v>
      </c>
      <c r="I390">
        <f t="shared" si="39"/>
        <v>4.0997959713018339E-4</v>
      </c>
    </row>
    <row r="391" spans="1:9">
      <c r="A391" s="3" t="s">
        <v>655</v>
      </c>
      <c r="B391">
        <v>4.3</v>
      </c>
      <c r="C391" s="4">
        <v>253</v>
      </c>
      <c r="D391">
        <f t="shared" si="36"/>
        <v>58.837209302325583</v>
      </c>
      <c r="E391" s="10">
        <f t="shared" si="37"/>
        <v>2.2112291987134666E-4</v>
      </c>
      <c r="F391" s="11">
        <f t="shared" si="40"/>
        <v>0.91236278142917027</v>
      </c>
      <c r="G391" s="10">
        <f t="shared" si="38"/>
        <v>5.9750686785510325E-4</v>
      </c>
      <c r="H391" s="11">
        <f t="shared" si="41"/>
        <v>0.61125925267175851</v>
      </c>
      <c r="I391">
        <f t="shared" si="39"/>
        <v>2.3093894607406629E-4</v>
      </c>
    </row>
    <row r="392" spans="1:9">
      <c r="A392" s="3" t="s">
        <v>501</v>
      </c>
      <c r="B392">
        <v>2.42</v>
      </c>
      <c r="C392" s="4">
        <v>142</v>
      </c>
      <c r="D392">
        <f t="shared" si="36"/>
        <v>58.677685950413228</v>
      </c>
      <c r="E392" s="10">
        <f t="shared" si="37"/>
        <v>1.2410851629142777E-4</v>
      </c>
      <c r="F392" s="11">
        <f t="shared" si="40"/>
        <v>0.91248688994546168</v>
      </c>
      <c r="G392" s="10">
        <f t="shared" si="38"/>
        <v>3.3627130702543016E-4</v>
      </c>
      <c r="H392" s="11">
        <f t="shared" si="41"/>
        <v>0.61159552397878392</v>
      </c>
      <c r="I392">
        <f t="shared" si="39"/>
        <v>1.5189164904549912E-4</v>
      </c>
    </row>
    <row r="393" spans="1:9">
      <c r="A393" s="3" t="s">
        <v>265</v>
      </c>
      <c r="B393">
        <v>1.59</v>
      </c>
      <c r="C393" s="4">
        <v>93</v>
      </c>
      <c r="D393">
        <f t="shared" si="36"/>
        <v>58.490566037735846</v>
      </c>
      <c r="E393" s="10">
        <f t="shared" si="37"/>
        <v>8.1282338134526643E-5</v>
      </c>
      <c r="F393" s="11">
        <f t="shared" si="40"/>
        <v>0.91256817228359621</v>
      </c>
      <c r="G393" s="10">
        <f t="shared" si="38"/>
        <v>2.209385860208405E-4</v>
      </c>
      <c r="H393" s="11">
        <f t="shared" si="41"/>
        <v>0.61181646256480471</v>
      </c>
      <c r="I393">
        <f t="shared" si="39"/>
        <v>7.7693602502049153E-4</v>
      </c>
    </row>
    <row r="394" spans="1:9">
      <c r="A394" s="3" t="s">
        <v>581</v>
      </c>
      <c r="B394">
        <v>8.1300000000000008</v>
      </c>
      <c r="C394" s="4">
        <v>475</v>
      </c>
      <c r="D394">
        <f t="shared" si="36"/>
        <v>58.425584255842551</v>
      </c>
      <c r="E394" s="10">
        <f t="shared" si="37"/>
        <v>4.1515172703118444E-4</v>
      </c>
      <c r="F394" s="11">
        <f t="shared" si="40"/>
        <v>0.91298332401062743</v>
      </c>
      <c r="G394" s="10">
        <f t="shared" si="38"/>
        <v>1.1297048455027883E-3</v>
      </c>
      <c r="H394" s="11">
        <f t="shared" si="41"/>
        <v>0.6129461674103075</v>
      </c>
      <c r="I394">
        <f t="shared" si="39"/>
        <v>5.4199465608895103E-4</v>
      </c>
    </row>
    <row r="395" spans="1:9">
      <c r="A395" s="3" t="s">
        <v>475</v>
      </c>
      <c r="B395">
        <v>5.67</v>
      </c>
      <c r="C395" s="4">
        <v>331</v>
      </c>
      <c r="D395">
        <f t="shared" si="36"/>
        <v>58.377425044091709</v>
      </c>
      <c r="E395" s="10">
        <f t="shared" si="37"/>
        <v>2.8929520346804641E-4</v>
      </c>
      <c r="F395" s="11">
        <f t="shared" si="40"/>
        <v>0.91327261921409553</v>
      </c>
      <c r="G395" s="10">
        <f t="shared" si="38"/>
        <v>7.8787533505545002E-4</v>
      </c>
      <c r="H395" s="11">
        <f t="shared" si="41"/>
        <v>0.61373404274536292</v>
      </c>
      <c r="I395">
        <f t="shared" si="39"/>
        <v>1.4469457255098517E-3</v>
      </c>
    </row>
    <row r="396" spans="1:9">
      <c r="A396" s="3" t="s">
        <v>90</v>
      </c>
      <c r="B396">
        <v>15.13</v>
      </c>
      <c r="C396" s="4">
        <v>882</v>
      </c>
      <c r="D396">
        <f t="shared" si="36"/>
        <v>58.294778585591537</v>
      </c>
      <c r="E396" s="10">
        <f t="shared" si="37"/>
        <v>7.7087120682422041E-4</v>
      </c>
      <c r="F396" s="11">
        <f t="shared" si="40"/>
        <v>0.9140434904209197</v>
      </c>
      <c r="G396" s="10">
        <f t="shared" si="38"/>
        <v>2.1023904443366772E-3</v>
      </c>
      <c r="H396" s="11">
        <f t="shared" si="41"/>
        <v>0.61583643318969961</v>
      </c>
      <c r="I396">
        <f t="shared" si="39"/>
        <v>6.9442288944676633E-4</v>
      </c>
    </row>
    <row r="397" spans="1:9">
      <c r="A397" s="3" t="s">
        <v>479</v>
      </c>
      <c r="B397">
        <v>7.26</v>
      </c>
      <c r="C397" s="4">
        <v>423</v>
      </c>
      <c r="D397">
        <f t="shared" si="36"/>
        <v>58.264462809917354</v>
      </c>
      <c r="E397" s="10">
        <f t="shared" si="37"/>
        <v>3.6970353796671792E-4</v>
      </c>
      <c r="F397" s="11">
        <f t="shared" si="40"/>
        <v>0.91441319395888643</v>
      </c>
      <c r="G397" s="10">
        <f t="shared" si="38"/>
        <v>1.0088139210762904E-3</v>
      </c>
      <c r="H397" s="11">
        <f t="shared" si="41"/>
        <v>0.61684524711077593</v>
      </c>
      <c r="I397">
        <f t="shared" si="39"/>
        <v>1.6476182886920876E-3</v>
      </c>
    </row>
    <row r="398" spans="1:9">
      <c r="A398" s="3" t="s">
        <v>605</v>
      </c>
      <c r="B398">
        <v>17.21</v>
      </c>
      <c r="C398" s="4">
        <v>1000</v>
      </c>
      <c r="D398">
        <f t="shared" si="36"/>
        <v>58.105752469494476</v>
      </c>
      <c r="E398" s="10">
        <f t="shared" si="37"/>
        <v>8.740036358551251E-4</v>
      </c>
      <c r="F398" s="11">
        <f t="shared" si="40"/>
        <v>0.91528719759474153</v>
      </c>
      <c r="G398" s="10">
        <f t="shared" si="38"/>
        <v>2.3914170222758902E-3</v>
      </c>
      <c r="H398" s="11">
        <f t="shared" si="41"/>
        <v>0.61923666413305178</v>
      </c>
      <c r="I398">
        <f t="shared" si="39"/>
        <v>8.6833680879827568E-4</v>
      </c>
    </row>
    <row r="399" spans="1:9">
      <c r="A399" s="3" t="s">
        <v>205</v>
      </c>
      <c r="B399">
        <v>9.07</v>
      </c>
      <c r="C399" s="4">
        <v>527</v>
      </c>
      <c r="D399">
        <f t="shared" si="36"/>
        <v>58.103638368246969</v>
      </c>
      <c r="E399" s="10">
        <f t="shared" si="37"/>
        <v>4.6059991609565096E-4</v>
      </c>
      <c r="F399" s="11">
        <f t="shared" si="40"/>
        <v>0.91574779751083724</v>
      </c>
      <c r="G399" s="10">
        <f t="shared" si="38"/>
        <v>1.2603226259176247E-3</v>
      </c>
      <c r="H399" s="11">
        <f t="shared" si="41"/>
        <v>0.62049698675896936</v>
      </c>
      <c r="I399">
        <f t="shared" si="39"/>
        <v>7.4867831041869337E-4</v>
      </c>
    </row>
    <row r="400" spans="1:9">
      <c r="A400" s="3" t="s">
        <v>327</v>
      </c>
      <c r="B400">
        <v>7.81</v>
      </c>
      <c r="C400" s="4">
        <v>452</v>
      </c>
      <c r="D400">
        <f t="shared" si="36"/>
        <v>57.874519846350836</v>
      </c>
      <c r="E400" s="10">
        <f t="shared" si="37"/>
        <v>3.9504964340651656E-4</v>
      </c>
      <c r="F400" s="11">
        <f t="shared" si="40"/>
        <v>0.91614284715424377</v>
      </c>
      <c r="G400" s="10">
        <f t="shared" si="38"/>
        <v>1.0852392181275247E-3</v>
      </c>
      <c r="H400" s="11">
        <f t="shared" si="41"/>
        <v>0.62158222597709689</v>
      </c>
      <c r="I400">
        <f t="shared" si="39"/>
        <v>1.2638816618679716E-3</v>
      </c>
    </row>
    <row r="401" spans="1:9">
      <c r="A401" s="3" t="s">
        <v>393</v>
      </c>
      <c r="B401">
        <v>13.18</v>
      </c>
      <c r="C401" s="4">
        <v>762</v>
      </c>
      <c r="D401">
        <f t="shared" si="36"/>
        <v>57.81487101669196</v>
      </c>
      <c r="E401" s="10">
        <f t="shared" si="37"/>
        <v>6.6599077052160538E-4</v>
      </c>
      <c r="F401" s="11">
        <f t="shared" si="40"/>
        <v>0.91680883792476542</v>
      </c>
      <c r="G401" s="10">
        <f t="shared" si="38"/>
        <v>1.8314280275186653E-3</v>
      </c>
      <c r="H401" s="11">
        <f t="shared" si="41"/>
        <v>0.62341365400461557</v>
      </c>
      <c r="I401">
        <f t="shared" si="39"/>
        <v>5.9278555743291772E-4</v>
      </c>
    </row>
    <row r="402" spans="1:9">
      <c r="A402" s="3" t="s">
        <v>69</v>
      </c>
      <c r="B402">
        <v>6.18</v>
      </c>
      <c r="C402" s="4">
        <v>357</v>
      </c>
      <c r="D402">
        <f t="shared" si="36"/>
        <v>57.76699029126214</v>
      </c>
      <c r="E402" s="10">
        <f t="shared" si="37"/>
        <v>3.1201929800027969E-4</v>
      </c>
      <c r="F402" s="11">
        <f t="shared" si="40"/>
        <v>0.91712085722276571</v>
      </c>
      <c r="G402" s="10">
        <f t="shared" si="38"/>
        <v>8.5874242868477617E-4</v>
      </c>
      <c r="H402" s="11">
        <f t="shared" si="41"/>
        <v>0.62427239643330035</v>
      </c>
      <c r="I402">
        <f t="shared" si="39"/>
        <v>1.3669579008998012E-3</v>
      </c>
    </row>
    <row r="403" spans="1:9">
      <c r="A403" s="3" t="s">
        <v>358</v>
      </c>
      <c r="B403">
        <v>14.25</v>
      </c>
      <c r="C403" s="4">
        <v>823</v>
      </c>
      <c r="D403">
        <f t="shared" si="36"/>
        <v>57.754385964912281</v>
      </c>
      <c r="E403" s="10">
        <f t="shared" si="37"/>
        <v>7.1930499230876796E-4</v>
      </c>
      <c r="F403" s="11">
        <f t="shared" si="40"/>
        <v>0.91784016221507447</v>
      </c>
      <c r="G403" s="10">
        <f t="shared" si="38"/>
        <v>1.9801099690547027E-3</v>
      </c>
      <c r="H403" s="11">
        <f t="shared" si="41"/>
        <v>0.62625250640235508</v>
      </c>
      <c r="I403">
        <f t="shared" si="39"/>
        <v>1.3378205402229115E-3</v>
      </c>
    </row>
    <row r="404" spans="1:9">
      <c r="A404" s="3" t="s">
        <v>312</v>
      </c>
      <c r="B404">
        <v>13.94</v>
      </c>
      <c r="C404" s="4">
        <v>804</v>
      </c>
      <c r="D404">
        <f t="shared" si="36"/>
        <v>57.67575322812052</v>
      </c>
      <c r="E404" s="10">
        <f t="shared" si="37"/>
        <v>7.0269892322752066E-4</v>
      </c>
      <c r="F404" s="11">
        <f t="shared" si="40"/>
        <v>0.91854286113830197</v>
      </c>
      <c r="G404" s="10">
        <f t="shared" si="38"/>
        <v>1.9370338925349159E-3</v>
      </c>
      <c r="H404" s="11">
        <f t="shared" si="41"/>
        <v>0.62818954029489005</v>
      </c>
      <c r="I404">
        <f t="shared" si="39"/>
        <v>5.0300363513555713E-4</v>
      </c>
    </row>
    <row r="405" spans="1:9">
      <c r="A405" s="3" t="s">
        <v>137</v>
      </c>
      <c r="B405">
        <v>5.24</v>
      </c>
      <c r="C405" s="4">
        <v>302</v>
      </c>
      <c r="D405">
        <f t="shared" si="36"/>
        <v>57.63358778625954</v>
      </c>
      <c r="E405" s="10">
        <f t="shared" si="37"/>
        <v>2.6394909802824782E-4</v>
      </c>
      <c r="F405" s="11">
        <f t="shared" si="40"/>
        <v>0.91880681023633026</v>
      </c>
      <c r="G405" s="10">
        <f t="shared" si="38"/>
        <v>7.2812464826993981E-4</v>
      </c>
      <c r="H405" s="11">
        <f t="shared" si="41"/>
        <v>0.62891766494316004</v>
      </c>
      <c r="I405">
        <f t="shared" si="39"/>
        <v>9.0948856578687565E-4</v>
      </c>
    </row>
    <row r="406" spans="1:9">
      <c r="A406" s="3" t="s">
        <v>624</v>
      </c>
      <c r="B406">
        <v>9.4700000000000006</v>
      </c>
      <c r="C406" s="4">
        <v>545</v>
      </c>
      <c r="D406">
        <f t="shared" si="36"/>
        <v>57.550158394931358</v>
      </c>
      <c r="E406" s="10">
        <f t="shared" si="37"/>
        <v>4.7633198154104319E-4</v>
      </c>
      <c r="F406" s="11">
        <f t="shared" si="40"/>
        <v>0.91928314221787133</v>
      </c>
      <c r="G406" s="10">
        <f t="shared" si="38"/>
        <v>1.3159046601367041E-3</v>
      </c>
      <c r="H406" s="11">
        <f t="shared" si="41"/>
        <v>0.63023356960329679</v>
      </c>
      <c r="I406">
        <f t="shared" si="39"/>
        <v>9.8889658543721559E-4</v>
      </c>
    </row>
    <row r="407" spans="1:9">
      <c r="A407" s="3" t="s">
        <v>121</v>
      </c>
      <c r="B407">
        <v>10.29</v>
      </c>
      <c r="C407" s="4">
        <v>591</v>
      </c>
      <c r="D407">
        <f t="shared" si="36"/>
        <v>57.434402332361522</v>
      </c>
      <c r="E407" s="10">
        <f t="shared" si="37"/>
        <v>5.1653614879037895E-4</v>
      </c>
      <c r="F407" s="11">
        <f t="shared" si="40"/>
        <v>0.91979967836666165</v>
      </c>
      <c r="G407" s="10">
        <f t="shared" si="38"/>
        <v>1.4298478302858166E-3</v>
      </c>
      <c r="H407" s="11">
        <f t="shared" si="41"/>
        <v>0.63166341743358256</v>
      </c>
      <c r="I407">
        <f t="shared" si="39"/>
        <v>7.1718030788991971E-4</v>
      </c>
    </row>
    <row r="408" spans="1:9">
      <c r="A408" s="3" t="s">
        <v>208</v>
      </c>
      <c r="B408">
        <v>7.46</v>
      </c>
      <c r="C408" s="4">
        <v>428</v>
      </c>
      <c r="D408">
        <f t="shared" si="36"/>
        <v>57.372654155495979</v>
      </c>
      <c r="E408" s="10">
        <f t="shared" si="37"/>
        <v>3.7407355614599356E-4</v>
      </c>
      <c r="F408" s="11">
        <f t="shared" si="40"/>
        <v>0.9201737519228077</v>
      </c>
      <c r="G408" s="10">
        <f t="shared" si="38"/>
        <v>1.0366049381858302E-3</v>
      </c>
      <c r="H408" s="11">
        <f t="shared" si="41"/>
        <v>0.63270002237176837</v>
      </c>
      <c r="I408">
        <f t="shared" si="39"/>
        <v>2.2164383384504216E-4</v>
      </c>
    </row>
    <row r="409" spans="1:9">
      <c r="A409" s="3" t="s">
        <v>52</v>
      </c>
      <c r="B409">
        <v>2.2999999999999998</v>
      </c>
      <c r="C409" s="4">
        <v>131</v>
      </c>
      <c r="D409">
        <f t="shared" si="36"/>
        <v>56.956521739130437</v>
      </c>
      <c r="E409" s="10">
        <f t="shared" si="37"/>
        <v>1.144944762970214E-4</v>
      </c>
      <c r="F409" s="11">
        <f t="shared" si="40"/>
        <v>0.92028824639910467</v>
      </c>
      <c r="G409" s="10">
        <f t="shared" si="38"/>
        <v>3.1959669675970636E-4</v>
      </c>
      <c r="H409" s="11">
        <f t="shared" si="41"/>
        <v>0.63301961906852811</v>
      </c>
      <c r="I409">
        <f t="shared" si="39"/>
        <v>1.2582974578043693E-3</v>
      </c>
    </row>
    <row r="410" spans="1:9">
      <c r="A410" s="3" t="s">
        <v>216</v>
      </c>
      <c r="B410">
        <v>13.05</v>
      </c>
      <c r="C410" s="4">
        <v>742</v>
      </c>
      <c r="D410">
        <f t="shared" si="36"/>
        <v>56.85823754789272</v>
      </c>
      <c r="E410" s="10">
        <f t="shared" si="37"/>
        <v>6.4851069780450291E-4</v>
      </c>
      <c r="F410" s="11">
        <f t="shared" si="40"/>
        <v>0.92093675709690914</v>
      </c>
      <c r="G410" s="10">
        <f t="shared" si="38"/>
        <v>1.8133638663974645E-3</v>
      </c>
      <c r="H410" s="11">
        <f t="shared" si="41"/>
        <v>0.63483298293492552</v>
      </c>
      <c r="I410">
        <f t="shared" si="39"/>
        <v>1.3007325916044588E-3</v>
      </c>
    </row>
    <row r="411" spans="1:9">
      <c r="A411" s="3" t="s">
        <v>356</v>
      </c>
      <c r="B411">
        <v>13.49</v>
      </c>
      <c r="C411" s="4">
        <v>767</v>
      </c>
      <c r="D411">
        <f t="shared" si="36"/>
        <v>56.856931060044474</v>
      </c>
      <c r="E411" s="10">
        <f t="shared" si="37"/>
        <v>6.7036078870088103E-4</v>
      </c>
      <c r="F411" s="11">
        <f t="shared" si="40"/>
        <v>0.92160711788561001</v>
      </c>
      <c r="G411" s="10">
        <f t="shared" si="38"/>
        <v>1.8745041040384518E-3</v>
      </c>
      <c r="H411" s="11">
        <f t="shared" si="41"/>
        <v>0.63670748703896396</v>
      </c>
      <c r="I411">
        <f t="shared" si="39"/>
        <v>1.0534165069443491E-3</v>
      </c>
    </row>
    <row r="412" spans="1:9">
      <c r="A412" s="3" t="s">
        <v>486</v>
      </c>
      <c r="B412">
        <v>10.92</v>
      </c>
      <c r="C412" s="4">
        <v>620</v>
      </c>
      <c r="D412">
        <f t="shared" si="36"/>
        <v>56.776556776556774</v>
      </c>
      <c r="E412" s="10">
        <f t="shared" si="37"/>
        <v>5.4188225423017764E-4</v>
      </c>
      <c r="F412" s="11">
        <f t="shared" si="40"/>
        <v>0.92214900013984014</v>
      </c>
      <c r="G412" s="10">
        <f t="shared" si="38"/>
        <v>1.5173895341808667E-3</v>
      </c>
      <c r="H412" s="11">
        <f t="shared" si="41"/>
        <v>0.63822487657314486</v>
      </c>
      <c r="I412">
        <f t="shared" si="39"/>
        <v>8.4725562473098037E-4</v>
      </c>
    </row>
    <row r="413" spans="1:9">
      <c r="A413" s="3" t="s">
        <v>380</v>
      </c>
      <c r="B413">
        <v>8.7799999999999994</v>
      </c>
      <c r="C413" s="4">
        <v>498</v>
      </c>
      <c r="D413">
        <f t="shared" si="36"/>
        <v>56.719817767653765</v>
      </c>
      <c r="E413" s="10">
        <f t="shared" si="37"/>
        <v>4.3525381065585232E-4</v>
      </c>
      <c r="F413" s="11">
        <f t="shared" si="40"/>
        <v>0.92258425395049604</v>
      </c>
      <c r="G413" s="10">
        <f t="shared" si="38"/>
        <v>1.2200256511087921E-3</v>
      </c>
      <c r="H413" s="11">
        <f t="shared" si="41"/>
        <v>0.63944490222425365</v>
      </c>
      <c r="I413">
        <f t="shared" si="39"/>
        <v>4.6333472478010673E-4</v>
      </c>
    </row>
    <row r="414" spans="1:9">
      <c r="A414" s="3" t="s">
        <v>96</v>
      </c>
      <c r="B414">
        <v>4.8</v>
      </c>
      <c r="C414" s="4">
        <v>272</v>
      </c>
      <c r="D414">
        <f t="shared" si="36"/>
        <v>56.666666666666671</v>
      </c>
      <c r="E414" s="10">
        <f t="shared" si="37"/>
        <v>2.3772898895259404E-4</v>
      </c>
      <c r="F414" s="11">
        <f t="shared" si="40"/>
        <v>0.92282198293944862</v>
      </c>
      <c r="G414" s="10">
        <f t="shared" si="38"/>
        <v>6.6698441062895241E-4</v>
      </c>
      <c r="H414" s="11">
        <f t="shared" si="41"/>
        <v>0.64011188663488261</v>
      </c>
      <c r="I414">
        <f t="shared" si="39"/>
        <v>3.5207081577215416E-4</v>
      </c>
    </row>
    <row r="415" spans="1:9">
      <c r="A415" s="3" t="s">
        <v>199</v>
      </c>
      <c r="B415">
        <v>3.64</v>
      </c>
      <c r="C415" s="4">
        <v>205</v>
      </c>
      <c r="D415">
        <f t="shared" si="36"/>
        <v>56.318681318681314</v>
      </c>
      <c r="E415" s="10">
        <f t="shared" si="37"/>
        <v>1.7917074535030067E-4</v>
      </c>
      <c r="F415" s="11">
        <f t="shared" si="40"/>
        <v>0.92300115368479896</v>
      </c>
      <c r="G415" s="10">
        <f t="shared" si="38"/>
        <v>5.0579651139362231E-4</v>
      </c>
      <c r="H415" s="11">
        <f t="shared" si="41"/>
        <v>0.64061768314627621</v>
      </c>
      <c r="I415">
        <f t="shared" si="39"/>
        <v>1.3805879816317645E-3</v>
      </c>
    </row>
    <row r="416" spans="1:9">
      <c r="A416" s="3" t="s">
        <v>363</v>
      </c>
      <c r="B416">
        <v>14.2</v>
      </c>
      <c r="C416" s="4">
        <v>787</v>
      </c>
      <c r="D416">
        <f t="shared" si="36"/>
        <v>55.422535211267608</v>
      </c>
      <c r="E416" s="10">
        <f t="shared" si="37"/>
        <v>6.8784086141798349E-4</v>
      </c>
      <c r="F416" s="11">
        <f t="shared" si="40"/>
        <v>0.92368899454621689</v>
      </c>
      <c r="G416" s="10">
        <f t="shared" si="38"/>
        <v>1.9731622147773176E-3</v>
      </c>
      <c r="H416" s="11">
        <f t="shared" si="41"/>
        <v>0.64259084536105349</v>
      </c>
      <c r="I416">
        <f t="shared" si="39"/>
        <v>7.3084304214410256E-4</v>
      </c>
    </row>
    <row r="417" spans="1:9">
      <c r="A417" s="3" t="s">
        <v>513</v>
      </c>
      <c r="B417">
        <v>7.51</v>
      </c>
      <c r="C417" s="4">
        <v>415</v>
      </c>
      <c r="D417">
        <f t="shared" si="36"/>
        <v>55.259653794940078</v>
      </c>
      <c r="E417" s="10">
        <f t="shared" si="37"/>
        <v>3.6271150887987692E-4</v>
      </c>
      <c r="F417" s="11">
        <f t="shared" si="40"/>
        <v>0.92405170605509679</v>
      </c>
      <c r="G417" s="10">
        <f t="shared" si="38"/>
        <v>1.0435526924632151E-3</v>
      </c>
      <c r="H417" s="11">
        <f t="shared" si="41"/>
        <v>0.64363439805351674</v>
      </c>
      <c r="I417">
        <f t="shared" si="39"/>
        <v>8.4434905077201972E-4</v>
      </c>
    </row>
    <row r="418" spans="1:9">
      <c r="A418" s="3" t="s">
        <v>590</v>
      </c>
      <c r="B418">
        <v>8.67</v>
      </c>
      <c r="C418" s="4">
        <v>478</v>
      </c>
      <c r="D418">
        <f t="shared" si="36"/>
        <v>55.132641291810842</v>
      </c>
      <c r="E418" s="10">
        <f t="shared" si="37"/>
        <v>4.1777373793874985E-4</v>
      </c>
      <c r="F418" s="11">
        <f t="shared" si="40"/>
        <v>0.92446947979303551</v>
      </c>
      <c r="G418" s="10">
        <f t="shared" si="38"/>
        <v>1.2047405916985453E-3</v>
      </c>
      <c r="H418" s="11">
        <f t="shared" si="41"/>
        <v>0.64483913864521525</v>
      </c>
      <c r="I418">
        <f t="shared" si="39"/>
        <v>7.9790535495605219E-4</v>
      </c>
    </row>
    <row r="419" spans="1:9">
      <c r="A419" s="3" t="s">
        <v>165</v>
      </c>
      <c r="B419">
        <v>8.19</v>
      </c>
      <c r="C419" s="4">
        <v>451</v>
      </c>
      <c r="D419">
        <f t="shared" si="36"/>
        <v>55.06715506715507</v>
      </c>
      <c r="E419" s="10">
        <f t="shared" si="37"/>
        <v>3.9417563977066144E-4</v>
      </c>
      <c r="F419" s="11">
        <f t="shared" si="40"/>
        <v>0.92486365543280613</v>
      </c>
      <c r="G419" s="10">
        <f t="shared" si="38"/>
        <v>1.1380421506356499E-3</v>
      </c>
      <c r="H419" s="11">
        <f t="shared" si="41"/>
        <v>0.64597718079585087</v>
      </c>
      <c r="I419">
        <f t="shared" si="39"/>
        <v>1.5998221174371441E-3</v>
      </c>
    </row>
    <row r="420" spans="1:9">
      <c r="A420" s="3" t="s">
        <v>540</v>
      </c>
      <c r="B420">
        <v>16.420000000000002</v>
      </c>
      <c r="C420" s="4">
        <v>904</v>
      </c>
      <c r="D420">
        <f t="shared" si="36"/>
        <v>55.054811205846526</v>
      </c>
      <c r="E420" s="10">
        <f t="shared" si="37"/>
        <v>7.9009928681303312E-4</v>
      </c>
      <c r="F420" s="11">
        <f t="shared" si="40"/>
        <v>0.92565375471961919</v>
      </c>
      <c r="G420" s="10">
        <f t="shared" si="38"/>
        <v>2.2816425046932082E-3</v>
      </c>
      <c r="H420" s="11">
        <f t="shared" si="41"/>
        <v>0.64825882330054407</v>
      </c>
      <c r="I420">
        <f t="shared" si="39"/>
        <v>4.4688755606636654E-4</v>
      </c>
    </row>
    <row r="421" spans="1:9">
      <c r="A421" s="3" t="s">
        <v>221</v>
      </c>
      <c r="B421">
        <v>4.58</v>
      </c>
      <c r="C421" s="4">
        <v>251</v>
      </c>
      <c r="D421">
        <f t="shared" si="36"/>
        <v>54.803493449781655</v>
      </c>
      <c r="E421" s="10">
        <f t="shared" si="37"/>
        <v>2.1937491259963642E-4</v>
      </c>
      <c r="F421" s="11">
        <f t="shared" si="40"/>
        <v>0.92587312963221879</v>
      </c>
      <c r="G421" s="10">
        <f t="shared" si="38"/>
        <v>6.3641429180845877E-4</v>
      </c>
      <c r="H421" s="11">
        <f t="shared" si="41"/>
        <v>0.64889523759235257</v>
      </c>
      <c r="I421">
        <f t="shared" si="39"/>
        <v>1.9957970370794165E-3</v>
      </c>
    </row>
    <row r="422" spans="1:9">
      <c r="A422" s="3" t="s">
        <v>633</v>
      </c>
      <c r="B422">
        <v>20.45</v>
      </c>
      <c r="C422" s="4">
        <v>1120</v>
      </c>
      <c r="D422">
        <f t="shared" si="36"/>
        <v>54.767726161369197</v>
      </c>
      <c r="E422" s="10">
        <f t="shared" si="37"/>
        <v>9.7888407215774025E-4</v>
      </c>
      <c r="F422" s="11">
        <f t="shared" si="40"/>
        <v>0.92685201370437653</v>
      </c>
      <c r="G422" s="10">
        <f t="shared" si="38"/>
        <v>2.8416314994504327E-3</v>
      </c>
      <c r="H422" s="11">
        <f t="shared" si="41"/>
        <v>0.65173686909180295</v>
      </c>
      <c r="I422">
        <f t="shared" si="39"/>
        <v>1.5675352688697686E-3</v>
      </c>
    </row>
    <row r="423" spans="1:9">
      <c r="A423" s="3" t="s">
        <v>567</v>
      </c>
      <c r="B423">
        <v>16.05</v>
      </c>
      <c r="C423" s="4">
        <v>877</v>
      </c>
      <c r="D423">
        <f t="shared" si="36"/>
        <v>54.641744548286603</v>
      </c>
      <c r="E423" s="10">
        <f t="shared" si="37"/>
        <v>7.6650118864494477E-4</v>
      </c>
      <c r="F423" s="11">
        <f t="shared" si="40"/>
        <v>0.9276185148930215</v>
      </c>
      <c r="G423" s="10">
        <f t="shared" si="38"/>
        <v>2.2302291230405598E-3</v>
      </c>
      <c r="H423" s="11">
        <f t="shared" si="41"/>
        <v>0.65396709821484356</v>
      </c>
      <c r="I423">
        <f t="shared" si="39"/>
        <v>1.2549427264901825E-3</v>
      </c>
    </row>
    <row r="424" spans="1:9">
      <c r="A424" s="3" t="s">
        <v>558</v>
      </c>
      <c r="B424">
        <v>12.84</v>
      </c>
      <c r="C424" s="4">
        <v>700</v>
      </c>
      <c r="D424">
        <f t="shared" si="36"/>
        <v>54.517133956386296</v>
      </c>
      <c r="E424" s="10">
        <f t="shared" si="37"/>
        <v>6.1180254509858763E-4</v>
      </c>
      <c r="F424" s="11">
        <f t="shared" si="40"/>
        <v>0.92823031743812012</v>
      </c>
      <c r="G424" s="10">
        <f t="shared" si="38"/>
        <v>1.7841832984324478E-3</v>
      </c>
      <c r="H424" s="11">
        <f t="shared" si="41"/>
        <v>0.655751281513276</v>
      </c>
      <c r="I424">
        <f t="shared" si="39"/>
        <v>4.72251692779313E-4</v>
      </c>
    </row>
    <row r="425" spans="1:9">
      <c r="A425" s="3" t="s">
        <v>454</v>
      </c>
      <c r="B425">
        <v>4.83</v>
      </c>
      <c r="C425" s="4">
        <v>263</v>
      </c>
      <c r="D425">
        <f t="shared" si="36"/>
        <v>54.45134575569358</v>
      </c>
      <c r="E425" s="10">
        <f t="shared" si="37"/>
        <v>2.2986295622989792E-4</v>
      </c>
      <c r="F425" s="11">
        <f t="shared" si="40"/>
        <v>0.92846018039434997</v>
      </c>
      <c r="G425" s="10">
        <f t="shared" si="38"/>
        <v>6.7115306319538335E-4</v>
      </c>
      <c r="H425" s="11">
        <f t="shared" si="41"/>
        <v>0.65642243457647143</v>
      </c>
      <c r="I425">
        <f t="shared" si="39"/>
        <v>8.0591023589071664E-4</v>
      </c>
    </row>
    <row r="426" spans="1:9">
      <c r="A426" s="3" t="s">
        <v>188</v>
      </c>
      <c r="B426">
        <v>8.23</v>
      </c>
      <c r="C426" s="4">
        <v>446</v>
      </c>
      <c r="D426">
        <f t="shared" si="36"/>
        <v>54.191980558930737</v>
      </c>
      <c r="E426" s="10">
        <f t="shared" si="37"/>
        <v>3.898056215913858E-4</v>
      </c>
      <c r="F426" s="11">
        <f t="shared" si="40"/>
        <v>0.92884998601594138</v>
      </c>
      <c r="G426" s="10">
        <f t="shared" si="38"/>
        <v>1.1436003540575581E-3</v>
      </c>
      <c r="H426" s="11">
        <f t="shared" si="41"/>
        <v>0.65756603493052901</v>
      </c>
      <c r="I426">
        <f t="shared" si="39"/>
        <v>4.3584816985386965E-4</v>
      </c>
    </row>
    <row r="427" spans="1:9">
      <c r="A427" s="3" t="s">
        <v>409</v>
      </c>
      <c r="B427">
        <v>4.45</v>
      </c>
      <c r="C427" s="4">
        <v>241</v>
      </c>
      <c r="D427">
        <f t="shared" si="36"/>
        <v>54.157303370786515</v>
      </c>
      <c r="E427" s="10">
        <f t="shared" si="37"/>
        <v>2.1063487624108516E-4</v>
      </c>
      <c r="F427" s="11">
        <f t="shared" si="40"/>
        <v>0.92906062089218244</v>
      </c>
      <c r="G427" s="10">
        <f t="shared" si="38"/>
        <v>6.1835013068725804E-4</v>
      </c>
      <c r="H427" s="11">
        <f t="shared" si="41"/>
        <v>0.65818438506121624</v>
      </c>
      <c r="I427">
        <f t="shared" si="39"/>
        <v>3.9485801421967892E-4</v>
      </c>
    </row>
    <row r="428" spans="1:9">
      <c r="A428" s="3" t="s">
        <v>16</v>
      </c>
      <c r="B428">
        <v>4.03</v>
      </c>
      <c r="C428" s="4">
        <v>218</v>
      </c>
      <c r="D428">
        <f t="shared" si="36"/>
        <v>54.09429280397022</v>
      </c>
      <c r="E428" s="10">
        <f t="shared" si="37"/>
        <v>1.9053279261641728E-4</v>
      </c>
      <c r="F428" s="11">
        <f t="shared" si="40"/>
        <v>0.92925115368479883</v>
      </c>
      <c r="G428" s="10">
        <f t="shared" si="38"/>
        <v>5.5998899475722471E-4</v>
      </c>
      <c r="H428" s="11">
        <f t="shared" si="41"/>
        <v>0.65874437405597341</v>
      </c>
      <c r="I428">
        <f t="shared" si="39"/>
        <v>2.279174570268383E-3</v>
      </c>
    </row>
    <row r="429" spans="1:9">
      <c r="A429" s="3" t="s">
        <v>386</v>
      </c>
      <c r="B429">
        <v>23.18</v>
      </c>
      <c r="C429" s="4">
        <v>1240</v>
      </c>
      <c r="D429">
        <f t="shared" si="36"/>
        <v>53.494391716997413</v>
      </c>
      <c r="E429" s="10">
        <f t="shared" si="37"/>
        <v>1.0837645084603553E-3</v>
      </c>
      <c r="F429" s="11">
        <f t="shared" si="40"/>
        <v>0.9303349181932592</v>
      </c>
      <c r="G429" s="10">
        <f t="shared" si="38"/>
        <v>3.2209788829956495E-3</v>
      </c>
      <c r="H429" s="11">
        <f t="shared" si="41"/>
        <v>0.66196535293896908</v>
      </c>
      <c r="I429">
        <f t="shared" si="39"/>
        <v>5.8319581538979204E-4</v>
      </c>
    </row>
    <row r="430" spans="1:9">
      <c r="A430" s="3" t="s">
        <v>158</v>
      </c>
      <c r="B430">
        <v>5.93</v>
      </c>
      <c r="C430" s="4">
        <v>317</v>
      </c>
      <c r="D430">
        <f t="shared" si="36"/>
        <v>53.456998313659362</v>
      </c>
      <c r="E430" s="10">
        <f t="shared" si="37"/>
        <v>2.770591525660747E-4</v>
      </c>
      <c r="F430" s="11">
        <f t="shared" si="40"/>
        <v>0.93061197734582524</v>
      </c>
      <c r="G430" s="10">
        <f t="shared" si="38"/>
        <v>8.2400365729785158E-4</v>
      </c>
      <c r="H430" s="11">
        <f t="shared" si="41"/>
        <v>0.66278935659626692</v>
      </c>
      <c r="I430">
        <f t="shared" si="39"/>
        <v>6.227562357022931E-4</v>
      </c>
    </row>
    <row r="431" spans="1:9">
      <c r="A431" s="3" t="s">
        <v>203</v>
      </c>
      <c r="B431">
        <v>6.33</v>
      </c>
      <c r="C431" s="4">
        <v>338</v>
      </c>
      <c r="D431">
        <f t="shared" si="36"/>
        <v>53.396524486571877</v>
      </c>
      <c r="E431" s="10">
        <f t="shared" si="37"/>
        <v>2.9541322891903229E-4</v>
      </c>
      <c r="F431" s="11">
        <f t="shared" si="40"/>
        <v>0.93090739057474425</v>
      </c>
      <c r="G431" s="10">
        <f t="shared" si="38"/>
        <v>8.7958569151693107E-4</v>
      </c>
      <c r="H431" s="11">
        <f t="shared" si="41"/>
        <v>0.66366894228778384</v>
      </c>
      <c r="I431">
        <f t="shared" si="39"/>
        <v>1.8595733329748176E-3</v>
      </c>
    </row>
    <row r="432" spans="1:9">
      <c r="A432" s="3" t="s">
        <v>510</v>
      </c>
      <c r="B432">
        <v>18.86</v>
      </c>
      <c r="C432" s="4">
        <v>1000</v>
      </c>
      <c r="D432">
        <f t="shared" si="36"/>
        <v>53.022269353128316</v>
      </c>
      <c r="E432" s="10">
        <f t="shared" si="37"/>
        <v>8.740036358551251E-4</v>
      </c>
      <c r="F432" s="11">
        <f t="shared" si="40"/>
        <v>0.93178139421059936</v>
      </c>
      <c r="G432" s="10">
        <f t="shared" si="38"/>
        <v>2.6206929134295924E-3</v>
      </c>
      <c r="H432" s="11">
        <f t="shared" si="41"/>
        <v>0.66628963520121343</v>
      </c>
      <c r="I432">
        <f t="shared" si="39"/>
        <v>3.8097917551460636E-4</v>
      </c>
    </row>
    <row r="433" spans="1:9">
      <c r="A433" s="3" t="s">
        <v>81</v>
      </c>
      <c r="B433">
        <v>3.86</v>
      </c>
      <c r="C433" s="4">
        <v>204</v>
      </c>
      <c r="D433">
        <f t="shared" si="36"/>
        <v>52.84974093264249</v>
      </c>
      <c r="E433" s="10">
        <f t="shared" si="37"/>
        <v>1.7829674171444552E-4</v>
      </c>
      <c r="F433" s="11">
        <f t="shared" si="40"/>
        <v>0.93195969095231379</v>
      </c>
      <c r="G433" s="10">
        <f t="shared" si="38"/>
        <v>5.3636663021411585E-4</v>
      </c>
      <c r="H433" s="11">
        <f t="shared" si="41"/>
        <v>0.66682600183142759</v>
      </c>
      <c r="I433">
        <f t="shared" si="39"/>
        <v>1.1804915642034119E-3</v>
      </c>
    </row>
    <row r="434" spans="1:9">
      <c r="A434" s="3" t="s">
        <v>637</v>
      </c>
      <c r="B434">
        <v>11.96</v>
      </c>
      <c r="C434" s="4">
        <v>632</v>
      </c>
      <c r="D434">
        <f t="shared" si="36"/>
        <v>52.842809364548494</v>
      </c>
      <c r="E434" s="10">
        <f t="shared" si="37"/>
        <v>5.5237029786043906E-4</v>
      </c>
      <c r="F434" s="11">
        <f t="shared" si="40"/>
        <v>0.93251206125017427</v>
      </c>
      <c r="G434" s="10">
        <f t="shared" si="38"/>
        <v>1.6619028231504732E-3</v>
      </c>
      <c r="H434" s="11">
        <f t="shared" si="41"/>
        <v>0.66848790465457808</v>
      </c>
      <c r="I434">
        <f t="shared" si="39"/>
        <v>3.5475718036315218E-4</v>
      </c>
    </row>
    <row r="435" spans="1:9">
      <c r="A435" s="3" t="s">
        <v>181</v>
      </c>
      <c r="B435">
        <v>3.59</v>
      </c>
      <c r="C435" s="4">
        <v>189</v>
      </c>
      <c r="D435">
        <f t="shared" si="36"/>
        <v>52.646239554317553</v>
      </c>
      <c r="E435" s="10">
        <f t="shared" si="37"/>
        <v>1.6518668717661867E-4</v>
      </c>
      <c r="F435" s="11">
        <f t="shared" si="40"/>
        <v>0.93267724793735085</v>
      </c>
      <c r="G435" s="10">
        <f t="shared" si="38"/>
        <v>4.988487571162373E-4</v>
      </c>
      <c r="H435" s="11">
        <f t="shared" si="41"/>
        <v>0.66898675341169433</v>
      </c>
      <c r="I435">
        <f t="shared" si="39"/>
        <v>7.369053682426685E-4</v>
      </c>
    </row>
    <row r="436" spans="1:9">
      <c r="A436" s="3" t="s">
        <v>24</v>
      </c>
      <c r="B436">
        <v>7.45</v>
      </c>
      <c r="C436" s="4">
        <v>391</v>
      </c>
      <c r="D436">
        <f t="shared" si="36"/>
        <v>52.483221476510067</v>
      </c>
      <c r="E436" s="10">
        <f t="shared" si="37"/>
        <v>3.4173542161935393E-4</v>
      </c>
      <c r="F436" s="11">
        <f t="shared" si="40"/>
        <v>0.93301898335897016</v>
      </c>
      <c r="G436" s="10">
        <f t="shared" si="38"/>
        <v>1.0352153873303533E-3</v>
      </c>
      <c r="H436" s="11">
        <f t="shared" si="41"/>
        <v>0.67002196879902465</v>
      </c>
      <c r="I436">
        <f t="shared" si="39"/>
        <v>8.394056461203947E-4</v>
      </c>
    </row>
    <row r="437" spans="1:9">
      <c r="A437" s="3" t="s">
        <v>271</v>
      </c>
      <c r="B437">
        <v>8.48</v>
      </c>
      <c r="C437" s="4">
        <v>444</v>
      </c>
      <c r="D437">
        <f t="shared" si="36"/>
        <v>52.35849056603773</v>
      </c>
      <c r="E437" s="10">
        <f t="shared" si="37"/>
        <v>3.8805761431967556E-4</v>
      </c>
      <c r="F437" s="11">
        <f t="shared" si="40"/>
        <v>0.93340704097328986</v>
      </c>
      <c r="G437" s="10">
        <f t="shared" si="38"/>
        <v>1.1783391254444827E-3</v>
      </c>
      <c r="H437" s="11">
        <f t="shared" si="41"/>
        <v>0.67120030792446916</v>
      </c>
      <c r="I437">
        <f t="shared" si="39"/>
        <v>8.4141304771534475E-4</v>
      </c>
    </row>
    <row r="438" spans="1:9">
      <c r="A438" s="3" t="s">
        <v>320</v>
      </c>
      <c r="B438">
        <v>8.5</v>
      </c>
      <c r="C438" s="4">
        <v>445</v>
      </c>
      <c r="D438">
        <f t="shared" si="36"/>
        <v>52.352941176470587</v>
      </c>
      <c r="E438" s="10">
        <f t="shared" si="37"/>
        <v>3.8893161795553068E-4</v>
      </c>
      <c r="F438" s="11">
        <f t="shared" si="40"/>
        <v>0.93379597259124536</v>
      </c>
      <c r="G438" s="10">
        <f t="shared" si="38"/>
        <v>1.1811182271554367E-3</v>
      </c>
      <c r="H438" s="11">
        <f t="shared" si="41"/>
        <v>0.67238142615162455</v>
      </c>
      <c r="I438">
        <f t="shared" si="39"/>
        <v>8.6809756378825043E-4</v>
      </c>
    </row>
    <row r="439" spans="1:9">
      <c r="A439" s="3" t="s">
        <v>483</v>
      </c>
      <c r="B439">
        <v>8.76</v>
      </c>
      <c r="C439" s="4">
        <v>457</v>
      </c>
      <c r="D439">
        <f t="shared" si="36"/>
        <v>52.168949771689498</v>
      </c>
      <c r="E439" s="10">
        <f t="shared" si="37"/>
        <v>3.994196615857922E-4</v>
      </c>
      <c r="F439" s="11">
        <f t="shared" si="40"/>
        <v>0.9341953922528311</v>
      </c>
      <c r="G439" s="10">
        <f t="shared" si="38"/>
        <v>1.2172465493978382E-3</v>
      </c>
      <c r="H439" s="11">
        <f t="shared" si="41"/>
        <v>0.67359867270102236</v>
      </c>
      <c r="I439">
        <f t="shared" si="39"/>
        <v>3.3916077756823704E-4</v>
      </c>
    </row>
    <row r="440" spans="1:9">
      <c r="A440" s="3" t="s">
        <v>174</v>
      </c>
      <c r="B440">
        <v>3.42</v>
      </c>
      <c r="C440" s="4">
        <v>178</v>
      </c>
      <c r="D440">
        <f t="shared" si="36"/>
        <v>52.046783625730995</v>
      </c>
      <c r="E440" s="10">
        <f t="shared" si="37"/>
        <v>1.5557264718221229E-4</v>
      </c>
      <c r="F440" s="11">
        <f t="shared" si="40"/>
        <v>0.93435096490001335</v>
      </c>
      <c r="G440" s="10">
        <f t="shared" si="38"/>
        <v>4.7522639257312861E-4</v>
      </c>
      <c r="H440" s="11">
        <f t="shared" si="41"/>
        <v>0.6740738990935955</v>
      </c>
      <c r="I440">
        <f t="shared" si="39"/>
        <v>2.7065544954221199E-3</v>
      </c>
    </row>
    <row r="441" spans="1:9">
      <c r="A441" s="3" t="s">
        <v>565</v>
      </c>
      <c r="B441">
        <v>27.29</v>
      </c>
      <c r="C441" s="4">
        <v>1420</v>
      </c>
      <c r="D441">
        <f t="shared" si="36"/>
        <v>52.033711982411141</v>
      </c>
      <c r="E441" s="10">
        <f t="shared" si="37"/>
        <v>1.2410851629142776E-3</v>
      </c>
      <c r="F441" s="11">
        <f t="shared" si="40"/>
        <v>0.93559205006292767</v>
      </c>
      <c r="G441" s="10">
        <f t="shared" si="38"/>
        <v>3.7920842845966898E-3</v>
      </c>
      <c r="H441" s="11">
        <f t="shared" si="41"/>
        <v>0.67786598337819215</v>
      </c>
      <c r="I441">
        <f t="shared" si="39"/>
        <v>3.7388310499752997E-4</v>
      </c>
    </row>
    <row r="442" spans="1:9">
      <c r="A442" s="3" t="s">
        <v>528</v>
      </c>
      <c r="B442">
        <v>3.76</v>
      </c>
      <c r="C442" s="4">
        <v>194</v>
      </c>
      <c r="D442">
        <f t="shared" si="36"/>
        <v>51.59574468085107</v>
      </c>
      <c r="E442" s="10">
        <f t="shared" si="37"/>
        <v>1.6955670535589429E-4</v>
      </c>
      <c r="F442" s="11">
        <f t="shared" si="40"/>
        <v>0.93576160676828357</v>
      </c>
      <c r="G442" s="10">
        <f t="shared" si="38"/>
        <v>5.2247112165934606E-4</v>
      </c>
      <c r="H442" s="11">
        <f t="shared" si="41"/>
        <v>0.67838845449985152</v>
      </c>
      <c r="I442">
        <f t="shared" si="39"/>
        <v>3.3633042754666054E-4</v>
      </c>
    </row>
    <row r="443" spans="1:9">
      <c r="A443" s="3" t="s">
        <v>128</v>
      </c>
      <c r="B443">
        <v>3.38</v>
      </c>
      <c r="C443" s="4">
        <v>174</v>
      </c>
      <c r="D443">
        <f t="shared" si="36"/>
        <v>51.479289940828401</v>
      </c>
      <c r="E443" s="10">
        <f t="shared" si="37"/>
        <v>1.5207663263879179E-4</v>
      </c>
      <c r="F443" s="11">
        <f t="shared" si="40"/>
        <v>0.9359136834009224</v>
      </c>
      <c r="G443" s="10">
        <f t="shared" si="38"/>
        <v>4.6966818915122064E-4</v>
      </c>
      <c r="H443" s="11">
        <f t="shared" si="41"/>
        <v>0.6788581226890027</v>
      </c>
      <c r="I443">
        <f t="shared" si="39"/>
        <v>5.1382684038503434E-4</v>
      </c>
    </row>
    <row r="444" spans="1:9">
      <c r="A444" s="3" t="s">
        <v>389</v>
      </c>
      <c r="B444">
        <v>5.16</v>
      </c>
      <c r="C444" s="4">
        <v>265</v>
      </c>
      <c r="D444">
        <f t="shared" si="36"/>
        <v>51.356589147286819</v>
      </c>
      <c r="E444" s="10">
        <f t="shared" si="37"/>
        <v>2.3161096350160816E-4</v>
      </c>
      <c r="F444" s="11">
        <f t="shared" si="40"/>
        <v>0.93614529436442406</v>
      </c>
      <c r="G444" s="10">
        <f t="shared" si="38"/>
        <v>7.1700824142612387E-4</v>
      </c>
      <c r="H444" s="11">
        <f t="shared" si="41"/>
        <v>0.67957513093042887</v>
      </c>
      <c r="I444">
        <f t="shared" si="39"/>
        <v>1.5124401263916232E-3</v>
      </c>
    </row>
    <row r="445" spans="1:9">
      <c r="A445" s="3" t="s">
        <v>318</v>
      </c>
      <c r="B445">
        <v>15.17</v>
      </c>
      <c r="C445" s="4">
        <v>776</v>
      </c>
      <c r="D445">
        <f t="shared" si="36"/>
        <v>51.153592617007249</v>
      </c>
      <c r="E445" s="10">
        <f t="shared" si="37"/>
        <v>6.7822682142357714E-4</v>
      </c>
      <c r="F445" s="11">
        <f t="shared" si="40"/>
        <v>0.93682352118584766</v>
      </c>
      <c r="G445" s="10">
        <f t="shared" si="38"/>
        <v>2.1079486477585852E-3</v>
      </c>
      <c r="H445" s="11">
        <f t="shared" si="41"/>
        <v>0.68168307957818741</v>
      </c>
      <c r="I445">
        <f t="shared" si="39"/>
        <v>1.1888643635094009E-3</v>
      </c>
    </row>
    <row r="446" spans="1:9">
      <c r="A446" s="3" t="s">
        <v>247</v>
      </c>
      <c r="B446">
        <v>11.92</v>
      </c>
      <c r="C446" s="4">
        <v>609</v>
      </c>
      <c r="D446">
        <f t="shared" si="36"/>
        <v>51.090604026845639</v>
      </c>
      <c r="E446" s="10">
        <f t="shared" si="37"/>
        <v>5.3226821423577118E-4</v>
      </c>
      <c r="F446" s="11">
        <f t="shared" si="40"/>
        <v>0.93735578940008346</v>
      </c>
      <c r="G446" s="10">
        <f t="shared" si="38"/>
        <v>1.6563446197285653E-3</v>
      </c>
      <c r="H446" s="11">
        <f t="shared" si="41"/>
        <v>0.68333942419791593</v>
      </c>
      <c r="I446">
        <f t="shared" si="39"/>
        <v>4.360092720598896E-4</v>
      </c>
    </row>
    <row r="447" spans="1:9">
      <c r="A447" s="3" t="s">
        <v>125</v>
      </c>
      <c r="B447">
        <v>4.37</v>
      </c>
      <c r="C447" s="4">
        <v>223</v>
      </c>
      <c r="D447">
        <f t="shared" si="36"/>
        <v>51.029748283752859</v>
      </c>
      <c r="E447" s="10">
        <f t="shared" si="37"/>
        <v>1.949028107956929E-4</v>
      </c>
      <c r="F447" s="11">
        <f t="shared" si="40"/>
        <v>0.93755069221087917</v>
      </c>
      <c r="G447" s="10">
        <f t="shared" si="38"/>
        <v>6.072337238434421E-4</v>
      </c>
      <c r="H447" s="11">
        <f t="shared" si="41"/>
        <v>0.68394665792175935</v>
      </c>
      <c r="I447">
        <f t="shared" si="39"/>
        <v>2.6252822835592937E-4</v>
      </c>
    </row>
    <row r="448" spans="1:9">
      <c r="A448" s="3" t="s">
        <v>80</v>
      </c>
      <c r="B448">
        <v>2.63</v>
      </c>
      <c r="C448" s="4">
        <v>134</v>
      </c>
      <c r="D448">
        <f t="shared" si="36"/>
        <v>50.950570342205324</v>
      </c>
      <c r="E448" s="10">
        <f t="shared" si="37"/>
        <v>1.1711648720458677E-4</v>
      </c>
      <c r="F448" s="11">
        <f t="shared" si="40"/>
        <v>0.93766780869808375</v>
      </c>
      <c r="G448" s="10">
        <f t="shared" si="38"/>
        <v>3.6545187499044683E-4</v>
      </c>
      <c r="H448" s="11">
        <f t="shared" si="41"/>
        <v>0.68431210979674983</v>
      </c>
      <c r="I448">
        <f t="shared" si="39"/>
        <v>6.5697203944270477E-4</v>
      </c>
    </row>
    <row r="449" spans="1:9">
      <c r="A449" s="3" t="s">
        <v>125</v>
      </c>
      <c r="B449">
        <v>6.58</v>
      </c>
      <c r="C449" s="4">
        <v>335</v>
      </c>
      <c r="D449">
        <f t="shared" si="36"/>
        <v>50.911854103343465</v>
      </c>
      <c r="E449" s="10">
        <f t="shared" si="37"/>
        <v>2.9279121801146693E-4</v>
      </c>
      <c r="F449" s="11">
        <f t="shared" si="40"/>
        <v>0.93796059991609526</v>
      </c>
      <c r="G449" s="10">
        <f t="shared" si="38"/>
        <v>9.1432446290385565E-4</v>
      </c>
      <c r="H449" s="11">
        <f t="shared" si="41"/>
        <v>0.68522643425965368</v>
      </c>
      <c r="I449">
        <f t="shared" si="39"/>
        <v>1.0045321355386383E-3</v>
      </c>
    </row>
    <row r="450" spans="1:9">
      <c r="A450" s="3" t="s">
        <v>638</v>
      </c>
      <c r="B450">
        <v>10.06</v>
      </c>
      <c r="C450" s="4">
        <v>512</v>
      </c>
      <c r="D450">
        <f t="shared" ref="D450:D513" si="42">C450/B450</f>
        <v>50.894632206759439</v>
      </c>
      <c r="E450" s="10">
        <f t="shared" si="37"/>
        <v>4.4748986155782408E-4</v>
      </c>
      <c r="F450" s="11">
        <f t="shared" si="40"/>
        <v>0.93840808977765311</v>
      </c>
      <c r="G450" s="10">
        <f t="shared" si="38"/>
        <v>1.3978881606098463E-3</v>
      </c>
      <c r="H450" s="11">
        <f t="shared" si="41"/>
        <v>0.6866243224202635</v>
      </c>
      <c r="I450">
        <f t="shared" si="39"/>
        <v>1.2420549337790465E-3</v>
      </c>
    </row>
    <row r="451" spans="1:9">
      <c r="A451" s="3" t="s">
        <v>295</v>
      </c>
      <c r="B451">
        <v>12.42</v>
      </c>
      <c r="C451" s="4">
        <v>629</v>
      </c>
      <c r="D451">
        <f t="shared" si="42"/>
        <v>50.644122383252821</v>
      </c>
      <c r="E451" s="10">
        <f t="shared" ref="E451:E514" si="43">C451/1144160</f>
        <v>5.4974828695287376E-4</v>
      </c>
      <c r="F451" s="11">
        <f t="shared" si="40"/>
        <v>0.93895783806460598</v>
      </c>
      <c r="G451" s="10">
        <f t="shared" ref="G451:G514" si="44">B451/7196.57</f>
        <v>1.7258221625024144E-3</v>
      </c>
      <c r="H451" s="11">
        <f t="shared" si="41"/>
        <v>0.68835014458276589</v>
      </c>
      <c r="I451">
        <f t="shared" ref="I451:I514" si="45">F451*H452-F452*H451</f>
        <v>3.1603529015900023E-4</v>
      </c>
    </row>
    <row r="452" spans="1:9">
      <c r="A452" s="3" t="s">
        <v>94</v>
      </c>
      <c r="B452">
        <v>3.16</v>
      </c>
      <c r="C452" s="4">
        <v>160</v>
      </c>
      <c r="D452">
        <f t="shared" si="42"/>
        <v>50.632911392405063</v>
      </c>
      <c r="E452" s="10">
        <f t="shared" si="43"/>
        <v>1.3984058173682003E-4</v>
      </c>
      <c r="F452" s="11">
        <f t="shared" ref="F452:F515" si="46">F451+E452</f>
        <v>0.93909767864634275</v>
      </c>
      <c r="G452" s="10">
        <f t="shared" si="44"/>
        <v>4.3909807033072704E-4</v>
      </c>
      <c r="H452" s="11">
        <f t="shared" ref="H452:H515" si="47">H451+G452</f>
        <v>0.6887892426530966</v>
      </c>
      <c r="I452">
        <f t="shared" si="45"/>
        <v>6.1329706767010439E-4</v>
      </c>
    </row>
    <row r="453" spans="1:9">
      <c r="A453" s="3" t="s">
        <v>349</v>
      </c>
      <c r="B453">
        <v>6.13</v>
      </c>
      <c r="C453" s="4">
        <v>310</v>
      </c>
      <c r="D453">
        <f t="shared" si="42"/>
        <v>50.570962479608482</v>
      </c>
      <c r="E453" s="10">
        <f t="shared" si="43"/>
        <v>2.7094112711508882E-4</v>
      </c>
      <c r="F453" s="11">
        <f t="shared" si="46"/>
        <v>0.93936861977345787</v>
      </c>
      <c r="G453" s="10">
        <f t="shared" si="44"/>
        <v>8.5179467440739127E-4</v>
      </c>
      <c r="H453" s="11">
        <f t="shared" si="47"/>
        <v>0.68964103732750404</v>
      </c>
      <c r="I453">
        <f t="shared" si="45"/>
        <v>1.9583544807081354E-3</v>
      </c>
    </row>
    <row r="454" spans="1:9">
      <c r="A454" s="3" t="s">
        <v>657</v>
      </c>
      <c r="B454">
        <v>19.57</v>
      </c>
      <c r="C454" s="4">
        <v>989</v>
      </c>
      <c r="D454">
        <f t="shared" si="42"/>
        <v>50.536535513541132</v>
      </c>
      <c r="E454" s="10">
        <f t="shared" si="43"/>
        <v>8.6438959586071875E-4</v>
      </c>
      <c r="F454" s="11">
        <f t="shared" si="46"/>
        <v>0.94023300936931864</v>
      </c>
      <c r="G454" s="10">
        <f t="shared" si="44"/>
        <v>2.7193510241684581E-3</v>
      </c>
      <c r="H454" s="11">
        <f t="shared" si="47"/>
        <v>0.69236038835167246</v>
      </c>
      <c r="I454">
        <f t="shared" si="45"/>
        <v>3.6753786388654675E-4</v>
      </c>
    </row>
    <row r="455" spans="1:9">
      <c r="A455" s="3" t="s">
        <v>32</v>
      </c>
      <c r="B455">
        <v>3.67</v>
      </c>
      <c r="C455" s="4">
        <v>185</v>
      </c>
      <c r="D455">
        <f t="shared" si="42"/>
        <v>50.408719346049047</v>
      </c>
      <c r="E455" s="10">
        <f t="shared" si="43"/>
        <v>1.6169067263319814E-4</v>
      </c>
      <c r="F455" s="11">
        <f t="shared" si="46"/>
        <v>0.9403947000419518</v>
      </c>
      <c r="G455" s="10">
        <f t="shared" si="44"/>
        <v>5.0996516396005324E-4</v>
      </c>
      <c r="H455" s="11">
        <f t="shared" si="47"/>
        <v>0.69287035351563253</v>
      </c>
      <c r="I455">
        <f t="shared" si="45"/>
        <v>3.5289309551003178E-3</v>
      </c>
    </row>
    <row r="456" spans="1:9">
      <c r="A456" s="3" t="s">
        <v>324</v>
      </c>
      <c r="B456">
        <v>35.19</v>
      </c>
      <c r="C456" s="4">
        <v>1766</v>
      </c>
      <c r="D456">
        <f t="shared" si="42"/>
        <v>50.18471156578574</v>
      </c>
      <c r="E456" s="10">
        <f t="shared" si="43"/>
        <v>1.543490420920151E-3</v>
      </c>
      <c r="F456" s="11">
        <f t="shared" si="46"/>
        <v>0.94193819046287197</v>
      </c>
      <c r="G456" s="10">
        <f t="shared" si="44"/>
        <v>4.8898294604235075E-3</v>
      </c>
      <c r="H456" s="11">
        <f t="shared" si="47"/>
        <v>0.69776018297605602</v>
      </c>
      <c r="I456">
        <f t="shared" si="45"/>
        <v>1.7535931942525007E-3</v>
      </c>
    </row>
    <row r="457" spans="1:9">
      <c r="A457" s="3" t="s">
        <v>439</v>
      </c>
      <c r="B457">
        <v>17.47</v>
      </c>
      <c r="C457" s="4">
        <v>874</v>
      </c>
      <c r="D457">
        <f t="shared" si="42"/>
        <v>50.028620492272474</v>
      </c>
      <c r="E457" s="10">
        <f t="shared" si="43"/>
        <v>7.6387917773737936E-4</v>
      </c>
      <c r="F457" s="11">
        <f t="shared" si="46"/>
        <v>0.94270206964060932</v>
      </c>
      <c r="G457" s="10">
        <f t="shared" si="44"/>
        <v>2.4275453445182912E-3</v>
      </c>
      <c r="H457" s="11">
        <f t="shared" si="47"/>
        <v>0.7001877283205743</v>
      </c>
      <c r="I457">
        <f t="shared" si="45"/>
        <v>7.6099346112912247E-4</v>
      </c>
    </row>
    <row r="458" spans="1:9">
      <c r="A458" s="3" t="s">
        <v>477</v>
      </c>
      <c r="B458">
        <v>7.58</v>
      </c>
      <c r="C458" s="4">
        <v>379</v>
      </c>
      <c r="D458">
        <f t="shared" si="42"/>
        <v>50</v>
      </c>
      <c r="E458" s="10">
        <f t="shared" si="43"/>
        <v>3.3124737798909245E-4</v>
      </c>
      <c r="F458" s="11">
        <f t="shared" si="46"/>
        <v>0.94303331701859838</v>
      </c>
      <c r="G458" s="10">
        <f t="shared" si="44"/>
        <v>1.053279548451554E-3</v>
      </c>
      <c r="H458" s="11">
        <f t="shared" si="47"/>
        <v>0.70124100786902588</v>
      </c>
      <c r="I458">
        <f t="shared" si="45"/>
        <v>1.6543389742608161E-3</v>
      </c>
    </row>
    <row r="459" spans="1:9">
      <c r="A459" s="3" t="s">
        <v>407</v>
      </c>
      <c r="B459">
        <v>16.46</v>
      </c>
      <c r="C459" s="4">
        <v>820</v>
      </c>
      <c r="D459">
        <f t="shared" si="42"/>
        <v>49.817739975698657</v>
      </c>
      <c r="E459" s="10">
        <f t="shared" si="43"/>
        <v>7.1668298140120266E-4</v>
      </c>
      <c r="F459" s="11">
        <f t="shared" si="46"/>
        <v>0.94374999999999953</v>
      </c>
      <c r="G459" s="10">
        <f t="shared" si="44"/>
        <v>2.2872007081151161E-3</v>
      </c>
      <c r="H459" s="11">
        <f t="shared" si="47"/>
        <v>0.70352820857714105</v>
      </c>
      <c r="I459">
        <f t="shared" si="45"/>
        <v>2.7136457019768523E-3</v>
      </c>
    </row>
    <row r="460" spans="1:9">
      <c r="A460" s="3" t="s">
        <v>557</v>
      </c>
      <c r="B460">
        <v>26.99</v>
      </c>
      <c r="C460" s="4">
        <v>1343</v>
      </c>
      <c r="D460">
        <f t="shared" si="42"/>
        <v>49.759170062986293</v>
      </c>
      <c r="E460" s="10">
        <f t="shared" si="43"/>
        <v>1.173786882953433E-3</v>
      </c>
      <c r="F460" s="11">
        <f t="shared" si="46"/>
        <v>0.94492378688295298</v>
      </c>
      <c r="G460" s="10">
        <f t="shared" si="44"/>
        <v>3.7503977589323804E-3</v>
      </c>
      <c r="H460" s="11">
        <f t="shared" si="47"/>
        <v>0.70727860633607342</v>
      </c>
      <c r="I460">
        <f t="shared" si="45"/>
        <v>4.9988424308800017E-4</v>
      </c>
    </row>
    <row r="461" spans="1:9">
      <c r="A461" s="3" t="s">
        <v>459</v>
      </c>
      <c r="B461">
        <v>4.97</v>
      </c>
      <c r="C461" s="4">
        <v>247</v>
      </c>
      <c r="D461">
        <f t="shared" si="42"/>
        <v>49.698189134808857</v>
      </c>
      <c r="E461" s="10">
        <f t="shared" si="43"/>
        <v>2.1587889805621592E-4</v>
      </c>
      <c r="F461" s="11">
        <f t="shared" si="46"/>
        <v>0.94513966578100916</v>
      </c>
      <c r="G461" s="10">
        <f t="shared" si="44"/>
        <v>6.9060677517206116E-4</v>
      </c>
      <c r="H461" s="11">
        <f t="shared" si="47"/>
        <v>0.7079692131112455</v>
      </c>
      <c r="I461">
        <f t="shared" si="45"/>
        <v>8.578283705314993E-4</v>
      </c>
    </row>
    <row r="462" spans="1:9">
      <c r="A462" s="3" t="s">
        <v>248</v>
      </c>
      <c r="B462">
        <v>8.52</v>
      </c>
      <c r="C462" s="4">
        <v>422</v>
      </c>
      <c r="D462">
        <f t="shared" si="42"/>
        <v>49.530516431924887</v>
      </c>
      <c r="E462" s="10">
        <f t="shared" si="43"/>
        <v>3.688295343308628E-4</v>
      </c>
      <c r="F462" s="11">
        <f t="shared" si="46"/>
        <v>0.94550849531533998</v>
      </c>
      <c r="G462" s="10">
        <f t="shared" si="44"/>
        <v>1.1838973288663904E-3</v>
      </c>
      <c r="H462" s="11">
        <f t="shared" si="47"/>
        <v>0.70915311044011187</v>
      </c>
      <c r="I462">
        <f t="shared" si="45"/>
        <v>1.1561573062426334E-3</v>
      </c>
    </row>
    <row r="463" spans="1:9">
      <c r="A463" s="3" t="s">
        <v>515</v>
      </c>
      <c r="B463">
        <v>11.47</v>
      </c>
      <c r="C463" s="4">
        <v>566</v>
      </c>
      <c r="D463">
        <f t="shared" si="42"/>
        <v>49.346120313862244</v>
      </c>
      <c r="E463" s="10">
        <f t="shared" si="43"/>
        <v>4.9468605789400083E-4</v>
      </c>
      <c r="F463" s="11">
        <f t="shared" si="46"/>
        <v>0.94600318137323403</v>
      </c>
      <c r="G463" s="10">
        <f t="shared" si="44"/>
        <v>1.593814831232101E-3</v>
      </c>
      <c r="H463" s="11">
        <f t="shared" si="47"/>
        <v>0.71074692527134398</v>
      </c>
      <c r="I463">
        <f t="shared" si="45"/>
        <v>5.6468100724482717E-4</v>
      </c>
    </row>
    <row r="464" spans="1:9">
      <c r="A464" s="3" t="s">
        <v>600</v>
      </c>
      <c r="B464">
        <v>5.6</v>
      </c>
      <c r="C464" s="4">
        <v>276</v>
      </c>
      <c r="D464">
        <f t="shared" si="42"/>
        <v>49.285714285714292</v>
      </c>
      <c r="E464" s="10">
        <f t="shared" si="43"/>
        <v>2.4122500349601454E-4</v>
      </c>
      <c r="F464" s="11">
        <f t="shared" si="46"/>
        <v>0.94624440637673002</v>
      </c>
      <c r="G464" s="10">
        <f t="shared" si="44"/>
        <v>7.7814847906711117E-4</v>
      </c>
      <c r="H464" s="11">
        <f t="shared" si="47"/>
        <v>0.71152507375041107</v>
      </c>
      <c r="I464">
        <f t="shared" si="45"/>
        <v>7.8941620189754147E-4</v>
      </c>
    </row>
    <row r="465" spans="1:9">
      <c r="A465" s="3" t="s">
        <v>631</v>
      </c>
      <c r="B465">
        <v>7.82</v>
      </c>
      <c r="C465" s="4">
        <v>384</v>
      </c>
      <c r="D465">
        <f t="shared" si="42"/>
        <v>49.104859335038363</v>
      </c>
      <c r="E465" s="10">
        <f t="shared" si="43"/>
        <v>3.3561739616836804E-4</v>
      </c>
      <c r="F465" s="11">
        <f t="shared" si="46"/>
        <v>0.9465800237728984</v>
      </c>
      <c r="G465" s="10">
        <f t="shared" si="44"/>
        <v>1.0866287689830017E-3</v>
      </c>
      <c r="H465" s="11">
        <f t="shared" si="47"/>
        <v>0.7126117025193941</v>
      </c>
      <c r="I465">
        <f t="shared" si="45"/>
        <v>7.1699545060177616E-4</v>
      </c>
    </row>
    <row r="466" spans="1:9">
      <c r="A466" s="3" t="s">
        <v>397</v>
      </c>
      <c r="B466">
        <v>7.08</v>
      </c>
      <c r="C466" s="4">
        <v>344</v>
      </c>
      <c r="D466">
        <f t="shared" si="42"/>
        <v>48.587570621468927</v>
      </c>
      <c r="E466" s="10">
        <f t="shared" si="43"/>
        <v>3.0065725073416305E-4</v>
      </c>
      <c r="F466" s="11">
        <f t="shared" si="46"/>
        <v>0.94688068102363254</v>
      </c>
      <c r="G466" s="10">
        <f t="shared" si="44"/>
        <v>9.8380200567770482E-4</v>
      </c>
      <c r="H466" s="11">
        <f t="shared" si="47"/>
        <v>0.71359550452507181</v>
      </c>
      <c r="I466">
        <f t="shared" si="45"/>
        <v>2.501452906485957E-4</v>
      </c>
    </row>
    <row r="467" spans="1:9">
      <c r="A467" s="3" t="s">
        <v>482</v>
      </c>
      <c r="B467">
        <v>2.4700000000000002</v>
      </c>
      <c r="C467" s="4">
        <v>120</v>
      </c>
      <c r="D467">
        <f t="shared" si="42"/>
        <v>48.582995951416997</v>
      </c>
      <c r="E467" s="10">
        <f t="shared" si="43"/>
        <v>1.0488043630261502E-4</v>
      </c>
      <c r="F467" s="11">
        <f t="shared" si="46"/>
        <v>0.94698556145993518</v>
      </c>
      <c r="G467" s="10">
        <f t="shared" si="44"/>
        <v>3.4321906130281511E-4</v>
      </c>
      <c r="H467" s="11">
        <f t="shared" si="47"/>
        <v>0.71393872358637467</v>
      </c>
      <c r="I467">
        <f t="shared" si="45"/>
        <v>3.6916062625269586E-4</v>
      </c>
    </row>
    <row r="468" spans="1:9">
      <c r="A468" s="3" t="s">
        <v>160</v>
      </c>
      <c r="B468">
        <v>3.64</v>
      </c>
      <c r="C468" s="4">
        <v>176</v>
      </c>
      <c r="D468">
        <f t="shared" si="42"/>
        <v>48.35164835164835</v>
      </c>
      <c r="E468" s="10">
        <f t="shared" si="43"/>
        <v>1.5382463991050202E-4</v>
      </c>
      <c r="F468" s="11">
        <f t="shared" si="46"/>
        <v>0.94713938609984571</v>
      </c>
      <c r="G468" s="10">
        <f t="shared" si="44"/>
        <v>5.0579651139362231E-4</v>
      </c>
      <c r="H468" s="11">
        <f t="shared" si="47"/>
        <v>0.71444452009776827</v>
      </c>
      <c r="I468">
        <f t="shared" si="45"/>
        <v>1.2337696299298262E-3</v>
      </c>
    </row>
    <row r="469" spans="1:9">
      <c r="A469" s="3" t="s">
        <v>132</v>
      </c>
      <c r="B469">
        <v>12.15</v>
      </c>
      <c r="C469" s="4">
        <v>585</v>
      </c>
      <c r="D469">
        <f t="shared" si="42"/>
        <v>48.148148148148145</v>
      </c>
      <c r="E469" s="10">
        <f t="shared" si="43"/>
        <v>5.1129212697524824E-4</v>
      </c>
      <c r="F469" s="11">
        <f t="shared" si="46"/>
        <v>0.94765067822682092</v>
      </c>
      <c r="G469" s="10">
        <f t="shared" si="44"/>
        <v>1.688304289404536E-3</v>
      </c>
      <c r="H469" s="11">
        <f t="shared" si="47"/>
        <v>0.71613282438717285</v>
      </c>
      <c r="I469">
        <f t="shared" si="45"/>
        <v>3.2298208986092369E-4</v>
      </c>
    </row>
    <row r="470" spans="1:9">
      <c r="A470" s="3" t="s">
        <v>41</v>
      </c>
      <c r="B470">
        <v>3.18</v>
      </c>
      <c r="C470" s="4">
        <v>153</v>
      </c>
      <c r="D470">
        <f t="shared" si="42"/>
        <v>48.113207547169807</v>
      </c>
      <c r="E470" s="10">
        <f t="shared" si="43"/>
        <v>1.3372255628583415E-4</v>
      </c>
      <c r="F470" s="11">
        <f t="shared" si="46"/>
        <v>0.94778440078310677</v>
      </c>
      <c r="G470" s="10">
        <f t="shared" si="44"/>
        <v>4.41877172041681E-4</v>
      </c>
      <c r="H470" s="11">
        <f t="shared" si="47"/>
        <v>0.71657470155921454</v>
      </c>
      <c r="I470">
        <f t="shared" si="45"/>
        <v>9.0940596465416412E-4</v>
      </c>
    </row>
    <row r="471" spans="1:9">
      <c r="A471" s="3" t="s">
        <v>541</v>
      </c>
      <c r="B471">
        <v>8.9499999999999993</v>
      </c>
      <c r="C471" s="4">
        <v>430</v>
      </c>
      <c r="D471">
        <f t="shared" si="42"/>
        <v>48.044692737430168</v>
      </c>
      <c r="E471" s="10">
        <f t="shared" si="43"/>
        <v>3.758215634177038E-4</v>
      </c>
      <c r="F471" s="11">
        <f t="shared" si="46"/>
        <v>0.94816022234652453</v>
      </c>
      <c r="G471" s="10">
        <f t="shared" si="44"/>
        <v>1.2436480156519008E-3</v>
      </c>
      <c r="H471" s="11">
        <f t="shared" si="47"/>
        <v>0.71781834957486645</v>
      </c>
      <c r="I471">
        <f t="shared" si="45"/>
        <v>9.8425391575285293E-4</v>
      </c>
    </row>
    <row r="472" spans="1:9">
      <c r="A472" s="3" t="s">
        <v>261</v>
      </c>
      <c r="B472">
        <v>9.68</v>
      </c>
      <c r="C472" s="4">
        <v>464</v>
      </c>
      <c r="D472">
        <f t="shared" si="42"/>
        <v>47.933884297520663</v>
      </c>
      <c r="E472" s="10">
        <f t="shared" si="43"/>
        <v>4.0553768703677809E-4</v>
      </c>
      <c r="F472" s="11">
        <f t="shared" si="46"/>
        <v>0.9485657600335613</v>
      </c>
      <c r="G472" s="10">
        <f t="shared" si="44"/>
        <v>1.3450852281017207E-3</v>
      </c>
      <c r="H472" s="11">
        <f t="shared" si="47"/>
        <v>0.71916343480296818</v>
      </c>
      <c r="I472">
        <f t="shared" si="45"/>
        <v>1.9624850036960018E-3</v>
      </c>
    </row>
    <row r="473" spans="1:9">
      <c r="A473" s="3" t="s">
        <v>521</v>
      </c>
      <c r="B473">
        <v>19.3</v>
      </c>
      <c r="C473" s="4">
        <v>925</v>
      </c>
      <c r="D473">
        <f t="shared" si="42"/>
        <v>47.927461139896373</v>
      </c>
      <c r="E473" s="10">
        <f t="shared" si="43"/>
        <v>8.0845336316599076E-4</v>
      </c>
      <c r="F473" s="11">
        <f t="shared" si="46"/>
        <v>0.94937421339672734</v>
      </c>
      <c r="G473" s="10">
        <f t="shared" si="44"/>
        <v>2.6818331510705799E-3</v>
      </c>
      <c r="H473" s="11">
        <f t="shared" si="47"/>
        <v>0.72184526795403881</v>
      </c>
      <c r="I473">
        <f t="shared" si="45"/>
        <v>1.7718861789952634E-3</v>
      </c>
    </row>
    <row r="474" spans="1:9">
      <c r="A474" s="3" t="s">
        <v>152</v>
      </c>
      <c r="B474">
        <v>17.420000000000002</v>
      </c>
      <c r="C474" s="4">
        <v>834</v>
      </c>
      <c r="D474">
        <f t="shared" si="42"/>
        <v>47.876004592422497</v>
      </c>
      <c r="E474" s="10">
        <f t="shared" si="43"/>
        <v>7.2891903230317442E-4</v>
      </c>
      <c r="F474" s="11">
        <f t="shared" si="46"/>
        <v>0.95010313242903055</v>
      </c>
      <c r="G474" s="10">
        <f t="shared" si="44"/>
        <v>2.420597590240907E-3</v>
      </c>
      <c r="H474" s="11">
        <f t="shared" si="47"/>
        <v>0.72426586554427974</v>
      </c>
      <c r="I474">
        <f t="shared" si="45"/>
        <v>6.1774410405190938E-4</v>
      </c>
    </row>
    <row r="475" spans="1:9">
      <c r="A475" s="3" t="s">
        <v>451</v>
      </c>
      <c r="B475">
        <v>6.06</v>
      </c>
      <c r="C475" s="4">
        <v>288</v>
      </c>
      <c r="D475">
        <f t="shared" si="42"/>
        <v>47.524752475247524</v>
      </c>
      <c r="E475" s="10">
        <f t="shared" si="43"/>
        <v>2.5171304712627606E-4</v>
      </c>
      <c r="F475" s="11">
        <f t="shared" si="46"/>
        <v>0.95035484547615678</v>
      </c>
      <c r="G475" s="10">
        <f t="shared" si="44"/>
        <v>8.4206781841905242E-4</v>
      </c>
      <c r="H475" s="11">
        <f t="shared" si="47"/>
        <v>0.72510793336269874</v>
      </c>
      <c r="I475">
        <f t="shared" si="45"/>
        <v>2.928129655705991E-4</v>
      </c>
    </row>
    <row r="476" spans="1:9">
      <c r="A476" s="3" t="s">
        <v>288</v>
      </c>
      <c r="B476">
        <v>2.87</v>
      </c>
      <c r="C476" s="4">
        <v>136</v>
      </c>
      <c r="D476">
        <f t="shared" si="42"/>
        <v>47.386759581881535</v>
      </c>
      <c r="E476" s="10">
        <f t="shared" si="43"/>
        <v>1.1886449447629702E-4</v>
      </c>
      <c r="F476" s="11">
        <f t="shared" si="46"/>
        <v>0.95047370997063307</v>
      </c>
      <c r="G476" s="10">
        <f t="shared" si="44"/>
        <v>3.9880109552189449E-4</v>
      </c>
      <c r="H476" s="11">
        <f t="shared" si="47"/>
        <v>0.72550673445822067</v>
      </c>
      <c r="I476">
        <f t="shared" si="45"/>
        <v>8.7167761739970206E-4</v>
      </c>
    </row>
    <row r="477" spans="1:9">
      <c r="A477" s="3" t="s">
        <v>576</v>
      </c>
      <c r="B477">
        <v>8.5299999999999994</v>
      </c>
      <c r="C477" s="4">
        <v>402</v>
      </c>
      <c r="D477">
        <f t="shared" si="42"/>
        <v>47.127784290738575</v>
      </c>
      <c r="E477" s="10">
        <f t="shared" si="43"/>
        <v>3.5134946161376033E-4</v>
      </c>
      <c r="F477" s="11">
        <f t="shared" si="46"/>
        <v>0.95082505943224682</v>
      </c>
      <c r="G477" s="10">
        <f t="shared" si="44"/>
        <v>1.1852868797218674E-3</v>
      </c>
      <c r="H477" s="11">
        <f t="shared" si="47"/>
        <v>0.72669202133794253</v>
      </c>
      <c r="I477">
        <f t="shared" si="45"/>
        <v>8.4553165551359832E-4</v>
      </c>
    </row>
    <row r="478" spans="1:9">
      <c r="A478" s="3" t="s">
        <v>394</v>
      </c>
      <c r="B478">
        <v>8.26</v>
      </c>
      <c r="C478" s="4">
        <v>387</v>
      </c>
      <c r="D478">
        <f t="shared" si="42"/>
        <v>46.852300242130752</v>
      </c>
      <c r="E478" s="10">
        <f t="shared" si="43"/>
        <v>3.3823940707593345E-4</v>
      </c>
      <c r="F478" s="11">
        <f t="shared" si="46"/>
        <v>0.95116329883932271</v>
      </c>
      <c r="G478" s="10">
        <f t="shared" si="44"/>
        <v>1.147769006623989E-3</v>
      </c>
      <c r="H478" s="11">
        <f t="shared" si="47"/>
        <v>0.72783979034456647</v>
      </c>
      <c r="I478">
        <f t="shared" si="45"/>
        <v>9.0501402767517725E-4</v>
      </c>
    </row>
    <row r="479" spans="1:9">
      <c r="A479" s="3" t="s">
        <v>571</v>
      </c>
      <c r="B479">
        <v>8.84</v>
      </c>
      <c r="C479" s="3">
        <v>414</v>
      </c>
      <c r="D479">
        <f t="shared" si="42"/>
        <v>46.832579185520366</v>
      </c>
      <c r="E479" s="10">
        <f t="shared" si="43"/>
        <v>3.618375052440218E-4</v>
      </c>
      <c r="F479" s="11">
        <f t="shared" si="46"/>
        <v>0.9515251363445667</v>
      </c>
      <c r="G479" s="10">
        <f t="shared" si="44"/>
        <v>1.228362956241654E-3</v>
      </c>
      <c r="H479" s="11">
        <f t="shared" si="47"/>
        <v>0.7290681533008081</v>
      </c>
      <c r="I479">
        <f t="shared" si="45"/>
        <v>5.894889240541934E-4</v>
      </c>
    </row>
    <row r="480" spans="1:9">
      <c r="A480" s="3" t="s">
        <v>662</v>
      </c>
      <c r="B480">
        <v>5.75</v>
      </c>
      <c r="C480" s="4">
        <v>268</v>
      </c>
      <c r="D480">
        <f t="shared" si="42"/>
        <v>46.608695652173914</v>
      </c>
      <c r="E480" s="10">
        <f t="shared" si="43"/>
        <v>2.3423297440917354E-4</v>
      </c>
      <c r="F480" s="11">
        <f t="shared" si="46"/>
        <v>0.95175936931897587</v>
      </c>
      <c r="G480" s="10">
        <f t="shared" si="44"/>
        <v>7.9899174189926596E-4</v>
      </c>
      <c r="H480" s="11">
        <f t="shared" si="47"/>
        <v>0.72986714504270733</v>
      </c>
      <c r="I480">
        <f t="shared" si="45"/>
        <v>8.641387380645682E-4</v>
      </c>
    </row>
    <row r="481" spans="1:9">
      <c r="A481" s="3" t="s">
        <v>623</v>
      </c>
      <c r="B481">
        <v>8.42</v>
      </c>
      <c r="C481" s="4">
        <v>391</v>
      </c>
      <c r="D481">
        <f t="shared" si="42"/>
        <v>46.437054631828978</v>
      </c>
      <c r="E481" s="10">
        <f t="shared" si="43"/>
        <v>3.4173542161935393E-4</v>
      </c>
      <c r="F481" s="11">
        <f t="shared" si="46"/>
        <v>0.95210110474059517</v>
      </c>
      <c r="G481" s="10">
        <f t="shared" si="44"/>
        <v>1.1700018203116207E-3</v>
      </c>
      <c r="H481" s="11">
        <f t="shared" si="47"/>
        <v>0.73103714686301891</v>
      </c>
      <c r="I481">
        <f t="shared" si="45"/>
        <v>1.1073607181236733E-3</v>
      </c>
    </row>
    <row r="482" spans="1:9">
      <c r="A482" s="3" t="s">
        <v>604</v>
      </c>
      <c r="B482">
        <v>10.78</v>
      </c>
      <c r="C482" s="4">
        <v>499</v>
      </c>
      <c r="D482">
        <f t="shared" si="42"/>
        <v>46.289424860853437</v>
      </c>
      <c r="E482" s="10">
        <f t="shared" si="43"/>
        <v>4.3612781429170743E-4</v>
      </c>
      <c r="F482" s="11">
        <f t="shared" si="46"/>
        <v>0.95253723255488687</v>
      </c>
      <c r="G482" s="10">
        <f t="shared" si="44"/>
        <v>1.497935822204189E-3</v>
      </c>
      <c r="H482" s="11">
        <f t="shared" si="47"/>
        <v>0.73253508268522305</v>
      </c>
      <c r="I482">
        <f t="shared" si="45"/>
        <v>2.1069858601105995E-3</v>
      </c>
    </row>
    <row r="483" spans="1:9">
      <c r="A483" s="3" t="s">
        <v>629</v>
      </c>
      <c r="B483">
        <v>20.48</v>
      </c>
      <c r="C483" s="4">
        <v>943</v>
      </c>
      <c r="D483">
        <f t="shared" si="42"/>
        <v>46.044921875</v>
      </c>
      <c r="E483" s="10">
        <f t="shared" si="43"/>
        <v>8.24185428611383E-4</v>
      </c>
      <c r="F483" s="11">
        <f t="shared" si="46"/>
        <v>0.95336141798349827</v>
      </c>
      <c r="G483" s="10">
        <f t="shared" si="44"/>
        <v>2.8458001520168638E-3</v>
      </c>
      <c r="H483" s="11">
        <f t="shared" si="47"/>
        <v>0.7353808828372399</v>
      </c>
      <c r="I483">
        <f t="shared" si="45"/>
        <v>6.9427537354449509E-4</v>
      </c>
    </row>
    <row r="484" spans="1:9">
      <c r="A484" s="3" t="s">
        <v>562</v>
      </c>
      <c r="B484">
        <v>6.74</v>
      </c>
      <c r="C484" s="4">
        <v>309</v>
      </c>
      <c r="D484">
        <f t="shared" si="42"/>
        <v>45.845697329376854</v>
      </c>
      <c r="E484" s="10">
        <f t="shared" si="43"/>
        <v>2.7006712347923365E-4</v>
      </c>
      <c r="F484" s="11">
        <f t="shared" si="46"/>
        <v>0.95363148510697748</v>
      </c>
      <c r="G484" s="10">
        <f t="shared" si="44"/>
        <v>9.3655727659148742E-4</v>
      </c>
      <c r="H484" s="11">
        <f t="shared" si="47"/>
        <v>0.73631744011383138</v>
      </c>
      <c r="I484">
        <f t="shared" si="45"/>
        <v>1.4045282428529759E-3</v>
      </c>
    </row>
    <row r="485" spans="1:9">
      <c r="A485" s="3" t="s">
        <v>18</v>
      </c>
      <c r="B485">
        <v>13.62</v>
      </c>
      <c r="C485" s="4">
        <v>622</v>
      </c>
      <c r="D485">
        <f t="shared" si="42"/>
        <v>45.668135095447873</v>
      </c>
      <c r="E485" s="10">
        <f t="shared" si="43"/>
        <v>5.4363026150188788E-4</v>
      </c>
      <c r="F485" s="11">
        <f t="shared" si="46"/>
        <v>0.95417511536847932</v>
      </c>
      <c r="G485" s="10">
        <f t="shared" si="44"/>
        <v>1.8925682651596523E-3</v>
      </c>
      <c r="H485" s="11">
        <f t="shared" si="47"/>
        <v>0.73821000837899098</v>
      </c>
      <c r="I485">
        <f t="shared" si="45"/>
        <v>9.5939312323978232E-4</v>
      </c>
    </row>
    <row r="486" spans="1:9">
      <c r="A486" s="3" t="s">
        <v>262</v>
      </c>
      <c r="B486">
        <v>9.27</v>
      </c>
      <c r="C486" s="4">
        <v>418</v>
      </c>
      <c r="D486">
        <f t="shared" si="42"/>
        <v>45.09169363538296</v>
      </c>
      <c r="E486" s="10">
        <f t="shared" si="43"/>
        <v>3.6533351978744233E-4</v>
      </c>
      <c r="F486" s="11">
        <f t="shared" si="46"/>
        <v>0.95454044888826672</v>
      </c>
      <c r="G486" s="10">
        <f t="shared" si="44"/>
        <v>1.2881136430271643E-3</v>
      </c>
      <c r="H486" s="11">
        <f t="shared" si="47"/>
        <v>0.73949812202201815</v>
      </c>
      <c r="I486">
        <f t="shared" si="45"/>
        <v>1.4965458122779829E-3</v>
      </c>
    </row>
    <row r="487" spans="1:9">
      <c r="A487" s="3" t="s">
        <v>432</v>
      </c>
      <c r="B487">
        <v>14.46</v>
      </c>
      <c r="C487" s="4">
        <v>652</v>
      </c>
      <c r="D487">
        <f t="shared" si="42"/>
        <v>45.089903181189484</v>
      </c>
      <c r="E487" s="10">
        <f t="shared" si="43"/>
        <v>5.6985037057754164E-4</v>
      </c>
      <c r="F487" s="11">
        <f t="shared" si="46"/>
        <v>0.95511029925884428</v>
      </c>
      <c r="G487" s="10">
        <f t="shared" si="44"/>
        <v>2.0092905370197194E-3</v>
      </c>
      <c r="H487" s="11">
        <f t="shared" si="47"/>
        <v>0.74150741255903785</v>
      </c>
      <c r="I487">
        <f t="shared" si="45"/>
        <v>1.4555862783535156E-3</v>
      </c>
    </row>
    <row r="488" spans="1:9">
      <c r="A488" s="3" t="s">
        <v>20</v>
      </c>
      <c r="B488">
        <v>14</v>
      </c>
      <c r="C488" s="4">
        <v>621</v>
      </c>
      <c r="D488">
        <f t="shared" si="42"/>
        <v>44.357142857142854</v>
      </c>
      <c r="E488" s="10">
        <f t="shared" si="43"/>
        <v>5.427562578660327E-4</v>
      </c>
      <c r="F488" s="11">
        <f t="shared" si="46"/>
        <v>0.95565305551671031</v>
      </c>
      <c r="G488" s="10">
        <f t="shared" si="44"/>
        <v>1.945371197667778E-3</v>
      </c>
      <c r="H488" s="11">
        <f t="shared" si="47"/>
        <v>0.74345278375670565</v>
      </c>
      <c r="I488">
        <f t="shared" si="45"/>
        <v>5.2236886064582766E-4</v>
      </c>
    </row>
    <row r="489" spans="1:9">
      <c r="A489" s="3" t="s">
        <v>460</v>
      </c>
      <c r="B489">
        <v>5.0199999999999996</v>
      </c>
      <c r="C489" s="4">
        <v>222</v>
      </c>
      <c r="D489">
        <f t="shared" si="42"/>
        <v>44.223107569721122</v>
      </c>
      <c r="E489" s="10">
        <f t="shared" si="43"/>
        <v>1.9402880715983778E-4</v>
      </c>
      <c r="F489" s="11">
        <f t="shared" si="46"/>
        <v>0.95584708432387011</v>
      </c>
      <c r="G489" s="10">
        <f t="shared" si="44"/>
        <v>6.9755452944944606E-4</v>
      </c>
      <c r="H489" s="11">
        <f t="shared" si="47"/>
        <v>0.74415033828615507</v>
      </c>
      <c r="I489">
        <f t="shared" si="45"/>
        <v>1.6745885992914822E-3</v>
      </c>
    </row>
    <row r="490" spans="1:9">
      <c r="A490" s="3" t="s">
        <v>347</v>
      </c>
      <c r="B490">
        <v>16.07</v>
      </c>
      <c r="C490" s="4">
        <v>707</v>
      </c>
      <c r="D490">
        <f t="shared" si="42"/>
        <v>43.995021779713753</v>
      </c>
      <c r="E490" s="10">
        <f t="shared" si="43"/>
        <v>6.1792057054957351E-4</v>
      </c>
      <c r="F490" s="11">
        <f t="shared" si="46"/>
        <v>0.95646500489441966</v>
      </c>
      <c r="G490" s="10">
        <f t="shared" si="44"/>
        <v>2.2330082247515137E-3</v>
      </c>
      <c r="H490" s="11">
        <f t="shared" si="47"/>
        <v>0.74638334651090654</v>
      </c>
      <c r="I490">
        <f t="shared" si="45"/>
        <v>5.5373351287979489E-4</v>
      </c>
    </row>
    <row r="491" spans="1:9">
      <c r="A491" s="3" t="s">
        <v>100</v>
      </c>
      <c r="B491">
        <v>5.31</v>
      </c>
      <c r="C491" s="4">
        <v>233</v>
      </c>
      <c r="D491">
        <f t="shared" si="42"/>
        <v>43.879472693032021</v>
      </c>
      <c r="E491" s="10">
        <f t="shared" si="43"/>
        <v>2.0364284715424416E-4</v>
      </c>
      <c r="F491" s="11">
        <f t="shared" si="46"/>
        <v>0.9566686477415739</v>
      </c>
      <c r="G491" s="10">
        <f t="shared" si="44"/>
        <v>7.3785150425827856E-4</v>
      </c>
      <c r="H491" s="11">
        <f t="shared" si="47"/>
        <v>0.74712119801516486</v>
      </c>
      <c r="I491">
        <f t="shared" si="45"/>
        <v>1.1535512279997606E-3</v>
      </c>
    </row>
    <row r="492" spans="1:9">
      <c r="A492" s="3" t="s">
        <v>539</v>
      </c>
      <c r="B492">
        <v>11.06</v>
      </c>
      <c r="C492" s="4">
        <v>485</v>
      </c>
      <c r="D492">
        <f t="shared" si="42"/>
        <v>43.851717902350813</v>
      </c>
      <c r="E492" s="10">
        <f t="shared" si="43"/>
        <v>4.2389176338973573E-4</v>
      </c>
      <c r="F492" s="11">
        <f t="shared" si="46"/>
        <v>0.95709253950496365</v>
      </c>
      <c r="G492" s="10">
        <f t="shared" si="44"/>
        <v>1.5368432461575446E-3</v>
      </c>
      <c r="H492" s="11">
        <f t="shared" si="47"/>
        <v>0.7486580412613224</v>
      </c>
      <c r="I492">
        <f t="shared" si="45"/>
        <v>3.1927799974418303E-4</v>
      </c>
    </row>
    <row r="493" spans="1:9">
      <c r="A493" s="3" t="s">
        <v>82</v>
      </c>
      <c r="B493">
        <v>3.06</v>
      </c>
      <c r="C493" s="4">
        <v>134</v>
      </c>
      <c r="D493">
        <f t="shared" si="42"/>
        <v>43.790849673202615</v>
      </c>
      <c r="E493" s="10">
        <f t="shared" si="43"/>
        <v>1.1711648720458677E-4</v>
      </c>
      <c r="F493" s="11">
        <f t="shared" si="46"/>
        <v>0.95720965599216823</v>
      </c>
      <c r="G493" s="10">
        <f t="shared" si="44"/>
        <v>4.252025617759572E-4</v>
      </c>
      <c r="H493" s="11">
        <f t="shared" si="47"/>
        <v>0.74908324382309832</v>
      </c>
      <c r="I493">
        <f t="shared" si="45"/>
        <v>1.0793895388767627E-3</v>
      </c>
    </row>
    <row r="494" spans="1:9">
      <c r="A494" s="3" t="s">
        <v>610</v>
      </c>
      <c r="B494">
        <v>10.34</v>
      </c>
      <c r="C494" s="4">
        <v>452</v>
      </c>
      <c r="D494">
        <f t="shared" si="42"/>
        <v>43.713733075435201</v>
      </c>
      <c r="E494" s="10">
        <f t="shared" si="43"/>
        <v>3.9504964340651656E-4</v>
      </c>
      <c r="F494" s="11">
        <f t="shared" si="46"/>
        <v>0.95760470563557476</v>
      </c>
      <c r="G494" s="10">
        <f t="shared" si="44"/>
        <v>1.4367955845632017E-3</v>
      </c>
      <c r="H494" s="11">
        <f t="shared" si="47"/>
        <v>0.75052003940766154</v>
      </c>
      <c r="I494">
        <f t="shared" si="45"/>
        <v>3.1206041093058134E-3</v>
      </c>
    </row>
    <row r="495" spans="1:9">
      <c r="A495" s="3" t="s">
        <v>538</v>
      </c>
      <c r="B495">
        <v>29.89</v>
      </c>
      <c r="C495" s="4">
        <v>1306</v>
      </c>
      <c r="D495">
        <f t="shared" si="42"/>
        <v>43.693542990966876</v>
      </c>
      <c r="E495" s="10">
        <f t="shared" si="43"/>
        <v>1.1414487484267934E-3</v>
      </c>
      <c r="F495" s="11">
        <f t="shared" si="46"/>
        <v>0.95874615438400157</v>
      </c>
      <c r="G495" s="10">
        <f t="shared" si="44"/>
        <v>4.1533675070207056E-3</v>
      </c>
      <c r="H495" s="11">
        <f t="shared" si="47"/>
        <v>0.75467340691468221</v>
      </c>
      <c r="I495">
        <f t="shared" si="45"/>
        <v>1.4413880163781645E-3</v>
      </c>
    </row>
    <row r="496" spans="1:9">
      <c r="A496" s="3" t="s">
        <v>596</v>
      </c>
      <c r="B496">
        <v>13.79</v>
      </c>
      <c r="C496" s="4">
        <v>600</v>
      </c>
      <c r="D496">
        <f t="shared" si="42"/>
        <v>43.509789702683108</v>
      </c>
      <c r="E496" s="10">
        <f t="shared" si="43"/>
        <v>5.2440218151307506E-4</v>
      </c>
      <c r="F496" s="11">
        <f t="shared" si="46"/>
        <v>0.95927055656551463</v>
      </c>
      <c r="G496" s="10">
        <f t="shared" si="44"/>
        <v>1.9161906297027612E-3</v>
      </c>
      <c r="H496" s="11">
        <f t="shared" si="47"/>
        <v>0.75658959754438493</v>
      </c>
      <c r="I496">
        <f t="shared" si="45"/>
        <v>2.5648025124980212E-4</v>
      </c>
    </row>
    <row r="497" spans="1:9">
      <c r="A497" s="3" t="s">
        <v>617</v>
      </c>
      <c r="B497">
        <v>2.4500000000000002</v>
      </c>
      <c r="C497" s="4">
        <v>106</v>
      </c>
      <c r="D497">
        <f t="shared" si="42"/>
        <v>43.265306122448976</v>
      </c>
      <c r="E497" s="10">
        <f t="shared" si="43"/>
        <v>9.2644385400643273E-5</v>
      </c>
      <c r="F497" s="11">
        <f t="shared" si="46"/>
        <v>0.95936320095091532</v>
      </c>
      <c r="G497" s="10">
        <f t="shared" si="44"/>
        <v>3.4043995959186116E-4</v>
      </c>
      <c r="H497" s="11">
        <f t="shared" si="47"/>
        <v>0.7569300375039768</v>
      </c>
      <c r="I497">
        <f t="shared" si="45"/>
        <v>3.9273382773463705E-4</v>
      </c>
    </row>
    <row r="498" spans="1:9">
      <c r="A498" s="3" t="s">
        <v>112</v>
      </c>
      <c r="B498">
        <v>3.75</v>
      </c>
      <c r="C498" s="4">
        <v>162</v>
      </c>
      <c r="D498">
        <f t="shared" si="42"/>
        <v>43.2</v>
      </c>
      <c r="E498" s="10">
        <f t="shared" si="43"/>
        <v>1.4158858900853026E-4</v>
      </c>
      <c r="F498" s="11">
        <f t="shared" si="46"/>
        <v>0.9595047895399238</v>
      </c>
      <c r="G498" s="10">
        <f t="shared" si="44"/>
        <v>5.2108157080386908E-4</v>
      </c>
      <c r="H498" s="11">
        <f t="shared" si="47"/>
        <v>0.75745111907478069</v>
      </c>
      <c r="I498">
        <f t="shared" si="45"/>
        <v>3.5733250937663996E-4</v>
      </c>
    </row>
    <row r="499" spans="1:9">
      <c r="A499" s="3" t="s">
        <v>488</v>
      </c>
      <c r="B499">
        <v>3.41</v>
      </c>
      <c r="C499" s="4">
        <v>147</v>
      </c>
      <c r="D499">
        <f t="shared" si="42"/>
        <v>43.10850439882698</v>
      </c>
      <c r="E499" s="10">
        <f t="shared" si="43"/>
        <v>1.2847853447070341E-4</v>
      </c>
      <c r="F499" s="11">
        <f t="shared" si="46"/>
        <v>0.95963326807439453</v>
      </c>
      <c r="G499" s="10">
        <f t="shared" si="44"/>
        <v>4.7383684171765163E-4</v>
      </c>
      <c r="H499" s="11">
        <f t="shared" si="47"/>
        <v>0.75792495591649833</v>
      </c>
      <c r="I499">
        <f t="shared" si="45"/>
        <v>8.4422558628327593E-4</v>
      </c>
    </row>
    <row r="500" spans="1:9">
      <c r="A500" s="3" t="s">
        <v>306</v>
      </c>
      <c r="B500">
        <v>8.0399999999999991</v>
      </c>
      <c r="C500" s="4">
        <v>344</v>
      </c>
      <c r="D500">
        <f t="shared" si="42"/>
        <v>42.7860696517413</v>
      </c>
      <c r="E500" s="10">
        <f t="shared" si="43"/>
        <v>3.0065725073416305E-4</v>
      </c>
      <c r="F500" s="11">
        <f t="shared" si="46"/>
        <v>0.95993392532512867</v>
      </c>
      <c r="G500" s="10">
        <f t="shared" si="44"/>
        <v>1.1171988878034952E-3</v>
      </c>
      <c r="H500" s="11">
        <f t="shared" si="47"/>
        <v>0.75904215480430182</v>
      </c>
      <c r="I500">
        <f t="shared" si="45"/>
        <v>2.8252127056727083E-4</v>
      </c>
    </row>
    <row r="501" spans="1:9">
      <c r="A501" s="3" t="s">
        <v>101</v>
      </c>
      <c r="B501">
        <v>2.69</v>
      </c>
      <c r="C501" s="4">
        <v>115</v>
      </c>
      <c r="D501">
        <f t="shared" si="42"/>
        <v>42.750929368029738</v>
      </c>
      <c r="E501" s="10">
        <f t="shared" si="43"/>
        <v>1.0051041812333939E-4</v>
      </c>
      <c r="F501" s="11">
        <f t="shared" si="46"/>
        <v>0.96003443574325198</v>
      </c>
      <c r="G501" s="10">
        <f t="shared" si="44"/>
        <v>3.7378918012330876E-4</v>
      </c>
      <c r="H501" s="11">
        <f t="shared" si="47"/>
        <v>0.75941594398442513</v>
      </c>
      <c r="I501">
        <f t="shared" si="45"/>
        <v>1.0673011216806305E-3</v>
      </c>
    </row>
    <row r="502" spans="1:9">
      <c r="A502" s="3" t="s">
        <v>403</v>
      </c>
      <c r="B502">
        <v>10.16</v>
      </c>
      <c r="C502" s="4">
        <v>434</v>
      </c>
      <c r="D502">
        <f t="shared" si="42"/>
        <v>42.716535433070867</v>
      </c>
      <c r="E502" s="10">
        <f t="shared" si="43"/>
        <v>3.7931757796112433E-4</v>
      </c>
      <c r="F502" s="11">
        <f t="shared" si="46"/>
        <v>0.96041375332121315</v>
      </c>
      <c r="G502" s="10">
        <f t="shared" si="44"/>
        <v>1.4117836691646161E-3</v>
      </c>
      <c r="H502" s="11">
        <f t="shared" si="47"/>
        <v>0.76082772765358975</v>
      </c>
      <c r="I502">
        <f t="shared" si="45"/>
        <v>1.2135696974702181E-3</v>
      </c>
    </row>
    <row r="503" spans="1:9">
      <c r="A503" s="3" t="s">
        <v>493</v>
      </c>
      <c r="B503">
        <v>11.55</v>
      </c>
      <c r="C503" s="4">
        <v>493</v>
      </c>
      <c r="D503">
        <f t="shared" si="42"/>
        <v>42.683982683982684</v>
      </c>
      <c r="E503" s="10">
        <f t="shared" si="43"/>
        <v>4.3088379247657673E-4</v>
      </c>
      <c r="F503" s="11">
        <f t="shared" si="46"/>
        <v>0.96084463711368973</v>
      </c>
      <c r="G503" s="10">
        <f t="shared" si="44"/>
        <v>1.6049312380759168E-3</v>
      </c>
      <c r="H503" s="11">
        <f t="shared" si="47"/>
        <v>0.76243265889166567</v>
      </c>
      <c r="I503">
        <f t="shared" si="45"/>
        <v>8.4088218964106787E-4</v>
      </c>
    </row>
    <row r="504" spans="1:9">
      <c r="A504" s="3" t="s">
        <v>545</v>
      </c>
      <c r="B504">
        <v>8</v>
      </c>
      <c r="C504" s="4">
        <v>341</v>
      </c>
      <c r="D504">
        <f t="shared" si="42"/>
        <v>42.625</v>
      </c>
      <c r="E504" s="10">
        <f t="shared" si="43"/>
        <v>2.980352398265977E-4</v>
      </c>
      <c r="F504" s="11">
        <f t="shared" si="46"/>
        <v>0.96114267235351636</v>
      </c>
      <c r="G504" s="10">
        <f t="shared" si="44"/>
        <v>1.1116406843815873E-3</v>
      </c>
      <c r="H504" s="11">
        <f t="shared" si="47"/>
        <v>0.7635442995760473</v>
      </c>
      <c r="I504">
        <f t="shared" si="45"/>
        <v>2.0344099951726813E-3</v>
      </c>
    </row>
    <row r="505" spans="1:9">
      <c r="A505" s="3" t="s">
        <v>551</v>
      </c>
      <c r="B505">
        <v>19.309999999999999</v>
      </c>
      <c r="C505" s="4">
        <v>816</v>
      </c>
      <c r="D505">
        <f t="shared" si="42"/>
        <v>42.257897462454693</v>
      </c>
      <c r="E505" s="10">
        <f t="shared" si="43"/>
        <v>7.1318696685778208E-4</v>
      </c>
      <c r="F505" s="11">
        <f t="shared" si="46"/>
        <v>0.9618558593203741</v>
      </c>
      <c r="G505" s="10">
        <f t="shared" si="44"/>
        <v>2.6832227019260562E-3</v>
      </c>
      <c r="H505" s="11">
        <f t="shared" si="47"/>
        <v>0.76622752227797331</v>
      </c>
      <c r="I505">
        <f t="shared" si="45"/>
        <v>5.5903034724602563E-4</v>
      </c>
    </row>
    <row r="506" spans="1:9">
      <c r="A506" s="3" t="s">
        <v>487</v>
      </c>
      <c r="B506">
        <v>5.3</v>
      </c>
      <c r="C506" s="4">
        <v>223</v>
      </c>
      <c r="D506">
        <f t="shared" si="42"/>
        <v>42.075471698113212</v>
      </c>
      <c r="E506" s="10">
        <f t="shared" si="43"/>
        <v>1.949028107956929E-4</v>
      </c>
      <c r="F506" s="11">
        <f t="shared" si="46"/>
        <v>0.9620507621311698</v>
      </c>
      <c r="G506" s="10">
        <f t="shared" si="44"/>
        <v>7.3646195340280158E-4</v>
      </c>
      <c r="H506" s="11">
        <f t="shared" si="47"/>
        <v>0.76696398423137613</v>
      </c>
      <c r="I506">
        <f t="shared" si="45"/>
        <v>4.2411536720865506E-4</v>
      </c>
    </row>
    <row r="507" spans="1:9">
      <c r="A507" s="3" t="s">
        <v>103</v>
      </c>
      <c r="B507">
        <v>4.0199999999999996</v>
      </c>
      <c r="C507" s="4">
        <v>169</v>
      </c>
      <c r="D507">
        <f t="shared" si="42"/>
        <v>42.039800995024883</v>
      </c>
      <c r="E507" s="10">
        <f t="shared" si="43"/>
        <v>1.4770661445951614E-4</v>
      </c>
      <c r="F507" s="11">
        <f t="shared" si="46"/>
        <v>0.96219846874562931</v>
      </c>
      <c r="G507" s="10">
        <f t="shared" si="44"/>
        <v>5.5859944390174762E-4</v>
      </c>
      <c r="H507" s="11">
        <f t="shared" si="47"/>
        <v>0.76752258367527793</v>
      </c>
      <c r="I507">
        <f t="shared" si="45"/>
        <v>1.3351308795536143E-3</v>
      </c>
    </row>
    <row r="508" spans="1:9">
      <c r="A508" s="3" t="s">
        <v>331</v>
      </c>
      <c r="B508">
        <v>12.65</v>
      </c>
      <c r="C508" s="4">
        <v>531</v>
      </c>
      <c r="D508">
        <f t="shared" si="42"/>
        <v>41.976284584980235</v>
      </c>
      <c r="E508" s="10">
        <f t="shared" si="43"/>
        <v>4.6409593063907148E-4</v>
      </c>
      <c r="F508" s="11">
        <f t="shared" si="46"/>
        <v>0.96266256467626843</v>
      </c>
      <c r="G508" s="10">
        <f t="shared" si="44"/>
        <v>1.7577818321783852E-3</v>
      </c>
      <c r="H508" s="11">
        <f t="shared" si="47"/>
        <v>0.76928036550745627</v>
      </c>
      <c r="I508">
        <f t="shared" si="45"/>
        <v>7.6942012836289653E-4</v>
      </c>
    </row>
    <row r="509" spans="1:9">
      <c r="A509" s="3" t="s">
        <v>643</v>
      </c>
      <c r="B509">
        <v>7.29</v>
      </c>
      <c r="C509" s="4">
        <v>306</v>
      </c>
      <c r="D509">
        <f t="shared" si="42"/>
        <v>41.97530864197531</v>
      </c>
      <c r="E509" s="10">
        <f t="shared" si="43"/>
        <v>2.6744511257166829E-4</v>
      </c>
      <c r="F509" s="11">
        <f t="shared" si="46"/>
        <v>0.96293000978884014</v>
      </c>
      <c r="G509" s="10">
        <f t="shared" si="44"/>
        <v>1.0129825736427216E-3</v>
      </c>
      <c r="H509" s="11">
        <f t="shared" si="47"/>
        <v>0.77029334808109895</v>
      </c>
      <c r="I509">
        <f t="shared" si="45"/>
        <v>1.3758778091368384E-3</v>
      </c>
    </row>
    <row r="510" spans="1:9">
      <c r="A510" s="3" t="s">
        <v>351</v>
      </c>
      <c r="B510">
        <v>13.03</v>
      </c>
      <c r="C510" s="4">
        <v>546</v>
      </c>
      <c r="D510">
        <f t="shared" si="42"/>
        <v>41.903300076745971</v>
      </c>
      <c r="E510" s="10">
        <f t="shared" si="43"/>
        <v>4.7720598517689836E-4</v>
      </c>
      <c r="F510" s="11">
        <f t="shared" si="46"/>
        <v>0.963407215774017</v>
      </c>
      <c r="G510" s="10">
        <f t="shared" si="44"/>
        <v>1.8105847646865104E-3</v>
      </c>
      <c r="H510" s="11">
        <f t="shared" si="47"/>
        <v>0.77210393284578549</v>
      </c>
      <c r="I510">
        <f t="shared" si="45"/>
        <v>8.9565873226149506E-4</v>
      </c>
    </row>
    <row r="511" spans="1:9">
      <c r="A511" s="3" t="s">
        <v>29</v>
      </c>
      <c r="B511">
        <v>8.48</v>
      </c>
      <c r="C511" s="4">
        <v>355</v>
      </c>
      <c r="D511">
        <f t="shared" si="42"/>
        <v>41.863207547169807</v>
      </c>
      <c r="E511" s="10">
        <f t="shared" si="43"/>
        <v>3.102712907285694E-4</v>
      </c>
      <c r="F511" s="11">
        <f t="shared" si="46"/>
        <v>0.96371748706474558</v>
      </c>
      <c r="G511" s="10">
        <f t="shared" si="44"/>
        <v>1.1783391254444827E-3</v>
      </c>
      <c r="H511" s="11">
        <f t="shared" si="47"/>
        <v>0.77328227197123001</v>
      </c>
      <c r="I511">
        <f t="shared" si="45"/>
        <v>8.1685089641914121E-4</v>
      </c>
    </row>
    <row r="512" spans="1:9">
      <c r="A512" s="3" t="s">
        <v>646</v>
      </c>
      <c r="B512">
        <v>7.73</v>
      </c>
      <c r="C512" s="4">
        <v>323</v>
      </c>
      <c r="D512">
        <f t="shared" si="42"/>
        <v>41.785252263906855</v>
      </c>
      <c r="E512" s="10">
        <f t="shared" si="43"/>
        <v>2.8230317438120541E-4</v>
      </c>
      <c r="F512" s="11">
        <f t="shared" si="46"/>
        <v>0.96399979023912674</v>
      </c>
      <c r="G512" s="10">
        <f t="shared" si="44"/>
        <v>1.0741228112837089E-3</v>
      </c>
      <c r="H512" s="11">
        <f t="shared" si="47"/>
        <v>0.77435639478251372</v>
      </c>
      <c r="I512">
        <f t="shared" si="45"/>
        <v>4.2412623916632253E-4</v>
      </c>
    </row>
    <row r="513" spans="1:9">
      <c r="A513" s="3" t="s">
        <v>583</v>
      </c>
      <c r="B513">
        <v>4.01</v>
      </c>
      <c r="C513" s="4">
        <v>167</v>
      </c>
      <c r="D513">
        <f t="shared" si="42"/>
        <v>41.645885286783042</v>
      </c>
      <c r="E513" s="10">
        <f t="shared" si="43"/>
        <v>1.4595860718780591E-4</v>
      </c>
      <c r="F513" s="11">
        <f t="shared" si="46"/>
        <v>0.96414574884631454</v>
      </c>
      <c r="G513" s="10">
        <f t="shared" si="44"/>
        <v>5.5720989304627064E-4</v>
      </c>
      <c r="H513" s="11">
        <f t="shared" si="47"/>
        <v>0.77491360467556003</v>
      </c>
      <c r="I513">
        <f t="shared" si="45"/>
        <v>5.5306175170588556E-4</v>
      </c>
    </row>
    <row r="514" spans="1:9">
      <c r="A514" s="3" t="s">
        <v>48</v>
      </c>
      <c r="B514">
        <v>5.21</v>
      </c>
      <c r="C514" s="4">
        <v>214</v>
      </c>
      <c r="D514">
        <f t="shared" ref="D514:D577" si="48">C514/B514</f>
        <v>41.074856046065257</v>
      </c>
      <c r="E514" s="10">
        <f t="shared" si="43"/>
        <v>1.8703677807299678E-4</v>
      </c>
      <c r="F514" s="11">
        <f t="shared" si="46"/>
        <v>0.96433278562438751</v>
      </c>
      <c r="G514" s="10">
        <f t="shared" si="44"/>
        <v>7.2395599570350877E-4</v>
      </c>
      <c r="H514" s="11">
        <f t="shared" si="47"/>
        <v>0.77563756067126355</v>
      </c>
      <c r="I514">
        <f t="shared" si="45"/>
        <v>7.394599528516288E-4</v>
      </c>
    </row>
    <row r="515" spans="1:9">
      <c r="A515" s="3" t="s">
        <v>471</v>
      </c>
      <c r="B515">
        <v>6.94</v>
      </c>
      <c r="C515" s="4">
        <v>281</v>
      </c>
      <c r="D515">
        <f t="shared" si="48"/>
        <v>40.489913544668589</v>
      </c>
      <c r="E515" s="10">
        <f t="shared" ref="E515:E578" si="49">C515/1144160</f>
        <v>2.4559502167529018E-4</v>
      </c>
      <c r="F515" s="11">
        <f t="shared" si="46"/>
        <v>0.96457838064606283</v>
      </c>
      <c r="G515" s="10">
        <f t="shared" ref="G515:G578" si="50">B515/7196.57</f>
        <v>9.6434829370102711E-4</v>
      </c>
      <c r="H515" s="11">
        <f t="shared" si="47"/>
        <v>0.77660190896496462</v>
      </c>
      <c r="I515">
        <f t="shared" ref="I515:I578" si="51">F515*H516-F516*H515</f>
        <v>9.840019454998572E-4</v>
      </c>
    </row>
    <row r="516" spans="1:9">
      <c r="A516" s="3" t="s">
        <v>556</v>
      </c>
      <c r="B516">
        <v>9.1999999999999993</v>
      </c>
      <c r="C516" s="4">
        <v>367</v>
      </c>
      <c r="D516">
        <f t="shared" si="48"/>
        <v>39.891304347826093</v>
      </c>
      <c r="E516" s="10">
        <f t="shared" si="49"/>
        <v>3.2075933435883093E-4</v>
      </c>
      <c r="F516" s="11">
        <f t="shared" ref="F516:F579" si="52">F515+E516</f>
        <v>0.96489913998042165</v>
      </c>
      <c r="G516" s="10">
        <f t="shared" si="50"/>
        <v>1.2783867870388254E-3</v>
      </c>
      <c r="H516" s="11">
        <f t="shared" ref="H516:H579" si="53">H515+G516</f>
        <v>0.77788029575200346</v>
      </c>
      <c r="I516">
        <f t="shared" si="51"/>
        <v>9.8468181570654512E-4</v>
      </c>
    </row>
    <row r="517" spans="1:9">
      <c r="A517" s="3" t="s">
        <v>206</v>
      </c>
      <c r="B517">
        <v>9.1999999999999993</v>
      </c>
      <c r="C517" s="4">
        <v>366</v>
      </c>
      <c r="D517">
        <f t="shared" si="48"/>
        <v>39.782608695652179</v>
      </c>
      <c r="E517" s="10">
        <f t="shared" si="49"/>
        <v>3.1988533072297581E-4</v>
      </c>
      <c r="F517" s="11">
        <f t="shared" si="52"/>
        <v>0.96521902531114467</v>
      </c>
      <c r="G517" s="10">
        <f t="shared" si="50"/>
        <v>1.2783867870388254E-3</v>
      </c>
      <c r="H517" s="11">
        <f t="shared" si="53"/>
        <v>0.7791586825390423</v>
      </c>
      <c r="I517">
        <f t="shared" si="51"/>
        <v>1.5404920449847426E-3</v>
      </c>
    </row>
    <row r="518" spans="1:9">
      <c r="A518" s="3" t="s">
        <v>642</v>
      </c>
      <c r="B518">
        <v>14.39</v>
      </c>
      <c r="C518" s="4">
        <v>572</v>
      </c>
      <c r="D518">
        <f t="shared" si="48"/>
        <v>39.749826268241833</v>
      </c>
      <c r="E518" s="10">
        <f t="shared" si="49"/>
        <v>4.9993007970913154E-4</v>
      </c>
      <c r="F518" s="11">
        <f t="shared" si="52"/>
        <v>0.96571895539085384</v>
      </c>
      <c r="G518" s="10">
        <f t="shared" si="50"/>
        <v>1.9995636810313804E-3</v>
      </c>
      <c r="H518" s="11">
        <f t="shared" si="53"/>
        <v>0.78115824622007368</v>
      </c>
      <c r="I518">
        <f t="shared" si="51"/>
        <v>1.0695749408936583E-3</v>
      </c>
    </row>
    <row r="519" spans="1:9">
      <c r="A519" s="3" t="s">
        <v>620</v>
      </c>
      <c r="B519">
        <v>9.9700000000000006</v>
      </c>
      <c r="C519" s="4">
        <v>393</v>
      </c>
      <c r="D519">
        <f t="shared" si="48"/>
        <v>39.418254764292875</v>
      </c>
      <c r="E519" s="10">
        <f t="shared" si="49"/>
        <v>3.4348342889106416E-4</v>
      </c>
      <c r="F519" s="11">
        <f t="shared" si="52"/>
        <v>0.96606243881974485</v>
      </c>
      <c r="G519" s="10">
        <f t="shared" si="50"/>
        <v>1.3853822029105533E-3</v>
      </c>
      <c r="H519" s="11">
        <f t="shared" si="53"/>
        <v>0.78254362842298419</v>
      </c>
      <c r="I519">
        <f t="shared" si="51"/>
        <v>9.2865371545414188E-4</v>
      </c>
    </row>
    <row r="520" spans="1:9">
      <c r="A520" s="3" t="s">
        <v>599</v>
      </c>
      <c r="B520">
        <v>8.64</v>
      </c>
      <c r="C520" s="4">
        <v>338</v>
      </c>
      <c r="D520">
        <f t="shared" si="48"/>
        <v>39.120370370370367</v>
      </c>
      <c r="E520" s="10">
        <f t="shared" si="49"/>
        <v>2.9541322891903229E-4</v>
      </c>
      <c r="F520" s="11">
        <f t="shared" si="52"/>
        <v>0.96635785204866387</v>
      </c>
      <c r="G520" s="10">
        <f t="shared" si="50"/>
        <v>1.2005719391321144E-3</v>
      </c>
      <c r="H520" s="11">
        <f t="shared" si="53"/>
        <v>0.78374420036211634</v>
      </c>
      <c r="I520">
        <f t="shared" si="51"/>
        <v>2.2375542321406705E-3</v>
      </c>
    </row>
    <row r="521" spans="1:9">
      <c r="A521" s="3" t="s">
        <v>360</v>
      </c>
      <c r="B521">
        <v>20.78</v>
      </c>
      <c r="C521" s="4">
        <v>807</v>
      </c>
      <c r="D521">
        <f t="shared" si="48"/>
        <v>38.835418671799808</v>
      </c>
      <c r="E521" s="10">
        <f t="shared" si="49"/>
        <v>7.0532093413508596E-4</v>
      </c>
      <c r="F521" s="11">
        <f t="shared" si="52"/>
        <v>0.96706317298279898</v>
      </c>
      <c r="G521" s="10">
        <f t="shared" si="50"/>
        <v>2.8874866776811732E-3</v>
      </c>
      <c r="H521" s="11">
        <f t="shared" si="53"/>
        <v>0.78663168703979747</v>
      </c>
      <c r="I521">
        <f t="shared" si="51"/>
        <v>5.2448146227779269E-4</v>
      </c>
    </row>
    <row r="522" spans="1:9">
      <c r="A522" s="3" t="s">
        <v>134</v>
      </c>
      <c r="B522">
        <v>4.87</v>
      </c>
      <c r="C522" s="4">
        <v>189</v>
      </c>
      <c r="D522">
        <f t="shared" si="48"/>
        <v>38.809034907597535</v>
      </c>
      <c r="E522" s="10">
        <f t="shared" si="49"/>
        <v>1.6518668717661867E-4</v>
      </c>
      <c r="F522" s="11">
        <f t="shared" si="52"/>
        <v>0.96722835966997556</v>
      </c>
      <c r="G522" s="10">
        <f t="shared" si="50"/>
        <v>6.7671126661729137E-4</v>
      </c>
      <c r="H522" s="11">
        <f t="shared" si="53"/>
        <v>0.78730839830641475</v>
      </c>
      <c r="I522">
        <f t="shared" si="51"/>
        <v>1.2013107950537005E-3</v>
      </c>
    </row>
    <row r="523" spans="1:9">
      <c r="A523" s="3" t="s">
        <v>594</v>
      </c>
      <c r="B523">
        <v>11.15</v>
      </c>
      <c r="C523" s="4">
        <v>432</v>
      </c>
      <c r="D523">
        <f t="shared" si="48"/>
        <v>38.744394618834079</v>
      </c>
      <c r="E523" s="10">
        <f t="shared" si="49"/>
        <v>3.7756957068941409E-4</v>
      </c>
      <c r="F523" s="11">
        <f t="shared" si="52"/>
        <v>0.96760592924066502</v>
      </c>
      <c r="G523" s="10">
        <f t="shared" si="50"/>
        <v>1.5493492038568374E-3</v>
      </c>
      <c r="H523" s="11">
        <f t="shared" si="53"/>
        <v>0.7888577475102716</v>
      </c>
      <c r="I523">
        <f t="shared" si="51"/>
        <v>2.3371519426040877E-3</v>
      </c>
    </row>
    <row r="524" spans="1:9">
      <c r="A524" s="3" t="s">
        <v>568</v>
      </c>
      <c r="B524">
        <v>21.69</v>
      </c>
      <c r="C524" s="4">
        <v>840</v>
      </c>
      <c r="D524">
        <f t="shared" si="48"/>
        <v>38.727524204702625</v>
      </c>
      <c r="E524" s="10">
        <f t="shared" si="49"/>
        <v>7.3416305411830513E-4</v>
      </c>
      <c r="F524" s="11">
        <f t="shared" si="52"/>
        <v>0.96834009229478335</v>
      </c>
      <c r="G524" s="10">
        <f t="shared" si="50"/>
        <v>3.0139358055295789E-3</v>
      </c>
      <c r="H524" s="11">
        <f t="shared" si="53"/>
        <v>0.79187168331580116</v>
      </c>
      <c r="I524">
        <f t="shared" si="51"/>
        <v>1.2929593737281975E-3</v>
      </c>
    </row>
    <row r="525" spans="1:9">
      <c r="A525" s="3" t="s">
        <v>314</v>
      </c>
      <c r="B525">
        <v>11.97</v>
      </c>
      <c r="C525" s="4">
        <v>459</v>
      </c>
      <c r="D525">
        <f t="shared" si="48"/>
        <v>38.345864661654133</v>
      </c>
      <c r="E525" s="10">
        <f t="shared" si="49"/>
        <v>4.0116766885750244E-4</v>
      </c>
      <c r="F525" s="11">
        <f t="shared" si="52"/>
        <v>0.9687412599636408</v>
      </c>
      <c r="G525" s="10">
        <f t="shared" si="50"/>
        <v>1.6632923740059502E-3</v>
      </c>
      <c r="H525" s="11">
        <f t="shared" si="53"/>
        <v>0.79353497568980713</v>
      </c>
      <c r="I525">
        <f t="shared" si="51"/>
        <v>9.4755043633698577E-4</v>
      </c>
    </row>
    <row r="526" spans="1:9">
      <c r="A526" s="3" t="s">
        <v>323</v>
      </c>
      <c r="B526">
        <v>8.76</v>
      </c>
      <c r="C526" s="4">
        <v>334</v>
      </c>
      <c r="D526">
        <f t="shared" si="48"/>
        <v>38.12785388127854</v>
      </c>
      <c r="E526" s="10">
        <f t="shared" si="49"/>
        <v>2.9191721437561182E-4</v>
      </c>
      <c r="F526" s="11">
        <f t="shared" si="52"/>
        <v>0.9690331771780164</v>
      </c>
      <c r="G526" s="10">
        <f t="shared" si="50"/>
        <v>1.2172465493978382E-3</v>
      </c>
      <c r="H526" s="11">
        <f t="shared" si="53"/>
        <v>0.79475222223920494</v>
      </c>
      <c r="I526">
        <f t="shared" si="51"/>
        <v>2.6729672224934387E-4</v>
      </c>
    </row>
    <row r="527" spans="1:9">
      <c r="A527" s="3" t="s">
        <v>532</v>
      </c>
      <c r="B527">
        <v>2.4700000000000002</v>
      </c>
      <c r="C527" s="4">
        <v>94</v>
      </c>
      <c r="D527">
        <f t="shared" si="48"/>
        <v>38.056680161943319</v>
      </c>
      <c r="E527" s="10">
        <f t="shared" si="49"/>
        <v>8.2156341770381761E-5</v>
      </c>
      <c r="F527" s="11">
        <f t="shared" si="52"/>
        <v>0.96911533351978674</v>
      </c>
      <c r="G527" s="10">
        <f t="shared" si="50"/>
        <v>3.4321906130281511E-4</v>
      </c>
      <c r="H527" s="11">
        <f t="shared" si="53"/>
        <v>0.7950954413005078</v>
      </c>
      <c r="I527">
        <f t="shared" si="51"/>
        <v>2.4846035967794888E-3</v>
      </c>
    </row>
    <row r="528" spans="1:9">
      <c r="A528" s="3" t="s">
        <v>374</v>
      </c>
      <c r="B528">
        <v>22.94</v>
      </c>
      <c r="C528" s="4">
        <v>870</v>
      </c>
      <c r="D528">
        <f t="shared" si="48"/>
        <v>37.925021795989537</v>
      </c>
      <c r="E528" s="10">
        <f t="shared" si="49"/>
        <v>7.6038316319395889E-4</v>
      </c>
      <c r="F528" s="11">
        <f t="shared" si="52"/>
        <v>0.96987571668298067</v>
      </c>
      <c r="G528" s="10">
        <f t="shared" si="50"/>
        <v>3.187629662464202E-3</v>
      </c>
      <c r="H528" s="11">
        <f t="shared" si="53"/>
        <v>0.79828307096297202</v>
      </c>
      <c r="I528">
        <f t="shared" si="51"/>
        <v>1.5009569014884372E-3</v>
      </c>
    </row>
    <row r="529" spans="1:9">
      <c r="A529" s="3" t="s">
        <v>106</v>
      </c>
      <c r="B529">
        <v>13.85</v>
      </c>
      <c r="C529" s="4">
        <v>524</v>
      </c>
      <c r="D529">
        <f t="shared" si="48"/>
        <v>37.833935018050539</v>
      </c>
      <c r="E529" s="10">
        <f t="shared" si="49"/>
        <v>4.579779051880856E-4</v>
      </c>
      <c r="F529" s="11">
        <f t="shared" si="52"/>
        <v>0.97033369458816876</v>
      </c>
      <c r="G529" s="10">
        <f t="shared" si="50"/>
        <v>1.9245279348356231E-3</v>
      </c>
      <c r="H529" s="11">
        <f t="shared" si="53"/>
        <v>0.80020759889780768</v>
      </c>
      <c r="I529">
        <f t="shared" si="51"/>
        <v>4.1834449872168999E-4</v>
      </c>
    </row>
    <row r="530" spans="1:9">
      <c r="A530" s="3" t="s">
        <v>65</v>
      </c>
      <c r="B530">
        <v>3.86</v>
      </c>
      <c r="C530" s="4">
        <v>146</v>
      </c>
      <c r="D530">
        <f t="shared" si="48"/>
        <v>37.823834196891191</v>
      </c>
      <c r="E530" s="10">
        <f t="shared" si="49"/>
        <v>1.2760453083484827E-4</v>
      </c>
      <c r="F530" s="11">
        <f t="shared" si="52"/>
        <v>0.97046129911900358</v>
      </c>
      <c r="G530" s="10">
        <f t="shared" si="50"/>
        <v>5.3636663021411585E-4</v>
      </c>
      <c r="H530" s="11">
        <f t="shared" si="53"/>
        <v>0.80074396552802185</v>
      </c>
      <c r="I530">
        <f t="shared" si="51"/>
        <v>8.8018261446631829E-4</v>
      </c>
    </row>
    <row r="531" spans="1:9">
      <c r="A531" s="3" t="s">
        <v>50</v>
      </c>
      <c r="B531">
        <v>8.11</v>
      </c>
      <c r="C531" s="4">
        <v>305</v>
      </c>
      <c r="D531">
        <f t="shared" si="48"/>
        <v>37.607891491985207</v>
      </c>
      <c r="E531" s="10">
        <f t="shared" si="49"/>
        <v>2.6657110893581318E-4</v>
      </c>
      <c r="F531" s="11">
        <f t="shared" si="52"/>
        <v>0.97072787022793938</v>
      </c>
      <c r="G531" s="10">
        <f t="shared" si="50"/>
        <v>1.1269257437918341E-3</v>
      </c>
      <c r="H531" s="11">
        <f t="shared" si="53"/>
        <v>0.80187089127181366</v>
      </c>
      <c r="I531">
        <f t="shared" si="51"/>
        <v>1.149578658090844E-3</v>
      </c>
    </row>
    <row r="532" spans="1:9">
      <c r="A532" s="3" t="s">
        <v>371</v>
      </c>
      <c r="B532">
        <v>10.58</v>
      </c>
      <c r="C532" s="4">
        <v>396</v>
      </c>
      <c r="D532">
        <f t="shared" si="48"/>
        <v>37.429111531190927</v>
      </c>
      <c r="E532" s="10">
        <f t="shared" si="49"/>
        <v>3.4610543979862957E-4</v>
      </c>
      <c r="F532" s="11">
        <f t="shared" si="52"/>
        <v>0.97107397566773801</v>
      </c>
      <c r="G532" s="10">
        <f t="shared" si="50"/>
        <v>1.4701448050946494E-3</v>
      </c>
      <c r="H532" s="11">
        <f t="shared" si="53"/>
        <v>0.80334103607690832</v>
      </c>
      <c r="I532">
        <f t="shared" si="51"/>
        <v>5.400353913259659E-4</v>
      </c>
    </row>
    <row r="533" spans="1:9">
      <c r="A533" s="3" t="s">
        <v>201</v>
      </c>
      <c r="B533">
        <v>4.97</v>
      </c>
      <c r="C533" s="4">
        <v>186</v>
      </c>
      <c r="D533">
        <f t="shared" si="48"/>
        <v>37.424547283702218</v>
      </c>
      <c r="E533" s="10">
        <f t="shared" si="49"/>
        <v>1.6256467626905329E-4</v>
      </c>
      <c r="F533" s="11">
        <f t="shared" si="52"/>
        <v>0.97123654034400708</v>
      </c>
      <c r="G533" s="10">
        <f t="shared" si="50"/>
        <v>6.9060677517206116E-4</v>
      </c>
      <c r="H533" s="11">
        <f t="shared" si="53"/>
        <v>0.8040316428520804</v>
      </c>
      <c r="I533">
        <f t="shared" si="51"/>
        <v>5.2935047198754415E-4</v>
      </c>
    </row>
    <row r="534" spans="1:9">
      <c r="A534" s="3" t="s">
        <v>273</v>
      </c>
      <c r="B534">
        <v>4.87</v>
      </c>
      <c r="C534" s="4">
        <v>182</v>
      </c>
      <c r="D534">
        <f t="shared" si="48"/>
        <v>37.371663244353179</v>
      </c>
      <c r="E534" s="10">
        <f t="shared" si="49"/>
        <v>1.5906866172563279E-4</v>
      </c>
      <c r="F534" s="11">
        <f t="shared" si="52"/>
        <v>0.97139560900573274</v>
      </c>
      <c r="G534" s="10">
        <f t="shared" si="50"/>
        <v>6.7671126661729137E-4</v>
      </c>
      <c r="H534" s="11">
        <f t="shared" si="53"/>
        <v>0.80470835411869768</v>
      </c>
      <c r="I534">
        <f t="shared" si="51"/>
        <v>5.3604265752993374E-4</v>
      </c>
    </row>
    <row r="535" spans="1:9">
      <c r="A535" s="3" t="s">
        <v>224</v>
      </c>
      <c r="B535">
        <v>4.93</v>
      </c>
      <c r="C535" s="4">
        <v>184</v>
      </c>
      <c r="D535">
        <f t="shared" si="48"/>
        <v>37.322515212981749</v>
      </c>
      <c r="E535" s="10">
        <f t="shared" si="49"/>
        <v>1.6081666899734302E-4</v>
      </c>
      <c r="F535" s="11">
        <f t="shared" si="52"/>
        <v>0.97155642567473011</v>
      </c>
      <c r="G535" s="10">
        <f t="shared" si="50"/>
        <v>6.8504857175015314E-4</v>
      </c>
      <c r="H535" s="11">
        <f t="shared" si="53"/>
        <v>0.80539340269044779</v>
      </c>
      <c r="I535">
        <f t="shared" si="51"/>
        <v>6.5703507420888929E-4</v>
      </c>
    </row>
    <row r="536" spans="1:9">
      <c r="A536" s="3" t="s">
        <v>602</v>
      </c>
      <c r="B536">
        <v>6.04</v>
      </c>
      <c r="C536" s="4">
        <v>225</v>
      </c>
      <c r="D536">
        <f t="shared" si="48"/>
        <v>37.251655629139073</v>
      </c>
      <c r="E536" s="10">
        <f t="shared" si="49"/>
        <v>1.9665081806740316E-4</v>
      </c>
      <c r="F536" s="11">
        <f t="shared" si="52"/>
        <v>0.97175307649279752</v>
      </c>
      <c r="G536" s="10">
        <f t="shared" si="50"/>
        <v>8.3928871670809846E-4</v>
      </c>
      <c r="H536" s="11">
        <f t="shared" si="53"/>
        <v>0.80623269140715592</v>
      </c>
      <c r="I536">
        <f t="shared" si="51"/>
        <v>5.5747020551077942E-4</v>
      </c>
    </row>
    <row r="537" spans="1:9">
      <c r="A537" s="3" t="s">
        <v>30</v>
      </c>
      <c r="B537">
        <v>5.12</v>
      </c>
      <c r="C537" s="4">
        <v>190</v>
      </c>
      <c r="D537">
        <f t="shared" si="48"/>
        <v>37.109375</v>
      </c>
      <c r="E537" s="10">
        <f t="shared" si="49"/>
        <v>1.6606069081247379E-4</v>
      </c>
      <c r="F537" s="11">
        <f t="shared" si="52"/>
        <v>0.97191913718361</v>
      </c>
      <c r="G537" s="10">
        <f t="shared" si="50"/>
        <v>7.1145003800421596E-4</v>
      </c>
      <c r="H537" s="11">
        <f t="shared" si="53"/>
        <v>0.80694414144516013</v>
      </c>
      <c r="I537">
        <f t="shared" si="51"/>
        <v>1.9672920789517434E-3</v>
      </c>
    </row>
    <row r="538" spans="1:9">
      <c r="A538" s="3" t="s">
        <v>464</v>
      </c>
      <c r="B538">
        <v>18.05</v>
      </c>
      <c r="C538" s="4">
        <v>667</v>
      </c>
      <c r="D538">
        <f t="shared" si="48"/>
        <v>36.952908587257618</v>
      </c>
      <c r="E538" s="10">
        <f t="shared" si="49"/>
        <v>5.8296042511536846E-4</v>
      </c>
      <c r="F538" s="11">
        <f t="shared" si="52"/>
        <v>0.97250209760872541</v>
      </c>
      <c r="G538" s="10">
        <f t="shared" si="50"/>
        <v>2.5081392941359564E-3</v>
      </c>
      <c r="H538" s="11">
        <f t="shared" si="53"/>
        <v>0.80945228073929609</v>
      </c>
      <c r="I538">
        <f t="shared" si="51"/>
        <v>4.1587956161481809E-4</v>
      </c>
    </row>
    <row r="539" spans="1:9">
      <c r="A539" s="3" t="s">
        <v>622</v>
      </c>
      <c r="B539">
        <v>3.8</v>
      </c>
      <c r="C539" s="4">
        <v>138</v>
      </c>
      <c r="D539">
        <f t="shared" si="48"/>
        <v>36.315789473684212</v>
      </c>
      <c r="E539" s="10">
        <f t="shared" si="49"/>
        <v>1.2061250174800727E-4</v>
      </c>
      <c r="F539" s="11">
        <f t="shared" si="52"/>
        <v>0.97262271011047341</v>
      </c>
      <c r="G539" s="10">
        <f t="shared" si="50"/>
        <v>5.2802932508125397E-4</v>
      </c>
      <c r="H539" s="11">
        <f t="shared" si="53"/>
        <v>0.80998031006437732</v>
      </c>
      <c r="I539">
        <f t="shared" si="51"/>
        <v>1.1975040212869326E-3</v>
      </c>
    </row>
    <row r="540" spans="1:9">
      <c r="A540" s="3" t="s">
        <v>644</v>
      </c>
      <c r="B540">
        <v>10.94</v>
      </c>
      <c r="C540" s="4">
        <v>397</v>
      </c>
      <c r="D540">
        <f t="shared" si="48"/>
        <v>36.288848263254117</v>
      </c>
      <c r="E540" s="10">
        <f t="shared" si="49"/>
        <v>3.4697944343448469E-4</v>
      </c>
      <c r="F540" s="11">
        <f t="shared" si="52"/>
        <v>0.97296968955390795</v>
      </c>
      <c r="G540" s="10">
        <f t="shared" si="50"/>
        <v>1.5201686358918207E-3</v>
      </c>
      <c r="H540" s="11">
        <f t="shared" si="53"/>
        <v>0.81150047870026909</v>
      </c>
      <c r="I540">
        <f t="shared" si="51"/>
        <v>2.8352233037284291E-3</v>
      </c>
    </row>
    <row r="541" spans="1:9">
      <c r="A541" s="3" t="s">
        <v>417</v>
      </c>
      <c r="B541">
        <v>25.86</v>
      </c>
      <c r="C541" s="4">
        <v>932</v>
      </c>
      <c r="D541">
        <f t="shared" si="48"/>
        <v>36.040216550657384</v>
      </c>
      <c r="E541" s="10">
        <f t="shared" si="49"/>
        <v>8.1457138861697664E-4</v>
      </c>
      <c r="F541" s="11">
        <f t="shared" si="52"/>
        <v>0.9737842609425249</v>
      </c>
      <c r="G541" s="10">
        <f t="shared" si="50"/>
        <v>3.5933785122634811E-3</v>
      </c>
      <c r="H541" s="11">
        <f t="shared" si="53"/>
        <v>0.81509385721253258</v>
      </c>
      <c r="I541">
        <f t="shared" si="51"/>
        <v>9.5623101212205519E-4</v>
      </c>
    </row>
    <row r="542" spans="1:9">
      <c r="A542" s="3" t="s">
        <v>230</v>
      </c>
      <c r="B542">
        <v>8.7200000000000006</v>
      </c>
      <c r="C542" s="4">
        <v>314</v>
      </c>
      <c r="D542">
        <f t="shared" si="48"/>
        <v>36.0091743119266</v>
      </c>
      <c r="E542" s="10">
        <f t="shared" si="49"/>
        <v>2.7443714165850929E-4</v>
      </c>
      <c r="F542" s="11">
        <f t="shared" si="52"/>
        <v>0.97405869808418344</v>
      </c>
      <c r="G542" s="10">
        <f t="shared" si="50"/>
        <v>1.2116883459759302E-3</v>
      </c>
      <c r="H542" s="11">
        <f t="shared" si="53"/>
        <v>0.81630554555850854</v>
      </c>
      <c r="I542">
        <f t="shared" si="51"/>
        <v>1.3775199314092212E-3</v>
      </c>
    </row>
    <row r="543" spans="1:9">
      <c r="A543" s="3" t="s">
        <v>368</v>
      </c>
      <c r="B543">
        <v>12.56</v>
      </c>
      <c r="C543" s="4">
        <v>452</v>
      </c>
      <c r="D543">
        <f t="shared" si="48"/>
        <v>35.987261146496813</v>
      </c>
      <c r="E543" s="10">
        <f t="shared" si="49"/>
        <v>3.9504964340651656E-4</v>
      </c>
      <c r="F543" s="11">
        <f t="shared" si="52"/>
        <v>0.97445374772758997</v>
      </c>
      <c r="G543" s="10">
        <f t="shared" si="50"/>
        <v>1.7452758744790923E-3</v>
      </c>
      <c r="H543" s="11">
        <f t="shared" si="53"/>
        <v>0.81805082143298768</v>
      </c>
      <c r="I543">
        <f t="shared" si="51"/>
        <v>1.1582637456410971E-3</v>
      </c>
    </row>
    <row r="544" spans="1:9">
      <c r="A544" s="3" t="s">
        <v>518</v>
      </c>
      <c r="B544">
        <v>10.55</v>
      </c>
      <c r="C544" s="4">
        <v>378</v>
      </c>
      <c r="D544">
        <f t="shared" si="48"/>
        <v>35.829383886255918</v>
      </c>
      <c r="E544" s="10">
        <f t="shared" si="49"/>
        <v>3.3037337435323734E-4</v>
      </c>
      <c r="F544" s="11">
        <f t="shared" si="52"/>
        <v>0.97478412110194324</v>
      </c>
      <c r="G544" s="10">
        <f t="shared" si="50"/>
        <v>1.4659761525282185E-3</v>
      </c>
      <c r="H544" s="11">
        <f t="shared" si="53"/>
        <v>0.81951679758551588</v>
      </c>
      <c r="I544">
        <f t="shared" si="51"/>
        <v>4.2933774226583399E-4</v>
      </c>
    </row>
    <row r="545" spans="1:9">
      <c r="A545" s="3" t="s">
        <v>44</v>
      </c>
      <c r="B545">
        <v>3.91</v>
      </c>
      <c r="C545" s="4">
        <v>140</v>
      </c>
      <c r="D545">
        <f t="shared" si="48"/>
        <v>35.805626598465473</v>
      </c>
      <c r="E545" s="10">
        <f t="shared" si="49"/>
        <v>1.2236050901971753E-4</v>
      </c>
      <c r="F545" s="11">
        <f t="shared" si="52"/>
        <v>0.97490648161096294</v>
      </c>
      <c r="G545" s="10">
        <f t="shared" si="50"/>
        <v>5.4331438449150085E-4</v>
      </c>
      <c r="H545" s="11">
        <f t="shared" si="53"/>
        <v>0.82006011197000739</v>
      </c>
      <c r="I545">
        <f t="shared" si="51"/>
        <v>4.3204710653699241E-4</v>
      </c>
    </row>
    <row r="546" spans="1:9">
      <c r="A546" s="3" t="s">
        <v>220</v>
      </c>
      <c r="B546">
        <v>3.93</v>
      </c>
      <c r="C546" s="4">
        <v>140</v>
      </c>
      <c r="D546">
        <f t="shared" si="48"/>
        <v>35.623409669211192</v>
      </c>
      <c r="E546" s="10">
        <f t="shared" si="49"/>
        <v>1.2236050901971753E-4</v>
      </c>
      <c r="F546" s="11">
        <f t="shared" si="52"/>
        <v>0.97502884211998264</v>
      </c>
      <c r="G546" s="10">
        <f t="shared" si="50"/>
        <v>5.4609348620245481E-4</v>
      </c>
      <c r="H546" s="11">
        <f t="shared" si="53"/>
        <v>0.82060620545620988</v>
      </c>
      <c r="I546">
        <f t="shared" si="51"/>
        <v>5.6179672371414746E-4</v>
      </c>
    </row>
    <row r="547" spans="1:9">
      <c r="A547" s="3" t="s">
        <v>297</v>
      </c>
      <c r="B547">
        <v>5.1100000000000003</v>
      </c>
      <c r="C547" s="4">
        <v>182</v>
      </c>
      <c r="D547">
        <f t="shared" si="48"/>
        <v>35.61643835616438</v>
      </c>
      <c r="E547" s="10">
        <f t="shared" si="49"/>
        <v>1.5906866172563279E-4</v>
      </c>
      <c r="F547" s="11">
        <f t="shared" si="52"/>
        <v>0.9751879107817083</v>
      </c>
      <c r="G547" s="10">
        <f t="shared" si="50"/>
        <v>7.1006048714873898E-4</v>
      </c>
      <c r="H547" s="11">
        <f t="shared" si="53"/>
        <v>0.8213162659433586</v>
      </c>
      <c r="I547">
        <f t="shared" si="51"/>
        <v>6.3336631317278957E-4</v>
      </c>
    </row>
    <row r="548" spans="1:9">
      <c r="A548" s="3" t="s">
        <v>652</v>
      </c>
      <c r="B548">
        <v>5.76</v>
      </c>
      <c r="C548" s="4">
        <v>205</v>
      </c>
      <c r="D548">
        <f t="shared" si="48"/>
        <v>35.590277777777779</v>
      </c>
      <c r="E548" s="10">
        <f t="shared" si="49"/>
        <v>1.7917074535030067E-4</v>
      </c>
      <c r="F548" s="11">
        <f t="shared" si="52"/>
        <v>0.97536708152705864</v>
      </c>
      <c r="G548" s="10">
        <f t="shared" si="50"/>
        <v>8.0038129275474294E-4</v>
      </c>
      <c r="H548" s="11">
        <f t="shared" si="53"/>
        <v>0.82211664723611333</v>
      </c>
      <c r="I548">
        <f t="shared" si="51"/>
        <v>5.2912257136505936E-4</v>
      </c>
    </row>
    <row r="549" spans="1:9">
      <c r="A549" s="3" t="s">
        <v>228</v>
      </c>
      <c r="B549">
        <v>4.8</v>
      </c>
      <c r="C549" s="4">
        <v>169</v>
      </c>
      <c r="D549">
        <f t="shared" si="48"/>
        <v>35.208333333333336</v>
      </c>
      <c r="E549" s="10">
        <f t="shared" si="49"/>
        <v>1.4770661445951614E-4</v>
      </c>
      <c r="F549" s="11">
        <f t="shared" si="52"/>
        <v>0.97551478814151815</v>
      </c>
      <c r="G549" s="10">
        <f t="shared" si="50"/>
        <v>6.6698441062895241E-4</v>
      </c>
      <c r="H549" s="11">
        <f t="shared" si="53"/>
        <v>0.82278363164674229</v>
      </c>
      <c r="I549">
        <f t="shared" si="51"/>
        <v>1.4877455441558718E-3</v>
      </c>
    </row>
    <row r="550" spans="1:9">
      <c r="A550" s="3" t="s">
        <v>648</v>
      </c>
      <c r="B550">
        <v>13.49</v>
      </c>
      <c r="C550" s="4">
        <v>474</v>
      </c>
      <c r="D550">
        <f t="shared" si="48"/>
        <v>35.13713862120089</v>
      </c>
      <c r="E550" s="10">
        <f t="shared" si="49"/>
        <v>4.1427772339532932E-4</v>
      </c>
      <c r="F550" s="11">
        <f t="shared" si="52"/>
        <v>0.97592906586491346</v>
      </c>
      <c r="G550" s="10">
        <f t="shared" si="50"/>
        <v>1.8745041040384518E-3</v>
      </c>
      <c r="H550" s="11">
        <f t="shared" si="53"/>
        <v>0.82465813575078073</v>
      </c>
      <c r="I550">
        <f t="shared" si="51"/>
        <v>6.9370214981145928E-4</v>
      </c>
    </row>
    <row r="551" spans="1:9">
      <c r="A551" s="3" t="s">
        <v>15</v>
      </c>
      <c r="B551">
        <v>6.29</v>
      </c>
      <c r="C551" s="4">
        <v>221</v>
      </c>
      <c r="D551">
        <f t="shared" si="48"/>
        <v>35.135135135135137</v>
      </c>
      <c r="E551" s="10">
        <f t="shared" si="49"/>
        <v>1.9315480352398266E-4</v>
      </c>
      <c r="F551" s="11">
        <f t="shared" si="52"/>
        <v>0.97612222066843746</v>
      </c>
      <c r="G551" s="10">
        <f t="shared" si="50"/>
        <v>8.7402748809502304E-4</v>
      </c>
      <c r="H551" s="11">
        <f t="shared" si="53"/>
        <v>0.82553216323887579</v>
      </c>
      <c r="I551">
        <f t="shared" si="51"/>
        <v>5.9607366885805479E-4</v>
      </c>
    </row>
    <row r="552" spans="1:9">
      <c r="A552" s="3" t="s">
        <v>554</v>
      </c>
      <c r="B552">
        <v>5.4</v>
      </c>
      <c r="C552" s="4">
        <v>189</v>
      </c>
      <c r="D552">
        <f t="shared" si="48"/>
        <v>35</v>
      </c>
      <c r="E552" s="10">
        <f t="shared" si="49"/>
        <v>1.6518668717661867E-4</v>
      </c>
      <c r="F552" s="11">
        <f t="shared" si="52"/>
        <v>0.97628740735561403</v>
      </c>
      <c r="G552" s="10">
        <f t="shared" si="50"/>
        <v>7.5035746195757159E-4</v>
      </c>
      <c r="H552" s="11">
        <f t="shared" si="53"/>
        <v>0.82628252070083341</v>
      </c>
      <c r="I552">
        <f t="shared" si="51"/>
        <v>1.4130031100714202E-3</v>
      </c>
    </row>
    <row r="553" spans="1:9">
      <c r="A553" s="3" t="s">
        <v>126</v>
      </c>
      <c r="B553">
        <v>12.79</v>
      </c>
      <c r="C553" s="4">
        <v>446</v>
      </c>
      <c r="D553">
        <f t="shared" si="48"/>
        <v>34.87099296325254</v>
      </c>
      <c r="E553" s="10">
        <f t="shared" si="49"/>
        <v>3.898056215913858E-4</v>
      </c>
      <c r="F553" s="11">
        <f t="shared" si="52"/>
        <v>0.97667721297720544</v>
      </c>
      <c r="G553" s="10">
        <f t="shared" si="50"/>
        <v>1.7772355441550626E-3</v>
      </c>
      <c r="H553" s="11">
        <f t="shared" si="53"/>
        <v>0.82805975624498851</v>
      </c>
      <c r="I553">
        <f t="shared" si="51"/>
        <v>1.0999473193017417E-3</v>
      </c>
    </row>
    <row r="554" spans="1:9">
      <c r="A554" s="3" t="s">
        <v>39</v>
      </c>
      <c r="B554">
        <v>9.9499999999999993</v>
      </c>
      <c r="C554" s="4">
        <v>346</v>
      </c>
      <c r="D554">
        <f t="shared" si="48"/>
        <v>34.773869346733669</v>
      </c>
      <c r="E554" s="10">
        <f t="shared" si="49"/>
        <v>3.0240525800587329E-4</v>
      </c>
      <c r="F554" s="11">
        <f t="shared" si="52"/>
        <v>0.97697961823521129</v>
      </c>
      <c r="G554" s="10">
        <f t="shared" si="50"/>
        <v>1.3826031011995993E-3</v>
      </c>
      <c r="H554" s="11">
        <f t="shared" si="53"/>
        <v>0.82944235934618815</v>
      </c>
      <c r="I554">
        <f t="shared" si="51"/>
        <v>3.760289686023377E-4</v>
      </c>
    </row>
    <row r="555" spans="1:9">
      <c r="A555" s="3" t="s">
        <v>293</v>
      </c>
      <c r="B555">
        <v>3.4</v>
      </c>
      <c r="C555" s="4">
        <v>118</v>
      </c>
      <c r="D555">
        <f t="shared" si="48"/>
        <v>34.705882352941174</v>
      </c>
      <c r="E555" s="10">
        <f t="shared" si="49"/>
        <v>1.0313242903090477E-4</v>
      </c>
      <c r="F555" s="11">
        <f t="shared" si="52"/>
        <v>0.97708275066424222</v>
      </c>
      <c r="G555" s="10">
        <f t="shared" si="50"/>
        <v>4.7244729086217465E-4</v>
      </c>
      <c r="H555" s="11">
        <f t="shared" si="53"/>
        <v>0.82991480663705031</v>
      </c>
      <c r="I555">
        <f t="shared" si="51"/>
        <v>4.9446563234967211E-4</v>
      </c>
    </row>
    <row r="556" spans="1:9">
      <c r="A556" s="3" t="s">
        <v>549</v>
      </c>
      <c r="B556">
        <v>4.47</v>
      </c>
      <c r="C556" s="4">
        <v>155</v>
      </c>
      <c r="D556">
        <f t="shared" si="48"/>
        <v>34.675615212527966</v>
      </c>
      <c r="E556" s="10">
        <f t="shared" si="49"/>
        <v>1.3547056355754441E-4</v>
      </c>
      <c r="F556" s="11">
        <f t="shared" si="52"/>
        <v>0.97721822122779978</v>
      </c>
      <c r="G556" s="10">
        <f t="shared" si="50"/>
        <v>6.2112923239821189E-4</v>
      </c>
      <c r="H556" s="11">
        <f t="shared" si="53"/>
        <v>0.83053593586944852</v>
      </c>
      <c r="I556">
        <f t="shared" si="51"/>
        <v>2.0288052981000115E-3</v>
      </c>
    </row>
    <row r="557" spans="1:9">
      <c r="A557" s="3" t="s">
        <v>606</v>
      </c>
      <c r="B557">
        <v>18.329999999999998</v>
      </c>
      <c r="C557" s="4">
        <v>634</v>
      </c>
      <c r="D557">
        <f t="shared" si="48"/>
        <v>34.588106928532461</v>
      </c>
      <c r="E557" s="10">
        <f t="shared" si="49"/>
        <v>5.541183051321494E-4</v>
      </c>
      <c r="F557" s="11">
        <f t="shared" si="52"/>
        <v>0.97777233953293197</v>
      </c>
      <c r="G557" s="10">
        <f t="shared" si="50"/>
        <v>2.5470467180893118E-3</v>
      </c>
      <c r="H557" s="11">
        <f t="shared" si="53"/>
        <v>0.83308298258753788</v>
      </c>
      <c r="I557">
        <f t="shared" si="51"/>
        <v>2.70531643665195E-3</v>
      </c>
    </row>
    <row r="558" spans="1:9">
      <c r="A558" s="3" t="s">
        <v>395</v>
      </c>
      <c r="B558">
        <v>24.44</v>
      </c>
      <c r="C558" s="4">
        <v>845</v>
      </c>
      <c r="D558">
        <f t="shared" si="48"/>
        <v>34.574468085106382</v>
      </c>
      <c r="E558" s="10">
        <f t="shared" si="49"/>
        <v>7.3853307229758078E-4</v>
      </c>
      <c r="F558" s="11">
        <f t="shared" si="52"/>
        <v>0.97851087260522951</v>
      </c>
      <c r="G558" s="10">
        <f t="shared" si="50"/>
        <v>3.3960622907857497E-3</v>
      </c>
      <c r="H558" s="11">
        <f t="shared" si="53"/>
        <v>0.83647904487832359</v>
      </c>
      <c r="I558">
        <f t="shared" si="51"/>
        <v>2.669950760632811E-3</v>
      </c>
    </row>
    <row r="559" spans="1:9">
      <c r="A559" s="3" t="s">
        <v>421</v>
      </c>
      <c r="B559">
        <v>24.11</v>
      </c>
      <c r="C559" s="4">
        <v>832</v>
      </c>
      <c r="D559">
        <f t="shared" si="48"/>
        <v>34.508502695976773</v>
      </c>
      <c r="E559" s="10">
        <f t="shared" si="49"/>
        <v>7.2717102503146408E-4</v>
      </c>
      <c r="F559" s="11">
        <f t="shared" si="52"/>
        <v>0.97923804363026101</v>
      </c>
      <c r="G559" s="10">
        <f t="shared" si="50"/>
        <v>3.3502071125550087E-3</v>
      </c>
      <c r="H559" s="11">
        <f t="shared" si="53"/>
        <v>0.83982925199087854</v>
      </c>
      <c r="I559">
        <f t="shared" si="51"/>
        <v>6.2367601645019199E-4</v>
      </c>
    </row>
    <row r="560" spans="1:9">
      <c r="A560" s="3" t="s">
        <v>530</v>
      </c>
      <c r="B560">
        <v>5.63</v>
      </c>
      <c r="C560" s="4">
        <v>194</v>
      </c>
      <c r="D560">
        <f t="shared" si="48"/>
        <v>34.458259325044409</v>
      </c>
      <c r="E560" s="10">
        <f t="shared" si="49"/>
        <v>1.6955670535589429E-4</v>
      </c>
      <c r="F560" s="11">
        <f t="shared" si="52"/>
        <v>0.97940760033561691</v>
      </c>
      <c r="G560" s="10">
        <f t="shared" si="50"/>
        <v>7.823171316335421E-4</v>
      </c>
      <c r="H560" s="11">
        <f t="shared" si="53"/>
        <v>0.84061156912251211</v>
      </c>
      <c r="I560">
        <f t="shared" si="51"/>
        <v>4.9195561159487422E-4</v>
      </c>
    </row>
    <row r="561" spans="1:9">
      <c r="A561" s="3" t="s">
        <v>640</v>
      </c>
      <c r="B561">
        <v>4.43</v>
      </c>
      <c r="C561" s="4">
        <v>151</v>
      </c>
      <c r="D561">
        <f t="shared" si="48"/>
        <v>34.085778781038378</v>
      </c>
      <c r="E561" s="10">
        <f t="shared" si="49"/>
        <v>1.3197454901412391E-4</v>
      </c>
      <c r="F561" s="11">
        <f t="shared" si="52"/>
        <v>0.97953957488463106</v>
      </c>
      <c r="G561" s="10">
        <f t="shared" si="50"/>
        <v>6.1557102897630397E-4</v>
      </c>
      <c r="H561" s="11">
        <f t="shared" si="53"/>
        <v>0.84122714015148847</v>
      </c>
      <c r="I561">
        <f t="shared" si="51"/>
        <v>1.1787283335188414E-3</v>
      </c>
    </row>
    <row r="562" spans="1:9">
      <c r="A562" s="3" t="s">
        <v>499</v>
      </c>
      <c r="B562">
        <v>10.61</v>
      </c>
      <c r="C562" s="4">
        <v>361</v>
      </c>
      <c r="D562">
        <f t="shared" si="48"/>
        <v>34.024505183788882</v>
      </c>
      <c r="E562" s="10">
        <f t="shared" si="49"/>
        <v>3.1551531254370017E-4</v>
      </c>
      <c r="F562" s="11">
        <f t="shared" si="52"/>
        <v>0.97985509019717476</v>
      </c>
      <c r="G562" s="10">
        <f t="shared" si="50"/>
        <v>1.4743134576610801E-3</v>
      </c>
      <c r="H562" s="11">
        <f t="shared" si="53"/>
        <v>0.8427014536091495</v>
      </c>
      <c r="I562">
        <f t="shared" si="51"/>
        <v>6.7945173474359688E-4</v>
      </c>
    </row>
    <row r="563" spans="1:9">
      <c r="A563" s="3" t="s">
        <v>628</v>
      </c>
      <c r="B563">
        <v>6.11</v>
      </c>
      <c r="C563" s="4">
        <v>207</v>
      </c>
      <c r="D563">
        <f t="shared" si="48"/>
        <v>33.878887070376429</v>
      </c>
      <c r="E563" s="10">
        <f t="shared" si="49"/>
        <v>1.809187526220109E-4</v>
      </c>
      <c r="F563" s="11">
        <f t="shared" si="52"/>
        <v>0.98003600894979681</v>
      </c>
      <c r="G563" s="10">
        <f t="shared" si="50"/>
        <v>8.4901557269643742E-4</v>
      </c>
      <c r="H563" s="11">
        <f t="shared" si="53"/>
        <v>0.84355046918184595</v>
      </c>
      <c r="I563">
        <f t="shared" si="51"/>
        <v>1.437897582335923E-3</v>
      </c>
    </row>
    <row r="564" spans="1:9">
      <c r="A564" s="3" t="s">
        <v>572</v>
      </c>
      <c r="B564">
        <v>12.93</v>
      </c>
      <c r="C564" s="4">
        <v>438</v>
      </c>
      <c r="D564">
        <f t="shared" si="48"/>
        <v>33.874709976798144</v>
      </c>
      <c r="E564" s="10">
        <f t="shared" si="49"/>
        <v>3.828135925045448E-4</v>
      </c>
      <c r="F564" s="11">
        <f t="shared" si="52"/>
        <v>0.98041882254230139</v>
      </c>
      <c r="G564" s="10">
        <f t="shared" si="50"/>
        <v>1.7966892561317406E-3</v>
      </c>
      <c r="H564" s="11">
        <f t="shared" si="53"/>
        <v>0.8453471584379777</v>
      </c>
      <c r="I564">
        <f t="shared" si="51"/>
        <v>6.4670864164872999E-4</v>
      </c>
    </row>
    <row r="565" spans="1:9">
      <c r="A565" s="3" t="s">
        <v>155</v>
      </c>
      <c r="B565">
        <v>5.81</v>
      </c>
      <c r="C565" s="4">
        <v>196</v>
      </c>
      <c r="D565">
        <f t="shared" si="48"/>
        <v>33.734939759036145</v>
      </c>
      <c r="E565" s="10">
        <f t="shared" si="49"/>
        <v>1.7130471262760452E-4</v>
      </c>
      <c r="F565" s="11">
        <f t="shared" si="52"/>
        <v>0.980590127254929</v>
      </c>
      <c r="G565" s="10">
        <f t="shared" si="50"/>
        <v>8.0732904703212783E-4</v>
      </c>
      <c r="H565" s="11">
        <f t="shared" si="53"/>
        <v>0.84615448748500988</v>
      </c>
      <c r="I565">
        <f t="shared" si="51"/>
        <v>1.3014762580515482E-3</v>
      </c>
    </row>
    <row r="566" spans="1:9">
      <c r="A566" s="3" t="s">
        <v>473</v>
      </c>
      <c r="B566">
        <v>11.69</v>
      </c>
      <c r="C566" s="4">
        <v>394</v>
      </c>
      <c r="D566">
        <f t="shared" si="48"/>
        <v>33.704020530367835</v>
      </c>
      <c r="E566" s="10">
        <f t="shared" si="49"/>
        <v>3.4435743252691933E-4</v>
      </c>
      <c r="F566" s="11">
        <f t="shared" si="52"/>
        <v>0.98093448468745592</v>
      </c>
      <c r="G566" s="10">
        <f t="shared" si="50"/>
        <v>1.6243849500525945E-3</v>
      </c>
      <c r="H566" s="11">
        <f t="shared" si="53"/>
        <v>0.84777887243506245</v>
      </c>
      <c r="I566">
        <f t="shared" si="51"/>
        <v>7.3648804755910291E-4</v>
      </c>
    </row>
    <row r="567" spans="1:9">
      <c r="A567" s="3" t="s">
        <v>588</v>
      </c>
      <c r="B567">
        <v>6.61</v>
      </c>
      <c r="C567" s="4">
        <v>222</v>
      </c>
      <c r="D567">
        <f t="shared" si="48"/>
        <v>33.585476550680788</v>
      </c>
      <c r="E567" s="10">
        <f t="shared" si="49"/>
        <v>1.9402880715983778E-4</v>
      </c>
      <c r="F567" s="11">
        <f t="shared" si="52"/>
        <v>0.98112851349461572</v>
      </c>
      <c r="G567" s="10">
        <f t="shared" si="50"/>
        <v>9.1849311547028659E-4</v>
      </c>
      <c r="H567" s="11">
        <f t="shared" si="53"/>
        <v>0.84869736555053277</v>
      </c>
      <c r="I567">
        <f t="shared" si="51"/>
        <v>1.5678286040559097E-3</v>
      </c>
    </row>
    <row r="568" spans="1:9">
      <c r="A568" s="3" t="s">
        <v>529</v>
      </c>
      <c r="B568">
        <v>14.03</v>
      </c>
      <c r="C568" s="4">
        <v>465</v>
      </c>
      <c r="D568">
        <f t="shared" si="48"/>
        <v>33.143264433357096</v>
      </c>
      <c r="E568" s="10">
        <f t="shared" si="49"/>
        <v>4.064116906726332E-4</v>
      </c>
      <c r="F568" s="11">
        <f t="shared" si="52"/>
        <v>0.9815349251852884</v>
      </c>
      <c r="G568" s="10">
        <f t="shared" si="50"/>
        <v>1.9495398502342087E-3</v>
      </c>
      <c r="H568" s="11">
        <f t="shared" si="53"/>
        <v>0.85064690540076693</v>
      </c>
      <c r="I568">
        <f t="shared" si="51"/>
        <v>6.744770659262711E-4</v>
      </c>
    </row>
    <row r="569" spans="1:9">
      <c r="A569" s="3" t="s">
        <v>653</v>
      </c>
      <c r="B569">
        <v>6.03</v>
      </c>
      <c r="C569" s="4">
        <v>199</v>
      </c>
      <c r="D569">
        <f t="shared" si="48"/>
        <v>33.001658374792704</v>
      </c>
      <c r="E569" s="10">
        <f t="shared" si="49"/>
        <v>1.739267235351699E-4</v>
      </c>
      <c r="F569" s="11">
        <f t="shared" si="52"/>
        <v>0.98170885190882362</v>
      </c>
      <c r="G569" s="10">
        <f t="shared" si="50"/>
        <v>8.3789916585262148E-4</v>
      </c>
      <c r="H569" s="11">
        <f t="shared" si="53"/>
        <v>0.85148480456661957</v>
      </c>
      <c r="I569">
        <f t="shared" si="51"/>
        <v>9.0103922313700124E-4</v>
      </c>
    </row>
    <row r="570" spans="1:9">
      <c r="A570" s="3" t="s">
        <v>151</v>
      </c>
      <c r="B570">
        <v>8.0399999999999991</v>
      </c>
      <c r="C570" s="4">
        <v>263</v>
      </c>
      <c r="D570">
        <f t="shared" si="48"/>
        <v>32.711442786069654</v>
      </c>
      <c r="E570" s="10">
        <f t="shared" si="49"/>
        <v>2.2986295622989792E-4</v>
      </c>
      <c r="F570" s="11">
        <f t="shared" si="52"/>
        <v>0.98193871486505346</v>
      </c>
      <c r="G570" s="10">
        <f t="shared" si="50"/>
        <v>1.1171988878034952E-3</v>
      </c>
      <c r="H570" s="11">
        <f t="shared" si="53"/>
        <v>0.85260200345442305</v>
      </c>
      <c r="I570">
        <f t="shared" si="51"/>
        <v>4.1802963579573582E-4</v>
      </c>
    </row>
    <row r="571" spans="1:9">
      <c r="A571" s="3" t="s">
        <v>60</v>
      </c>
      <c r="B571">
        <v>3.73</v>
      </c>
      <c r="C571" s="4">
        <v>122</v>
      </c>
      <c r="D571">
        <f t="shared" si="48"/>
        <v>32.707774798927616</v>
      </c>
      <c r="E571" s="10">
        <f t="shared" si="49"/>
        <v>1.0662844357432527E-4</v>
      </c>
      <c r="F571" s="11">
        <f t="shared" si="52"/>
        <v>0.98204534330862781</v>
      </c>
      <c r="G571" s="10">
        <f t="shared" si="50"/>
        <v>5.1830246909291512E-4</v>
      </c>
      <c r="H571" s="11">
        <f t="shared" si="53"/>
        <v>0.85312030592351595</v>
      </c>
      <c r="I571">
        <f t="shared" si="51"/>
        <v>5.5344791995559639E-4</v>
      </c>
    </row>
    <row r="572" spans="1:9">
      <c r="A572" s="3" t="s">
        <v>658</v>
      </c>
      <c r="B572">
        <v>4.93</v>
      </c>
      <c r="C572" s="4">
        <v>160</v>
      </c>
      <c r="D572">
        <f t="shared" si="48"/>
        <v>32.454361054766736</v>
      </c>
      <c r="E572" s="10">
        <f t="shared" si="49"/>
        <v>1.3984058173682003E-4</v>
      </c>
      <c r="F572" s="11">
        <f t="shared" si="52"/>
        <v>0.98218518389036458</v>
      </c>
      <c r="G572" s="10">
        <f t="shared" si="50"/>
        <v>6.8504857175015314E-4</v>
      </c>
      <c r="H572" s="11">
        <f t="shared" si="53"/>
        <v>0.85380535449526607</v>
      </c>
      <c r="I572">
        <f t="shared" si="51"/>
        <v>1.5747840629469767E-3</v>
      </c>
    </row>
    <row r="573" spans="1:9">
      <c r="A573" s="3" t="s">
        <v>609</v>
      </c>
      <c r="B573">
        <v>14.01</v>
      </c>
      <c r="C573" s="4">
        <v>452</v>
      </c>
      <c r="D573">
        <f t="shared" si="48"/>
        <v>32.262669521770164</v>
      </c>
      <c r="E573" s="10">
        <f t="shared" si="49"/>
        <v>3.9504964340651656E-4</v>
      </c>
      <c r="F573" s="11">
        <f t="shared" si="52"/>
        <v>0.98258023353377111</v>
      </c>
      <c r="G573" s="10">
        <f t="shared" si="50"/>
        <v>1.946760748523255E-3</v>
      </c>
      <c r="H573" s="11">
        <f t="shared" si="53"/>
        <v>0.85575211524378936</v>
      </c>
      <c r="I573">
        <f t="shared" si="51"/>
        <v>4.4767229232989258E-4</v>
      </c>
    </row>
    <row r="574" spans="1:9">
      <c r="A574" s="3" t="s">
        <v>70</v>
      </c>
      <c r="B574">
        <v>3.98</v>
      </c>
      <c r="C574" s="4">
        <v>128</v>
      </c>
      <c r="D574">
        <f t="shared" si="48"/>
        <v>32.1608040201005</v>
      </c>
      <c r="E574" s="10">
        <f t="shared" si="49"/>
        <v>1.1187246538945602E-4</v>
      </c>
      <c r="F574" s="11">
        <f t="shared" si="52"/>
        <v>0.98269210599916057</v>
      </c>
      <c r="G574" s="10">
        <f t="shared" si="50"/>
        <v>5.530412404798397E-4</v>
      </c>
      <c r="H574" s="11">
        <f t="shared" si="53"/>
        <v>0.85630515648426919</v>
      </c>
      <c r="I574">
        <f t="shared" si="51"/>
        <v>1.0468882921920164E-3</v>
      </c>
    </row>
    <row r="575" spans="1:9">
      <c r="A575" s="3" t="s">
        <v>339</v>
      </c>
      <c r="B575">
        <v>9.3000000000000007</v>
      </c>
      <c r="C575" s="4">
        <v>298</v>
      </c>
      <c r="D575">
        <f t="shared" si="48"/>
        <v>32.043010752688168</v>
      </c>
      <c r="E575" s="10">
        <f t="shared" si="49"/>
        <v>2.604530834848273E-4</v>
      </c>
      <c r="F575" s="11">
        <f t="shared" si="52"/>
        <v>0.98295255908264545</v>
      </c>
      <c r="G575" s="10">
        <f t="shared" si="50"/>
        <v>1.2922822955935955E-3</v>
      </c>
      <c r="H575" s="11">
        <f t="shared" si="53"/>
        <v>0.85759743877986283</v>
      </c>
      <c r="I575">
        <f t="shared" si="51"/>
        <v>1.4638113358655946E-3</v>
      </c>
    </row>
    <row r="576" spans="1:9">
      <c r="A576" s="3" t="s">
        <v>552</v>
      </c>
      <c r="B576">
        <v>13</v>
      </c>
      <c r="C576" s="3">
        <v>416</v>
      </c>
      <c r="D576">
        <f t="shared" si="48"/>
        <v>32</v>
      </c>
      <c r="E576" s="10">
        <f t="shared" si="49"/>
        <v>3.6358551251573204E-4</v>
      </c>
      <c r="F576" s="11">
        <f t="shared" si="52"/>
        <v>0.98331614459516115</v>
      </c>
      <c r="G576" s="10">
        <f t="shared" si="50"/>
        <v>1.8064161121200794E-3</v>
      </c>
      <c r="H576" s="11">
        <f t="shared" si="53"/>
        <v>0.8594038548919829</v>
      </c>
      <c r="I576">
        <f t="shared" si="51"/>
        <v>2.0423251108014906E-3</v>
      </c>
    </row>
    <row r="577" spans="1:9">
      <c r="A577" s="3" t="s">
        <v>641</v>
      </c>
      <c r="B577">
        <v>18.13</v>
      </c>
      <c r="C577" s="4">
        <v>579</v>
      </c>
      <c r="D577">
        <f t="shared" si="48"/>
        <v>31.936017650303366</v>
      </c>
      <c r="E577" s="10">
        <f t="shared" si="49"/>
        <v>5.0604810516011742E-4</v>
      </c>
      <c r="F577" s="11">
        <f t="shared" si="52"/>
        <v>0.98382219270032123</v>
      </c>
      <c r="G577" s="10">
        <f t="shared" si="50"/>
        <v>2.5192557009797723E-3</v>
      </c>
      <c r="H577" s="11">
        <f t="shared" si="53"/>
        <v>0.86192311059296267</v>
      </c>
      <c r="I577">
        <f t="shared" si="51"/>
        <v>8.1507236702460517E-4</v>
      </c>
    </row>
    <row r="578" spans="1:9">
      <c r="A578" s="3" t="s">
        <v>659</v>
      </c>
      <c r="B578">
        <v>7.18</v>
      </c>
      <c r="C578" s="4">
        <v>221</v>
      </c>
      <c r="D578">
        <f t="shared" ref="D578:D641" si="54">C578/B578</f>
        <v>30.779944289693596</v>
      </c>
      <c r="E578" s="10">
        <f t="shared" si="49"/>
        <v>1.9315480352398266E-4</v>
      </c>
      <c r="F578" s="11">
        <f t="shared" si="52"/>
        <v>0.98401534750384523</v>
      </c>
      <c r="G578" s="10">
        <f t="shared" si="50"/>
        <v>9.9769751423247461E-4</v>
      </c>
      <c r="H578" s="11">
        <f t="shared" si="53"/>
        <v>0.86292080810719518</v>
      </c>
      <c r="I578">
        <f t="shared" si="51"/>
        <v>2.5089667749733646E-4</v>
      </c>
    </row>
    <row r="579" spans="1:9">
      <c r="A579" s="3" t="s">
        <v>266</v>
      </c>
      <c r="B579">
        <v>2.21</v>
      </c>
      <c r="C579" s="4">
        <v>68</v>
      </c>
      <c r="D579">
        <f t="shared" si="54"/>
        <v>30.76923076923077</v>
      </c>
      <c r="E579" s="10">
        <f t="shared" ref="E579:E642" si="55">C579/1144160</f>
        <v>5.9432247238148509E-5</v>
      </c>
      <c r="F579" s="11">
        <f t="shared" si="52"/>
        <v>0.98407477975108337</v>
      </c>
      <c r="G579" s="10">
        <f t="shared" ref="G579:G642" si="56">B579/7196.57</f>
        <v>3.070907390604135E-4</v>
      </c>
      <c r="H579" s="11">
        <f t="shared" si="53"/>
        <v>0.86322789884625561</v>
      </c>
      <c r="I579">
        <f t="shared" ref="I579:I642" si="57">F579*H580-F580*H579</f>
        <v>1.902778614794931E-3</v>
      </c>
    </row>
    <row r="580" spans="1:9">
      <c r="A580" s="3" t="s">
        <v>474</v>
      </c>
      <c r="B580">
        <v>16.739999999999998</v>
      </c>
      <c r="C580" s="4">
        <v>512</v>
      </c>
      <c r="D580">
        <f t="shared" si="54"/>
        <v>30.585424133811234</v>
      </c>
      <c r="E580" s="10">
        <f t="shared" si="55"/>
        <v>4.4748986155782408E-4</v>
      </c>
      <c r="F580" s="11">
        <f t="shared" ref="F580:F643" si="58">F579+E580</f>
        <v>0.98452226961264122</v>
      </c>
      <c r="G580" s="10">
        <f t="shared" si="56"/>
        <v>2.3261081320684715E-3</v>
      </c>
      <c r="H580" s="11">
        <f t="shared" ref="H580:H643" si="59">H579+G580</f>
        <v>0.86555400697832408</v>
      </c>
      <c r="I580">
        <f t="shared" si="57"/>
        <v>9.8180791470126039E-4</v>
      </c>
    </row>
    <row r="581" spans="1:9">
      <c r="A581" s="3" t="s">
        <v>636</v>
      </c>
      <c r="B581">
        <v>8.6199999999999992</v>
      </c>
      <c r="C581" s="4">
        <v>261</v>
      </c>
      <c r="D581">
        <f t="shared" si="54"/>
        <v>30.278422273781906</v>
      </c>
      <c r="E581" s="10">
        <f t="shared" si="55"/>
        <v>2.2811494895818766E-4</v>
      </c>
      <c r="F581" s="11">
        <f t="shared" si="58"/>
        <v>0.98475038456159936</v>
      </c>
      <c r="G581" s="10">
        <f t="shared" si="56"/>
        <v>1.1977928374211602E-3</v>
      </c>
      <c r="H581" s="11">
        <f t="shared" si="59"/>
        <v>0.86675179981574524</v>
      </c>
      <c r="I581">
        <f t="shared" si="57"/>
        <v>4.1003754568558204E-4</v>
      </c>
    </row>
    <row r="582" spans="1:9">
      <c r="A582" s="3" t="s">
        <v>286</v>
      </c>
      <c r="B582">
        <v>3.6</v>
      </c>
      <c r="C582" s="4">
        <v>109</v>
      </c>
      <c r="D582">
        <f t="shared" si="54"/>
        <v>30.277777777777779</v>
      </c>
      <c r="E582" s="10">
        <f t="shared" si="55"/>
        <v>9.5266396308208641E-5</v>
      </c>
      <c r="F582" s="11">
        <f t="shared" si="58"/>
        <v>0.98484565095790755</v>
      </c>
      <c r="G582" s="10">
        <f t="shared" si="56"/>
        <v>5.0023830797171428E-4</v>
      </c>
      <c r="H582" s="11">
        <f t="shared" si="59"/>
        <v>0.86725203812371698</v>
      </c>
      <c r="I582">
        <f t="shared" si="57"/>
        <v>7.9055812181039187E-4</v>
      </c>
    </row>
    <row r="583" spans="1:9">
      <c r="A583" s="3" t="s">
        <v>597</v>
      </c>
      <c r="B583">
        <v>6.94</v>
      </c>
      <c r="C583" s="4">
        <v>210</v>
      </c>
      <c r="D583">
        <f t="shared" si="54"/>
        <v>30.259365994236308</v>
      </c>
      <c r="E583" s="10">
        <f t="shared" si="55"/>
        <v>1.8354076352957628E-4</v>
      </c>
      <c r="F583" s="11">
        <f t="shared" si="58"/>
        <v>0.9850291917214371</v>
      </c>
      <c r="G583" s="10">
        <f t="shared" si="56"/>
        <v>9.6434829370102711E-4</v>
      </c>
      <c r="H583" s="11">
        <f t="shared" si="59"/>
        <v>0.86821638641741805</v>
      </c>
      <c r="I583">
        <f t="shared" si="57"/>
        <v>9.5031224395958347E-4</v>
      </c>
    </row>
    <row r="584" spans="1:9">
      <c r="A584" s="3" t="s">
        <v>175</v>
      </c>
      <c r="B584">
        <v>8.34</v>
      </c>
      <c r="C584" s="4">
        <v>252</v>
      </c>
      <c r="D584">
        <f t="shared" si="54"/>
        <v>30.215827338129497</v>
      </c>
      <c r="E584" s="10">
        <f t="shared" si="55"/>
        <v>2.2024891623549154E-4</v>
      </c>
      <c r="F584" s="11">
        <f t="shared" si="58"/>
        <v>0.98524944063767261</v>
      </c>
      <c r="G584" s="10">
        <f t="shared" si="56"/>
        <v>1.1588854134678048E-3</v>
      </c>
      <c r="H584" s="11">
        <f t="shared" si="59"/>
        <v>0.86937527183088581</v>
      </c>
      <c r="I584">
        <f t="shared" si="57"/>
        <v>1.3766275382307569E-3</v>
      </c>
    </row>
    <row r="585" spans="1:9">
      <c r="A585" s="3" t="s">
        <v>536</v>
      </c>
      <c r="B585">
        <v>12.07</v>
      </c>
      <c r="C585" s="4">
        <v>363</v>
      </c>
      <c r="D585">
        <f t="shared" si="54"/>
        <v>30.074565037282518</v>
      </c>
      <c r="E585" s="10">
        <f t="shared" si="55"/>
        <v>3.1726331981541046E-4</v>
      </c>
      <c r="F585" s="11">
        <f t="shared" si="58"/>
        <v>0.98556670395748802</v>
      </c>
      <c r="G585" s="10">
        <f t="shared" si="56"/>
        <v>1.6771878825607199E-3</v>
      </c>
      <c r="H585" s="11">
        <f t="shared" si="59"/>
        <v>0.87105245971344658</v>
      </c>
      <c r="I585">
        <f t="shared" si="57"/>
        <v>5.5792465019000037E-4</v>
      </c>
    </row>
    <row r="586" spans="1:9">
      <c r="A586" s="3" t="s">
        <v>197</v>
      </c>
      <c r="B586">
        <v>4.88</v>
      </c>
      <c r="C586" s="4">
        <v>145</v>
      </c>
      <c r="D586">
        <f t="shared" si="54"/>
        <v>29.71311475409836</v>
      </c>
      <c r="E586" s="10">
        <f t="shared" si="55"/>
        <v>1.2673052719899315E-4</v>
      </c>
      <c r="F586" s="11">
        <f t="shared" si="58"/>
        <v>0.98569343448468705</v>
      </c>
      <c r="G586" s="10">
        <f t="shared" si="56"/>
        <v>6.7810081747276825E-4</v>
      </c>
      <c r="H586" s="11">
        <f t="shared" si="59"/>
        <v>0.87173056053091935</v>
      </c>
      <c r="I586">
        <f t="shared" si="57"/>
        <v>1.4490546982979247E-3</v>
      </c>
    </row>
    <row r="587" spans="1:9">
      <c r="A587" s="3" t="s">
        <v>542</v>
      </c>
      <c r="B587">
        <v>12.66</v>
      </c>
      <c r="C587" s="4">
        <v>374</v>
      </c>
      <c r="D587">
        <f t="shared" si="54"/>
        <v>29.541864139020536</v>
      </c>
      <c r="E587" s="10">
        <f t="shared" si="55"/>
        <v>3.2687735980981681E-4</v>
      </c>
      <c r="F587" s="11">
        <f t="shared" si="58"/>
        <v>0.9860203118444969</v>
      </c>
      <c r="G587" s="10">
        <f t="shared" si="56"/>
        <v>1.7591713830338621E-3</v>
      </c>
      <c r="H587" s="11">
        <f t="shared" si="59"/>
        <v>0.87348973191395318</v>
      </c>
      <c r="I587">
        <f t="shared" si="57"/>
        <v>2.9014766114732193E-4</v>
      </c>
    </row>
    <row r="588" spans="1:9">
      <c r="A588" s="3" t="s">
        <v>79</v>
      </c>
      <c r="B588">
        <v>2.5299999999999998</v>
      </c>
      <c r="C588" s="4">
        <v>74</v>
      </c>
      <c r="D588">
        <f t="shared" si="54"/>
        <v>29.249011857707512</v>
      </c>
      <c r="E588" s="10">
        <f t="shared" si="55"/>
        <v>6.4676269053279265E-5</v>
      </c>
      <c r="F588" s="11">
        <f t="shared" si="58"/>
        <v>0.98608498811355016</v>
      </c>
      <c r="G588" s="10">
        <f t="shared" si="56"/>
        <v>3.5155636643567699E-4</v>
      </c>
      <c r="H588" s="11">
        <f t="shared" si="59"/>
        <v>0.87384128828038887</v>
      </c>
      <c r="I588">
        <f t="shared" si="57"/>
        <v>3.1236304836912421E-4</v>
      </c>
    </row>
    <row r="589" spans="1:9">
      <c r="A589" s="3" t="s">
        <v>159</v>
      </c>
      <c r="B589">
        <v>2.72</v>
      </c>
      <c r="C589" s="4">
        <v>79</v>
      </c>
      <c r="D589">
        <f t="shared" si="54"/>
        <v>29.044117647058822</v>
      </c>
      <c r="E589" s="10">
        <f t="shared" si="55"/>
        <v>6.9046287232554882E-5</v>
      </c>
      <c r="F589" s="11">
        <f t="shared" si="58"/>
        <v>0.98615403440078275</v>
      </c>
      <c r="G589" s="10">
        <f t="shared" si="56"/>
        <v>3.7795783268973975E-4</v>
      </c>
      <c r="H589" s="11">
        <f t="shared" si="59"/>
        <v>0.87421924611307866</v>
      </c>
      <c r="I589">
        <f t="shared" si="57"/>
        <v>8.0213490360259154E-4</v>
      </c>
    </row>
    <row r="590" spans="1:9">
      <c r="A590" s="3" t="s">
        <v>595</v>
      </c>
      <c r="B590">
        <v>6.98</v>
      </c>
      <c r="C590" s="4">
        <v>202</v>
      </c>
      <c r="D590">
        <f t="shared" si="54"/>
        <v>28.939828080229226</v>
      </c>
      <c r="E590" s="10">
        <f t="shared" si="55"/>
        <v>1.7654873444273528E-4</v>
      </c>
      <c r="F590" s="11">
        <f t="shared" si="58"/>
        <v>0.98633058313522548</v>
      </c>
      <c r="G590" s="10">
        <f t="shared" si="56"/>
        <v>9.6990649712293503E-4</v>
      </c>
      <c r="H590" s="11">
        <f t="shared" si="59"/>
        <v>0.87518915261020158</v>
      </c>
      <c r="I590">
        <f t="shared" si="57"/>
        <v>6.079918607304613E-4</v>
      </c>
    </row>
    <row r="591" spans="1:9">
      <c r="A591" s="3" t="s">
        <v>198</v>
      </c>
      <c r="B591">
        <v>5.29</v>
      </c>
      <c r="C591" s="4">
        <v>153</v>
      </c>
      <c r="D591">
        <f t="shared" si="54"/>
        <v>28.922495274102079</v>
      </c>
      <c r="E591" s="10">
        <f t="shared" si="55"/>
        <v>1.3372255628583415E-4</v>
      </c>
      <c r="F591" s="11">
        <f t="shared" si="58"/>
        <v>0.98646430569151133</v>
      </c>
      <c r="G591" s="10">
        <f t="shared" si="56"/>
        <v>7.3507240254732471E-4</v>
      </c>
      <c r="H591" s="11">
        <f t="shared" si="59"/>
        <v>0.87592422501274891</v>
      </c>
      <c r="I591">
        <f t="shared" si="57"/>
        <v>4.3941186087737005E-4</v>
      </c>
    </row>
    <row r="592" spans="1:9">
      <c r="A592" s="3" t="s">
        <v>87</v>
      </c>
      <c r="B592">
        <v>3.82</v>
      </c>
      <c r="C592" s="4">
        <v>110</v>
      </c>
      <c r="D592">
        <f t="shared" si="54"/>
        <v>28.795811518324609</v>
      </c>
      <c r="E592" s="10">
        <f t="shared" si="55"/>
        <v>9.6140399944063772E-5</v>
      </c>
      <c r="F592" s="11">
        <f t="shared" si="58"/>
        <v>0.98656044609145543</v>
      </c>
      <c r="G592" s="10">
        <f t="shared" si="56"/>
        <v>5.3080842679220793E-4</v>
      </c>
      <c r="H592" s="11">
        <f t="shared" si="59"/>
        <v>0.87645503343954112</v>
      </c>
      <c r="I592">
        <f t="shared" si="57"/>
        <v>8.4475284223228808E-4</v>
      </c>
    </row>
    <row r="593" spans="1:9">
      <c r="A593" s="3" t="s">
        <v>117</v>
      </c>
      <c r="B593">
        <v>7.33</v>
      </c>
      <c r="C593" s="4">
        <v>209</v>
      </c>
      <c r="D593">
        <f t="shared" si="54"/>
        <v>28.512960436562075</v>
      </c>
      <c r="E593" s="10">
        <f t="shared" si="55"/>
        <v>1.8266675989372116E-4</v>
      </c>
      <c r="F593" s="11">
        <f t="shared" si="58"/>
        <v>0.98674311285134919</v>
      </c>
      <c r="G593" s="10">
        <f t="shared" si="56"/>
        <v>1.0185407770646295E-3</v>
      </c>
      <c r="H593" s="11">
        <f t="shared" si="59"/>
        <v>0.87747357421660577</v>
      </c>
      <c r="I593">
        <f t="shared" si="57"/>
        <v>1.360249617524345E-3</v>
      </c>
    </row>
    <row r="594" spans="1:9">
      <c r="A594" s="3" t="s">
        <v>593</v>
      </c>
      <c r="B594">
        <v>11.8</v>
      </c>
      <c r="C594" s="4">
        <v>336</v>
      </c>
      <c r="D594">
        <f t="shared" si="54"/>
        <v>28.474576271186439</v>
      </c>
      <c r="E594" s="10">
        <f t="shared" si="55"/>
        <v>2.9366522164732205E-4</v>
      </c>
      <c r="F594" s="11">
        <f t="shared" si="58"/>
        <v>0.9870367780729965</v>
      </c>
      <c r="G594" s="10">
        <f t="shared" si="56"/>
        <v>1.6396700094628415E-3</v>
      </c>
      <c r="H594" s="11">
        <f t="shared" si="59"/>
        <v>0.87911324422606862</v>
      </c>
      <c r="I594">
        <f t="shared" si="57"/>
        <v>1.1460311984923255E-3</v>
      </c>
    </row>
    <row r="595" spans="1:9">
      <c r="A595" s="3" t="s">
        <v>616</v>
      </c>
      <c r="B595">
        <v>9.93</v>
      </c>
      <c r="C595" s="4">
        <v>281</v>
      </c>
      <c r="D595">
        <f t="shared" si="54"/>
        <v>28.298086606243707</v>
      </c>
      <c r="E595" s="10">
        <f t="shared" si="55"/>
        <v>2.4559502167529018E-4</v>
      </c>
      <c r="F595" s="11">
        <f t="shared" si="58"/>
        <v>0.98728237309467182</v>
      </c>
      <c r="G595" s="10">
        <f t="shared" si="56"/>
        <v>1.3798239994886454E-3</v>
      </c>
      <c r="H595" s="11">
        <f t="shared" si="59"/>
        <v>0.88049306822555728</v>
      </c>
      <c r="I595">
        <f t="shared" si="57"/>
        <v>8.9741767707229858E-4</v>
      </c>
    </row>
    <row r="596" spans="1:9">
      <c r="A596" s="3" t="s">
        <v>559</v>
      </c>
      <c r="B596">
        <v>7.77</v>
      </c>
      <c r="C596" s="4">
        <v>219</v>
      </c>
      <c r="D596">
        <f t="shared" si="54"/>
        <v>28.185328185328189</v>
      </c>
      <c r="E596" s="10">
        <f t="shared" si="55"/>
        <v>1.914067962522724E-4</v>
      </c>
      <c r="F596" s="11">
        <f t="shared" si="58"/>
        <v>0.98747377989092411</v>
      </c>
      <c r="G596" s="10">
        <f t="shared" si="56"/>
        <v>1.0796810147056166E-3</v>
      </c>
      <c r="H596" s="11">
        <f t="shared" si="59"/>
        <v>0.88157274924026285</v>
      </c>
      <c r="I596">
        <f t="shared" si="57"/>
        <v>7.0113691484807728E-4</v>
      </c>
    </row>
    <row r="597" spans="1:9">
      <c r="A597" s="3" t="s">
        <v>531</v>
      </c>
      <c r="B597">
        <v>6.07</v>
      </c>
      <c r="C597" s="4">
        <v>171</v>
      </c>
      <c r="D597">
        <f t="shared" si="54"/>
        <v>28.171334431630971</v>
      </c>
      <c r="E597" s="10">
        <f t="shared" si="55"/>
        <v>1.4945462173122641E-4</v>
      </c>
      <c r="F597" s="11">
        <f t="shared" si="58"/>
        <v>0.98762323451265532</v>
      </c>
      <c r="G597" s="10">
        <f t="shared" si="56"/>
        <v>8.4345736927452951E-4</v>
      </c>
      <c r="H597" s="11">
        <f t="shared" si="59"/>
        <v>0.88241620660953735</v>
      </c>
      <c r="I597">
        <f t="shared" si="57"/>
        <v>6.1517763097174161E-4</v>
      </c>
    </row>
    <row r="598" spans="1:9">
      <c r="A598" s="3" t="s">
        <v>111</v>
      </c>
      <c r="B598">
        <v>5.32</v>
      </c>
      <c r="C598" s="4">
        <v>149</v>
      </c>
      <c r="D598">
        <f t="shared" si="54"/>
        <v>28.007518796992478</v>
      </c>
      <c r="E598" s="10">
        <f t="shared" si="55"/>
        <v>1.3022654174241365E-4</v>
      </c>
      <c r="F598" s="11">
        <f t="shared" si="58"/>
        <v>0.98775346105439776</v>
      </c>
      <c r="G598" s="10">
        <f t="shared" si="56"/>
        <v>7.3924105511375565E-4</v>
      </c>
      <c r="H598" s="11">
        <f t="shared" si="59"/>
        <v>0.88315544766465115</v>
      </c>
      <c r="I598">
        <f t="shared" si="57"/>
        <v>1.4724456961140442E-3</v>
      </c>
    </row>
    <row r="599" spans="1:9">
      <c r="A599" s="3" t="s">
        <v>492</v>
      </c>
      <c r="B599">
        <v>12.73</v>
      </c>
      <c r="C599" s="4">
        <v>356</v>
      </c>
      <c r="D599">
        <f t="shared" si="54"/>
        <v>27.965435978004713</v>
      </c>
      <c r="E599" s="10">
        <f t="shared" si="55"/>
        <v>3.1114529436442458E-4</v>
      </c>
      <c r="F599" s="11">
        <f t="shared" si="58"/>
        <v>0.98806460634876214</v>
      </c>
      <c r="G599" s="10">
        <f t="shared" si="56"/>
        <v>1.768898239022201E-3</v>
      </c>
      <c r="H599" s="11">
        <f t="shared" si="59"/>
        <v>0.8849243459036733</v>
      </c>
      <c r="I599">
        <f t="shared" si="57"/>
        <v>1.8203149410427333E-3</v>
      </c>
    </row>
    <row r="600" spans="1:9">
      <c r="A600" s="3" t="s">
        <v>625</v>
      </c>
      <c r="B600">
        <v>15.72</v>
      </c>
      <c r="C600" s="4">
        <v>437</v>
      </c>
      <c r="D600">
        <f t="shared" si="54"/>
        <v>27.798982188295163</v>
      </c>
      <c r="E600" s="10">
        <f t="shared" si="55"/>
        <v>3.8193958886868968E-4</v>
      </c>
      <c r="F600" s="11">
        <f t="shared" si="58"/>
        <v>0.98844654593763082</v>
      </c>
      <c r="G600" s="10">
        <f t="shared" si="56"/>
        <v>2.1843739448098192E-3</v>
      </c>
      <c r="H600" s="11">
        <f t="shared" si="59"/>
        <v>0.88710871984848316</v>
      </c>
      <c r="I600">
        <f t="shared" si="57"/>
        <v>6.1415602156278393E-4</v>
      </c>
    </row>
    <row r="601" spans="1:9">
      <c r="A601" s="3" t="s">
        <v>36</v>
      </c>
      <c r="B601">
        <v>5.29</v>
      </c>
      <c r="C601" s="4">
        <v>145</v>
      </c>
      <c r="D601">
        <f t="shared" si="54"/>
        <v>27.410207939508506</v>
      </c>
      <c r="E601" s="10">
        <f t="shared" si="55"/>
        <v>1.2673052719899315E-4</v>
      </c>
      <c r="F601" s="11">
        <f t="shared" si="58"/>
        <v>0.98857327646482984</v>
      </c>
      <c r="G601" s="10">
        <f t="shared" si="56"/>
        <v>7.3507240254732471E-4</v>
      </c>
      <c r="H601" s="11">
        <f t="shared" si="59"/>
        <v>0.88784379225103049</v>
      </c>
      <c r="I601">
        <f t="shared" si="57"/>
        <v>7.2585316813111866E-4</v>
      </c>
    </row>
    <row r="602" spans="1:9">
      <c r="A602" s="3" t="s">
        <v>578</v>
      </c>
      <c r="B602">
        <v>6.25</v>
      </c>
      <c r="C602" s="4">
        <v>171</v>
      </c>
      <c r="D602">
        <f t="shared" si="54"/>
        <v>27.36</v>
      </c>
      <c r="E602" s="10">
        <f t="shared" si="55"/>
        <v>1.4945462173122641E-4</v>
      </c>
      <c r="F602" s="11">
        <f t="shared" si="58"/>
        <v>0.98872273108656106</v>
      </c>
      <c r="G602" s="10">
        <f t="shared" si="56"/>
        <v>8.6846928467311513E-4</v>
      </c>
      <c r="H602" s="11">
        <f t="shared" si="59"/>
        <v>0.8887122615357036</v>
      </c>
      <c r="I602">
        <f t="shared" si="57"/>
        <v>8.7452405310939341E-4</v>
      </c>
    </row>
    <row r="603" spans="1:9">
      <c r="A603" s="3" t="s">
        <v>135</v>
      </c>
      <c r="B603">
        <v>7.53</v>
      </c>
      <c r="C603" s="4">
        <v>206</v>
      </c>
      <c r="D603">
        <f t="shared" si="54"/>
        <v>27.357237715803453</v>
      </c>
      <c r="E603" s="10">
        <f t="shared" si="55"/>
        <v>1.8004474898615578E-4</v>
      </c>
      <c r="F603" s="11">
        <f t="shared" si="58"/>
        <v>0.9889027758355472</v>
      </c>
      <c r="G603" s="10">
        <f t="shared" si="56"/>
        <v>1.0463317941741691E-3</v>
      </c>
      <c r="H603" s="11">
        <f t="shared" si="59"/>
        <v>0.88975859332987772</v>
      </c>
      <c r="I603">
        <f t="shared" si="57"/>
        <v>1.5319271039844207E-3</v>
      </c>
    </row>
    <row r="604" spans="1:9">
      <c r="A604" s="3" t="s">
        <v>34</v>
      </c>
      <c r="B604">
        <v>13.18</v>
      </c>
      <c r="C604" s="4">
        <v>359</v>
      </c>
      <c r="D604">
        <f t="shared" si="54"/>
        <v>27.238239757207893</v>
      </c>
      <c r="E604" s="10">
        <f t="shared" si="55"/>
        <v>3.1376730527198993E-4</v>
      </c>
      <c r="F604" s="11">
        <f t="shared" si="58"/>
        <v>0.98921654314081919</v>
      </c>
      <c r="G604" s="10">
        <f t="shared" si="56"/>
        <v>1.8314280275186653E-3</v>
      </c>
      <c r="H604" s="11">
        <f t="shared" si="59"/>
        <v>0.8915900213573964</v>
      </c>
      <c r="I604">
        <f t="shared" si="57"/>
        <v>4.1119301546799214E-4</v>
      </c>
    </row>
    <row r="605" spans="1:9">
      <c r="A605" s="3" t="s">
        <v>76</v>
      </c>
      <c r="B605">
        <v>3.53</v>
      </c>
      <c r="C605" s="4">
        <v>95</v>
      </c>
      <c r="D605">
        <f t="shared" si="54"/>
        <v>26.912181303116149</v>
      </c>
      <c r="E605" s="10">
        <f t="shared" si="55"/>
        <v>8.3030345406236893E-5</v>
      </c>
      <c r="F605" s="11">
        <f t="shared" si="58"/>
        <v>0.98929957348622544</v>
      </c>
      <c r="G605" s="10">
        <f t="shared" si="56"/>
        <v>4.9051145198337543E-4</v>
      </c>
      <c r="H605" s="11">
        <f t="shared" si="59"/>
        <v>0.89208053280937982</v>
      </c>
      <c r="I605">
        <f t="shared" si="57"/>
        <v>1.2345434092225771E-3</v>
      </c>
    </row>
    <row r="606" spans="1:9">
      <c r="A606" s="3" t="s">
        <v>495</v>
      </c>
      <c r="B606">
        <v>10.58</v>
      </c>
      <c r="C606" s="4">
        <v>282</v>
      </c>
      <c r="D606">
        <f t="shared" si="54"/>
        <v>26.65406427221172</v>
      </c>
      <c r="E606" s="10">
        <f t="shared" si="55"/>
        <v>2.464690253111453E-4</v>
      </c>
      <c r="F606" s="11">
        <f t="shared" si="58"/>
        <v>0.98954604251153655</v>
      </c>
      <c r="G606" s="10">
        <f t="shared" si="56"/>
        <v>1.4701448050946494E-3</v>
      </c>
      <c r="H606" s="11">
        <f t="shared" si="59"/>
        <v>0.89355067761447449</v>
      </c>
      <c r="I606">
        <f t="shared" si="57"/>
        <v>2.4442697117232903E-4</v>
      </c>
    </row>
    <row r="607" spans="1:9">
      <c r="A607" s="3" t="s">
        <v>144</v>
      </c>
      <c r="B607">
        <v>2.09</v>
      </c>
      <c r="C607" s="4">
        <v>55</v>
      </c>
      <c r="D607">
        <f t="shared" si="54"/>
        <v>26.315789473684212</v>
      </c>
      <c r="E607" s="10">
        <f t="shared" si="55"/>
        <v>4.8070199972031886E-5</v>
      </c>
      <c r="F607" s="11">
        <f t="shared" si="58"/>
        <v>0.98959411271150854</v>
      </c>
      <c r="G607" s="10">
        <f t="shared" si="56"/>
        <v>2.904161287946897E-4</v>
      </c>
      <c r="H607" s="11">
        <f t="shared" si="59"/>
        <v>0.89384109374326914</v>
      </c>
      <c r="I607">
        <f t="shared" si="57"/>
        <v>9.2185936484157072E-4</v>
      </c>
    </row>
    <row r="608" spans="1:9">
      <c r="A608" s="3" t="s">
        <v>582</v>
      </c>
      <c r="B608">
        <v>7.88</v>
      </c>
      <c r="C608" s="4">
        <v>207</v>
      </c>
      <c r="D608">
        <f t="shared" si="54"/>
        <v>26.269035532994923</v>
      </c>
      <c r="E608" s="10">
        <f t="shared" si="55"/>
        <v>1.809187526220109E-4</v>
      </c>
      <c r="F608" s="11">
        <f t="shared" si="58"/>
        <v>0.98977503146413059</v>
      </c>
      <c r="G608" s="10">
        <f t="shared" si="56"/>
        <v>1.0949660741158636E-3</v>
      </c>
      <c r="H608" s="11">
        <f t="shared" si="59"/>
        <v>0.894936059817385</v>
      </c>
      <c r="I608">
        <f t="shared" si="57"/>
        <v>2.3339478277406567E-3</v>
      </c>
    </row>
    <row r="609" spans="1:9">
      <c r="A609" s="3" t="s">
        <v>589</v>
      </c>
      <c r="B609">
        <v>19.95</v>
      </c>
      <c r="C609" s="4">
        <v>524</v>
      </c>
      <c r="D609">
        <f t="shared" si="54"/>
        <v>26.265664160401002</v>
      </c>
      <c r="E609" s="10">
        <f t="shared" si="55"/>
        <v>4.579779051880856E-4</v>
      </c>
      <c r="F609" s="11">
        <f t="shared" si="58"/>
        <v>0.99023300936931868</v>
      </c>
      <c r="G609" s="10">
        <f t="shared" si="56"/>
        <v>2.7721539566765833E-3</v>
      </c>
      <c r="H609" s="11">
        <f t="shared" si="59"/>
        <v>0.89770821377406163</v>
      </c>
      <c r="I609">
        <f t="shared" si="57"/>
        <v>1.0758226003536597E-3</v>
      </c>
    </row>
    <row r="610" spans="1:9">
      <c r="A610" s="3" t="s">
        <v>85</v>
      </c>
      <c r="B610">
        <v>9.17</v>
      </c>
      <c r="C610" s="4">
        <v>237</v>
      </c>
      <c r="D610">
        <f t="shared" si="54"/>
        <v>25.84514721919302</v>
      </c>
      <c r="E610" s="10">
        <f t="shared" si="55"/>
        <v>2.0713886169766466E-4</v>
      </c>
      <c r="F610" s="11">
        <f t="shared" si="58"/>
        <v>0.99044014823101634</v>
      </c>
      <c r="G610" s="10">
        <f t="shared" si="56"/>
        <v>1.2742181344723945E-3</v>
      </c>
      <c r="H610" s="11">
        <f t="shared" si="59"/>
        <v>0.898982431908534</v>
      </c>
      <c r="I610">
        <f t="shared" si="57"/>
        <v>4.1097918208043982E-4</v>
      </c>
    </row>
    <row r="611" spans="1:9">
      <c r="A611" s="3" t="s">
        <v>296</v>
      </c>
      <c r="B611">
        <v>3.5</v>
      </c>
      <c r="C611" s="4">
        <v>90</v>
      </c>
      <c r="D611">
        <f t="shared" si="54"/>
        <v>25.714285714285715</v>
      </c>
      <c r="E611" s="10">
        <f t="shared" si="55"/>
        <v>7.8660327226961262E-5</v>
      </c>
      <c r="F611" s="11">
        <f t="shared" si="58"/>
        <v>0.99051880855824326</v>
      </c>
      <c r="G611" s="10">
        <f t="shared" si="56"/>
        <v>4.8634279941694449E-4</v>
      </c>
      <c r="H611" s="11">
        <f t="shared" si="59"/>
        <v>0.89946877470795095</v>
      </c>
      <c r="I611">
        <f t="shared" si="57"/>
        <v>3.1328754515642654E-3</v>
      </c>
    </row>
    <row r="612" spans="1:9">
      <c r="A612" s="3" t="s">
        <v>350</v>
      </c>
      <c r="B612">
        <v>26.6</v>
      </c>
      <c r="C612" s="4">
        <v>672</v>
      </c>
      <c r="D612">
        <f t="shared" si="54"/>
        <v>25.263157894736842</v>
      </c>
      <c r="E612" s="10">
        <f t="shared" si="55"/>
        <v>5.873304432946441E-4</v>
      </c>
      <c r="F612" s="11">
        <f t="shared" si="58"/>
        <v>0.99110613900153788</v>
      </c>
      <c r="G612" s="10">
        <f t="shared" si="56"/>
        <v>3.6962052755687784E-3</v>
      </c>
      <c r="H612" s="11">
        <f t="shared" si="59"/>
        <v>0.90316497998351974</v>
      </c>
      <c r="I612">
        <f t="shared" si="57"/>
        <v>2.2409256575938175E-3</v>
      </c>
    </row>
    <row r="613" spans="1:9">
      <c r="A613" s="3" t="s">
        <v>566</v>
      </c>
      <c r="B613">
        <v>19</v>
      </c>
      <c r="C613" s="4">
        <v>476</v>
      </c>
      <c r="D613">
        <f t="shared" si="54"/>
        <v>25.05263157894737</v>
      </c>
      <c r="E613" s="10">
        <f t="shared" si="55"/>
        <v>4.1602573066703956E-4</v>
      </c>
      <c r="F613" s="11">
        <f t="shared" si="58"/>
        <v>0.99152216473220489</v>
      </c>
      <c r="G613" s="10">
        <f t="shared" si="56"/>
        <v>2.6401466254062701E-3</v>
      </c>
      <c r="H613" s="11">
        <f t="shared" si="59"/>
        <v>0.90580512660892598</v>
      </c>
      <c r="I613">
        <f t="shared" si="57"/>
        <v>1.4602599826681883E-3</v>
      </c>
    </row>
    <row r="614" spans="1:9">
      <c r="A614" s="3" t="s">
        <v>564</v>
      </c>
      <c r="B614">
        <v>12.38</v>
      </c>
      <c r="C614" s="4">
        <v>310</v>
      </c>
      <c r="D614">
        <f t="shared" si="54"/>
        <v>25.040387722132468</v>
      </c>
      <c r="E614" s="10">
        <f t="shared" si="55"/>
        <v>2.7094112711508882E-4</v>
      </c>
      <c r="F614" s="11">
        <f t="shared" si="58"/>
        <v>0.99179310585932001</v>
      </c>
      <c r="G614" s="10">
        <f t="shared" si="56"/>
        <v>1.7202639590805065E-3</v>
      </c>
      <c r="H614" s="11">
        <f t="shared" si="59"/>
        <v>0.90752539056800652</v>
      </c>
      <c r="I614">
        <f t="shared" si="57"/>
        <v>1.0854636890796909E-3</v>
      </c>
    </row>
    <row r="615" spans="1:9">
      <c r="A615" s="3" t="s">
        <v>384</v>
      </c>
      <c r="B615">
        <v>9.1999999999999993</v>
      </c>
      <c r="C615" s="4">
        <v>230</v>
      </c>
      <c r="D615">
        <f t="shared" si="54"/>
        <v>25.000000000000004</v>
      </c>
      <c r="E615" s="10">
        <f t="shared" si="55"/>
        <v>2.0102083624667878E-4</v>
      </c>
      <c r="F615" s="11">
        <f t="shared" si="58"/>
        <v>0.99199412669556664</v>
      </c>
      <c r="G615" s="10">
        <f t="shared" si="56"/>
        <v>1.2783867870388254E-3</v>
      </c>
      <c r="H615" s="11">
        <f t="shared" si="59"/>
        <v>0.90880377735504536</v>
      </c>
      <c r="I615">
        <f t="shared" si="57"/>
        <v>7.6395986121791104E-4</v>
      </c>
    </row>
    <row r="616" spans="1:9">
      <c r="A616" s="3" t="s">
        <v>42</v>
      </c>
      <c r="B616">
        <v>6.47</v>
      </c>
      <c r="C616" s="4">
        <v>161</v>
      </c>
      <c r="D616">
        <f t="shared" si="54"/>
        <v>24.884080370942815</v>
      </c>
      <c r="E616" s="10">
        <f t="shared" si="55"/>
        <v>1.4071458537267515E-4</v>
      </c>
      <c r="F616" s="11">
        <f t="shared" si="58"/>
        <v>0.99213484128093932</v>
      </c>
      <c r="G616" s="10">
        <f t="shared" si="56"/>
        <v>8.9903940349360877E-4</v>
      </c>
      <c r="H616" s="11">
        <f t="shared" si="59"/>
        <v>0.90970281675853892</v>
      </c>
      <c r="I616">
        <f t="shared" si="57"/>
        <v>8.8745944099788421E-4</v>
      </c>
    </row>
    <row r="617" spans="1:9">
      <c r="A617" s="3" t="s">
        <v>238</v>
      </c>
      <c r="B617">
        <v>7.51</v>
      </c>
      <c r="C617" s="4">
        <v>186</v>
      </c>
      <c r="D617">
        <f t="shared" si="54"/>
        <v>24.766977363515313</v>
      </c>
      <c r="E617" s="10">
        <f t="shared" si="55"/>
        <v>1.6256467626905329E-4</v>
      </c>
      <c r="F617" s="11">
        <f t="shared" si="58"/>
        <v>0.99229740595720839</v>
      </c>
      <c r="G617" s="10">
        <f t="shared" si="56"/>
        <v>1.0435526924632151E-3</v>
      </c>
      <c r="H617" s="11">
        <f t="shared" si="59"/>
        <v>0.91074636945100218</v>
      </c>
      <c r="I617">
        <f t="shared" si="57"/>
        <v>2.9614053690740771E-3</v>
      </c>
    </row>
    <row r="618" spans="1:9">
      <c r="A618" s="3" t="s">
        <v>635</v>
      </c>
      <c r="B618">
        <v>24.97</v>
      </c>
      <c r="C618" s="4">
        <v>605</v>
      </c>
      <c r="D618">
        <f t="shared" si="54"/>
        <v>24.229074889867842</v>
      </c>
      <c r="E618" s="10">
        <f t="shared" si="55"/>
        <v>5.2877219969235071E-4</v>
      </c>
      <c r="F618" s="11">
        <f t="shared" si="58"/>
        <v>0.99282617815690077</v>
      </c>
      <c r="G618" s="10">
        <f t="shared" si="56"/>
        <v>3.4697084861260294E-3</v>
      </c>
      <c r="H618" s="11">
        <f t="shared" si="59"/>
        <v>0.91421607793712822</v>
      </c>
      <c r="I618">
        <f t="shared" si="57"/>
        <v>3.8879926838597534E-4</v>
      </c>
    </row>
    <row r="619" spans="1:9">
      <c r="A619" s="3" t="s">
        <v>124</v>
      </c>
      <c r="B619">
        <v>3.27</v>
      </c>
      <c r="C619" s="4">
        <v>78</v>
      </c>
      <c r="D619">
        <f t="shared" si="54"/>
        <v>23.853211009174313</v>
      </c>
      <c r="E619" s="10">
        <f t="shared" si="55"/>
        <v>6.8172283596699764E-5</v>
      </c>
      <c r="F619" s="11">
        <f t="shared" si="58"/>
        <v>0.99289435044049745</v>
      </c>
      <c r="G619" s="10">
        <f t="shared" si="56"/>
        <v>4.5438312974097387E-4</v>
      </c>
      <c r="H619" s="11">
        <f t="shared" si="59"/>
        <v>0.91467046106686922</v>
      </c>
      <c r="I619">
        <f t="shared" si="57"/>
        <v>1.1361221752724804E-3</v>
      </c>
    </row>
    <row r="620" spans="1:9">
      <c r="A620" s="3" t="s">
        <v>99</v>
      </c>
      <c r="B620">
        <v>9.5500000000000007</v>
      </c>
      <c r="C620" s="4">
        <v>227</v>
      </c>
      <c r="D620">
        <f t="shared" si="54"/>
        <v>23.769633507853403</v>
      </c>
      <c r="E620" s="10">
        <f t="shared" si="55"/>
        <v>1.983988253391134E-4</v>
      </c>
      <c r="F620" s="11">
        <f t="shared" si="58"/>
        <v>0.99309274926583657</v>
      </c>
      <c r="G620" s="10">
        <f t="shared" si="56"/>
        <v>1.3270210669805199E-3</v>
      </c>
      <c r="H620" s="11">
        <f t="shared" si="59"/>
        <v>0.91599748213384979</v>
      </c>
      <c r="I620">
        <f t="shared" si="57"/>
        <v>6.7377492229381275E-4</v>
      </c>
    </row>
    <row r="621" spans="1:9">
      <c r="A621" s="3" t="s">
        <v>614</v>
      </c>
      <c r="B621">
        <v>5.66</v>
      </c>
      <c r="C621" s="4">
        <v>134</v>
      </c>
      <c r="D621">
        <f t="shared" si="54"/>
        <v>23.674911660777383</v>
      </c>
      <c r="E621" s="10">
        <f t="shared" si="55"/>
        <v>1.1711648720458677E-4</v>
      </c>
      <c r="F621" s="11">
        <f t="shared" si="58"/>
        <v>0.99320986575304115</v>
      </c>
      <c r="G621" s="10">
        <f t="shared" si="56"/>
        <v>7.8648578419997304E-4</v>
      </c>
      <c r="H621" s="11">
        <f t="shared" si="59"/>
        <v>0.91678396791804972</v>
      </c>
      <c r="I621">
        <f t="shared" si="57"/>
        <v>1.2956387551020798E-3</v>
      </c>
    </row>
    <row r="622" spans="1:9">
      <c r="A622" s="3" t="s">
        <v>285</v>
      </c>
      <c r="B622">
        <v>10.88</v>
      </c>
      <c r="C622" s="4">
        <v>257</v>
      </c>
      <c r="D622">
        <f t="shared" si="54"/>
        <v>23.621323529411764</v>
      </c>
      <c r="E622" s="10">
        <f t="shared" si="55"/>
        <v>2.2461893441476716E-4</v>
      </c>
      <c r="F622" s="11">
        <f t="shared" si="58"/>
        <v>0.99343448468745588</v>
      </c>
      <c r="G622" s="10">
        <f t="shared" si="56"/>
        <v>1.511831330758959E-3</v>
      </c>
      <c r="H622" s="11">
        <f t="shared" si="59"/>
        <v>0.91829579924880866</v>
      </c>
      <c r="I622">
        <f t="shared" si="57"/>
        <v>2.2312441840138808E-3</v>
      </c>
    </row>
    <row r="623" spans="1:9">
      <c r="A623" s="3" t="s">
        <v>502</v>
      </c>
      <c r="B623">
        <v>18.71</v>
      </c>
      <c r="C623" s="4">
        <v>438</v>
      </c>
      <c r="D623">
        <f t="shared" si="54"/>
        <v>23.409941207910208</v>
      </c>
      <c r="E623" s="10">
        <f t="shared" si="55"/>
        <v>3.828135925045448E-4</v>
      </c>
      <c r="F623" s="11">
        <f t="shared" si="58"/>
        <v>0.99381729827996046</v>
      </c>
      <c r="G623" s="10">
        <f t="shared" si="56"/>
        <v>2.5998496505974375E-3</v>
      </c>
      <c r="H623" s="11">
        <f t="shared" si="59"/>
        <v>0.92089564889940612</v>
      </c>
      <c r="I623">
        <f t="shared" si="57"/>
        <v>2.3940955255863372E-3</v>
      </c>
    </row>
    <row r="624" spans="1:9">
      <c r="A624" s="3" t="s">
        <v>178</v>
      </c>
      <c r="B624">
        <v>20</v>
      </c>
      <c r="C624" s="4">
        <v>457</v>
      </c>
      <c r="D624">
        <f t="shared" si="54"/>
        <v>22.85</v>
      </c>
      <c r="E624" s="10">
        <f t="shared" si="55"/>
        <v>3.994196615857922E-4</v>
      </c>
      <c r="F624" s="11">
        <f t="shared" si="58"/>
        <v>0.9942167179415462</v>
      </c>
      <c r="G624" s="10">
        <f t="shared" si="56"/>
        <v>2.7791017109539684E-3</v>
      </c>
      <c r="H624" s="11">
        <f t="shared" si="59"/>
        <v>0.92367475061036008</v>
      </c>
      <c r="I624">
        <f t="shared" si="57"/>
        <v>1.7326443779719369E-3</v>
      </c>
    </row>
    <row r="625" spans="1:9">
      <c r="A625" s="3" t="s">
        <v>503</v>
      </c>
      <c r="B625">
        <v>14.47</v>
      </c>
      <c r="C625" s="4">
        <v>330</v>
      </c>
      <c r="D625">
        <f t="shared" si="54"/>
        <v>22.805805114029024</v>
      </c>
      <c r="E625" s="10">
        <f t="shared" si="55"/>
        <v>2.8842119983219129E-4</v>
      </c>
      <c r="F625" s="11">
        <f t="shared" si="58"/>
        <v>0.99450513914137839</v>
      </c>
      <c r="G625" s="10">
        <f t="shared" si="56"/>
        <v>2.0106800878751962E-3</v>
      </c>
      <c r="H625" s="11">
        <f t="shared" si="59"/>
        <v>0.92568543069823528</v>
      </c>
      <c r="I625">
        <f t="shared" si="57"/>
        <v>5.8928853730610964E-4</v>
      </c>
    </row>
    <row r="626" spans="1:9">
      <c r="A626" s="3" t="s">
        <v>619</v>
      </c>
      <c r="B626">
        <v>4.92</v>
      </c>
      <c r="C626" s="4">
        <v>112</v>
      </c>
      <c r="D626">
        <f t="shared" si="54"/>
        <v>22.764227642276424</v>
      </c>
      <c r="E626" s="10">
        <f t="shared" si="55"/>
        <v>9.7888407215774022E-5</v>
      </c>
      <c r="F626" s="11">
        <f t="shared" si="58"/>
        <v>0.9946030275485942</v>
      </c>
      <c r="G626" s="10">
        <f t="shared" si="56"/>
        <v>6.8365902089467627E-4</v>
      </c>
      <c r="H626" s="11">
        <f t="shared" si="59"/>
        <v>0.9263690897191299</v>
      </c>
      <c r="I626">
        <f t="shared" si="57"/>
        <v>3.8453408104388576E-4</v>
      </c>
    </row>
    <row r="627" spans="1:9">
      <c r="A627" s="3" t="s">
        <v>27</v>
      </c>
      <c r="B627">
        <v>3.21</v>
      </c>
      <c r="C627" s="4">
        <v>73</v>
      </c>
      <c r="D627">
        <f t="shared" si="54"/>
        <v>22.741433021806852</v>
      </c>
      <c r="E627" s="10">
        <f t="shared" si="55"/>
        <v>6.3802265417424133E-5</v>
      </c>
      <c r="F627" s="11">
        <f t="shared" si="58"/>
        <v>0.99466682981401167</v>
      </c>
      <c r="G627" s="10">
        <f t="shared" si="56"/>
        <v>4.4604582460811194E-4</v>
      </c>
      <c r="H627" s="11">
        <f t="shared" si="59"/>
        <v>0.92681513554373807</v>
      </c>
      <c r="I627">
        <f t="shared" si="57"/>
        <v>1.2315286949886595E-3</v>
      </c>
    </row>
    <row r="628" spans="1:9">
      <c r="A628" s="3" t="s">
        <v>184</v>
      </c>
      <c r="B628">
        <v>10.27</v>
      </c>
      <c r="C628" s="4">
        <v>232</v>
      </c>
      <c r="D628">
        <f t="shared" si="54"/>
        <v>22.590068159688414</v>
      </c>
      <c r="E628" s="10">
        <f t="shared" si="55"/>
        <v>2.0276884351838904E-4</v>
      </c>
      <c r="F628" s="11">
        <f t="shared" si="58"/>
        <v>0.99486959865753011</v>
      </c>
      <c r="G628" s="10">
        <f t="shared" si="56"/>
        <v>1.4270687285748629E-3</v>
      </c>
      <c r="H628" s="11">
        <f t="shared" si="59"/>
        <v>0.92824220427231297</v>
      </c>
      <c r="I628">
        <f t="shared" si="57"/>
        <v>9.071921573853281E-4</v>
      </c>
    </row>
    <row r="629" spans="1:9">
      <c r="A629" s="3" t="s">
        <v>91</v>
      </c>
      <c r="B629">
        <v>7.56</v>
      </c>
      <c r="C629" s="4">
        <v>170</v>
      </c>
      <c r="D629">
        <f t="shared" si="54"/>
        <v>22.486772486772487</v>
      </c>
      <c r="E629" s="10">
        <f t="shared" si="55"/>
        <v>1.4858061809537129E-4</v>
      </c>
      <c r="F629" s="11">
        <f t="shared" si="58"/>
        <v>0.99501817927562553</v>
      </c>
      <c r="G629" s="10">
        <f t="shared" si="56"/>
        <v>1.0505004467406E-3</v>
      </c>
      <c r="H629" s="11">
        <f t="shared" si="59"/>
        <v>0.92929270471905356</v>
      </c>
      <c r="I629">
        <f t="shared" si="57"/>
        <v>7.8532834818656472E-4</v>
      </c>
    </row>
    <row r="630" spans="1:9">
      <c r="A630" s="3" t="s">
        <v>585</v>
      </c>
      <c r="B630">
        <v>6.52</v>
      </c>
      <c r="C630" s="4">
        <v>143</v>
      </c>
      <c r="D630">
        <f t="shared" si="54"/>
        <v>21.932515337423315</v>
      </c>
      <c r="E630" s="10">
        <f t="shared" si="55"/>
        <v>1.2498251992728289E-4</v>
      </c>
      <c r="F630" s="11">
        <f t="shared" si="58"/>
        <v>0.99514316179555284</v>
      </c>
      <c r="G630" s="10">
        <f t="shared" si="56"/>
        <v>9.0598715777099367E-4</v>
      </c>
      <c r="H630" s="11">
        <f t="shared" si="59"/>
        <v>0.93019869187682458</v>
      </c>
      <c r="I630">
        <f t="shared" si="57"/>
        <v>3.6476140608232566E-4</v>
      </c>
    </row>
    <row r="631" spans="1:9">
      <c r="A631" s="3" t="s">
        <v>204</v>
      </c>
      <c r="B631">
        <v>3.02</v>
      </c>
      <c r="C631" s="4">
        <v>65</v>
      </c>
      <c r="D631">
        <f t="shared" si="54"/>
        <v>21.523178807947019</v>
      </c>
      <c r="E631" s="10">
        <f t="shared" si="55"/>
        <v>5.6810236330583135E-5</v>
      </c>
      <c r="F631" s="11">
        <f t="shared" si="58"/>
        <v>0.99519997203188337</v>
      </c>
      <c r="G631" s="10">
        <f t="shared" si="56"/>
        <v>4.1964435835404923E-4</v>
      </c>
      <c r="H631" s="11">
        <f t="shared" si="59"/>
        <v>0.93061833623517864</v>
      </c>
      <c r="I631">
        <f t="shared" si="57"/>
        <v>5.9993624520704447E-4</v>
      </c>
    </row>
    <row r="632" spans="1:9">
      <c r="A632" s="3" t="s">
        <v>221</v>
      </c>
      <c r="B632">
        <v>4.95</v>
      </c>
      <c r="C632" s="4">
        <v>104</v>
      </c>
      <c r="D632">
        <f t="shared" si="54"/>
        <v>21.01010101010101</v>
      </c>
      <c r="E632" s="10">
        <f t="shared" si="55"/>
        <v>9.089637812893301E-5</v>
      </c>
      <c r="F632" s="11">
        <f t="shared" si="58"/>
        <v>0.99529086841001235</v>
      </c>
      <c r="G632" s="10">
        <f t="shared" si="56"/>
        <v>6.8782767346110721E-4</v>
      </c>
      <c r="H632" s="11">
        <f t="shared" si="59"/>
        <v>0.93130616390863974</v>
      </c>
      <c r="I632">
        <f t="shared" si="57"/>
        <v>1.7872824731562931E-3</v>
      </c>
    </row>
    <row r="633" spans="1:9">
      <c r="A633" s="3" t="s">
        <v>656</v>
      </c>
      <c r="B633">
        <v>14.73</v>
      </c>
      <c r="C633" s="4">
        <v>307</v>
      </c>
      <c r="D633">
        <f t="shared" si="54"/>
        <v>20.841819416157502</v>
      </c>
      <c r="E633" s="10">
        <f t="shared" si="55"/>
        <v>2.6831911620752341E-4</v>
      </c>
      <c r="F633" s="11">
        <f t="shared" si="58"/>
        <v>0.99555918752621986</v>
      </c>
      <c r="G633" s="10">
        <f t="shared" si="56"/>
        <v>2.0468084101175977E-3</v>
      </c>
      <c r="H633" s="11">
        <f t="shared" si="59"/>
        <v>0.93335297231875736</v>
      </c>
      <c r="I633">
        <f t="shared" si="57"/>
        <v>9.2411128468650183E-4</v>
      </c>
    </row>
    <row r="634" spans="1:9">
      <c r="A634" s="3" t="s">
        <v>537</v>
      </c>
      <c r="B634">
        <v>7.6</v>
      </c>
      <c r="C634" s="4">
        <v>156</v>
      </c>
      <c r="D634">
        <f t="shared" si="54"/>
        <v>20.526315789473685</v>
      </c>
      <c r="E634" s="10">
        <f t="shared" si="55"/>
        <v>1.3634456719339953E-4</v>
      </c>
      <c r="F634" s="11">
        <f t="shared" si="58"/>
        <v>0.99569553209341322</v>
      </c>
      <c r="G634" s="10">
        <f t="shared" si="56"/>
        <v>1.0560586501625079E-3</v>
      </c>
      <c r="H634" s="11">
        <f t="shared" si="59"/>
        <v>0.93440903096891992</v>
      </c>
      <c r="I634">
        <f t="shared" si="57"/>
        <v>8.8491957943914734E-4</v>
      </c>
    </row>
    <row r="635" spans="1:9">
      <c r="A635" s="3" t="s">
        <v>338</v>
      </c>
      <c r="B635">
        <v>7.24</v>
      </c>
      <c r="C635" s="4">
        <v>143</v>
      </c>
      <c r="D635">
        <f t="shared" si="54"/>
        <v>19.751381215469614</v>
      </c>
      <c r="E635" s="10">
        <f t="shared" si="55"/>
        <v>1.2498251992728289E-4</v>
      </c>
      <c r="F635" s="11">
        <f t="shared" si="58"/>
        <v>0.99582051461334053</v>
      </c>
      <c r="G635" s="10">
        <f t="shared" si="56"/>
        <v>1.0060348193653367E-3</v>
      </c>
      <c r="H635" s="11">
        <f t="shared" si="59"/>
        <v>0.93541506578828526</v>
      </c>
      <c r="I635">
        <f t="shared" si="57"/>
        <v>6.5169175347867814E-4</v>
      </c>
    </row>
    <row r="636" spans="1:9">
      <c r="A636" s="3" t="s">
        <v>543</v>
      </c>
      <c r="B636">
        <v>5.33</v>
      </c>
      <c r="C636" s="4">
        <v>105</v>
      </c>
      <c r="D636">
        <f t="shared" si="54"/>
        <v>19.699812382739211</v>
      </c>
      <c r="E636" s="10">
        <f t="shared" si="55"/>
        <v>9.1770381764788141E-5</v>
      </c>
      <c r="F636" s="11">
        <f t="shared" si="58"/>
        <v>0.99591228499510531</v>
      </c>
      <c r="G636" s="10">
        <f t="shared" si="56"/>
        <v>7.4063060596923263E-4</v>
      </c>
      <c r="H636" s="11">
        <f t="shared" si="59"/>
        <v>0.93615569639425444</v>
      </c>
      <c r="I636">
        <f t="shared" si="57"/>
        <v>5.235675960111319E-4</v>
      </c>
    </row>
    <row r="637" spans="1:9">
      <c r="A637" s="3" t="s">
        <v>254</v>
      </c>
      <c r="B637">
        <v>4.28</v>
      </c>
      <c r="C637" s="4">
        <v>84</v>
      </c>
      <c r="D637">
        <f t="shared" si="54"/>
        <v>19.626168224299064</v>
      </c>
      <c r="E637" s="10">
        <f t="shared" si="55"/>
        <v>7.3416305411830513E-5</v>
      </c>
      <c r="F637" s="11">
        <f t="shared" si="58"/>
        <v>0.99598570130051711</v>
      </c>
      <c r="G637" s="10">
        <f t="shared" si="56"/>
        <v>5.9472776614414929E-4</v>
      </c>
      <c r="H637" s="11">
        <f t="shared" si="59"/>
        <v>0.93675042416039855</v>
      </c>
      <c r="I637">
        <f t="shared" si="57"/>
        <v>2.7675402485172196E-4</v>
      </c>
    </row>
    <row r="638" spans="1:9">
      <c r="A638" s="3" t="s">
        <v>71</v>
      </c>
      <c r="B638">
        <v>2.2599999999999998</v>
      </c>
      <c r="C638" s="4">
        <v>44</v>
      </c>
      <c r="D638">
        <f t="shared" si="54"/>
        <v>19.469026548672566</v>
      </c>
      <c r="E638" s="10">
        <f t="shared" si="55"/>
        <v>3.8456159977625506E-5</v>
      </c>
      <c r="F638" s="11">
        <f t="shared" si="58"/>
        <v>0.99602415746049477</v>
      </c>
      <c r="G638" s="10">
        <f t="shared" si="56"/>
        <v>3.1403849333779839E-4</v>
      </c>
      <c r="H638" s="11">
        <f t="shared" si="59"/>
        <v>0.93706446265373633</v>
      </c>
      <c r="I638">
        <f t="shared" si="57"/>
        <v>5.3520464964451619E-4</v>
      </c>
    </row>
    <row r="639" spans="1:9">
      <c r="A639" s="3" t="s">
        <v>40</v>
      </c>
      <c r="B639">
        <v>4.37</v>
      </c>
      <c r="C639" s="4">
        <v>85</v>
      </c>
      <c r="D639">
        <f t="shared" si="54"/>
        <v>19.450800915331808</v>
      </c>
      <c r="E639" s="10">
        <f t="shared" si="55"/>
        <v>7.4290309047685645E-5</v>
      </c>
      <c r="F639" s="11">
        <f t="shared" si="58"/>
        <v>0.99609844776954248</v>
      </c>
      <c r="G639" s="10">
        <f t="shared" si="56"/>
        <v>6.072337238434421E-4</v>
      </c>
      <c r="H639" s="11">
        <f t="shared" si="59"/>
        <v>0.93767169637757974</v>
      </c>
      <c r="I639">
        <f t="shared" si="57"/>
        <v>8.194439008655241E-4</v>
      </c>
    </row>
    <row r="640" spans="1:9">
      <c r="A640" s="3" t="s">
        <v>171</v>
      </c>
      <c r="B640">
        <v>6.69</v>
      </c>
      <c r="C640" s="4">
        <v>130</v>
      </c>
      <c r="D640">
        <f t="shared" si="54"/>
        <v>19.431988041853511</v>
      </c>
      <c r="E640" s="10">
        <f t="shared" si="55"/>
        <v>1.1362047266116627E-4</v>
      </c>
      <c r="F640" s="11">
        <f t="shared" si="58"/>
        <v>0.99621206824220365</v>
      </c>
      <c r="G640" s="10">
        <f t="shared" si="56"/>
        <v>9.2960952231410253E-4</v>
      </c>
      <c r="H640" s="11">
        <f t="shared" si="59"/>
        <v>0.93860130589989388</v>
      </c>
      <c r="I640">
        <f t="shared" si="57"/>
        <v>8.9014486923055802E-4</v>
      </c>
    </row>
    <row r="641" spans="1:9">
      <c r="A641" s="3" t="s">
        <v>141</v>
      </c>
      <c r="B641">
        <v>7.26</v>
      </c>
      <c r="C641" s="4">
        <v>140</v>
      </c>
      <c r="D641">
        <f t="shared" si="54"/>
        <v>19.28374655647383</v>
      </c>
      <c r="E641" s="10">
        <f t="shared" si="55"/>
        <v>1.2236050901971753E-4</v>
      </c>
      <c r="F641" s="11">
        <f t="shared" si="58"/>
        <v>0.99633442875122336</v>
      </c>
      <c r="G641" s="10">
        <f t="shared" si="56"/>
        <v>1.0088139210762904E-3</v>
      </c>
      <c r="H641" s="11">
        <f t="shared" si="59"/>
        <v>0.9396101198209702</v>
      </c>
      <c r="I641">
        <f t="shared" si="57"/>
        <v>3.6381090889592294E-4</v>
      </c>
    </row>
    <row r="642" spans="1:9">
      <c r="A642" s="3" t="s">
        <v>148</v>
      </c>
      <c r="B642">
        <v>2.96</v>
      </c>
      <c r="C642" s="4">
        <v>56</v>
      </c>
      <c r="D642">
        <f t="shared" ref="D642:D673" si="60">C642/B642</f>
        <v>18.918918918918919</v>
      </c>
      <c r="E642" s="10">
        <f t="shared" si="55"/>
        <v>4.8944203607887011E-5</v>
      </c>
      <c r="F642" s="11">
        <f t="shared" si="58"/>
        <v>0.99638337295483126</v>
      </c>
      <c r="G642" s="10">
        <f t="shared" si="56"/>
        <v>4.113070532211873E-4</v>
      </c>
      <c r="H642" s="11">
        <f t="shared" si="59"/>
        <v>0.94002142687419143</v>
      </c>
      <c r="I642">
        <f t="shared" si="57"/>
        <v>8.8317562486217582E-4</v>
      </c>
    </row>
    <row r="643" spans="1:9">
      <c r="A643" s="3" t="s">
        <v>478</v>
      </c>
      <c r="B643">
        <v>7.18</v>
      </c>
      <c r="C643" s="4">
        <v>135</v>
      </c>
      <c r="D643">
        <f t="shared" si="60"/>
        <v>18.80222841225627</v>
      </c>
      <c r="E643" s="10">
        <f t="shared" ref="E643:E673" si="61">C643/1144160</f>
        <v>1.179904908404419E-4</v>
      </c>
      <c r="F643" s="11">
        <f t="shared" si="58"/>
        <v>0.99650136344567175</v>
      </c>
      <c r="G643" s="10">
        <f t="shared" ref="G643:G673" si="62">B643/7196.57</f>
        <v>9.9769751423247461E-4</v>
      </c>
      <c r="H643" s="11">
        <f t="shared" si="59"/>
        <v>0.94101912438842394</v>
      </c>
      <c r="I643">
        <f t="shared" ref="I643:I673" si="63">F643*H644-F644*H643</f>
        <v>8.5405535181337644E-4</v>
      </c>
    </row>
    <row r="644" spans="1:9">
      <c r="A644" s="3" t="s">
        <v>119</v>
      </c>
      <c r="B644">
        <v>6.94</v>
      </c>
      <c r="C644" s="4">
        <v>130</v>
      </c>
      <c r="D644">
        <f t="shared" si="60"/>
        <v>18.731988472622476</v>
      </c>
      <c r="E644" s="10">
        <f t="shared" si="61"/>
        <v>1.1362047266116627E-4</v>
      </c>
      <c r="F644" s="11">
        <f t="shared" ref="F644:F673" si="64">F643+E644</f>
        <v>0.99661498391833292</v>
      </c>
      <c r="G644" s="10">
        <f t="shared" si="62"/>
        <v>9.6434829370102711E-4</v>
      </c>
      <c r="H644" s="11">
        <f t="shared" ref="H644:H673" si="65">H643+G644</f>
        <v>0.94198347268212501</v>
      </c>
      <c r="I644">
        <f t="shared" si="63"/>
        <v>7.5614052374839424E-4</v>
      </c>
    </row>
    <row r="645" spans="1:9">
      <c r="A645" s="3" t="s">
        <v>608</v>
      </c>
      <c r="B645">
        <v>6.12</v>
      </c>
      <c r="C645" s="4">
        <v>111</v>
      </c>
      <c r="D645">
        <f t="shared" si="60"/>
        <v>18.137254901960784</v>
      </c>
      <c r="E645" s="10">
        <f t="shared" si="61"/>
        <v>9.701440357991889E-5</v>
      </c>
      <c r="F645" s="11">
        <f t="shared" si="64"/>
        <v>0.99671199832191282</v>
      </c>
      <c r="G645" s="10">
        <f t="shared" si="62"/>
        <v>8.504051235519144E-4</v>
      </c>
      <c r="H645" s="11">
        <f t="shared" si="65"/>
        <v>0.94283387780567696</v>
      </c>
      <c r="I645">
        <f t="shared" si="63"/>
        <v>1.1739979886356E-3</v>
      </c>
    </row>
    <row r="646" spans="1:9">
      <c r="A646" s="3" t="s">
        <v>632</v>
      </c>
      <c r="B646">
        <v>9.5</v>
      </c>
      <c r="C646" s="4">
        <v>172</v>
      </c>
      <c r="D646">
        <f t="shared" si="60"/>
        <v>18.105263157894736</v>
      </c>
      <c r="E646" s="10">
        <f t="shared" si="61"/>
        <v>1.5032862536708153E-4</v>
      </c>
      <c r="F646" s="11">
        <f t="shared" si="64"/>
        <v>0.99686232694727994</v>
      </c>
      <c r="G646" s="10">
        <f t="shared" si="62"/>
        <v>1.320073312703135E-3</v>
      </c>
      <c r="H646" s="11">
        <f t="shared" si="65"/>
        <v>0.94415395111838007</v>
      </c>
      <c r="I646">
        <f t="shared" si="63"/>
        <v>7.3421283777497237E-4</v>
      </c>
    </row>
    <row r="647" spans="1:9">
      <c r="A647" s="3" t="s">
        <v>650</v>
      </c>
      <c r="B647">
        <v>5.92</v>
      </c>
      <c r="C647" s="4">
        <v>104</v>
      </c>
      <c r="D647">
        <f t="shared" si="60"/>
        <v>17.567567567567568</v>
      </c>
      <c r="E647" s="10">
        <f t="shared" si="61"/>
        <v>9.089637812893301E-5</v>
      </c>
      <c r="F647" s="11">
        <f t="shared" si="64"/>
        <v>0.99695322332540892</v>
      </c>
      <c r="G647" s="10">
        <f t="shared" si="62"/>
        <v>8.226141064423746E-4</v>
      </c>
      <c r="H647" s="11">
        <f t="shared" si="65"/>
        <v>0.94497656522482243</v>
      </c>
      <c r="I647">
        <f t="shared" si="63"/>
        <v>3.2911706327565238E-4</v>
      </c>
    </row>
    <row r="648" spans="1:9">
      <c r="A648" s="3" t="s">
        <v>130</v>
      </c>
      <c r="B648">
        <v>2.65</v>
      </c>
      <c r="C648" s="4">
        <v>46</v>
      </c>
      <c r="D648">
        <f t="shared" si="60"/>
        <v>17.358490566037737</v>
      </c>
      <c r="E648" s="10">
        <f t="shared" si="61"/>
        <v>4.0204167249335756E-5</v>
      </c>
      <c r="F648" s="11">
        <f t="shared" si="64"/>
        <v>0.99699342749265829</v>
      </c>
      <c r="G648" s="10">
        <f t="shared" si="62"/>
        <v>3.6823097670140079E-4</v>
      </c>
      <c r="H648" s="11">
        <f t="shared" si="65"/>
        <v>0.94534479620152378</v>
      </c>
      <c r="I648">
        <f t="shared" si="63"/>
        <v>1.5097189744505135E-3</v>
      </c>
    </row>
    <row r="649" spans="1:9">
      <c r="A649" s="3" t="s">
        <v>270</v>
      </c>
      <c r="B649">
        <v>12.15</v>
      </c>
      <c r="C649" s="4">
        <v>210</v>
      </c>
      <c r="D649">
        <f t="shared" si="60"/>
        <v>17.283950617283949</v>
      </c>
      <c r="E649" s="10">
        <f t="shared" si="61"/>
        <v>1.8354076352957628E-4</v>
      </c>
      <c r="F649" s="11">
        <f t="shared" si="64"/>
        <v>0.99717696825618785</v>
      </c>
      <c r="G649" s="10">
        <f t="shared" si="62"/>
        <v>1.688304289404536E-3</v>
      </c>
      <c r="H649" s="11">
        <f t="shared" si="65"/>
        <v>0.94703310049092837</v>
      </c>
      <c r="I649">
        <f t="shared" si="63"/>
        <v>1.878191251049488E-3</v>
      </c>
    </row>
    <row r="650" spans="1:9">
      <c r="A650" s="3" t="s">
        <v>586</v>
      </c>
      <c r="B650">
        <v>15.09</v>
      </c>
      <c r="C650" s="4">
        <v>257</v>
      </c>
      <c r="D650">
        <f t="shared" si="60"/>
        <v>17.0311464546057</v>
      </c>
      <c r="E650" s="10">
        <f t="shared" si="61"/>
        <v>2.2461893441476716E-4</v>
      </c>
      <c r="F650" s="11">
        <f t="shared" si="64"/>
        <v>0.99740158719060257</v>
      </c>
      <c r="G650" s="10">
        <f t="shared" si="62"/>
        <v>2.0968322409147693E-3</v>
      </c>
      <c r="H650" s="11">
        <f t="shared" si="65"/>
        <v>0.9491299327318431</v>
      </c>
      <c r="I650">
        <f t="shared" si="63"/>
        <v>4.782807520472554E-4</v>
      </c>
    </row>
    <row r="651" spans="1:9">
      <c r="A651" s="3" t="s">
        <v>577</v>
      </c>
      <c r="B651">
        <v>3.84</v>
      </c>
      <c r="C651" s="4">
        <v>65</v>
      </c>
      <c r="D651">
        <f t="shared" si="60"/>
        <v>16.927083333333336</v>
      </c>
      <c r="E651" s="10">
        <f t="shared" si="61"/>
        <v>5.6810236330583135E-5</v>
      </c>
      <c r="F651" s="11">
        <f t="shared" si="64"/>
        <v>0.9974583974269331</v>
      </c>
      <c r="G651" s="10">
        <f t="shared" si="62"/>
        <v>5.3358752850316189E-4</v>
      </c>
      <c r="H651" s="11">
        <f t="shared" si="65"/>
        <v>0.94966352026034628</v>
      </c>
      <c r="I651">
        <f t="shared" si="63"/>
        <v>5.3206951074658004E-4</v>
      </c>
    </row>
    <row r="652" spans="1:9">
      <c r="A652" s="3" t="s">
        <v>280</v>
      </c>
      <c r="B652">
        <v>4.2699999999999996</v>
      </c>
      <c r="C652" s="4">
        <v>72</v>
      </c>
      <c r="D652">
        <f t="shared" si="60"/>
        <v>16.861826697892273</v>
      </c>
      <c r="E652" s="10">
        <f t="shared" si="61"/>
        <v>6.2928261781569015E-5</v>
      </c>
      <c r="F652" s="11">
        <f t="shared" si="64"/>
        <v>0.99752132568871466</v>
      </c>
      <c r="G652" s="10">
        <f t="shared" si="62"/>
        <v>5.933382152886722E-4</v>
      </c>
      <c r="H652" s="11">
        <f t="shared" si="65"/>
        <v>0.9502568584756349</v>
      </c>
      <c r="I652">
        <f t="shared" si="63"/>
        <v>1.2407528601633411E-3</v>
      </c>
    </row>
    <row r="653" spans="1:9">
      <c r="A653" s="3" t="s">
        <v>544</v>
      </c>
      <c r="B653">
        <v>9.94</v>
      </c>
      <c r="C653" s="4">
        <v>165</v>
      </c>
      <c r="D653">
        <f t="shared" si="60"/>
        <v>16.599597585513081</v>
      </c>
      <c r="E653" s="10">
        <f t="shared" si="61"/>
        <v>1.4421059991609564E-4</v>
      </c>
      <c r="F653" s="11">
        <f t="shared" si="64"/>
        <v>0.99766553628863075</v>
      </c>
      <c r="G653" s="10">
        <f t="shared" si="62"/>
        <v>1.3812135503441223E-3</v>
      </c>
      <c r="H653" s="11">
        <f t="shared" si="65"/>
        <v>0.95163807202597905</v>
      </c>
      <c r="I653">
        <f t="shared" si="63"/>
        <v>1.5346516613065075E-3</v>
      </c>
    </row>
    <row r="654" spans="1:9">
      <c r="A654" s="3" t="s">
        <v>621</v>
      </c>
      <c r="B654">
        <v>12.27</v>
      </c>
      <c r="C654" s="4">
        <v>200</v>
      </c>
      <c r="D654">
        <f t="shared" si="60"/>
        <v>16.2999185004075</v>
      </c>
      <c r="E654" s="10">
        <f t="shared" si="61"/>
        <v>1.7480072717102502E-4</v>
      </c>
      <c r="F654" s="11">
        <f t="shared" si="64"/>
        <v>0.99784033701580177</v>
      </c>
      <c r="G654" s="10">
        <f t="shared" si="62"/>
        <v>1.7049788996702595E-3</v>
      </c>
      <c r="H654" s="11">
        <f t="shared" si="65"/>
        <v>0.9533430509256493</v>
      </c>
      <c r="I654">
        <f t="shared" si="63"/>
        <v>3.2689406002106569E-4</v>
      </c>
    </row>
    <row r="655" spans="1:9">
      <c r="A655" s="3" t="s">
        <v>260</v>
      </c>
      <c r="B655">
        <v>2.61</v>
      </c>
      <c r="C655" s="4">
        <v>42</v>
      </c>
      <c r="D655">
        <f t="shared" si="60"/>
        <v>16.091954022988507</v>
      </c>
      <c r="E655" s="10">
        <f t="shared" si="61"/>
        <v>3.6708152705915257E-5</v>
      </c>
      <c r="F655" s="11">
        <f t="shared" si="64"/>
        <v>0.99787704516850773</v>
      </c>
      <c r="G655" s="10">
        <f t="shared" si="62"/>
        <v>3.6267277327949287E-4</v>
      </c>
      <c r="H655" s="11">
        <f t="shared" si="65"/>
        <v>0.95370572369892881</v>
      </c>
      <c r="I655">
        <f t="shared" si="63"/>
        <v>2.323749076317605E-3</v>
      </c>
    </row>
    <row r="656" spans="1:9">
      <c r="A656" s="3" t="s">
        <v>627</v>
      </c>
      <c r="B656">
        <v>18.55</v>
      </c>
      <c r="C656" s="4">
        <v>298</v>
      </c>
      <c r="D656">
        <f t="shared" si="60"/>
        <v>16.064690026954178</v>
      </c>
      <c r="E656" s="10">
        <f t="shared" si="61"/>
        <v>2.604530834848273E-4</v>
      </c>
      <c r="F656" s="11">
        <f t="shared" si="64"/>
        <v>0.99813749825199261</v>
      </c>
      <c r="G656" s="10">
        <f t="shared" si="62"/>
        <v>2.5776168369098058E-3</v>
      </c>
      <c r="H656" s="11">
        <f t="shared" si="65"/>
        <v>0.95628334053583863</v>
      </c>
      <c r="I656">
        <f t="shared" si="63"/>
        <v>9.4824847383789823E-4</v>
      </c>
    </row>
    <row r="657" spans="1:9">
      <c r="A657" s="3" t="s">
        <v>202</v>
      </c>
      <c r="B657">
        <v>7.56</v>
      </c>
      <c r="C657" s="4">
        <v>120</v>
      </c>
      <c r="D657">
        <f t="shared" si="60"/>
        <v>15.873015873015873</v>
      </c>
      <c r="E657" s="10">
        <f t="shared" si="61"/>
        <v>1.0488043630261502E-4</v>
      </c>
      <c r="F657" s="11">
        <f t="shared" si="64"/>
        <v>0.99824237868829524</v>
      </c>
      <c r="G657" s="10">
        <f t="shared" si="62"/>
        <v>1.0505004467406E-3</v>
      </c>
      <c r="H657" s="11">
        <f t="shared" si="65"/>
        <v>0.95733384098257923</v>
      </c>
      <c r="I657">
        <f t="shared" si="63"/>
        <v>5.6340509822450091E-4</v>
      </c>
    </row>
    <row r="658" spans="1:9">
      <c r="A658" s="3" t="s">
        <v>660</v>
      </c>
      <c r="B658">
        <v>4.49</v>
      </c>
      <c r="C658" s="4">
        <v>71</v>
      </c>
      <c r="D658">
        <f t="shared" si="60"/>
        <v>15.812917594654788</v>
      </c>
      <c r="E658" s="10">
        <f t="shared" si="61"/>
        <v>6.2054258145713884E-5</v>
      </c>
      <c r="F658" s="11">
        <f t="shared" si="64"/>
        <v>0.998304432946441</v>
      </c>
      <c r="G658" s="10">
        <f t="shared" si="62"/>
        <v>6.2390833410916596E-4</v>
      </c>
      <c r="H658" s="11">
        <f t="shared" si="65"/>
        <v>0.95795774931668842</v>
      </c>
      <c r="I658">
        <f t="shared" si="63"/>
        <v>1.9475600450977737E-3</v>
      </c>
    </row>
    <row r="659" spans="1:9">
      <c r="A659" s="3" t="s">
        <v>579</v>
      </c>
      <c r="B659">
        <v>15.47</v>
      </c>
      <c r="C659" s="4">
        <v>237</v>
      </c>
      <c r="D659">
        <f t="shared" si="60"/>
        <v>15.319974143503554</v>
      </c>
      <c r="E659" s="10">
        <f t="shared" si="61"/>
        <v>2.0713886169766466E-4</v>
      </c>
      <c r="F659" s="11">
        <f t="shared" si="64"/>
        <v>0.99851157180813865</v>
      </c>
      <c r="G659" s="10">
        <f t="shared" si="62"/>
        <v>2.1496351734228945E-3</v>
      </c>
      <c r="H659" s="11">
        <f t="shared" si="65"/>
        <v>0.96010738449011135</v>
      </c>
      <c r="I659">
        <f t="shared" si="63"/>
        <v>7.045668960926621E-4</v>
      </c>
    </row>
    <row r="660" spans="1:9">
      <c r="A660" s="3" t="s">
        <v>607</v>
      </c>
      <c r="B660">
        <v>5.58</v>
      </c>
      <c r="C660" s="4">
        <v>83</v>
      </c>
      <c r="D660">
        <f t="shared" si="60"/>
        <v>14.874551971326165</v>
      </c>
      <c r="E660" s="10">
        <f t="shared" si="61"/>
        <v>7.2542301775975382E-5</v>
      </c>
      <c r="F660" s="11">
        <f t="shared" si="64"/>
        <v>0.99858411410991466</v>
      </c>
      <c r="G660" s="10">
        <f t="shared" si="62"/>
        <v>7.7536937735615721E-4</v>
      </c>
      <c r="H660" s="11">
        <f t="shared" si="65"/>
        <v>0.96088275386746747</v>
      </c>
      <c r="I660">
        <f t="shared" si="63"/>
        <v>9.5966429430294209E-4</v>
      </c>
    </row>
    <row r="661" spans="1:9">
      <c r="A661" s="3" t="s">
        <v>591</v>
      </c>
      <c r="B661">
        <v>7.6</v>
      </c>
      <c r="C661" s="4">
        <v>113</v>
      </c>
      <c r="D661">
        <f t="shared" si="60"/>
        <v>14.868421052631579</v>
      </c>
      <c r="E661" s="10">
        <f t="shared" si="61"/>
        <v>9.876241085162914E-5</v>
      </c>
      <c r="F661" s="11">
        <f t="shared" si="64"/>
        <v>0.99868287652076626</v>
      </c>
      <c r="G661" s="10">
        <f t="shared" si="62"/>
        <v>1.0560586501625079E-3</v>
      </c>
      <c r="H661" s="11">
        <f t="shared" si="65"/>
        <v>0.96193881251763003</v>
      </c>
      <c r="I661">
        <f t="shared" si="63"/>
        <v>1.4424390245230123E-3</v>
      </c>
    </row>
    <row r="662" spans="1:9">
      <c r="A662" s="3" t="s">
        <v>535</v>
      </c>
      <c r="B662">
        <v>11.4</v>
      </c>
      <c r="C662" s="4">
        <v>166</v>
      </c>
      <c r="D662">
        <f t="shared" si="60"/>
        <v>14.56140350877193</v>
      </c>
      <c r="E662" s="10">
        <f t="shared" si="61"/>
        <v>1.4508460355195076E-4</v>
      </c>
      <c r="F662" s="11">
        <f t="shared" si="64"/>
        <v>0.99882796112431826</v>
      </c>
      <c r="G662" s="10">
        <f t="shared" si="62"/>
        <v>1.5840879752437621E-3</v>
      </c>
      <c r="H662" s="11">
        <f t="shared" si="65"/>
        <v>0.96352290049287381</v>
      </c>
      <c r="I662">
        <f t="shared" si="63"/>
        <v>1.8149163885321506E-3</v>
      </c>
    </row>
    <row r="663" spans="1:9">
      <c r="A663" s="3" t="s">
        <v>592</v>
      </c>
      <c r="B663">
        <v>14.29</v>
      </c>
      <c r="C663" s="4">
        <v>200</v>
      </c>
      <c r="D663">
        <f t="shared" si="60"/>
        <v>13.995801259622114</v>
      </c>
      <c r="E663" s="10">
        <f t="shared" si="61"/>
        <v>1.7480072717102502E-4</v>
      </c>
      <c r="F663" s="11">
        <f t="shared" si="64"/>
        <v>0.99900276185148928</v>
      </c>
      <c r="G663" s="10">
        <f t="shared" si="62"/>
        <v>1.9856681724766101E-3</v>
      </c>
      <c r="H663" s="11">
        <f t="shared" si="65"/>
        <v>0.9655085686653504</v>
      </c>
      <c r="I663">
        <f t="shared" si="63"/>
        <v>1.5044057532068722E-3</v>
      </c>
    </row>
    <row r="664" spans="1:9">
      <c r="A664" s="3" t="s">
        <v>570</v>
      </c>
      <c r="B664">
        <v>11.81</v>
      </c>
      <c r="C664" s="4">
        <v>160</v>
      </c>
      <c r="D664">
        <f t="shared" si="60"/>
        <v>13.547840812870449</v>
      </c>
      <c r="E664" s="10">
        <f t="shared" si="61"/>
        <v>1.3984058173682003E-4</v>
      </c>
      <c r="F664" s="11">
        <f t="shared" si="64"/>
        <v>0.99914260243322606</v>
      </c>
      <c r="G664" s="10">
        <f t="shared" si="62"/>
        <v>1.6410595603183185E-3</v>
      </c>
      <c r="H664" s="11">
        <f t="shared" si="65"/>
        <v>0.96714962822566874</v>
      </c>
      <c r="I664">
        <f t="shared" si="63"/>
        <v>1.759254752927597E-3</v>
      </c>
    </row>
    <row r="665" spans="1:9">
      <c r="A665" s="3" t="s">
        <v>613</v>
      </c>
      <c r="B665">
        <v>13.81</v>
      </c>
      <c r="C665" s="4">
        <v>187</v>
      </c>
      <c r="D665">
        <f t="shared" si="60"/>
        <v>13.540912382331642</v>
      </c>
      <c r="E665" s="10">
        <f t="shared" si="61"/>
        <v>1.634386799049084E-4</v>
      </c>
      <c r="F665" s="11">
        <f t="shared" si="64"/>
        <v>0.99930604111313093</v>
      </c>
      <c r="G665" s="10">
        <f t="shared" si="62"/>
        <v>1.9189697314137154E-3</v>
      </c>
      <c r="H665" s="11">
        <f t="shared" si="65"/>
        <v>0.96906859795708244</v>
      </c>
      <c r="I665">
        <f t="shared" si="63"/>
        <v>2.697542661332708E-3</v>
      </c>
    </row>
    <row r="666" spans="1:9">
      <c r="A666" s="3" t="s">
        <v>561</v>
      </c>
      <c r="B666">
        <v>21.11</v>
      </c>
      <c r="C666" s="4">
        <v>276</v>
      </c>
      <c r="D666">
        <f t="shared" si="60"/>
        <v>13.074372335386073</v>
      </c>
      <c r="E666" s="10">
        <f t="shared" si="61"/>
        <v>2.4122500349601454E-4</v>
      </c>
      <c r="F666" s="11">
        <f t="shared" si="64"/>
        <v>0.99954726611662692</v>
      </c>
      <c r="G666" s="10">
        <f t="shared" si="62"/>
        <v>2.9333418559119137E-3</v>
      </c>
      <c r="H666" s="11">
        <f t="shared" si="65"/>
        <v>0.97200193981299432</v>
      </c>
      <c r="I666">
        <f t="shared" si="63"/>
        <v>7.3553530845638093E-4</v>
      </c>
    </row>
    <row r="667" spans="1:9">
      <c r="A667" s="3" t="s">
        <v>64</v>
      </c>
      <c r="B667">
        <v>5.73</v>
      </c>
      <c r="C667" s="4">
        <v>71</v>
      </c>
      <c r="D667">
        <f t="shared" si="60"/>
        <v>12.390924956369982</v>
      </c>
      <c r="E667" s="10">
        <f t="shared" si="61"/>
        <v>6.2054258145713884E-5</v>
      </c>
      <c r="F667" s="11">
        <f t="shared" si="64"/>
        <v>0.99960932037477268</v>
      </c>
      <c r="G667" s="10">
        <f t="shared" si="62"/>
        <v>7.96212640188312E-4</v>
      </c>
      <c r="H667" s="11">
        <f t="shared" si="65"/>
        <v>0.97279815245318269</v>
      </c>
      <c r="I667">
        <f t="shared" si="63"/>
        <v>1.1061230394832089E-3</v>
      </c>
    </row>
    <row r="668" spans="1:9">
      <c r="A668" s="3" t="s">
        <v>75</v>
      </c>
      <c r="B668">
        <v>8.6</v>
      </c>
      <c r="C668" s="4">
        <v>104</v>
      </c>
      <c r="D668">
        <f t="shared" si="60"/>
        <v>12.093023255813954</v>
      </c>
      <c r="E668" s="10">
        <f t="shared" si="61"/>
        <v>9.089637812893301E-5</v>
      </c>
      <c r="F668" s="11">
        <f t="shared" si="64"/>
        <v>0.99970021675290166</v>
      </c>
      <c r="G668" s="10">
        <f t="shared" si="62"/>
        <v>1.1950137357102065E-3</v>
      </c>
      <c r="H668" s="11">
        <f t="shared" si="65"/>
        <v>0.97399316618889287</v>
      </c>
      <c r="I668">
        <f t="shared" si="63"/>
        <v>1.5638256359004066E-3</v>
      </c>
    </row>
    <row r="669" spans="1:9">
      <c r="A669" s="3" t="s">
        <v>626</v>
      </c>
      <c r="B669">
        <v>12.14</v>
      </c>
      <c r="C669" s="4">
        <v>144</v>
      </c>
      <c r="D669">
        <f t="shared" si="60"/>
        <v>11.86161449752883</v>
      </c>
      <c r="E669" s="10">
        <f t="shared" si="61"/>
        <v>1.2585652356313803E-4</v>
      </c>
      <c r="F669" s="11">
        <f t="shared" si="64"/>
        <v>0.99982607327646478</v>
      </c>
      <c r="G669" s="10">
        <f t="shared" si="62"/>
        <v>1.686914738549059E-3</v>
      </c>
      <c r="H669" s="11">
        <f t="shared" si="65"/>
        <v>0.97568008092744196</v>
      </c>
      <c r="I669">
        <f t="shared" si="63"/>
        <v>6.8955728876129996E-4</v>
      </c>
    </row>
    <row r="670" spans="1:9">
      <c r="A670" s="3" t="s">
        <v>300</v>
      </c>
      <c r="B670">
        <v>5.35</v>
      </c>
      <c r="C670" s="4">
        <v>63</v>
      </c>
      <c r="D670">
        <f t="shared" si="60"/>
        <v>11.77570093457944</v>
      </c>
      <c r="E670" s="10">
        <f t="shared" si="61"/>
        <v>5.5062229058872885E-5</v>
      </c>
      <c r="F670" s="11">
        <f t="shared" si="64"/>
        <v>0.9998811355055236</v>
      </c>
      <c r="G670" s="10">
        <f t="shared" si="62"/>
        <v>7.4340970768018648E-4</v>
      </c>
      <c r="H670" s="11">
        <f t="shared" si="65"/>
        <v>0.97642349063512213</v>
      </c>
      <c r="I670">
        <f t="shared" si="63"/>
        <v>6.8068498663165222E-4</v>
      </c>
    </row>
    <row r="671" spans="1:9">
      <c r="A671" s="3" t="s">
        <v>59</v>
      </c>
      <c r="B671">
        <v>5.28</v>
      </c>
      <c r="C671" s="4">
        <v>62</v>
      </c>
      <c r="D671">
        <f t="shared" si="60"/>
        <v>11.742424242424242</v>
      </c>
      <c r="E671" s="10">
        <f t="shared" si="61"/>
        <v>5.418822542301776E-5</v>
      </c>
      <c r="F671" s="11">
        <f t="shared" si="64"/>
        <v>0.99993532373094662</v>
      </c>
      <c r="G671" s="10">
        <f t="shared" si="62"/>
        <v>7.3368285169184773E-4</v>
      </c>
      <c r="H671" s="11">
        <f t="shared" si="65"/>
        <v>0.97715717348681397</v>
      </c>
      <c r="I671">
        <f t="shared" si="63"/>
        <v>8.0317435847054863E-4</v>
      </c>
    </row>
    <row r="672" spans="1:9">
      <c r="A672" s="3" t="s">
        <v>612</v>
      </c>
      <c r="B672">
        <v>6.18</v>
      </c>
      <c r="C672" s="4">
        <v>65</v>
      </c>
      <c r="D672">
        <f t="shared" si="60"/>
        <v>10.51779935275081</v>
      </c>
      <c r="E672" s="10">
        <f t="shared" si="61"/>
        <v>5.6810236330583135E-5</v>
      </c>
      <c r="F672" s="11">
        <f t="shared" si="64"/>
        <v>0.99999213396727715</v>
      </c>
      <c r="G672" s="10">
        <f t="shared" si="62"/>
        <v>8.5874242868477617E-4</v>
      </c>
      <c r="H672" s="11">
        <f t="shared" si="65"/>
        <v>0.97801591591549875</v>
      </c>
      <c r="I672">
        <f t="shared" si="63"/>
        <v>2.197621805177874E-2</v>
      </c>
    </row>
    <row r="673" spans="1:9">
      <c r="A673" s="3" t="s">
        <v>26</v>
      </c>
      <c r="B673">
        <v>158.21</v>
      </c>
      <c r="C673" s="4">
        <v>9</v>
      </c>
      <c r="D673">
        <f t="shared" si="60"/>
        <v>5.6886416787813664E-2</v>
      </c>
      <c r="E673" s="10">
        <f t="shared" si="61"/>
        <v>7.8660327226961269E-6</v>
      </c>
      <c r="F673" s="11">
        <f t="shared" si="64"/>
        <v>0.99999999999999989</v>
      </c>
      <c r="G673" s="10">
        <f t="shared" si="62"/>
        <v>2.1984084084501369E-2</v>
      </c>
      <c r="H673" s="11">
        <f t="shared" si="65"/>
        <v>1.0000000000000002</v>
      </c>
      <c r="I673">
        <f t="shared" si="63"/>
        <v>0</v>
      </c>
    </row>
    <row r="674" spans="1:9">
      <c r="B674">
        <v>7196.5700000000024</v>
      </c>
      <c r="C674" s="5">
        <v>1144160</v>
      </c>
      <c r="E674" s="10"/>
      <c r="F674" s="11"/>
      <c r="G674" s="10"/>
      <c r="H674" s="11"/>
    </row>
    <row r="675" spans="1:9">
      <c r="E675" s="10"/>
      <c r="F675" s="11"/>
      <c r="G675" s="10"/>
      <c r="H675" s="11"/>
    </row>
    <row r="676" spans="1:9">
      <c r="E676" s="10"/>
      <c r="F676" s="11"/>
      <c r="G676" s="10"/>
      <c r="H676" s="11"/>
    </row>
    <row r="677" spans="1:9">
      <c r="E677" s="10"/>
      <c r="F677" s="11"/>
      <c r="G677" s="10"/>
      <c r="H677" s="11"/>
    </row>
    <row r="678" spans="1:9">
      <c r="E678" s="10"/>
      <c r="F678" s="11"/>
      <c r="G678" s="10"/>
      <c r="H678" s="11"/>
    </row>
    <row r="679" spans="1:9">
      <c r="E679" s="10"/>
      <c r="F679" s="11"/>
      <c r="G679" s="10"/>
      <c r="H679" s="11"/>
    </row>
    <row r="680" spans="1:9">
      <c r="E680" s="10"/>
      <c r="F680" s="11"/>
      <c r="G680" s="10"/>
      <c r="H680" s="11"/>
    </row>
    <row r="681" spans="1:9">
      <c r="E681" s="10"/>
      <c r="F681" s="11"/>
      <c r="G681" s="10"/>
      <c r="H681" s="11"/>
    </row>
    <row r="682" spans="1:9">
      <c r="E682" s="10"/>
      <c r="F682" s="11"/>
      <c r="G682" s="10"/>
      <c r="H682" s="11"/>
    </row>
    <row r="683" spans="1:9">
      <c r="E683" s="10"/>
      <c r="F683" s="11"/>
      <c r="G683" s="10"/>
      <c r="H683" s="11"/>
    </row>
    <row r="684" spans="1:9">
      <c r="E684" s="10"/>
      <c r="F684" s="11"/>
      <c r="G684" s="10"/>
      <c r="H684" s="11"/>
    </row>
    <row r="685" spans="1:9">
      <c r="E685" s="10"/>
      <c r="F685" s="11"/>
      <c r="G685" s="10"/>
      <c r="H685" s="11"/>
    </row>
    <row r="686" spans="1:9">
      <c r="E686" s="10"/>
      <c r="F686" s="11"/>
      <c r="G686" s="10"/>
      <c r="H686" s="11"/>
    </row>
    <row r="687" spans="1:9">
      <c r="E687" s="10"/>
      <c r="F687" s="11"/>
      <c r="G687" s="10"/>
      <c r="H687" s="11"/>
    </row>
    <row r="688" spans="1:9">
      <c r="E688" s="10"/>
      <c r="F688" s="11"/>
      <c r="G688" s="10"/>
      <c r="H688" s="11"/>
    </row>
    <row r="689" spans="5:8">
      <c r="E689" s="10"/>
      <c r="F689" s="11"/>
      <c r="G689" s="10"/>
      <c r="H689" s="11"/>
    </row>
    <row r="690" spans="5:8">
      <c r="E690" s="10"/>
      <c r="F690" s="11"/>
      <c r="G690" s="10"/>
      <c r="H690" s="11"/>
    </row>
    <row r="691" spans="5:8">
      <c r="E691" s="10"/>
      <c r="F691" s="11"/>
      <c r="G691" s="10"/>
      <c r="H691" s="11"/>
    </row>
    <row r="692" spans="5:8">
      <c r="E692" s="10"/>
      <c r="F692" s="11"/>
      <c r="G692" s="10"/>
      <c r="H692" s="11"/>
    </row>
    <row r="693" spans="5:8">
      <c r="E693" s="10"/>
      <c r="F693" s="11"/>
      <c r="G693" s="10"/>
      <c r="H693" s="11"/>
    </row>
    <row r="694" spans="5:8">
      <c r="E694" s="10"/>
      <c r="F694" s="11"/>
      <c r="G694" s="10"/>
      <c r="H694" s="11"/>
    </row>
    <row r="695" spans="5:8">
      <c r="E695" s="10"/>
      <c r="F695" s="11"/>
      <c r="G695" s="10"/>
      <c r="H695" s="11"/>
    </row>
    <row r="696" spans="5:8">
      <c r="E696" s="10"/>
      <c r="F696" s="11"/>
      <c r="G696" s="10"/>
      <c r="H696" s="11"/>
    </row>
    <row r="697" spans="5:8">
      <c r="E697" s="10"/>
      <c r="F697" s="11"/>
      <c r="G697" s="10"/>
      <c r="H697" s="11"/>
    </row>
    <row r="698" spans="5:8">
      <c r="E698" s="10"/>
      <c r="F698" s="11"/>
      <c r="G698" s="10"/>
      <c r="H698" s="11"/>
    </row>
    <row r="699" spans="5:8">
      <c r="E699" s="10"/>
      <c r="F699" s="11"/>
      <c r="G699" s="10"/>
      <c r="H699" s="11"/>
    </row>
    <row r="700" spans="5:8">
      <c r="E700" s="10"/>
      <c r="F700" s="11"/>
      <c r="G700" s="10"/>
      <c r="H700" s="11"/>
    </row>
    <row r="701" spans="5:8">
      <c r="E701" s="10"/>
      <c r="F701" s="11"/>
      <c r="G701" s="10"/>
      <c r="H701" s="11"/>
    </row>
    <row r="702" spans="5:8">
      <c r="E702" s="10"/>
      <c r="F702" s="11"/>
      <c r="G702" s="10"/>
      <c r="H702" s="11"/>
    </row>
    <row r="703" spans="5:8">
      <c r="E703" s="10"/>
      <c r="F703" s="11"/>
      <c r="G703" s="10"/>
      <c r="H703" s="11"/>
    </row>
    <row r="704" spans="5:8">
      <c r="E704" s="10"/>
      <c r="F704" s="11"/>
      <c r="G704" s="10"/>
      <c r="H704" s="11"/>
    </row>
    <row r="705" spans="5:8">
      <c r="E705" s="10"/>
      <c r="F705" s="11"/>
      <c r="G705" s="10"/>
      <c r="H705" s="11"/>
    </row>
    <row r="706" spans="5:8">
      <c r="E706" s="10"/>
      <c r="F706" s="11"/>
      <c r="G706" s="10"/>
      <c r="H706" s="11"/>
    </row>
    <row r="707" spans="5:8">
      <c r="E707" s="10"/>
      <c r="F707" s="11"/>
      <c r="G707" s="10"/>
      <c r="H707" s="11"/>
    </row>
    <row r="708" spans="5:8">
      <c r="E708" s="10"/>
      <c r="F708" s="11"/>
      <c r="G708" s="10"/>
      <c r="H708" s="11"/>
    </row>
    <row r="709" spans="5:8">
      <c r="E709" s="10"/>
      <c r="F709" s="11"/>
      <c r="G709" s="10"/>
      <c r="H709" s="11"/>
    </row>
    <row r="710" spans="5:8">
      <c r="E710" s="10"/>
      <c r="F710" s="11"/>
      <c r="G710" s="10"/>
      <c r="H710" s="11"/>
    </row>
    <row r="711" spans="5:8">
      <c r="E711" s="10"/>
      <c r="F711" s="11"/>
      <c r="G711" s="10"/>
      <c r="H711" s="11"/>
    </row>
    <row r="712" spans="5:8">
      <c r="E712" s="10"/>
      <c r="F712" s="11"/>
      <c r="G712" s="10"/>
      <c r="H712" s="11"/>
    </row>
    <row r="713" spans="5:8">
      <c r="E713" s="10"/>
      <c r="F713" s="11"/>
      <c r="G713" s="10"/>
      <c r="H713" s="11"/>
    </row>
    <row r="714" spans="5:8">
      <c r="E714" s="10"/>
      <c r="F714" s="11"/>
      <c r="G714" s="10"/>
      <c r="H714" s="11"/>
    </row>
    <row r="715" spans="5:8">
      <c r="E715" s="10"/>
      <c r="F715" s="11"/>
      <c r="G715" s="10"/>
      <c r="H715" s="11"/>
    </row>
    <row r="716" spans="5:8">
      <c r="E716" s="10"/>
      <c r="F716" s="11"/>
      <c r="G716" s="10"/>
      <c r="H716" s="11"/>
    </row>
    <row r="717" spans="5:8">
      <c r="E717" s="10"/>
      <c r="F717" s="11"/>
      <c r="G717" s="10"/>
      <c r="H717" s="11"/>
    </row>
    <row r="718" spans="5:8">
      <c r="E718" s="10"/>
      <c r="F718" s="11"/>
      <c r="G718" s="10"/>
      <c r="H718" s="11"/>
    </row>
    <row r="719" spans="5:8">
      <c r="E719" s="10"/>
      <c r="F719" s="11"/>
      <c r="G719" s="10"/>
      <c r="H719" s="11"/>
    </row>
    <row r="720" spans="5:8">
      <c r="E720" s="10"/>
      <c r="F720" s="11"/>
      <c r="G720" s="10"/>
      <c r="H720" s="11"/>
    </row>
    <row r="721" spans="5:8">
      <c r="E721" s="10"/>
      <c r="F721" s="11"/>
      <c r="G721" s="10"/>
      <c r="H721" s="11"/>
    </row>
    <row r="722" spans="5:8">
      <c r="E722" s="10"/>
      <c r="F722" s="11"/>
      <c r="G722" s="10"/>
      <c r="H722" s="11"/>
    </row>
    <row r="723" spans="5:8">
      <c r="E723" s="10"/>
      <c r="F723" s="11"/>
      <c r="G723" s="10"/>
      <c r="H723" s="11"/>
    </row>
    <row r="724" spans="5:8">
      <c r="E724" s="10"/>
      <c r="F724" s="11"/>
      <c r="G724" s="10"/>
      <c r="H724" s="11"/>
    </row>
    <row r="725" spans="5:8">
      <c r="E725" s="10"/>
      <c r="F725" s="11"/>
      <c r="G725" s="10"/>
      <c r="H725" s="11"/>
    </row>
    <row r="726" spans="5:8">
      <c r="E726" s="10"/>
      <c r="F726" s="11"/>
      <c r="G726" s="10"/>
      <c r="H726" s="11"/>
    </row>
    <row r="727" spans="5:8">
      <c r="E727" s="10"/>
      <c r="F727" s="11"/>
      <c r="G727" s="10"/>
      <c r="H727" s="11"/>
    </row>
    <row r="728" spans="5:8">
      <c r="E728" s="10"/>
      <c r="F728" s="11"/>
      <c r="G728" s="10"/>
      <c r="H728" s="11"/>
    </row>
    <row r="729" spans="5:8">
      <c r="E729" s="10"/>
      <c r="F729" s="11"/>
      <c r="G729" s="10"/>
      <c r="H729" s="11"/>
    </row>
    <row r="730" spans="5:8">
      <c r="E730" s="10"/>
      <c r="F730" s="11"/>
      <c r="G730" s="10"/>
      <c r="H730" s="11"/>
    </row>
    <row r="731" spans="5:8">
      <c r="E731" s="10"/>
      <c r="F731" s="11"/>
      <c r="G731" s="10"/>
      <c r="H731" s="11"/>
    </row>
    <row r="732" spans="5:8">
      <c r="E732" s="10"/>
      <c r="F732" s="11"/>
      <c r="G732" s="10"/>
      <c r="H732" s="11"/>
    </row>
    <row r="733" spans="5:8">
      <c r="E733" s="10"/>
      <c r="F733" s="11"/>
      <c r="G733" s="10"/>
      <c r="H733" s="11"/>
    </row>
    <row r="734" spans="5:8">
      <c r="E734" s="10"/>
      <c r="F734" s="11"/>
      <c r="G734" s="10"/>
      <c r="H734" s="11"/>
    </row>
    <row r="735" spans="5:8">
      <c r="E735" s="10"/>
      <c r="F735" s="11"/>
      <c r="G735" s="10"/>
      <c r="H735" s="11"/>
    </row>
    <row r="736" spans="5:8">
      <c r="E736" s="10"/>
      <c r="F736" s="11"/>
      <c r="G736" s="10"/>
      <c r="H736" s="11"/>
    </row>
    <row r="737" spans="5:8">
      <c r="E737" s="10"/>
      <c r="F737" s="11"/>
      <c r="G737" s="10"/>
      <c r="H737" s="11"/>
    </row>
    <row r="738" spans="5:8">
      <c r="E738" s="10"/>
      <c r="F738" s="11"/>
      <c r="G738" s="10"/>
      <c r="H738" s="11"/>
    </row>
    <row r="739" spans="5:8">
      <c r="E739" s="10"/>
      <c r="F739" s="11"/>
      <c r="G739" s="10"/>
      <c r="H739" s="11"/>
    </row>
    <row r="740" spans="5:8">
      <c r="E740" s="10"/>
      <c r="F740" s="11"/>
      <c r="G740" s="10"/>
      <c r="H740" s="11"/>
    </row>
    <row r="741" spans="5:8">
      <c r="E741" s="10"/>
      <c r="F741" s="11"/>
      <c r="G741" s="10"/>
      <c r="H741" s="11"/>
    </row>
    <row r="742" spans="5:8">
      <c r="E742" s="10"/>
      <c r="F742" s="11"/>
      <c r="G742" s="10"/>
      <c r="H742" s="11"/>
    </row>
    <row r="743" spans="5:8">
      <c r="E743" s="10"/>
      <c r="F743" s="11"/>
      <c r="G743" s="10"/>
      <c r="H743" s="11"/>
    </row>
    <row r="744" spans="5:8">
      <c r="E744" s="10"/>
      <c r="F744" s="11"/>
      <c r="G744" s="10"/>
      <c r="H744" s="11"/>
    </row>
    <row r="745" spans="5:8">
      <c r="E745" s="10"/>
      <c r="F745" s="11"/>
      <c r="G745" s="10"/>
      <c r="H745" s="11"/>
    </row>
    <row r="746" spans="5:8">
      <c r="E746" s="10"/>
      <c r="F746" s="11"/>
      <c r="G746" s="10"/>
      <c r="H746" s="11"/>
    </row>
    <row r="747" spans="5:8">
      <c r="E747" s="10"/>
      <c r="F747" s="11"/>
      <c r="G747" s="10"/>
      <c r="H747" s="11"/>
    </row>
    <row r="748" spans="5:8">
      <c r="E748" s="10"/>
      <c r="F748" s="11"/>
      <c r="G748" s="10"/>
      <c r="H748" s="11"/>
    </row>
    <row r="749" spans="5:8">
      <c r="E749" s="10"/>
      <c r="F749" s="11"/>
      <c r="G749" s="10"/>
      <c r="H749" s="11"/>
    </row>
    <row r="750" spans="5:8">
      <c r="E750" s="10"/>
      <c r="F750" s="11"/>
      <c r="G750" s="10"/>
      <c r="H750" s="11"/>
    </row>
    <row r="751" spans="5:8">
      <c r="E751" s="10"/>
      <c r="F751" s="11"/>
      <c r="G751" s="10"/>
      <c r="H751" s="11"/>
    </row>
    <row r="752" spans="5:8">
      <c r="E752" s="10"/>
      <c r="F752" s="11"/>
      <c r="G752" s="10"/>
      <c r="H752" s="11"/>
    </row>
    <row r="753" spans="5:8">
      <c r="E753" s="10"/>
      <c r="F753" s="11"/>
      <c r="G753" s="10"/>
      <c r="H753" s="11"/>
    </row>
    <row r="754" spans="5:8">
      <c r="E754" s="10"/>
      <c r="F754" s="11"/>
      <c r="G754" s="10"/>
      <c r="H754" s="11"/>
    </row>
    <row r="755" spans="5:8">
      <c r="E755" s="10"/>
      <c r="F755" s="11"/>
      <c r="G755" s="10"/>
      <c r="H755" s="11"/>
    </row>
    <row r="756" spans="5:8">
      <c r="E756" s="10"/>
      <c r="F756" s="11"/>
      <c r="G756" s="10"/>
      <c r="H756" s="11"/>
    </row>
    <row r="757" spans="5:8">
      <c r="E757" s="10"/>
      <c r="F757" s="11"/>
      <c r="G757" s="10"/>
      <c r="H757" s="11"/>
    </row>
    <row r="758" spans="5:8">
      <c r="E758" s="10"/>
      <c r="F758" s="11"/>
      <c r="G758" s="10"/>
      <c r="H758" s="11"/>
    </row>
    <row r="759" spans="5:8">
      <c r="E759" s="10"/>
      <c r="F759" s="11"/>
      <c r="G759" s="10"/>
      <c r="H759" s="11"/>
    </row>
    <row r="760" spans="5:8">
      <c r="E760" s="10"/>
      <c r="F760" s="11"/>
      <c r="G760" s="10"/>
      <c r="H760" s="11"/>
    </row>
    <row r="761" spans="5:8">
      <c r="E761" s="10"/>
      <c r="F761" s="11"/>
      <c r="G761" s="10"/>
      <c r="H761" s="11"/>
    </row>
    <row r="762" spans="5:8">
      <c r="E762" s="10"/>
      <c r="F762" s="11"/>
      <c r="G762" s="10"/>
      <c r="H762" s="11"/>
    </row>
    <row r="763" spans="5:8">
      <c r="E763" s="10"/>
      <c r="F763" s="11"/>
      <c r="G763" s="10"/>
      <c r="H763" s="11"/>
    </row>
    <row r="764" spans="5:8">
      <c r="E764" s="10"/>
      <c r="F764" s="11"/>
      <c r="G764" s="10"/>
      <c r="H764" s="11"/>
    </row>
    <row r="765" spans="5:8">
      <c r="E765" s="10"/>
      <c r="F765" s="11"/>
      <c r="G765" s="10"/>
      <c r="H765" s="11"/>
    </row>
    <row r="766" spans="5:8">
      <c r="E766" s="10"/>
      <c r="F766" s="11"/>
      <c r="G766" s="10"/>
      <c r="H766" s="11"/>
    </row>
    <row r="767" spans="5:8">
      <c r="E767" s="10"/>
      <c r="F767" s="11"/>
      <c r="G767" s="10"/>
      <c r="H767" s="11"/>
    </row>
    <row r="768" spans="5:8">
      <c r="E768" s="10"/>
      <c r="F768" s="11"/>
      <c r="G768" s="10"/>
      <c r="H768" s="11"/>
    </row>
    <row r="769" spans="5:8">
      <c r="E769" s="10"/>
      <c r="F769" s="11"/>
      <c r="G769" s="10"/>
      <c r="H769" s="11"/>
    </row>
    <row r="770" spans="5:8">
      <c r="E770" s="10"/>
      <c r="F770" s="11"/>
      <c r="G770" s="10"/>
      <c r="H770" s="11"/>
    </row>
    <row r="771" spans="5:8">
      <c r="E771" s="10"/>
      <c r="F771" s="11"/>
      <c r="G771" s="10"/>
      <c r="H771" s="11"/>
    </row>
    <row r="772" spans="5:8">
      <c r="E772" s="10"/>
      <c r="F772" s="11"/>
      <c r="G772" s="10"/>
      <c r="H772" s="11"/>
    </row>
    <row r="773" spans="5:8">
      <c r="E773" s="10"/>
      <c r="F773" s="11"/>
      <c r="G773" s="10"/>
      <c r="H773" s="11"/>
    </row>
    <row r="774" spans="5:8">
      <c r="E774" s="10"/>
      <c r="F774" s="11"/>
      <c r="G774" s="10"/>
      <c r="H774" s="11"/>
    </row>
    <row r="775" spans="5:8">
      <c r="E775" s="10"/>
      <c r="F775" s="11"/>
      <c r="G775" s="10"/>
      <c r="H775" s="11"/>
    </row>
    <row r="776" spans="5:8">
      <c r="E776" s="10"/>
      <c r="F776" s="11"/>
      <c r="G776" s="10"/>
      <c r="H776" s="11"/>
    </row>
    <row r="777" spans="5:8">
      <c r="E777" s="10"/>
      <c r="F777" s="11"/>
      <c r="G777" s="10"/>
      <c r="H777" s="11"/>
    </row>
    <row r="778" spans="5:8">
      <c r="E778" s="10"/>
      <c r="F778" s="11"/>
      <c r="G778" s="10"/>
      <c r="H778" s="11"/>
    </row>
    <row r="779" spans="5:8">
      <c r="E779" s="10"/>
      <c r="F779" s="11"/>
      <c r="G779" s="10"/>
      <c r="H779" s="11"/>
    </row>
    <row r="780" spans="5:8">
      <c r="E780" s="10"/>
      <c r="F780" s="11"/>
      <c r="G780" s="10"/>
      <c r="H780" s="11"/>
    </row>
    <row r="781" spans="5:8">
      <c r="E781" s="10"/>
      <c r="F781" s="11"/>
      <c r="G781" s="10"/>
      <c r="H781" s="11"/>
    </row>
    <row r="782" spans="5:8">
      <c r="E782" s="10"/>
      <c r="F782" s="11"/>
      <c r="G782" s="10"/>
      <c r="H782" s="11"/>
    </row>
    <row r="783" spans="5:8">
      <c r="E783" s="10"/>
      <c r="F783" s="11"/>
      <c r="G783" s="10"/>
      <c r="H783" s="11"/>
    </row>
    <row r="784" spans="5:8">
      <c r="E784" s="10"/>
      <c r="F784" s="11"/>
      <c r="G784" s="10"/>
      <c r="H784" s="11"/>
    </row>
    <row r="785" spans="5:8">
      <c r="E785" s="10"/>
      <c r="F785" s="11"/>
      <c r="G785" s="10"/>
      <c r="H785" s="11"/>
    </row>
    <row r="786" spans="5:8">
      <c r="E786" s="10"/>
      <c r="F786" s="11"/>
      <c r="G786" s="10"/>
      <c r="H786" s="11"/>
    </row>
    <row r="787" spans="5:8">
      <c r="E787" s="10"/>
      <c r="F787" s="11"/>
      <c r="G787" s="10"/>
      <c r="H787" s="11"/>
    </row>
    <row r="788" spans="5:8">
      <c r="E788" s="10"/>
      <c r="F788" s="11"/>
      <c r="G788" s="10"/>
      <c r="H788" s="11"/>
    </row>
    <row r="789" spans="5:8">
      <c r="E789" s="10"/>
      <c r="F789" s="11"/>
      <c r="G789" s="10"/>
      <c r="H789" s="11"/>
    </row>
    <row r="790" spans="5:8">
      <c r="E790" s="10"/>
      <c r="F790" s="11"/>
      <c r="G790" s="10"/>
      <c r="H790" s="11"/>
    </row>
    <row r="791" spans="5:8">
      <c r="E791" s="10"/>
      <c r="F791" s="11"/>
      <c r="G791" s="10"/>
      <c r="H791" s="11"/>
    </row>
    <row r="792" spans="5:8">
      <c r="E792" s="10"/>
      <c r="F792" s="11"/>
      <c r="G792" s="10"/>
      <c r="H792" s="11"/>
    </row>
    <row r="793" spans="5:8">
      <c r="E793" s="10"/>
      <c r="F793" s="11"/>
      <c r="G793" s="10"/>
      <c r="H793" s="11"/>
    </row>
    <row r="794" spans="5:8">
      <c r="E794" s="10"/>
      <c r="F794" s="11"/>
      <c r="G794" s="10"/>
      <c r="H794" s="11"/>
    </row>
    <row r="795" spans="5:8">
      <c r="E795" s="10"/>
      <c r="F795" s="11"/>
      <c r="G795" s="10"/>
      <c r="H795" s="11"/>
    </row>
    <row r="796" spans="5:8">
      <c r="E796" s="10"/>
      <c r="F796" s="11"/>
      <c r="G796" s="10"/>
      <c r="H796" s="11"/>
    </row>
    <row r="797" spans="5:8">
      <c r="E797" s="10"/>
      <c r="F797" s="11"/>
      <c r="G797" s="10"/>
      <c r="H797" s="11"/>
    </row>
    <row r="798" spans="5:8">
      <c r="E798" s="10"/>
      <c r="F798" s="11"/>
      <c r="G798" s="10"/>
      <c r="H798" s="11"/>
    </row>
    <row r="799" spans="5:8">
      <c r="E799" s="10"/>
      <c r="F799" s="11"/>
      <c r="G799" s="10"/>
      <c r="H799" s="11"/>
    </row>
    <row r="800" spans="5:8">
      <c r="E800" s="10"/>
      <c r="F800" s="11"/>
      <c r="G800" s="10"/>
      <c r="H800" s="11"/>
    </row>
    <row r="801" spans="5:8">
      <c r="E801" s="10"/>
      <c r="F801" s="11"/>
      <c r="G801" s="10"/>
      <c r="H801" s="11"/>
    </row>
    <row r="802" spans="5:8">
      <c r="E802" s="10"/>
      <c r="F802" s="11"/>
      <c r="G802" s="10"/>
      <c r="H802" s="11"/>
    </row>
    <row r="803" spans="5:8">
      <c r="E803" s="10"/>
      <c r="F803" s="11"/>
      <c r="G803" s="10"/>
      <c r="H803" s="11"/>
    </row>
    <row r="804" spans="5:8">
      <c r="E804" s="10"/>
      <c r="F804" s="11"/>
      <c r="G804" s="10"/>
      <c r="H804" s="11"/>
    </row>
    <row r="805" spans="5:8">
      <c r="E805" s="10"/>
      <c r="F805" s="11"/>
      <c r="G805" s="10"/>
      <c r="H805" s="11"/>
    </row>
    <row r="806" spans="5:8">
      <c r="E806" s="10"/>
      <c r="F806" s="11"/>
      <c r="G806" s="10"/>
      <c r="H806" s="11"/>
    </row>
    <row r="807" spans="5:8">
      <c r="E807" s="10"/>
      <c r="F807" s="11"/>
      <c r="G807" s="10"/>
      <c r="H807" s="11"/>
    </row>
    <row r="808" spans="5:8">
      <c r="E808" s="10"/>
      <c r="F808" s="11"/>
      <c r="G808" s="10"/>
      <c r="H808" s="11"/>
    </row>
    <row r="809" spans="5:8">
      <c r="E809" s="10"/>
      <c r="F809" s="11"/>
      <c r="G809" s="10"/>
      <c r="H809" s="11"/>
    </row>
    <row r="810" spans="5:8">
      <c r="E810" s="10"/>
      <c r="F810" s="11"/>
      <c r="G810" s="10"/>
      <c r="H810" s="11"/>
    </row>
    <row r="811" spans="5:8">
      <c r="E811" s="10"/>
      <c r="F811" s="11"/>
      <c r="G811" s="10"/>
      <c r="H811" s="11"/>
    </row>
    <row r="812" spans="5:8">
      <c r="E812" s="10"/>
      <c r="F812" s="11"/>
      <c r="G812" s="10"/>
      <c r="H812" s="11"/>
    </row>
    <row r="813" spans="5:8">
      <c r="E813" s="10"/>
      <c r="F813" s="11"/>
      <c r="G813" s="10"/>
      <c r="H813" s="11"/>
    </row>
    <row r="814" spans="5:8">
      <c r="E814" s="10"/>
      <c r="F814" s="11"/>
      <c r="G814" s="10"/>
      <c r="H814" s="11"/>
    </row>
    <row r="815" spans="5:8">
      <c r="E815" s="10"/>
      <c r="F815" s="11"/>
      <c r="G815" s="10"/>
      <c r="H815" s="11"/>
    </row>
    <row r="816" spans="5:8">
      <c r="E816" s="10"/>
      <c r="F816" s="11"/>
      <c r="G816" s="10"/>
      <c r="H816" s="11"/>
    </row>
    <row r="817" spans="5:8">
      <c r="E817" s="10"/>
      <c r="F817" s="11"/>
      <c r="G817" s="10"/>
      <c r="H817" s="11"/>
    </row>
    <row r="818" spans="5:8">
      <c r="E818" s="10"/>
      <c r="F818" s="11"/>
      <c r="G818" s="10"/>
      <c r="H818" s="11"/>
    </row>
    <row r="819" spans="5:8">
      <c r="E819" s="10"/>
      <c r="F819" s="11"/>
      <c r="G819" s="10"/>
      <c r="H819" s="11"/>
    </row>
    <row r="820" spans="5:8">
      <c r="E820" s="10"/>
      <c r="F820" s="11"/>
      <c r="G820" s="10"/>
      <c r="H820" s="11"/>
    </row>
    <row r="821" spans="5:8">
      <c r="E821" s="10"/>
      <c r="F821" s="11"/>
      <c r="G821" s="10"/>
      <c r="H821" s="11"/>
    </row>
    <row r="822" spans="5:8">
      <c r="E822" s="10"/>
      <c r="F822" s="11"/>
      <c r="G822" s="10"/>
      <c r="H822" s="11"/>
    </row>
    <row r="823" spans="5:8">
      <c r="E823" s="10"/>
      <c r="F823" s="11"/>
      <c r="G823" s="10"/>
      <c r="H823" s="11"/>
    </row>
    <row r="824" spans="5:8">
      <c r="E824" s="10"/>
      <c r="F824" s="11"/>
      <c r="G824" s="10"/>
      <c r="H824" s="11"/>
    </row>
    <row r="825" spans="5:8">
      <c r="E825" s="10"/>
      <c r="F825" s="11"/>
      <c r="G825" s="10"/>
      <c r="H825" s="11"/>
    </row>
    <row r="826" spans="5:8">
      <c r="E826" s="10"/>
      <c r="F826" s="11"/>
      <c r="G826" s="10"/>
      <c r="H826" s="11"/>
    </row>
    <row r="827" spans="5:8">
      <c r="E827" s="10"/>
      <c r="F827" s="11"/>
      <c r="G827" s="10"/>
      <c r="H827" s="11"/>
    </row>
    <row r="828" spans="5:8">
      <c r="E828" s="10"/>
      <c r="F828" s="11"/>
      <c r="G828" s="10"/>
      <c r="H828" s="11"/>
    </row>
    <row r="829" spans="5:8">
      <c r="E829" s="10"/>
      <c r="F829" s="11"/>
      <c r="G829" s="10"/>
      <c r="H829" s="11"/>
    </row>
    <row r="830" spans="5:8">
      <c r="E830" s="10"/>
      <c r="F830" s="11"/>
      <c r="G830" s="10"/>
      <c r="H830" s="11"/>
    </row>
    <row r="831" spans="5:8">
      <c r="E831" s="10"/>
      <c r="F831" s="11"/>
      <c r="G831" s="10"/>
      <c r="H831" s="11"/>
    </row>
    <row r="832" spans="5:8">
      <c r="E832" s="10"/>
      <c r="F832" s="11"/>
      <c r="G832" s="10"/>
      <c r="H832" s="11"/>
    </row>
    <row r="833" spans="5:8">
      <c r="E833" s="10"/>
      <c r="F833" s="11"/>
      <c r="G833" s="10"/>
      <c r="H833" s="11"/>
    </row>
    <row r="834" spans="5:8">
      <c r="E834" s="10"/>
      <c r="F834" s="11"/>
      <c r="G834" s="10"/>
      <c r="H834" s="11"/>
    </row>
    <row r="835" spans="5:8">
      <c r="E835" s="10"/>
      <c r="F835" s="11"/>
      <c r="G835" s="10"/>
      <c r="H835" s="11"/>
    </row>
    <row r="836" spans="5:8">
      <c r="E836" s="10"/>
      <c r="F836" s="11"/>
      <c r="G836" s="10"/>
      <c r="H836" s="11"/>
    </row>
    <row r="837" spans="5:8">
      <c r="E837" s="10"/>
      <c r="F837" s="11"/>
      <c r="G837" s="10"/>
      <c r="H837" s="11"/>
    </row>
    <row r="838" spans="5:8">
      <c r="E838" s="10"/>
      <c r="F838" s="11"/>
      <c r="G838" s="10"/>
      <c r="H838" s="11"/>
    </row>
    <row r="839" spans="5:8">
      <c r="E839" s="10"/>
      <c r="F839" s="11"/>
      <c r="G839" s="10"/>
      <c r="H839" s="11"/>
    </row>
    <row r="840" spans="5:8">
      <c r="E840" s="10"/>
      <c r="F840" s="11"/>
      <c r="G840" s="10"/>
      <c r="H840" s="11"/>
    </row>
    <row r="841" spans="5:8">
      <c r="E841" s="10"/>
      <c r="F841" s="11"/>
      <c r="G841" s="10"/>
      <c r="H841" s="11"/>
    </row>
    <row r="842" spans="5:8">
      <c r="E842" s="10"/>
      <c r="F842" s="11"/>
      <c r="G842" s="10"/>
      <c r="H842" s="11"/>
    </row>
    <row r="843" spans="5:8">
      <c r="E843" s="10"/>
      <c r="F843" s="11"/>
      <c r="G843" s="10"/>
      <c r="H843" s="11"/>
    </row>
    <row r="844" spans="5:8">
      <c r="E844" s="10"/>
      <c r="F844" s="11"/>
      <c r="G844" s="10"/>
      <c r="H844" s="11"/>
    </row>
    <row r="845" spans="5:8">
      <c r="E845" s="10"/>
      <c r="F845" s="11"/>
      <c r="G845" s="10"/>
      <c r="H845" s="11"/>
    </row>
    <row r="846" spans="5:8">
      <c r="E846" s="10"/>
      <c r="F846" s="11"/>
      <c r="G846" s="10"/>
      <c r="H846" s="11"/>
    </row>
    <row r="847" spans="5:8">
      <c r="E847" s="10"/>
      <c r="F847" s="11"/>
      <c r="G847" s="10"/>
      <c r="H847" s="11"/>
    </row>
    <row r="848" spans="5:8">
      <c r="E848" s="10"/>
      <c r="F848" s="11"/>
      <c r="G848" s="10"/>
      <c r="H848" s="11"/>
    </row>
    <row r="849" spans="5:8">
      <c r="E849" s="10"/>
      <c r="F849" s="11"/>
      <c r="G849" s="10"/>
      <c r="H849" s="11"/>
    </row>
    <row r="850" spans="5:8">
      <c r="E850" s="10"/>
      <c r="F850" s="11"/>
      <c r="G850" s="10"/>
      <c r="H850" s="11"/>
    </row>
    <row r="851" spans="5:8">
      <c r="E851" s="10"/>
      <c r="F851" s="11"/>
      <c r="G851" s="10"/>
      <c r="H851" s="11"/>
    </row>
    <row r="852" spans="5:8">
      <c r="E852" s="10"/>
      <c r="F852" s="11"/>
      <c r="G852" s="10"/>
      <c r="H852" s="11"/>
    </row>
    <row r="853" spans="5:8">
      <c r="E853" s="10"/>
      <c r="F853" s="11"/>
      <c r="G853" s="10"/>
      <c r="H853" s="11"/>
    </row>
    <row r="854" spans="5:8">
      <c r="E854" s="10"/>
      <c r="F854" s="11"/>
      <c r="G854" s="10"/>
      <c r="H854" s="11"/>
    </row>
    <row r="855" spans="5:8">
      <c r="E855" s="10"/>
      <c r="F855" s="11"/>
      <c r="G855" s="10"/>
      <c r="H855" s="11"/>
    </row>
    <row r="856" spans="5:8">
      <c r="E856" s="10"/>
      <c r="F856" s="11"/>
      <c r="G856" s="10"/>
      <c r="H856" s="11"/>
    </row>
    <row r="857" spans="5:8">
      <c r="E857" s="10"/>
      <c r="F857" s="11"/>
      <c r="G857" s="10"/>
      <c r="H857" s="11"/>
    </row>
    <row r="858" spans="5:8">
      <c r="E858" s="10"/>
      <c r="F858" s="11"/>
      <c r="G858" s="10"/>
      <c r="H858" s="11"/>
    </row>
    <row r="859" spans="5:8">
      <c r="E859" s="10"/>
      <c r="F859" s="11"/>
      <c r="G859" s="10"/>
      <c r="H859" s="11"/>
    </row>
    <row r="860" spans="5:8">
      <c r="E860" s="10"/>
      <c r="F860" s="11"/>
      <c r="G860" s="10"/>
      <c r="H860" s="11"/>
    </row>
    <row r="861" spans="5:8">
      <c r="E861" s="10"/>
      <c r="F861" s="11"/>
      <c r="G861" s="10"/>
      <c r="H861" s="11"/>
    </row>
    <row r="862" spans="5:8">
      <c r="E862" s="10"/>
      <c r="F862" s="11"/>
      <c r="G862" s="10"/>
      <c r="H862" s="11"/>
    </row>
    <row r="863" spans="5:8">
      <c r="E863" s="10"/>
      <c r="F863" s="11"/>
      <c r="G863" s="10"/>
      <c r="H863" s="11"/>
    </row>
    <row r="864" spans="5:8">
      <c r="E864" s="10"/>
      <c r="F864" s="11"/>
      <c r="G864" s="10"/>
      <c r="H864" s="11"/>
    </row>
    <row r="865" spans="5:8">
      <c r="E865" s="10"/>
      <c r="F865" s="11"/>
      <c r="G865" s="10"/>
      <c r="H865" s="11"/>
    </row>
    <row r="866" spans="5:8">
      <c r="E866" s="10"/>
      <c r="F866" s="11"/>
      <c r="G866" s="10"/>
      <c r="H866" s="11"/>
    </row>
    <row r="867" spans="5:8">
      <c r="E867" s="10"/>
      <c r="F867" s="11"/>
      <c r="G867" s="10"/>
      <c r="H867" s="11"/>
    </row>
    <row r="868" spans="5:8">
      <c r="E868" s="10"/>
      <c r="F868" s="11"/>
      <c r="G868" s="10"/>
      <c r="H868" s="11"/>
    </row>
    <row r="869" spans="5:8">
      <c r="E869" s="10"/>
      <c r="F869" s="11"/>
      <c r="G869" s="10"/>
      <c r="H869" s="11"/>
    </row>
    <row r="870" spans="5:8">
      <c r="E870" s="10"/>
      <c r="F870" s="11"/>
      <c r="G870" s="10"/>
      <c r="H870" s="11"/>
    </row>
    <row r="871" spans="5:8">
      <c r="E871" s="10"/>
      <c r="F871" s="11"/>
      <c r="G871" s="10"/>
      <c r="H871" s="11"/>
    </row>
    <row r="872" spans="5:8">
      <c r="E872" s="10"/>
      <c r="F872" s="11"/>
      <c r="G872" s="10"/>
      <c r="H872" s="11"/>
    </row>
    <row r="873" spans="5:8">
      <c r="E873" s="10"/>
      <c r="F873" s="11"/>
      <c r="G873" s="10"/>
      <c r="H873" s="11"/>
    </row>
    <row r="874" spans="5:8">
      <c r="E874" s="10"/>
      <c r="F874" s="11"/>
      <c r="G874" s="10"/>
      <c r="H874" s="11"/>
    </row>
    <row r="875" spans="5:8">
      <c r="E875" s="10"/>
      <c r="F875" s="11"/>
      <c r="G875" s="10"/>
      <c r="H875" s="11"/>
    </row>
    <row r="876" spans="5:8">
      <c r="E876" s="10"/>
      <c r="F876" s="11"/>
      <c r="G876" s="10"/>
      <c r="H876" s="11"/>
    </row>
    <row r="877" spans="5:8">
      <c r="E877" s="10"/>
      <c r="F877" s="11"/>
      <c r="G877" s="10"/>
      <c r="H877" s="11"/>
    </row>
    <row r="878" spans="5:8">
      <c r="E878" s="10"/>
      <c r="F878" s="11"/>
      <c r="G878" s="10"/>
      <c r="H878" s="11"/>
    </row>
    <row r="879" spans="5:8">
      <c r="E879" s="10"/>
      <c r="F879" s="11"/>
      <c r="G879" s="10"/>
      <c r="H879" s="11"/>
    </row>
    <row r="880" spans="5:8">
      <c r="E880" s="10"/>
      <c r="F880" s="11"/>
      <c r="G880" s="10"/>
      <c r="H880" s="11"/>
    </row>
    <row r="881" spans="5:8">
      <c r="E881" s="10"/>
      <c r="F881" s="11"/>
      <c r="G881" s="10"/>
      <c r="H881" s="11"/>
    </row>
    <row r="882" spans="5:8">
      <c r="E882" s="10"/>
      <c r="F882" s="11"/>
      <c r="G882" s="10"/>
      <c r="H882" s="11"/>
    </row>
    <row r="883" spans="5:8">
      <c r="E883" s="10"/>
      <c r="F883" s="11"/>
      <c r="G883" s="10"/>
      <c r="H883" s="11"/>
    </row>
    <row r="884" spans="5:8">
      <c r="E884" s="10"/>
      <c r="F884" s="11"/>
      <c r="G884" s="10"/>
      <c r="H884" s="11"/>
    </row>
    <row r="885" spans="5:8">
      <c r="E885" s="10"/>
      <c r="F885" s="11"/>
      <c r="G885" s="10"/>
      <c r="H885" s="11"/>
    </row>
    <row r="886" spans="5:8">
      <c r="E886" s="10"/>
      <c r="F886" s="11"/>
      <c r="G886" s="10"/>
      <c r="H886" s="11"/>
    </row>
    <row r="887" spans="5:8">
      <c r="E887" s="10"/>
      <c r="F887" s="11"/>
      <c r="G887" s="10"/>
      <c r="H887" s="11"/>
    </row>
    <row r="888" spans="5:8">
      <c r="E888" s="10"/>
      <c r="F888" s="11"/>
      <c r="G888" s="10"/>
      <c r="H888" s="11"/>
    </row>
    <row r="889" spans="5:8">
      <c r="E889" s="10"/>
      <c r="F889" s="11"/>
      <c r="G889" s="10"/>
      <c r="H889" s="11"/>
    </row>
    <row r="890" spans="5:8">
      <c r="E890" s="10"/>
      <c r="F890" s="11"/>
      <c r="G890" s="10"/>
      <c r="H890" s="11"/>
    </row>
    <row r="891" spans="5:8">
      <c r="E891" s="10"/>
      <c r="F891" s="11"/>
      <c r="G891" s="10"/>
      <c r="H891" s="11"/>
    </row>
    <row r="892" spans="5:8">
      <c r="E892" s="10"/>
      <c r="F892" s="11"/>
      <c r="G892" s="10"/>
      <c r="H892" s="11"/>
    </row>
    <row r="893" spans="5:8">
      <c r="E893" s="10"/>
      <c r="F893" s="11"/>
      <c r="G893" s="10"/>
      <c r="H893" s="11"/>
    </row>
    <row r="894" spans="5:8">
      <c r="E894" s="10"/>
      <c r="F894" s="11"/>
      <c r="G894" s="10"/>
      <c r="H894" s="11"/>
    </row>
    <row r="895" spans="5:8">
      <c r="E895" s="10"/>
      <c r="F895" s="11"/>
      <c r="G895" s="10"/>
      <c r="H895" s="11"/>
    </row>
    <row r="896" spans="5:8">
      <c r="E896" s="10"/>
      <c r="F896" s="11"/>
      <c r="G896" s="10"/>
      <c r="H896" s="11"/>
    </row>
    <row r="897" spans="5:8">
      <c r="E897" s="10"/>
      <c r="F897" s="11"/>
      <c r="G897" s="10"/>
      <c r="H897" s="11"/>
    </row>
    <row r="898" spans="5:8">
      <c r="E898" s="10"/>
      <c r="F898" s="11"/>
      <c r="G898" s="10"/>
      <c r="H898" s="11"/>
    </row>
    <row r="899" spans="5:8">
      <c r="E899" s="10"/>
      <c r="F899" s="11"/>
      <c r="G899" s="10"/>
      <c r="H899" s="11"/>
    </row>
    <row r="900" spans="5:8">
      <c r="E900" s="10"/>
      <c r="F900" s="11"/>
      <c r="G900" s="10"/>
      <c r="H900" s="11"/>
    </row>
    <row r="901" spans="5:8">
      <c r="E901" s="10"/>
      <c r="F901" s="11"/>
      <c r="G901" s="10"/>
      <c r="H901" s="11"/>
    </row>
    <row r="902" spans="5:8">
      <c r="E902" s="10"/>
      <c r="F902" s="11"/>
      <c r="G902" s="10"/>
      <c r="H902" s="11"/>
    </row>
    <row r="903" spans="5:8">
      <c r="E903" s="10"/>
      <c r="F903" s="11"/>
      <c r="G903" s="10"/>
      <c r="H903" s="11"/>
    </row>
    <row r="904" spans="5:8">
      <c r="E904" s="10"/>
      <c r="F904" s="11"/>
      <c r="G904" s="10"/>
      <c r="H904" s="11"/>
    </row>
    <row r="905" spans="5:8">
      <c r="E905" s="10"/>
      <c r="F905" s="11"/>
      <c r="G905" s="10"/>
      <c r="H905" s="11"/>
    </row>
    <row r="906" spans="5:8">
      <c r="E906" s="10"/>
      <c r="F906" s="11"/>
      <c r="G906" s="10"/>
      <c r="H906" s="11"/>
    </row>
    <row r="907" spans="5:8">
      <c r="E907" s="10"/>
      <c r="F907" s="11"/>
      <c r="G907" s="10"/>
      <c r="H907" s="11"/>
    </row>
    <row r="908" spans="5:8">
      <c r="E908" s="10"/>
      <c r="F908" s="11"/>
      <c r="G908" s="10"/>
      <c r="H908" s="11"/>
    </row>
    <row r="909" spans="5:8">
      <c r="E909" s="10"/>
      <c r="F909" s="11"/>
      <c r="G909" s="10"/>
      <c r="H909" s="11"/>
    </row>
    <row r="910" spans="5:8">
      <c r="E910" s="10"/>
      <c r="F910" s="11"/>
      <c r="G910" s="10"/>
      <c r="H910" s="11"/>
    </row>
    <row r="911" spans="5:8">
      <c r="E911" s="10"/>
      <c r="F911" s="11"/>
      <c r="G911" s="10"/>
      <c r="H911" s="11"/>
    </row>
    <row r="912" spans="5:8">
      <c r="E912" s="10"/>
      <c r="F912" s="11"/>
      <c r="G912" s="10"/>
      <c r="H912" s="11"/>
    </row>
    <row r="913" spans="5:8">
      <c r="E913" s="10"/>
      <c r="F913" s="11"/>
      <c r="G913" s="10"/>
      <c r="H913" s="11"/>
    </row>
    <row r="914" spans="5:8">
      <c r="E914" s="10"/>
      <c r="F914" s="11"/>
      <c r="G914" s="10"/>
      <c r="H914" s="11"/>
    </row>
    <row r="915" spans="5:8">
      <c r="E915" s="10"/>
      <c r="F915" s="11"/>
      <c r="G915" s="10"/>
      <c r="H915" s="11"/>
    </row>
    <row r="916" spans="5:8">
      <c r="E916" s="10"/>
      <c r="F916" s="11"/>
      <c r="G916" s="10"/>
      <c r="H916" s="11"/>
    </row>
    <row r="917" spans="5:8">
      <c r="E917" s="10"/>
      <c r="F917" s="11"/>
      <c r="G917" s="10"/>
      <c r="H917" s="11"/>
    </row>
    <row r="918" spans="5:8">
      <c r="E918" s="10"/>
      <c r="F918" s="11"/>
      <c r="G918" s="10"/>
      <c r="H918" s="11"/>
    </row>
    <row r="919" spans="5:8">
      <c r="E919" s="10"/>
      <c r="F919" s="11"/>
      <c r="G919" s="10"/>
      <c r="H919" s="11"/>
    </row>
    <row r="920" spans="5:8">
      <c r="E920" s="10"/>
      <c r="F920" s="11"/>
      <c r="G920" s="10"/>
      <c r="H920" s="11"/>
    </row>
    <row r="921" spans="5:8">
      <c r="E921" s="10"/>
      <c r="F921" s="11"/>
      <c r="G921" s="10"/>
      <c r="H921" s="11"/>
    </row>
    <row r="922" spans="5:8">
      <c r="E922" s="10"/>
      <c r="F922" s="11"/>
      <c r="G922" s="10"/>
      <c r="H922" s="11"/>
    </row>
    <row r="923" spans="5:8">
      <c r="E923" s="10"/>
      <c r="F923" s="11"/>
      <c r="G923" s="10"/>
      <c r="H923" s="11"/>
    </row>
    <row r="924" spans="5:8">
      <c r="E924" s="10"/>
      <c r="F924" s="11"/>
      <c r="G924" s="10"/>
      <c r="H924" s="11"/>
    </row>
    <row r="925" spans="5:8">
      <c r="E925" s="10"/>
      <c r="F925" s="11"/>
      <c r="G925" s="10"/>
      <c r="H925" s="11"/>
    </row>
    <row r="926" spans="5:8">
      <c r="E926" s="10"/>
      <c r="F926" s="11"/>
      <c r="G926" s="10"/>
      <c r="H926" s="11"/>
    </row>
    <row r="927" spans="5:8">
      <c r="E927" s="10"/>
      <c r="F927" s="11"/>
      <c r="G927" s="10"/>
      <c r="H927" s="11"/>
    </row>
    <row r="928" spans="5:8">
      <c r="E928" s="10"/>
      <c r="F928" s="11"/>
      <c r="G928" s="10"/>
      <c r="H928" s="11"/>
    </row>
    <row r="929" spans="5:8">
      <c r="E929" s="10"/>
      <c r="F929" s="11"/>
      <c r="G929" s="10"/>
      <c r="H929" s="11"/>
    </row>
    <row r="930" spans="5:8">
      <c r="E930" s="10"/>
      <c r="F930" s="11"/>
      <c r="G930" s="10"/>
      <c r="H930" s="11"/>
    </row>
    <row r="931" spans="5:8">
      <c r="E931" s="10"/>
      <c r="F931" s="11"/>
      <c r="G931" s="10"/>
      <c r="H931" s="11"/>
    </row>
    <row r="932" spans="5:8">
      <c r="E932" s="10"/>
      <c r="F932" s="11"/>
      <c r="G932" s="10"/>
      <c r="H932" s="11"/>
    </row>
    <row r="933" spans="5:8">
      <c r="E933" s="10"/>
      <c r="F933" s="11"/>
      <c r="G933" s="10"/>
      <c r="H933" s="11"/>
    </row>
    <row r="934" spans="5:8">
      <c r="E934" s="10"/>
      <c r="F934" s="11"/>
      <c r="G934" s="10"/>
      <c r="H934" s="11"/>
    </row>
    <row r="935" spans="5:8">
      <c r="E935" s="10"/>
      <c r="F935" s="11"/>
      <c r="G935" s="10"/>
      <c r="H935" s="11"/>
    </row>
    <row r="936" spans="5:8">
      <c r="E936" s="10"/>
      <c r="F936" s="11"/>
      <c r="G936" s="10"/>
      <c r="H936" s="11"/>
    </row>
    <row r="937" spans="5:8">
      <c r="E937" s="10"/>
      <c r="F937" s="11"/>
      <c r="G937" s="10"/>
      <c r="H937" s="11"/>
    </row>
    <row r="938" spans="5:8">
      <c r="E938" s="10"/>
      <c r="F938" s="11"/>
      <c r="G938" s="10"/>
      <c r="H938" s="11"/>
    </row>
    <row r="939" spans="5:8">
      <c r="E939" s="10"/>
      <c r="F939" s="11"/>
      <c r="G939" s="10"/>
      <c r="H939" s="11"/>
    </row>
    <row r="940" spans="5:8">
      <c r="E940" s="10"/>
      <c r="F940" s="11"/>
      <c r="G940" s="10"/>
      <c r="H940" s="11"/>
    </row>
    <row r="941" spans="5:8">
      <c r="E941" s="10"/>
      <c r="F941" s="11"/>
      <c r="G941" s="10"/>
      <c r="H941" s="11"/>
    </row>
    <row r="942" spans="5:8">
      <c r="E942" s="10"/>
      <c r="F942" s="11"/>
      <c r="G942" s="10"/>
      <c r="H942" s="11"/>
    </row>
    <row r="943" spans="5:8">
      <c r="E943" s="10"/>
      <c r="F943" s="11"/>
      <c r="G943" s="10"/>
      <c r="H943" s="11"/>
    </row>
    <row r="944" spans="5:8">
      <c r="E944" s="10"/>
      <c r="F944" s="11"/>
      <c r="G944" s="10"/>
      <c r="H944" s="11"/>
    </row>
    <row r="945" spans="5:8">
      <c r="E945" s="10"/>
      <c r="F945" s="11"/>
      <c r="G945" s="10"/>
      <c r="H945" s="11"/>
    </row>
    <row r="946" spans="5:8">
      <c r="E946" s="10"/>
      <c r="F946" s="11"/>
      <c r="G946" s="10"/>
      <c r="H946" s="11"/>
    </row>
    <row r="947" spans="5:8">
      <c r="E947" s="10"/>
      <c r="F947" s="11"/>
      <c r="G947" s="10"/>
      <c r="H947" s="11"/>
    </row>
    <row r="948" spans="5:8">
      <c r="E948" s="10"/>
      <c r="F948" s="11"/>
      <c r="G948" s="10"/>
      <c r="H948" s="11"/>
    </row>
    <row r="949" spans="5:8">
      <c r="E949" s="10"/>
      <c r="F949" s="11"/>
      <c r="G949" s="10"/>
      <c r="H949" s="11"/>
    </row>
    <row r="950" spans="5:8">
      <c r="E950" s="10"/>
      <c r="F950" s="11"/>
      <c r="G950" s="10"/>
      <c r="H950" s="11"/>
    </row>
    <row r="951" spans="5:8">
      <c r="E951" s="10"/>
      <c r="F951" s="11"/>
      <c r="G951" s="10"/>
      <c r="H951" s="11"/>
    </row>
    <row r="952" spans="5:8">
      <c r="E952" s="10"/>
      <c r="F952" s="11"/>
      <c r="G952" s="10"/>
      <c r="H952" s="11"/>
    </row>
    <row r="953" spans="5:8">
      <c r="E953" s="10"/>
      <c r="F953" s="11"/>
      <c r="G953" s="10"/>
      <c r="H953" s="11"/>
    </row>
    <row r="954" spans="5:8">
      <c r="E954" s="10"/>
      <c r="F954" s="11"/>
      <c r="G954" s="10"/>
      <c r="H954" s="11"/>
    </row>
    <row r="955" spans="5:8">
      <c r="E955" s="10"/>
      <c r="F955" s="11"/>
      <c r="G955" s="10"/>
      <c r="H955" s="11"/>
    </row>
    <row r="956" spans="5:8">
      <c r="E956" s="10"/>
      <c r="F956" s="11"/>
      <c r="G956" s="10"/>
      <c r="H956" s="11"/>
    </row>
    <row r="957" spans="5:8">
      <c r="E957" s="10"/>
      <c r="F957" s="11"/>
      <c r="G957" s="10"/>
      <c r="H957" s="11"/>
    </row>
    <row r="958" spans="5:8">
      <c r="E958" s="10"/>
      <c r="F958" s="11"/>
      <c r="G958" s="10"/>
      <c r="H958" s="11"/>
    </row>
    <row r="959" spans="5:8">
      <c r="E959" s="10"/>
      <c r="F959" s="11"/>
      <c r="G959" s="10"/>
      <c r="H959" s="11"/>
    </row>
    <row r="960" spans="5:8">
      <c r="E960" s="10"/>
      <c r="F960" s="11"/>
      <c r="G960" s="10"/>
      <c r="H960" s="11"/>
    </row>
    <row r="961" spans="5:8">
      <c r="E961" s="10"/>
      <c r="F961" s="11"/>
      <c r="G961" s="10"/>
      <c r="H961" s="11"/>
    </row>
    <row r="962" spans="5:8">
      <c r="E962" s="10"/>
      <c r="F962" s="11"/>
      <c r="G962" s="10"/>
      <c r="H962" s="11"/>
    </row>
    <row r="963" spans="5:8">
      <c r="E963" s="10"/>
      <c r="F963" s="11"/>
      <c r="G963" s="10"/>
      <c r="H963" s="11"/>
    </row>
    <row r="964" spans="5:8">
      <c r="E964" s="10"/>
      <c r="F964" s="11"/>
      <c r="G964" s="10"/>
      <c r="H964" s="11"/>
    </row>
    <row r="965" spans="5:8">
      <c r="E965" s="10"/>
      <c r="F965" s="11"/>
      <c r="G965" s="10"/>
      <c r="H965" s="11"/>
    </row>
    <row r="966" spans="5:8">
      <c r="E966" s="10"/>
      <c r="F966" s="11"/>
      <c r="G966" s="10"/>
      <c r="H966" s="11"/>
    </row>
    <row r="967" spans="5:8">
      <c r="E967" s="10"/>
      <c r="F967" s="11"/>
      <c r="G967" s="10"/>
      <c r="H967" s="11"/>
    </row>
    <row r="968" spans="5:8">
      <c r="E968" s="10"/>
      <c r="F968" s="11"/>
      <c r="G968" s="10"/>
      <c r="H968" s="11"/>
    </row>
    <row r="969" spans="5:8">
      <c r="E969" s="10"/>
      <c r="F969" s="11"/>
      <c r="G969" s="10"/>
      <c r="H969" s="11"/>
    </row>
    <row r="970" spans="5:8">
      <c r="E970" s="10"/>
      <c r="F970" s="11"/>
      <c r="G970" s="10"/>
      <c r="H970" s="11"/>
    </row>
    <row r="971" spans="5:8">
      <c r="E971" s="10"/>
      <c r="F971" s="11"/>
      <c r="G971" s="10"/>
      <c r="H971" s="11"/>
    </row>
    <row r="972" spans="5:8">
      <c r="E972" s="10"/>
      <c r="F972" s="11"/>
      <c r="G972" s="10"/>
      <c r="H972" s="11"/>
    </row>
    <row r="973" spans="5:8">
      <c r="E973" s="10"/>
      <c r="F973" s="11"/>
      <c r="G973" s="10"/>
      <c r="H973" s="11"/>
    </row>
    <row r="974" spans="5:8">
      <c r="E974" s="10"/>
      <c r="F974" s="11"/>
      <c r="G974" s="10"/>
      <c r="H974" s="11"/>
    </row>
    <row r="975" spans="5:8">
      <c r="E975" s="10"/>
      <c r="F975" s="11"/>
      <c r="G975" s="10"/>
      <c r="H975" s="11"/>
    </row>
    <row r="976" spans="5:8">
      <c r="E976" s="10"/>
      <c r="F976" s="11"/>
      <c r="G976" s="10"/>
      <c r="H976" s="11"/>
    </row>
    <row r="977" spans="5:8">
      <c r="E977" s="10"/>
      <c r="F977" s="11"/>
      <c r="G977" s="10"/>
      <c r="H977" s="11"/>
    </row>
    <row r="978" spans="5:8">
      <c r="E978" s="10"/>
      <c r="F978" s="11"/>
      <c r="G978" s="10"/>
      <c r="H978" s="11"/>
    </row>
    <row r="979" spans="5:8">
      <c r="E979" s="10"/>
      <c r="F979" s="11"/>
      <c r="G979" s="10"/>
      <c r="H979" s="11"/>
    </row>
    <row r="980" spans="5:8">
      <c r="E980" s="10"/>
      <c r="F980" s="11"/>
      <c r="G980" s="10"/>
      <c r="H980" s="11"/>
    </row>
    <row r="981" spans="5:8">
      <c r="E981" s="10"/>
      <c r="F981" s="11"/>
      <c r="G981" s="10"/>
      <c r="H981" s="11"/>
    </row>
    <row r="982" spans="5:8">
      <c r="E982" s="10"/>
      <c r="F982" s="11"/>
      <c r="G982" s="10"/>
      <c r="H982" s="11"/>
    </row>
    <row r="983" spans="5:8">
      <c r="E983" s="10"/>
      <c r="F983" s="11"/>
      <c r="G983" s="10"/>
      <c r="H983" s="11"/>
    </row>
    <row r="984" spans="5:8">
      <c r="E984" s="10"/>
      <c r="F984" s="11"/>
      <c r="G984" s="10"/>
      <c r="H984" s="11"/>
    </row>
    <row r="985" spans="5:8">
      <c r="E985" s="10"/>
      <c r="F985" s="11"/>
      <c r="G985" s="10"/>
      <c r="H985" s="11"/>
    </row>
    <row r="986" spans="5:8">
      <c r="E986" s="10"/>
      <c r="F986" s="11"/>
      <c r="G986" s="10"/>
      <c r="H986" s="11"/>
    </row>
    <row r="987" spans="5:8">
      <c r="E987" s="10"/>
      <c r="F987" s="11"/>
      <c r="G987" s="10"/>
      <c r="H987" s="11"/>
    </row>
    <row r="988" spans="5:8">
      <c r="E988" s="10"/>
      <c r="F988" s="11"/>
      <c r="G988" s="10"/>
      <c r="H988" s="11"/>
    </row>
    <row r="989" spans="5:8">
      <c r="E989" s="10"/>
      <c r="F989" s="11"/>
      <c r="G989" s="10"/>
      <c r="H989" s="11"/>
    </row>
    <row r="990" spans="5:8">
      <c r="E990" s="10"/>
      <c r="F990" s="11"/>
      <c r="G990" s="10"/>
      <c r="H990" s="11"/>
    </row>
    <row r="991" spans="5:8">
      <c r="E991" s="10"/>
      <c r="F991" s="11"/>
      <c r="G991" s="10"/>
      <c r="H991" s="11"/>
    </row>
    <row r="992" spans="5:8">
      <c r="E992" s="10"/>
      <c r="F992" s="11"/>
      <c r="G992" s="10"/>
      <c r="H992" s="11"/>
    </row>
    <row r="993" spans="5:8">
      <c r="E993" s="10"/>
      <c r="F993" s="11"/>
      <c r="G993" s="10"/>
      <c r="H993" s="11"/>
    </row>
    <row r="994" spans="5:8">
      <c r="E994" s="10"/>
      <c r="F994" s="11"/>
      <c r="G994" s="10"/>
      <c r="H994" s="11"/>
    </row>
    <row r="995" spans="5:8">
      <c r="E995" s="10"/>
      <c r="F995" s="11"/>
      <c r="G995" s="10"/>
      <c r="H995" s="11"/>
    </row>
    <row r="996" spans="5:8">
      <c r="E996" s="10"/>
      <c r="F996" s="11"/>
      <c r="G996" s="10"/>
      <c r="H996" s="11"/>
    </row>
    <row r="997" spans="5:8">
      <c r="E997" s="10"/>
      <c r="F997" s="11"/>
      <c r="G997" s="10"/>
      <c r="H997" s="11"/>
    </row>
    <row r="998" spans="5:8">
      <c r="E998" s="10"/>
      <c r="F998" s="11"/>
      <c r="G998" s="10"/>
      <c r="H998" s="11"/>
    </row>
    <row r="999" spans="5:8">
      <c r="E999" s="10"/>
      <c r="F999" s="11"/>
      <c r="G999" s="10"/>
      <c r="H999" s="11"/>
    </row>
    <row r="1000" spans="5:8">
      <c r="E1000" s="10"/>
      <c r="F1000" s="11"/>
      <c r="G1000" s="10"/>
      <c r="H1000" s="11"/>
    </row>
    <row r="1001" spans="5:8">
      <c r="E1001" s="10"/>
      <c r="F1001" s="11"/>
      <c r="G1001" s="10"/>
      <c r="H1001" s="11"/>
    </row>
    <row r="1002" spans="5:8">
      <c r="E1002" s="10"/>
      <c r="F1002" s="11"/>
      <c r="G1002" s="10"/>
      <c r="H1002" s="11"/>
    </row>
    <row r="1003" spans="5:8">
      <c r="E1003" s="10"/>
      <c r="F1003" s="11"/>
      <c r="G1003" s="10"/>
      <c r="H1003" s="11"/>
    </row>
    <row r="1004" spans="5:8">
      <c r="E1004" s="10"/>
      <c r="F1004" s="11"/>
      <c r="G1004" s="10"/>
      <c r="H1004" s="11"/>
    </row>
    <row r="1005" spans="5:8">
      <c r="E1005" s="10"/>
      <c r="F1005" s="11"/>
      <c r="G1005" s="10"/>
      <c r="H1005" s="11"/>
    </row>
    <row r="1006" spans="5:8">
      <c r="E1006" s="10"/>
      <c r="F1006" s="11"/>
      <c r="G1006" s="10"/>
      <c r="H1006" s="11"/>
    </row>
    <row r="1007" spans="5:8">
      <c r="E1007" s="10"/>
      <c r="F1007" s="11"/>
      <c r="G1007" s="10"/>
      <c r="H1007" s="11"/>
    </row>
    <row r="1008" spans="5:8">
      <c r="E1008" s="10"/>
      <c r="F1008" s="11"/>
      <c r="G1008" s="10"/>
      <c r="H1008" s="11"/>
    </row>
    <row r="1009" spans="5:8">
      <c r="E1009" s="10"/>
      <c r="F1009" s="11"/>
      <c r="G1009" s="10"/>
      <c r="H1009" s="11"/>
    </row>
    <row r="1010" spans="5:8">
      <c r="E1010" s="10"/>
      <c r="F1010" s="11"/>
      <c r="G1010" s="10"/>
      <c r="H1010" s="11"/>
    </row>
    <row r="1011" spans="5:8">
      <c r="E1011" s="10"/>
      <c r="F1011" s="11"/>
      <c r="G1011" s="10"/>
      <c r="H1011" s="11"/>
    </row>
    <row r="1012" spans="5:8">
      <c r="E1012" s="10"/>
      <c r="F1012" s="11"/>
      <c r="G1012" s="10"/>
      <c r="H1012" s="11"/>
    </row>
    <row r="1013" spans="5:8">
      <c r="E1013" s="10"/>
      <c r="F1013" s="11"/>
      <c r="G1013" s="10"/>
      <c r="H1013" s="11"/>
    </row>
    <row r="1014" spans="5:8">
      <c r="E1014" s="10"/>
      <c r="F1014" s="11"/>
      <c r="G1014" s="10"/>
      <c r="H1014" s="11"/>
    </row>
    <row r="1015" spans="5:8">
      <c r="E1015" s="10"/>
      <c r="F1015" s="11"/>
      <c r="G1015" s="10"/>
      <c r="H1015" s="11"/>
    </row>
    <row r="1016" spans="5:8">
      <c r="E1016" s="10"/>
      <c r="F1016" s="11"/>
      <c r="G1016" s="10"/>
      <c r="H1016" s="11"/>
    </row>
    <row r="1017" spans="5:8">
      <c r="E1017" s="10"/>
      <c r="F1017" s="11"/>
      <c r="G1017" s="10"/>
      <c r="H1017" s="11"/>
    </row>
    <row r="1018" spans="5:8">
      <c r="E1018" s="10"/>
      <c r="F1018" s="11"/>
      <c r="G1018" s="10"/>
      <c r="H1018" s="11"/>
    </row>
    <row r="1019" spans="5:8">
      <c r="E1019" s="10"/>
      <c r="F1019" s="11"/>
      <c r="G1019" s="10"/>
      <c r="H1019" s="11"/>
    </row>
    <row r="1020" spans="5:8">
      <c r="E1020" s="10"/>
      <c r="F1020" s="11"/>
      <c r="G1020" s="10"/>
      <c r="H1020" s="11"/>
    </row>
    <row r="1021" spans="5:8">
      <c r="E1021" s="10"/>
      <c r="F1021" s="11"/>
      <c r="G1021" s="10"/>
      <c r="H1021" s="11"/>
    </row>
    <row r="1022" spans="5:8">
      <c r="E1022" s="10"/>
      <c r="F1022" s="11"/>
      <c r="G1022" s="10"/>
      <c r="H1022" s="11"/>
    </row>
    <row r="1023" spans="5:8">
      <c r="E1023" s="10"/>
      <c r="F1023" s="11"/>
      <c r="G1023" s="10"/>
      <c r="H1023" s="11"/>
    </row>
    <row r="1024" spans="5:8">
      <c r="E1024" s="10"/>
      <c r="F1024" s="11"/>
      <c r="G1024" s="10"/>
      <c r="H1024" s="11"/>
    </row>
    <row r="1025" spans="5:8">
      <c r="E1025" s="10"/>
      <c r="F1025" s="11"/>
      <c r="G1025" s="10"/>
      <c r="H1025" s="11"/>
    </row>
    <row r="1026" spans="5:8">
      <c r="E1026" s="10"/>
      <c r="F1026" s="11"/>
      <c r="G1026" s="10"/>
      <c r="H1026" s="11"/>
    </row>
    <row r="1027" spans="5:8">
      <c r="E1027" s="10"/>
      <c r="F1027" s="11"/>
      <c r="G1027" s="10"/>
      <c r="H1027" s="11"/>
    </row>
    <row r="1028" spans="5:8">
      <c r="E1028" s="10"/>
      <c r="F1028" s="11"/>
      <c r="G1028" s="10"/>
      <c r="H1028" s="11"/>
    </row>
    <row r="1029" spans="5:8">
      <c r="E1029" s="10"/>
      <c r="F1029" s="11"/>
      <c r="G1029" s="10"/>
      <c r="H1029" s="11"/>
    </row>
    <row r="1030" spans="5:8">
      <c r="E1030" s="10"/>
      <c r="F1030" s="11"/>
      <c r="G1030" s="10"/>
      <c r="H1030" s="11"/>
    </row>
    <row r="1031" spans="5:8">
      <c r="E1031" s="10"/>
      <c r="F1031" s="11"/>
      <c r="G1031" s="10"/>
      <c r="H1031" s="11"/>
    </row>
    <row r="1032" spans="5:8">
      <c r="E1032" s="10"/>
      <c r="F1032" s="11"/>
      <c r="G1032" s="10"/>
      <c r="H1032" s="11"/>
    </row>
    <row r="1033" spans="5:8">
      <c r="E1033" s="10"/>
      <c r="F1033" s="11"/>
      <c r="G1033" s="10"/>
      <c r="H1033" s="11"/>
    </row>
    <row r="1034" spans="5:8">
      <c r="E1034" s="10"/>
      <c r="F1034" s="11"/>
      <c r="G1034" s="10"/>
      <c r="H1034" s="11"/>
    </row>
    <row r="1035" spans="5:8">
      <c r="E1035" s="10"/>
      <c r="F1035" s="11"/>
      <c r="G1035" s="10"/>
      <c r="H1035" s="11"/>
    </row>
    <row r="1036" spans="5:8">
      <c r="E1036" s="10"/>
      <c r="F1036" s="11"/>
      <c r="G1036" s="10"/>
      <c r="H1036" s="11"/>
    </row>
    <row r="1037" spans="5:8">
      <c r="E1037" s="10"/>
      <c r="F1037" s="11"/>
      <c r="G1037" s="10"/>
      <c r="H1037" s="11"/>
    </row>
    <row r="1038" spans="5:8">
      <c r="E1038" s="10"/>
      <c r="F1038" s="11"/>
      <c r="G1038" s="10"/>
      <c r="H1038" s="11"/>
    </row>
    <row r="1039" spans="5:8">
      <c r="E1039" s="10"/>
      <c r="F1039" s="11"/>
      <c r="G1039" s="10"/>
      <c r="H1039" s="11"/>
    </row>
    <row r="1040" spans="5:8">
      <c r="E1040" s="10"/>
      <c r="F1040" s="11"/>
      <c r="G1040" s="10"/>
      <c r="H1040" s="11"/>
    </row>
    <row r="1041" spans="5:8">
      <c r="E1041" s="10"/>
      <c r="F1041" s="11"/>
      <c r="G1041" s="10"/>
      <c r="H1041" s="11"/>
    </row>
    <row r="1042" spans="5:8">
      <c r="E1042" s="10"/>
      <c r="F1042" s="11"/>
      <c r="G1042" s="10"/>
      <c r="H1042" s="11"/>
    </row>
    <row r="1043" spans="5:8">
      <c r="E1043" s="10"/>
      <c r="F1043" s="11"/>
      <c r="G1043" s="10"/>
      <c r="H1043" s="11"/>
    </row>
    <row r="1044" spans="5:8">
      <c r="E1044" s="10"/>
      <c r="F1044" s="11"/>
      <c r="G1044" s="10"/>
      <c r="H1044" s="11"/>
    </row>
    <row r="1045" spans="5:8">
      <c r="E1045" s="10"/>
      <c r="F1045" s="11"/>
      <c r="G1045" s="10"/>
      <c r="H1045" s="11"/>
    </row>
    <row r="1046" spans="5:8">
      <c r="E1046" s="10"/>
      <c r="F1046" s="11"/>
      <c r="G1046" s="10"/>
      <c r="H1046" s="11"/>
    </row>
    <row r="1047" spans="5:8">
      <c r="E1047" s="10"/>
      <c r="F1047" s="11"/>
      <c r="G1047" s="10"/>
      <c r="H1047" s="11"/>
    </row>
    <row r="1048" spans="5:8">
      <c r="E1048" s="10"/>
      <c r="F1048" s="11"/>
      <c r="G1048" s="10"/>
      <c r="H1048" s="11"/>
    </row>
    <row r="1049" spans="5:8">
      <c r="E1049" s="10"/>
      <c r="F1049" s="11"/>
      <c r="G1049" s="10"/>
      <c r="H1049" s="11"/>
    </row>
    <row r="1050" spans="5:8">
      <c r="E1050" s="10"/>
      <c r="F1050" s="11"/>
      <c r="G1050" s="10"/>
      <c r="H1050" s="11"/>
    </row>
    <row r="1051" spans="5:8">
      <c r="E1051" s="10"/>
      <c r="F1051" s="11"/>
      <c r="G1051" s="10"/>
      <c r="H1051" s="11"/>
    </row>
    <row r="1052" spans="5:8">
      <c r="E1052" s="10"/>
      <c r="F1052" s="11"/>
      <c r="G1052" s="10"/>
      <c r="H1052" s="11"/>
    </row>
    <row r="1053" spans="5:8">
      <c r="E1053" s="10"/>
      <c r="F1053" s="11"/>
      <c r="G1053" s="10"/>
      <c r="H1053" s="11"/>
    </row>
    <row r="1054" spans="5:8">
      <c r="E1054" s="10"/>
      <c r="F1054" s="11"/>
      <c r="G1054" s="10"/>
      <c r="H1054" s="11"/>
    </row>
    <row r="1055" spans="5:8">
      <c r="E1055" s="10"/>
      <c r="F1055" s="11"/>
      <c r="G1055" s="10"/>
      <c r="H1055" s="11"/>
    </row>
    <row r="1056" spans="5:8">
      <c r="E1056" s="10"/>
      <c r="F1056" s="11"/>
      <c r="G1056" s="10"/>
      <c r="H1056" s="11"/>
    </row>
    <row r="1057" spans="5:8">
      <c r="E1057" s="10"/>
      <c r="F1057" s="11"/>
      <c r="G1057" s="10"/>
      <c r="H1057" s="11"/>
    </row>
    <row r="1058" spans="5:8">
      <c r="E1058" s="10"/>
      <c r="F1058" s="11"/>
      <c r="G1058" s="10"/>
      <c r="H1058" s="11"/>
    </row>
    <row r="1059" spans="5:8">
      <c r="E1059" s="10"/>
      <c r="F1059" s="11"/>
      <c r="G1059" s="10"/>
      <c r="H1059" s="11"/>
    </row>
    <row r="1060" spans="5:8">
      <c r="E1060" s="10"/>
      <c r="F1060" s="11"/>
      <c r="G1060" s="10"/>
      <c r="H1060" s="11"/>
    </row>
    <row r="1061" spans="5:8">
      <c r="E1061" s="10"/>
      <c r="F1061" s="11"/>
      <c r="G1061" s="10"/>
      <c r="H1061" s="11"/>
    </row>
    <row r="1062" spans="5:8">
      <c r="E1062" s="10"/>
      <c r="F1062" s="11"/>
      <c r="G1062" s="10"/>
      <c r="H1062" s="11"/>
    </row>
    <row r="1063" spans="5:8">
      <c r="E1063" s="10"/>
      <c r="F1063" s="11"/>
      <c r="G1063" s="10"/>
      <c r="H1063" s="11"/>
    </row>
    <row r="1064" spans="5:8">
      <c r="E1064" s="10"/>
      <c r="F1064" s="11"/>
      <c r="G1064" s="10"/>
      <c r="H1064" s="11"/>
    </row>
    <row r="1065" spans="5:8">
      <c r="E1065" s="10"/>
      <c r="F1065" s="11"/>
      <c r="G1065" s="10"/>
      <c r="H1065" s="11"/>
    </row>
    <row r="1066" spans="5:8">
      <c r="E1066" s="10"/>
      <c r="F1066" s="11"/>
      <c r="G1066" s="10"/>
      <c r="H1066" s="11"/>
    </row>
    <row r="1067" spans="5:8">
      <c r="E1067" s="10"/>
      <c r="F1067" s="11"/>
      <c r="G1067" s="10"/>
      <c r="H1067" s="11"/>
    </row>
    <row r="1068" spans="5:8">
      <c r="E1068" s="10"/>
      <c r="F1068" s="11"/>
      <c r="G1068" s="10"/>
      <c r="H1068" s="11"/>
    </row>
    <row r="1069" spans="5:8">
      <c r="E1069" s="10"/>
      <c r="F1069" s="11"/>
      <c r="G1069" s="10"/>
      <c r="H1069" s="11"/>
    </row>
    <row r="1070" spans="5:8">
      <c r="E1070" s="10"/>
      <c r="F1070" s="11"/>
      <c r="G1070" s="10"/>
      <c r="H1070" s="11"/>
    </row>
    <row r="1071" spans="5:8">
      <c r="E1071" s="10"/>
      <c r="F1071" s="11"/>
      <c r="G1071" s="10"/>
      <c r="H1071" s="11"/>
    </row>
    <row r="1072" spans="5:8">
      <c r="E1072" s="10"/>
      <c r="F1072" s="11"/>
      <c r="G1072" s="10"/>
      <c r="H1072" s="11"/>
    </row>
    <row r="1073" spans="5:8">
      <c r="E1073" s="10"/>
      <c r="F1073" s="11"/>
      <c r="G1073" s="10"/>
      <c r="H1073" s="11"/>
    </row>
    <row r="1074" spans="5:8">
      <c r="E1074" s="10"/>
      <c r="F1074" s="11"/>
      <c r="G1074" s="10"/>
      <c r="H1074" s="11"/>
    </row>
    <row r="1075" spans="5:8">
      <c r="E1075" s="10"/>
      <c r="F1075" s="11"/>
      <c r="G1075" s="10"/>
      <c r="H1075" s="11"/>
    </row>
    <row r="1076" spans="5:8">
      <c r="E1076" s="10"/>
      <c r="F1076" s="11"/>
      <c r="G1076" s="10"/>
      <c r="H1076" s="11"/>
    </row>
    <row r="1077" spans="5:8">
      <c r="E1077" s="10"/>
      <c r="F1077" s="11"/>
      <c r="G1077" s="10"/>
      <c r="H1077" s="11"/>
    </row>
    <row r="1078" spans="5:8">
      <c r="E1078" s="10"/>
      <c r="F1078" s="11"/>
      <c r="G1078" s="10"/>
      <c r="H1078" s="11"/>
    </row>
    <row r="1079" spans="5:8">
      <c r="E1079" s="10"/>
      <c r="F1079" s="11"/>
      <c r="G1079" s="10"/>
      <c r="H1079" s="11"/>
    </row>
    <row r="1080" spans="5:8">
      <c r="E1080" s="10"/>
      <c r="F1080" s="11"/>
      <c r="G1080" s="10"/>
      <c r="H1080" s="11"/>
    </row>
    <row r="1081" spans="5:8">
      <c r="E1081" s="10"/>
      <c r="F1081" s="11"/>
      <c r="G1081" s="10"/>
      <c r="H1081" s="11"/>
    </row>
    <row r="1082" spans="5:8">
      <c r="E1082" s="10"/>
      <c r="F1082" s="11"/>
      <c r="G1082" s="10"/>
      <c r="H1082" s="11"/>
    </row>
    <row r="1083" spans="5:8">
      <c r="E1083" s="10"/>
      <c r="F1083" s="11"/>
      <c r="G1083" s="10"/>
      <c r="H1083" s="11"/>
    </row>
    <row r="1084" spans="5:8">
      <c r="E1084" s="10"/>
      <c r="F1084" s="11"/>
      <c r="G1084" s="10"/>
      <c r="H1084" s="11"/>
    </row>
    <row r="1085" spans="5:8">
      <c r="E1085" s="10"/>
      <c r="F1085" s="11"/>
      <c r="G1085" s="10"/>
      <c r="H1085" s="11"/>
    </row>
    <row r="1086" spans="5:8">
      <c r="E1086" s="10"/>
      <c r="F1086" s="11"/>
      <c r="G1086" s="10"/>
      <c r="H1086" s="11"/>
    </row>
    <row r="1087" spans="5:8">
      <c r="E1087" s="10"/>
      <c r="F1087" s="11"/>
      <c r="G1087" s="10"/>
      <c r="H1087" s="11"/>
    </row>
    <row r="1088" spans="5:8">
      <c r="E1088" s="10"/>
      <c r="F1088" s="11"/>
      <c r="G1088" s="10"/>
      <c r="H1088" s="11"/>
    </row>
    <row r="1089" spans="5:8">
      <c r="E1089" s="10"/>
      <c r="F1089" s="11"/>
      <c r="G1089" s="10"/>
      <c r="H1089" s="11"/>
    </row>
    <row r="1090" spans="5:8">
      <c r="E1090" s="10"/>
      <c r="F1090" s="11"/>
      <c r="G1090" s="10"/>
      <c r="H1090" s="11"/>
    </row>
    <row r="1091" spans="5:8">
      <c r="E1091" s="10"/>
      <c r="F1091" s="11"/>
      <c r="G1091" s="10"/>
      <c r="H1091" s="11"/>
    </row>
    <row r="1092" spans="5:8">
      <c r="E1092" s="10"/>
      <c r="F1092" s="11"/>
      <c r="G1092" s="10"/>
      <c r="H1092" s="11"/>
    </row>
    <row r="1093" spans="5:8">
      <c r="E1093" s="10"/>
      <c r="F1093" s="11"/>
      <c r="G1093" s="10"/>
      <c r="H1093" s="11"/>
    </row>
    <row r="1094" spans="5:8">
      <c r="E1094" s="10"/>
      <c r="F1094" s="11"/>
      <c r="G1094" s="10"/>
      <c r="H1094" s="11"/>
    </row>
    <row r="1095" spans="5:8">
      <c r="E1095" s="10"/>
      <c r="F1095" s="11"/>
      <c r="G1095" s="10"/>
      <c r="H1095" s="11"/>
    </row>
    <row r="1096" spans="5:8">
      <c r="E1096" s="10"/>
      <c r="F1096" s="11"/>
      <c r="G1096" s="10"/>
      <c r="H1096" s="11"/>
    </row>
    <row r="1097" spans="5:8">
      <c r="E1097" s="10"/>
      <c r="F1097" s="11"/>
      <c r="G1097" s="10"/>
      <c r="H1097" s="11"/>
    </row>
    <row r="1098" spans="5:8">
      <c r="E1098" s="10"/>
      <c r="F1098" s="11"/>
      <c r="G1098" s="10"/>
      <c r="H1098" s="11"/>
    </row>
    <row r="1099" spans="5:8">
      <c r="E1099" s="10"/>
      <c r="F1099" s="11"/>
      <c r="G1099" s="10"/>
      <c r="H1099" s="11"/>
    </row>
    <row r="1100" spans="5:8">
      <c r="E1100" s="10"/>
      <c r="F1100" s="11"/>
      <c r="G1100" s="10"/>
      <c r="H1100" s="11"/>
    </row>
    <row r="1101" spans="5:8">
      <c r="E1101" s="10"/>
      <c r="F1101" s="11"/>
      <c r="G1101" s="10"/>
      <c r="H1101" s="11"/>
    </row>
    <row r="1102" spans="5:8">
      <c r="E1102" s="10"/>
      <c r="F1102" s="11"/>
      <c r="G1102" s="10"/>
      <c r="H1102" s="11"/>
    </row>
    <row r="1103" spans="5:8">
      <c r="E1103" s="10"/>
      <c r="F1103" s="11"/>
      <c r="G1103" s="10"/>
      <c r="H1103" s="11"/>
    </row>
    <row r="1104" spans="5:8">
      <c r="E1104" s="10"/>
      <c r="F1104" s="11"/>
      <c r="G1104" s="10"/>
      <c r="H1104" s="11"/>
    </row>
    <row r="1105" spans="5:8">
      <c r="E1105" s="10"/>
      <c r="F1105" s="11"/>
      <c r="G1105" s="10"/>
      <c r="H1105" s="11"/>
    </row>
    <row r="1106" spans="5:8">
      <c r="E1106" s="10"/>
      <c r="F1106" s="11"/>
      <c r="G1106" s="10"/>
      <c r="H1106" s="11"/>
    </row>
    <row r="1107" spans="5:8">
      <c r="E1107" s="10"/>
      <c r="F1107" s="11"/>
      <c r="G1107" s="10"/>
      <c r="H1107" s="11"/>
    </row>
    <row r="1108" spans="5:8">
      <c r="E1108" s="10"/>
      <c r="F1108" s="11"/>
      <c r="G1108" s="10"/>
      <c r="H1108" s="11"/>
    </row>
    <row r="1109" spans="5:8">
      <c r="E1109" s="10"/>
      <c r="F1109" s="11"/>
      <c r="G1109" s="10"/>
      <c r="H1109" s="11"/>
    </row>
    <row r="1110" spans="5:8">
      <c r="E1110" s="10"/>
      <c r="F1110" s="11"/>
      <c r="G1110" s="10"/>
      <c r="H1110" s="11"/>
    </row>
    <row r="1111" spans="5:8">
      <c r="E1111" s="10"/>
      <c r="F1111" s="11"/>
      <c r="G1111" s="10"/>
      <c r="H1111" s="11"/>
    </row>
    <row r="1112" spans="5:8">
      <c r="E1112" s="10"/>
      <c r="F1112" s="11"/>
      <c r="G1112" s="10"/>
      <c r="H1112" s="11"/>
    </row>
    <row r="1113" spans="5:8">
      <c r="E1113" s="10"/>
      <c r="F1113" s="11"/>
      <c r="G1113" s="10"/>
      <c r="H1113" s="11"/>
    </row>
    <row r="1114" spans="5:8">
      <c r="E1114" s="10"/>
      <c r="F1114" s="11"/>
      <c r="G1114" s="10"/>
      <c r="H1114" s="11"/>
    </row>
    <row r="1115" spans="5:8">
      <c r="E1115" s="10"/>
      <c r="F1115" s="11"/>
      <c r="G1115" s="10"/>
      <c r="H1115" s="11"/>
    </row>
    <row r="1116" spans="5:8">
      <c r="E1116" s="10"/>
      <c r="F1116" s="11"/>
      <c r="G1116" s="10"/>
      <c r="H1116" s="11"/>
    </row>
    <row r="1117" spans="5:8">
      <c r="E1117" s="10"/>
      <c r="F1117" s="11"/>
      <c r="G1117" s="10"/>
      <c r="H1117" s="11"/>
    </row>
    <row r="1118" spans="5:8">
      <c r="E1118" s="10"/>
      <c r="F1118" s="11"/>
      <c r="G1118" s="10"/>
      <c r="H1118" s="11"/>
    </row>
    <row r="1119" spans="5:8">
      <c r="E1119" s="10"/>
      <c r="F1119" s="11"/>
      <c r="G1119" s="10"/>
      <c r="H1119" s="11"/>
    </row>
    <row r="1120" spans="5:8">
      <c r="E1120" s="10"/>
      <c r="F1120" s="11"/>
      <c r="G1120" s="10"/>
      <c r="H1120" s="11"/>
    </row>
    <row r="1121" spans="5:8">
      <c r="E1121" s="10"/>
      <c r="F1121" s="11"/>
      <c r="G1121" s="10"/>
      <c r="H1121" s="11"/>
    </row>
    <row r="1122" spans="5:8">
      <c r="E1122" s="10"/>
      <c r="F1122" s="11"/>
      <c r="G1122" s="10"/>
      <c r="H1122" s="11"/>
    </row>
    <row r="1123" spans="5:8">
      <c r="E1123" s="10"/>
      <c r="F1123" s="11"/>
      <c r="G1123" s="10"/>
      <c r="H1123" s="11"/>
    </row>
    <row r="1124" spans="5:8">
      <c r="E1124" s="10"/>
      <c r="F1124" s="11"/>
      <c r="G1124" s="10"/>
      <c r="H1124" s="11"/>
    </row>
    <row r="1125" spans="5:8">
      <c r="E1125" s="10"/>
      <c r="F1125" s="11"/>
      <c r="G1125" s="10"/>
      <c r="H1125" s="11"/>
    </row>
    <row r="1126" spans="5:8">
      <c r="E1126" s="10"/>
      <c r="F1126" s="11"/>
      <c r="G1126" s="10"/>
      <c r="H1126" s="11"/>
    </row>
    <row r="1127" spans="5:8">
      <c r="E1127" s="10"/>
      <c r="F1127" s="11"/>
      <c r="G1127" s="10"/>
      <c r="H1127" s="11"/>
    </row>
    <row r="1128" spans="5:8">
      <c r="E1128" s="10"/>
      <c r="F1128" s="11"/>
      <c r="G1128" s="10"/>
      <c r="H1128" s="11"/>
    </row>
    <row r="1129" spans="5:8">
      <c r="E1129" s="10"/>
      <c r="F1129" s="11"/>
      <c r="G1129" s="10"/>
      <c r="H1129" s="11"/>
    </row>
    <row r="1130" spans="5:8">
      <c r="E1130" s="10"/>
      <c r="F1130" s="11"/>
      <c r="G1130" s="10"/>
      <c r="H1130" s="11"/>
    </row>
    <row r="1131" spans="5:8">
      <c r="E1131" s="10"/>
      <c r="F1131" s="11"/>
      <c r="G1131" s="10"/>
      <c r="H1131" s="11"/>
    </row>
    <row r="1132" spans="5:8">
      <c r="E1132" s="10"/>
      <c r="F1132" s="11"/>
      <c r="G1132" s="10"/>
      <c r="H1132" s="11"/>
    </row>
    <row r="1133" spans="5:8">
      <c r="E1133" s="10"/>
      <c r="F1133" s="11"/>
      <c r="G1133" s="10"/>
      <c r="H1133" s="11"/>
    </row>
    <row r="1134" spans="5:8">
      <c r="E1134" s="10"/>
      <c r="F1134" s="11"/>
      <c r="G1134" s="10"/>
      <c r="H1134" s="11"/>
    </row>
    <row r="1135" spans="5:8">
      <c r="E1135" s="10"/>
      <c r="F1135" s="11"/>
      <c r="G1135" s="10"/>
      <c r="H1135" s="11"/>
    </row>
    <row r="1136" spans="5:8">
      <c r="E1136" s="10"/>
      <c r="F1136" s="11"/>
      <c r="G1136" s="10"/>
      <c r="H1136" s="11"/>
    </row>
    <row r="1137" spans="5:8">
      <c r="E1137" s="10"/>
      <c r="F1137" s="11"/>
      <c r="G1137" s="10"/>
      <c r="H1137" s="11"/>
    </row>
    <row r="1138" spans="5:8">
      <c r="E1138" s="10"/>
      <c r="F1138" s="11"/>
      <c r="G1138" s="10"/>
      <c r="H1138" s="11"/>
    </row>
    <row r="1139" spans="5:8">
      <c r="E1139" s="10"/>
      <c r="F1139" s="11"/>
      <c r="G1139" s="10"/>
      <c r="H1139" s="11"/>
    </row>
    <row r="1140" spans="5:8">
      <c r="E1140" s="10"/>
      <c r="F1140" s="11"/>
      <c r="G1140" s="10"/>
      <c r="H1140" s="11"/>
    </row>
    <row r="1141" spans="5:8">
      <c r="E1141" s="10"/>
      <c r="F1141" s="11"/>
      <c r="G1141" s="10"/>
      <c r="H1141" s="11"/>
    </row>
    <row r="1142" spans="5:8">
      <c r="E1142" s="10"/>
      <c r="F1142" s="11"/>
      <c r="G1142" s="10"/>
      <c r="H1142" s="11"/>
    </row>
    <row r="1143" spans="5:8">
      <c r="E1143" s="10"/>
      <c r="F1143" s="11"/>
      <c r="G1143" s="10"/>
      <c r="H1143" s="11"/>
    </row>
    <row r="1144" spans="5:8">
      <c r="E1144" s="10"/>
      <c r="F1144" s="11"/>
      <c r="G1144" s="10"/>
      <c r="H1144" s="11"/>
    </row>
    <row r="1145" spans="5:8">
      <c r="E1145" s="10"/>
      <c r="F1145" s="11"/>
      <c r="G1145" s="10"/>
      <c r="H1145" s="11"/>
    </row>
    <row r="1146" spans="5:8">
      <c r="E1146" s="10"/>
      <c r="F1146" s="11"/>
      <c r="G1146" s="10"/>
      <c r="H1146" s="11"/>
    </row>
    <row r="1147" spans="5:8">
      <c r="E1147" s="10"/>
      <c r="F1147" s="11"/>
      <c r="G1147" s="10"/>
      <c r="H1147" s="11"/>
    </row>
    <row r="1148" spans="5:8">
      <c r="E1148" s="10"/>
      <c r="F1148" s="11"/>
      <c r="G1148" s="10"/>
      <c r="H1148" s="11"/>
    </row>
  </sheetData>
  <sortState ref="A2:D674">
    <sortCondition descending="1" ref="D1"/>
  </sortState>
  <pageMargins left="0.7" right="0.7" top="0.78740157499999996" bottom="0.78740157499999996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>
  <dimension ref="A1:J1148"/>
  <sheetViews>
    <sheetView workbookViewId="0">
      <selection activeCell="J2" sqref="J2"/>
    </sheetView>
  </sheetViews>
  <sheetFormatPr defaultRowHeight="15"/>
  <cols>
    <col min="5" max="5" width="9.28515625" customWidth="1"/>
    <col min="6" max="6" width="12.140625" customWidth="1"/>
  </cols>
  <sheetData>
    <row r="1" spans="1:10">
      <c r="A1" s="23" t="s">
        <v>0</v>
      </c>
      <c r="B1" s="24" t="s">
        <v>663</v>
      </c>
      <c r="C1" s="25" t="s">
        <v>1</v>
      </c>
      <c r="D1" s="26" t="s">
        <v>664</v>
      </c>
      <c r="E1" s="21" t="s">
        <v>665</v>
      </c>
      <c r="F1" s="21" t="s">
        <v>666</v>
      </c>
      <c r="G1" s="21" t="s">
        <v>667</v>
      </c>
      <c r="H1" s="21" t="s">
        <v>668</v>
      </c>
      <c r="I1" s="22" t="s">
        <v>669</v>
      </c>
    </row>
    <row r="2" spans="1:10">
      <c r="A2" s="3" t="s">
        <v>301</v>
      </c>
      <c r="B2">
        <v>1.2</v>
      </c>
      <c r="C2" s="4">
        <v>2359</v>
      </c>
      <c r="D2">
        <f t="shared" ref="D2:D65" si="0">C2/B2</f>
        <v>1965.8333333333335</v>
      </c>
      <c r="E2" s="10">
        <f>C2/1134786</f>
        <v>2.0788060480125769E-3</v>
      </c>
      <c r="F2" s="11">
        <f>E2</f>
        <v>2.0788060480125769E-3</v>
      </c>
      <c r="G2" s="10">
        <f>B2/7196.57</f>
        <v>1.667461026572381E-4</v>
      </c>
      <c r="H2" s="11">
        <f>G2</f>
        <v>1.667461026572381E-4</v>
      </c>
      <c r="I2">
        <f>F2*H3-F3*H2</f>
        <v>1.1258350210773195E-5</v>
      </c>
      <c r="J2" s="13" t="s">
        <v>674</v>
      </c>
    </row>
    <row r="3" spans="1:10">
      <c r="A3" s="3" t="s">
        <v>149</v>
      </c>
      <c r="B3">
        <v>230.33</v>
      </c>
      <c r="C3" s="4">
        <v>376172</v>
      </c>
      <c r="D3">
        <f t="shared" si="0"/>
        <v>1633.187166239743</v>
      </c>
      <c r="E3" s="10">
        <f t="shared" ref="E3:E66" si="1">C3/1134786</f>
        <v>0.33149157638532728</v>
      </c>
      <c r="F3" s="11">
        <f>F2+E3</f>
        <v>0.33357038243333986</v>
      </c>
      <c r="G3" s="10">
        <f t="shared" ref="G3:G66" si="2">B3/7196.57</f>
        <v>3.2005524854201377E-2</v>
      </c>
      <c r="H3" s="11">
        <f>H2+G3</f>
        <v>3.2172270956858616E-2</v>
      </c>
      <c r="I3">
        <f t="shared" ref="I3:I66" si="3">F3*H4-F4*H3</f>
        <v>3.3840140407196545E-5</v>
      </c>
    </row>
    <row r="4" spans="1:10">
      <c r="A4" s="3" t="s">
        <v>14</v>
      </c>
      <c r="B4">
        <v>3.77</v>
      </c>
      <c r="C4" s="4">
        <v>4970</v>
      </c>
      <c r="D4">
        <f t="shared" si="0"/>
        <v>1318.3023872679046</v>
      </c>
      <c r="E4" s="10">
        <f t="shared" si="1"/>
        <v>4.3796803978899982E-3</v>
      </c>
      <c r="F4" s="11">
        <f t="shared" ref="F4:F67" si="4">F3+E4</f>
        <v>0.33795006283122986</v>
      </c>
      <c r="G4" s="10">
        <f t="shared" si="2"/>
        <v>5.2386067251482303E-4</v>
      </c>
      <c r="H4" s="11">
        <f t="shared" ref="H4:H67" si="5">H3+G4</f>
        <v>3.2696131629373439E-2</v>
      </c>
      <c r="I4">
        <f t="shared" si="3"/>
        <v>1.6870724621088039E-4</v>
      </c>
    </row>
    <row r="5" spans="1:10">
      <c r="A5" s="3" t="s">
        <v>303</v>
      </c>
      <c r="B5">
        <v>6.01</v>
      </c>
      <c r="C5" s="4">
        <v>3940</v>
      </c>
      <c r="D5">
        <f t="shared" si="0"/>
        <v>655.57404326123128</v>
      </c>
      <c r="E5" s="10">
        <f t="shared" si="1"/>
        <v>3.4720202751884494E-3</v>
      </c>
      <c r="F5" s="11">
        <f t="shared" si="4"/>
        <v>0.34142208310641831</v>
      </c>
      <c r="G5" s="10">
        <f t="shared" si="2"/>
        <v>8.3512006414166752E-4</v>
      </c>
      <c r="H5" s="11">
        <f t="shared" si="5"/>
        <v>3.3531251693515104E-2</v>
      </c>
      <c r="I5">
        <f t="shared" si="3"/>
        <v>2.0712769992858333E-3</v>
      </c>
    </row>
    <row r="6" spans="1:10">
      <c r="A6" s="3" t="s">
        <v>661</v>
      </c>
      <c r="B6">
        <v>65.930000000000007</v>
      </c>
      <c r="C6" s="4">
        <v>35758</v>
      </c>
      <c r="D6">
        <f t="shared" si="0"/>
        <v>542.36311239193083</v>
      </c>
      <c r="E6" s="10">
        <f t="shared" si="1"/>
        <v>3.1510787055885427E-2</v>
      </c>
      <c r="F6" s="11">
        <f t="shared" si="4"/>
        <v>0.37293287016230375</v>
      </c>
      <c r="G6" s="10">
        <f t="shared" si="2"/>
        <v>9.1613087901597588E-3</v>
      </c>
      <c r="H6" s="11">
        <f t="shared" si="5"/>
        <v>4.2692560483674862E-2</v>
      </c>
      <c r="I6">
        <f t="shared" si="3"/>
        <v>1.911599099316437E-4</v>
      </c>
    </row>
    <row r="7" spans="1:10">
      <c r="A7" s="3" t="s">
        <v>309</v>
      </c>
      <c r="B7">
        <v>5.93</v>
      </c>
      <c r="C7" s="4">
        <v>3087</v>
      </c>
      <c r="D7">
        <f t="shared" si="0"/>
        <v>520.57335581787527</v>
      </c>
      <c r="E7" s="10">
        <f t="shared" si="1"/>
        <v>2.7203366978443512E-3</v>
      </c>
      <c r="F7" s="11">
        <f t="shared" si="4"/>
        <v>0.37565320686014808</v>
      </c>
      <c r="G7" s="10">
        <f t="shared" si="2"/>
        <v>8.2400365729785158E-4</v>
      </c>
      <c r="H7" s="11">
        <f t="shared" si="5"/>
        <v>4.3516564140972713E-2</v>
      </c>
      <c r="I7">
        <f t="shared" si="3"/>
        <v>5.6424930885176638E-4</v>
      </c>
    </row>
    <row r="8" spans="1:10">
      <c r="A8" s="3" t="s">
        <v>196</v>
      </c>
      <c r="B8">
        <v>17.37</v>
      </c>
      <c r="C8" s="4">
        <v>8930</v>
      </c>
      <c r="D8">
        <f t="shared" si="0"/>
        <v>514.10477835348297</v>
      </c>
      <c r="E8" s="10">
        <f t="shared" si="1"/>
        <v>7.8693251414804193E-3</v>
      </c>
      <c r="F8" s="11">
        <f t="shared" si="4"/>
        <v>0.3835225320016285</v>
      </c>
      <c r="G8" s="10">
        <f t="shared" si="2"/>
        <v>2.4136498359635218E-3</v>
      </c>
      <c r="H8" s="11">
        <f t="shared" si="5"/>
        <v>4.5930213976936238E-2</v>
      </c>
      <c r="I8">
        <f t="shared" si="3"/>
        <v>1.5781407025782998E-4</v>
      </c>
    </row>
    <row r="9" spans="1:10">
      <c r="A9" s="3" t="s">
        <v>548</v>
      </c>
      <c r="B9">
        <v>4.74</v>
      </c>
      <c r="C9" s="4">
        <v>2342</v>
      </c>
      <c r="D9">
        <f t="shared" si="0"/>
        <v>494.09282700421937</v>
      </c>
      <c r="E9" s="10">
        <f t="shared" si="1"/>
        <v>2.0638252498709009E-3</v>
      </c>
      <c r="F9" s="11">
        <f t="shared" si="4"/>
        <v>0.38558635725149942</v>
      </c>
      <c r="G9" s="10">
        <f t="shared" si="2"/>
        <v>6.5864710549609054E-4</v>
      </c>
      <c r="H9" s="11">
        <f t="shared" si="5"/>
        <v>4.6588861082432327E-2</v>
      </c>
      <c r="I9">
        <f t="shared" si="3"/>
        <v>5.7688910002300781E-4</v>
      </c>
    </row>
    <row r="10" spans="1:10">
      <c r="A10" s="3" t="s">
        <v>279</v>
      </c>
      <c r="B10">
        <v>17.13</v>
      </c>
      <c r="C10" s="4">
        <v>8304</v>
      </c>
      <c r="D10">
        <f t="shared" si="0"/>
        <v>484.76357267950965</v>
      </c>
      <c r="E10" s="10">
        <f t="shared" si="1"/>
        <v>7.3176792804987021E-3</v>
      </c>
      <c r="F10" s="11">
        <f t="shared" si="4"/>
        <v>0.39290403653199812</v>
      </c>
      <c r="G10" s="10">
        <f t="shared" si="2"/>
        <v>2.3803006154320739E-3</v>
      </c>
      <c r="H10" s="11">
        <f t="shared" si="5"/>
        <v>4.8969161697864402E-2</v>
      </c>
      <c r="I10">
        <f t="shared" si="3"/>
        <v>1.5675864805625994E-3</v>
      </c>
    </row>
    <row r="11" spans="1:10">
      <c r="A11" s="3" t="s">
        <v>19</v>
      </c>
      <c r="B11">
        <v>44.99</v>
      </c>
      <c r="C11" s="4">
        <v>20594</v>
      </c>
      <c r="D11">
        <f t="shared" si="0"/>
        <v>457.74616581462544</v>
      </c>
      <c r="E11" s="10">
        <f t="shared" si="1"/>
        <v>1.8147915113510389E-2</v>
      </c>
      <c r="F11" s="11">
        <f t="shared" si="4"/>
        <v>0.41105195164550851</v>
      </c>
      <c r="G11" s="10">
        <f t="shared" si="2"/>
        <v>6.2515892987909522E-3</v>
      </c>
      <c r="H11" s="11">
        <f t="shared" si="5"/>
        <v>5.5220750996655354E-2</v>
      </c>
      <c r="I11">
        <f t="shared" si="3"/>
        <v>1.7831628647400066E-3</v>
      </c>
    </row>
    <row r="12" spans="1:10">
      <c r="A12" s="3" t="s">
        <v>526</v>
      </c>
      <c r="B12">
        <v>50.4</v>
      </c>
      <c r="C12" s="4">
        <v>22514</v>
      </c>
      <c r="D12">
        <f t="shared" si="0"/>
        <v>446.70634920634922</v>
      </c>
      <c r="E12" s="10">
        <f t="shared" si="1"/>
        <v>1.9839864080099683E-2</v>
      </c>
      <c r="F12" s="11">
        <f t="shared" si="4"/>
        <v>0.4308918157256082</v>
      </c>
      <c r="G12" s="10">
        <f t="shared" si="2"/>
        <v>7.0033363116040002E-3</v>
      </c>
      <c r="H12" s="11">
        <f t="shared" si="5"/>
        <v>6.2224087308259353E-2</v>
      </c>
      <c r="I12">
        <f t="shared" si="3"/>
        <v>2.3011443813400097E-3</v>
      </c>
    </row>
    <row r="13" spans="1:10">
      <c r="A13" s="3" t="s">
        <v>41</v>
      </c>
      <c r="B13">
        <v>63.49</v>
      </c>
      <c r="C13" s="4">
        <v>27361</v>
      </c>
      <c r="D13">
        <f t="shared" si="0"/>
        <v>430.94975586706568</v>
      </c>
      <c r="E13" s="10">
        <f t="shared" si="1"/>
        <v>2.4111153997317555E-2</v>
      </c>
      <c r="F13" s="11">
        <f t="shared" si="4"/>
        <v>0.45500296972292575</v>
      </c>
      <c r="G13" s="10">
        <f t="shared" si="2"/>
        <v>8.8222583814233733E-3</v>
      </c>
      <c r="H13" s="11">
        <f t="shared" si="5"/>
        <v>7.1046345689682724E-2</v>
      </c>
      <c r="I13">
        <f t="shared" si="3"/>
        <v>5.3656938616083311E-4</v>
      </c>
    </row>
    <row r="14" spans="1:10">
      <c r="A14" s="3" t="s">
        <v>274</v>
      </c>
      <c r="B14">
        <v>14.64</v>
      </c>
      <c r="C14" s="4">
        <v>6214</v>
      </c>
      <c r="D14">
        <f t="shared" si="0"/>
        <v>424.45355191256829</v>
      </c>
      <c r="E14" s="10">
        <f t="shared" si="1"/>
        <v>5.4759223324926465E-3</v>
      </c>
      <c r="F14" s="11">
        <f t="shared" si="4"/>
        <v>0.46047889205541842</v>
      </c>
      <c r="G14" s="10">
        <f t="shared" si="2"/>
        <v>2.0343024524183051E-3</v>
      </c>
      <c r="H14" s="11">
        <f t="shared" si="5"/>
        <v>7.3080648142101023E-2</v>
      </c>
      <c r="I14">
        <f t="shared" si="3"/>
        <v>4.7411575451324073E-4</v>
      </c>
    </row>
    <row r="15" spans="1:10">
      <c r="A15" s="3" t="s">
        <v>255</v>
      </c>
      <c r="B15">
        <v>12.74</v>
      </c>
      <c r="C15" s="4">
        <v>5296</v>
      </c>
      <c r="D15">
        <f t="shared" si="0"/>
        <v>415.69858712715853</v>
      </c>
      <c r="E15" s="10">
        <f t="shared" si="1"/>
        <v>4.6669592328421397E-3</v>
      </c>
      <c r="F15" s="11">
        <f t="shared" si="4"/>
        <v>0.46514585128826058</v>
      </c>
      <c r="G15" s="10">
        <f t="shared" si="2"/>
        <v>1.770287789877678E-3</v>
      </c>
      <c r="H15" s="11">
        <f t="shared" si="5"/>
        <v>7.4850935931978696E-2</v>
      </c>
      <c r="I15">
        <f t="shared" si="3"/>
        <v>1.1125089035611685E-3</v>
      </c>
    </row>
    <row r="16" spans="1:10">
      <c r="A16" s="3" t="s">
        <v>404</v>
      </c>
      <c r="B16">
        <v>29.88</v>
      </c>
      <c r="C16" s="4">
        <v>12413</v>
      </c>
      <c r="D16">
        <f t="shared" si="0"/>
        <v>415.42838018741634</v>
      </c>
      <c r="E16" s="10">
        <f t="shared" si="1"/>
        <v>1.0938626313683813E-2</v>
      </c>
      <c r="F16" s="11">
        <f t="shared" si="4"/>
        <v>0.47608447760194439</v>
      </c>
      <c r="G16" s="10">
        <f t="shared" si="2"/>
        <v>4.1519779561652289E-3</v>
      </c>
      <c r="H16" s="11">
        <f t="shared" si="5"/>
        <v>7.9002913888143927E-2</v>
      </c>
      <c r="I16">
        <f t="shared" si="3"/>
        <v>1.0502711227141706E-3</v>
      </c>
    </row>
    <row r="17" spans="1:9">
      <c r="A17" s="3" t="s">
        <v>23</v>
      </c>
      <c r="B17">
        <v>27.83</v>
      </c>
      <c r="C17" s="4">
        <v>11359</v>
      </c>
      <c r="D17">
        <f t="shared" si="0"/>
        <v>408.15666546891845</v>
      </c>
      <c r="E17" s="10">
        <f t="shared" si="1"/>
        <v>1.0009816828899898E-2</v>
      </c>
      <c r="F17" s="11">
        <f t="shared" si="4"/>
        <v>0.48609429443084429</v>
      </c>
      <c r="G17" s="10">
        <f t="shared" si="2"/>
        <v>3.8671200307924471E-3</v>
      </c>
      <c r="H17" s="11">
        <f t="shared" si="5"/>
        <v>8.2870033918936381E-2</v>
      </c>
      <c r="I17">
        <f t="shared" si="3"/>
        <v>5.8032997675849796E-4</v>
      </c>
    </row>
    <row r="18" spans="1:9">
      <c r="A18" s="3" t="s">
        <v>517</v>
      </c>
      <c r="B18">
        <v>14.95</v>
      </c>
      <c r="C18" s="4">
        <v>5881</v>
      </c>
      <c r="D18">
        <f t="shared" si="0"/>
        <v>393.37792642140471</v>
      </c>
      <c r="E18" s="10">
        <f t="shared" si="1"/>
        <v>5.1824749335998149E-3</v>
      </c>
      <c r="F18" s="11">
        <f t="shared" si="4"/>
        <v>0.49127676936444409</v>
      </c>
      <c r="G18" s="10">
        <f t="shared" si="2"/>
        <v>2.0773785289380912E-3</v>
      </c>
      <c r="H18" s="11">
        <f t="shared" si="5"/>
        <v>8.4947412447874474E-2</v>
      </c>
      <c r="I18">
        <f t="shared" si="3"/>
        <v>5.9579532857560735E-5</v>
      </c>
    </row>
    <row r="19" spans="1:9">
      <c r="A19" s="3" t="s">
        <v>257</v>
      </c>
      <c r="B19">
        <v>1.5</v>
      </c>
      <c r="C19" s="4">
        <v>572</v>
      </c>
      <c r="D19">
        <f t="shared" si="0"/>
        <v>381.33333333333331</v>
      </c>
      <c r="E19" s="10">
        <f t="shared" si="1"/>
        <v>5.0405979629639423E-4</v>
      </c>
      <c r="F19" s="11">
        <f t="shared" si="4"/>
        <v>0.49178082916074051</v>
      </c>
      <c r="G19" s="10">
        <f t="shared" si="2"/>
        <v>2.0843262832154764E-4</v>
      </c>
      <c r="H19" s="11">
        <f t="shared" si="5"/>
        <v>8.5155845076196016E-2</v>
      </c>
      <c r="I19">
        <f t="shared" si="3"/>
        <v>3.0811924958622922E-4</v>
      </c>
    </row>
    <row r="20" spans="1:9">
      <c r="A20" s="3" t="s">
        <v>408</v>
      </c>
      <c r="B20">
        <v>7.52</v>
      </c>
      <c r="C20" s="4">
        <v>2742</v>
      </c>
      <c r="D20">
        <f t="shared" si="0"/>
        <v>364.62765957446811</v>
      </c>
      <c r="E20" s="10">
        <f t="shared" si="1"/>
        <v>2.4163146179103372E-3</v>
      </c>
      <c r="F20" s="11">
        <f t="shared" si="4"/>
        <v>0.49419714377865087</v>
      </c>
      <c r="G20" s="10">
        <f t="shared" si="2"/>
        <v>1.0449422433186921E-3</v>
      </c>
      <c r="H20" s="11">
        <f t="shared" si="5"/>
        <v>8.6200787319514707E-2</v>
      </c>
      <c r="I20">
        <f t="shared" si="3"/>
        <v>4.239742414618719E-4</v>
      </c>
    </row>
    <row r="21" spans="1:9">
      <c r="A21" s="3" t="s">
        <v>212</v>
      </c>
      <c r="B21">
        <v>10.050000000000001</v>
      </c>
      <c r="C21" s="4">
        <v>3504</v>
      </c>
      <c r="D21">
        <f t="shared" si="0"/>
        <v>348.65671641791045</v>
      </c>
      <c r="E21" s="10">
        <f t="shared" si="1"/>
        <v>3.0878068640254638E-3</v>
      </c>
      <c r="F21" s="11">
        <f t="shared" si="4"/>
        <v>0.49728495064267636</v>
      </c>
      <c r="G21" s="10">
        <f t="shared" si="2"/>
        <v>1.3964986097543693E-3</v>
      </c>
      <c r="H21" s="11">
        <f t="shared" si="5"/>
        <v>8.7597285929269075E-2</v>
      </c>
      <c r="I21">
        <f t="shared" si="3"/>
        <v>1.5042209651202967E-3</v>
      </c>
    </row>
    <row r="22" spans="1:9">
      <c r="A22" s="3" t="s">
        <v>442</v>
      </c>
      <c r="B22">
        <v>35.46</v>
      </c>
      <c r="C22" s="4">
        <v>12256</v>
      </c>
      <c r="D22">
        <f t="shared" si="0"/>
        <v>345.62887760857302</v>
      </c>
      <c r="E22" s="10">
        <f t="shared" si="1"/>
        <v>1.0800274236728335E-2</v>
      </c>
      <c r="F22" s="11">
        <f t="shared" si="4"/>
        <v>0.50808522487940466</v>
      </c>
      <c r="G22" s="10">
        <f t="shared" si="2"/>
        <v>4.9273473335213862E-3</v>
      </c>
      <c r="H22" s="11">
        <f t="shared" si="5"/>
        <v>9.2524633262790465E-2</v>
      </c>
      <c r="I22">
        <f t="shared" si="3"/>
        <v>1.6527567326254933E-4</v>
      </c>
    </row>
    <row r="23" spans="1:9">
      <c r="A23" s="3" t="s">
        <v>235</v>
      </c>
      <c r="B23">
        <v>3.84</v>
      </c>
      <c r="C23" s="4">
        <v>1298</v>
      </c>
      <c r="D23">
        <f t="shared" si="0"/>
        <v>338.02083333333337</v>
      </c>
      <c r="E23" s="10">
        <f t="shared" si="1"/>
        <v>1.1438279992879714E-3</v>
      </c>
      <c r="F23" s="11">
        <f t="shared" si="4"/>
        <v>0.50922905287869258</v>
      </c>
      <c r="G23" s="10">
        <f t="shared" si="2"/>
        <v>5.3358752850316189E-4</v>
      </c>
      <c r="H23" s="11">
        <f t="shared" si="5"/>
        <v>9.3058220791293625E-2</v>
      </c>
      <c r="I23">
        <f t="shared" si="3"/>
        <v>8.7099003792133478E-5</v>
      </c>
    </row>
    <row r="24" spans="1:9">
      <c r="A24" s="3" t="s">
        <v>164</v>
      </c>
      <c r="B24">
        <v>1.99</v>
      </c>
      <c r="C24" s="4">
        <v>655</v>
      </c>
      <c r="D24">
        <f t="shared" si="0"/>
        <v>329.1457286432161</v>
      </c>
      <c r="E24" s="10">
        <f t="shared" si="1"/>
        <v>5.7720134016457734E-4</v>
      </c>
      <c r="F24" s="11">
        <f t="shared" si="4"/>
        <v>0.50980625421885717</v>
      </c>
      <c r="G24" s="10">
        <f t="shared" si="2"/>
        <v>2.7652062023991985E-4</v>
      </c>
      <c r="H24" s="11">
        <f t="shared" si="5"/>
        <v>9.3334741411533542E-2</v>
      </c>
      <c r="I24">
        <f t="shared" si="3"/>
        <v>1.8402543214827982E-5</v>
      </c>
    </row>
    <row r="25" spans="1:9">
      <c r="A25" s="3" t="s">
        <v>142</v>
      </c>
      <c r="B25">
        <v>0.42</v>
      </c>
      <c r="C25" s="4">
        <v>138</v>
      </c>
      <c r="D25">
        <f t="shared" si="0"/>
        <v>328.57142857142856</v>
      </c>
      <c r="E25" s="10">
        <f t="shared" si="1"/>
        <v>1.216088319736056E-4</v>
      </c>
      <c r="F25" s="11">
        <f t="shared" si="4"/>
        <v>0.50992786305083082</v>
      </c>
      <c r="G25" s="10">
        <f t="shared" si="2"/>
        <v>5.8361135930033335E-5</v>
      </c>
      <c r="H25" s="11">
        <f t="shared" si="5"/>
        <v>9.339310254746358E-2</v>
      </c>
      <c r="I25">
        <f t="shared" si="3"/>
        <v>5.6035648455344395E-4</v>
      </c>
    </row>
    <row r="26" spans="1:9">
      <c r="A26" s="3" t="s">
        <v>422</v>
      </c>
      <c r="B26">
        <v>12.61</v>
      </c>
      <c r="C26" s="4">
        <v>4048</v>
      </c>
      <c r="D26">
        <f t="shared" si="0"/>
        <v>321.01506740681998</v>
      </c>
      <c r="E26" s="10">
        <f t="shared" si="1"/>
        <v>3.5671924045590974E-3</v>
      </c>
      <c r="F26" s="11">
        <f t="shared" si="4"/>
        <v>0.51349505545538987</v>
      </c>
      <c r="G26" s="10">
        <f t="shared" si="2"/>
        <v>1.752223628756477E-3</v>
      </c>
      <c r="H26" s="11">
        <f t="shared" si="5"/>
        <v>9.5145326176220055E-2</v>
      </c>
      <c r="I26">
        <f t="shared" si="3"/>
        <v>4.0611880574807635E-4</v>
      </c>
    </row>
    <row r="27" spans="1:9">
      <c r="A27" s="3" t="s">
        <v>180</v>
      </c>
      <c r="B27">
        <v>9.09</v>
      </c>
      <c r="C27" s="4">
        <v>2892</v>
      </c>
      <c r="D27">
        <f t="shared" si="0"/>
        <v>318.15181518151815</v>
      </c>
      <c r="E27" s="10">
        <f t="shared" si="1"/>
        <v>2.5484981309251259E-3</v>
      </c>
      <c r="F27" s="11">
        <f t="shared" si="4"/>
        <v>0.51604355358631504</v>
      </c>
      <c r="G27" s="10">
        <f t="shared" si="2"/>
        <v>1.2631017276285787E-3</v>
      </c>
      <c r="H27" s="11">
        <f t="shared" si="5"/>
        <v>9.640842790384864E-2</v>
      </c>
      <c r="I27">
        <f t="shared" si="3"/>
        <v>3.9812223130897204E-3</v>
      </c>
    </row>
    <row r="28" spans="1:9">
      <c r="A28" s="3" t="s">
        <v>316</v>
      </c>
      <c r="B28">
        <v>87.17</v>
      </c>
      <c r="C28" s="4">
        <v>26713</v>
      </c>
      <c r="D28">
        <f t="shared" si="0"/>
        <v>306.447172192268</v>
      </c>
      <c r="E28" s="10">
        <f t="shared" si="1"/>
        <v>2.3540121221093668E-2</v>
      </c>
      <c r="F28" s="11">
        <f t="shared" si="4"/>
        <v>0.53958367480740876</v>
      </c>
      <c r="G28" s="10">
        <f t="shared" si="2"/>
        <v>1.2112714807192872E-2</v>
      </c>
      <c r="H28" s="11">
        <f t="shared" si="5"/>
        <v>0.10852114271104152</v>
      </c>
      <c r="I28">
        <f t="shared" si="3"/>
        <v>1.0552505333499274E-3</v>
      </c>
    </row>
    <row r="29" spans="1:9">
      <c r="A29" s="3" t="s">
        <v>390</v>
      </c>
      <c r="B29">
        <v>22.57</v>
      </c>
      <c r="C29" s="4">
        <v>6661</v>
      </c>
      <c r="D29">
        <f t="shared" si="0"/>
        <v>295.12627381479842</v>
      </c>
      <c r="E29" s="10">
        <f t="shared" si="1"/>
        <v>5.8698292012767167E-3</v>
      </c>
      <c r="F29" s="11">
        <f t="shared" si="4"/>
        <v>0.54545350400868553</v>
      </c>
      <c r="G29" s="10">
        <f t="shared" si="2"/>
        <v>3.1362162808115535E-3</v>
      </c>
      <c r="H29" s="11">
        <f t="shared" si="5"/>
        <v>0.11165735899185307</v>
      </c>
      <c r="I29">
        <f t="shared" si="3"/>
        <v>4.515768917801033E-4</v>
      </c>
    </row>
    <row r="30" spans="1:9">
      <c r="A30" s="3" t="s">
        <v>251</v>
      </c>
      <c r="B30">
        <v>9.48</v>
      </c>
      <c r="C30" s="4">
        <v>2713</v>
      </c>
      <c r="D30">
        <f t="shared" si="0"/>
        <v>286.18143459915609</v>
      </c>
      <c r="E30" s="10">
        <f t="shared" si="1"/>
        <v>2.390759138727478E-3</v>
      </c>
      <c r="F30" s="11">
        <f t="shared" si="4"/>
        <v>0.54784426314741297</v>
      </c>
      <c r="G30" s="10">
        <f t="shared" si="2"/>
        <v>1.3172942109921811E-3</v>
      </c>
      <c r="H30" s="11">
        <f t="shared" si="5"/>
        <v>0.11297465320284525</v>
      </c>
      <c r="I30">
        <f t="shared" si="3"/>
        <v>7.2240391633157652E-5</v>
      </c>
    </row>
    <row r="31" spans="1:9">
      <c r="A31" s="3" t="s">
        <v>193</v>
      </c>
      <c r="B31">
        <v>1.51</v>
      </c>
      <c r="C31" s="4">
        <v>429</v>
      </c>
      <c r="D31">
        <f t="shared" si="0"/>
        <v>284.10596026490066</v>
      </c>
      <c r="E31" s="10">
        <f t="shared" si="1"/>
        <v>3.7804484722229564E-4</v>
      </c>
      <c r="F31" s="11">
        <f t="shared" si="4"/>
        <v>0.54822230799463523</v>
      </c>
      <c r="G31" s="10">
        <f t="shared" si="2"/>
        <v>2.0982217917702461E-4</v>
      </c>
      <c r="H31" s="11">
        <f t="shared" si="5"/>
        <v>0.11318447538202227</v>
      </c>
      <c r="I31">
        <f t="shared" si="3"/>
        <v>3.0176453398333275E-4</v>
      </c>
    </row>
    <row r="32" spans="1:9">
      <c r="A32" s="3" t="s">
        <v>282</v>
      </c>
      <c r="B32">
        <v>6.03</v>
      </c>
      <c r="C32" s="4">
        <v>1580</v>
      </c>
      <c r="D32">
        <f t="shared" si="0"/>
        <v>262.02321724709782</v>
      </c>
      <c r="E32" s="10">
        <f t="shared" si="1"/>
        <v>1.3923330037557743E-3</v>
      </c>
      <c r="F32" s="11">
        <f t="shared" si="4"/>
        <v>0.54961464099839097</v>
      </c>
      <c r="G32" s="10">
        <f t="shared" si="2"/>
        <v>8.3789916585262148E-4</v>
      </c>
      <c r="H32" s="11">
        <f t="shared" si="5"/>
        <v>0.11402237454787489</v>
      </c>
      <c r="I32">
        <f t="shared" si="3"/>
        <v>4.5334958772511036E-4</v>
      </c>
    </row>
    <row r="33" spans="1:9">
      <c r="A33" s="3" t="s">
        <v>167</v>
      </c>
      <c r="B33">
        <v>8.9700000000000006</v>
      </c>
      <c r="C33" s="4">
        <v>2306</v>
      </c>
      <c r="D33">
        <f t="shared" si="0"/>
        <v>257.07915273132664</v>
      </c>
      <c r="E33" s="10">
        <f t="shared" si="1"/>
        <v>2.0321012067473516E-3</v>
      </c>
      <c r="F33" s="11">
        <f t="shared" si="4"/>
        <v>0.55164674220513832</v>
      </c>
      <c r="G33" s="10">
        <f t="shared" si="2"/>
        <v>1.2464271173628549E-3</v>
      </c>
      <c r="H33" s="11">
        <f t="shared" si="5"/>
        <v>0.11526880166523774</v>
      </c>
      <c r="I33">
        <f t="shared" si="3"/>
        <v>1.1625329633407899E-4</v>
      </c>
    </row>
    <row r="34" spans="1:9">
      <c r="A34" s="3" t="s">
        <v>289</v>
      </c>
      <c r="B34">
        <v>2.2599999999999998</v>
      </c>
      <c r="C34" s="4">
        <v>561</v>
      </c>
      <c r="D34">
        <f t="shared" si="0"/>
        <v>248.23008849557525</v>
      </c>
      <c r="E34" s="10">
        <f t="shared" si="1"/>
        <v>4.9436633867530968E-4</v>
      </c>
      <c r="F34" s="11">
        <f t="shared" si="4"/>
        <v>0.5521411085438136</v>
      </c>
      <c r="G34" s="10">
        <f t="shared" si="2"/>
        <v>3.1403849333779839E-4</v>
      </c>
      <c r="H34" s="11">
        <f t="shared" si="5"/>
        <v>0.11558284015857555</v>
      </c>
      <c r="I34">
        <f t="shared" si="3"/>
        <v>9.7035621853611143E-4</v>
      </c>
    </row>
    <row r="35" spans="1:9">
      <c r="A35" s="3" t="s">
        <v>234</v>
      </c>
      <c r="B35">
        <v>18.68</v>
      </c>
      <c r="C35" s="4">
        <v>4544</v>
      </c>
      <c r="D35">
        <f t="shared" si="0"/>
        <v>243.25481798715205</v>
      </c>
      <c r="E35" s="10">
        <f t="shared" si="1"/>
        <v>4.0042792209279985E-3</v>
      </c>
      <c r="F35" s="11">
        <f t="shared" si="4"/>
        <v>0.55614538776474165</v>
      </c>
      <c r="G35" s="10">
        <f t="shared" si="2"/>
        <v>2.5956809980310063E-3</v>
      </c>
      <c r="H35" s="11">
        <f t="shared" si="5"/>
        <v>0.11817852115660656</v>
      </c>
      <c r="I35">
        <f t="shared" si="3"/>
        <v>2.6084508340563917E-4</v>
      </c>
    </row>
    <row r="36" spans="1:9">
      <c r="A36" s="3" t="s">
        <v>98</v>
      </c>
      <c r="B36">
        <v>5.01</v>
      </c>
      <c r="C36" s="4">
        <v>1213</v>
      </c>
      <c r="D36">
        <f t="shared" si="0"/>
        <v>242.11576846307386</v>
      </c>
      <c r="E36" s="10">
        <f t="shared" si="1"/>
        <v>1.0689240085795912E-3</v>
      </c>
      <c r="F36" s="11">
        <f t="shared" si="4"/>
        <v>0.55721431177332126</v>
      </c>
      <c r="G36" s="10">
        <f t="shared" si="2"/>
        <v>6.9616497859396908E-4</v>
      </c>
      <c r="H36" s="11">
        <f t="shared" si="5"/>
        <v>0.11887468613520052</v>
      </c>
      <c r="I36">
        <f t="shared" si="3"/>
        <v>1.8448762759148973E-4</v>
      </c>
    </row>
    <row r="37" spans="1:9">
      <c r="A37" s="3" t="s">
        <v>176</v>
      </c>
      <c r="B37">
        <v>3.53</v>
      </c>
      <c r="C37" s="4">
        <v>848</v>
      </c>
      <c r="D37">
        <f t="shared" si="0"/>
        <v>240.22662889518415</v>
      </c>
      <c r="E37" s="10">
        <f t="shared" si="1"/>
        <v>7.4727746024360546E-4</v>
      </c>
      <c r="F37" s="11">
        <f t="shared" si="4"/>
        <v>0.55796158923356487</v>
      </c>
      <c r="G37" s="10">
        <f t="shared" si="2"/>
        <v>4.9051145198337543E-4</v>
      </c>
      <c r="H37" s="11">
        <f t="shared" si="5"/>
        <v>0.1193651975871839</v>
      </c>
      <c r="I37">
        <f t="shared" si="3"/>
        <v>1.2832430124960215E-3</v>
      </c>
    </row>
    <row r="38" spans="1:9">
      <c r="A38" s="3" t="s">
        <v>329</v>
      </c>
      <c r="B38">
        <v>24.53</v>
      </c>
      <c r="C38" s="4">
        <v>5881</v>
      </c>
      <c r="D38">
        <f t="shared" si="0"/>
        <v>239.74724826742764</v>
      </c>
      <c r="E38" s="10">
        <f t="shared" si="1"/>
        <v>5.1824749335998149E-3</v>
      </c>
      <c r="F38" s="11">
        <f t="shared" si="4"/>
        <v>0.56314406416716467</v>
      </c>
      <c r="G38" s="10">
        <f t="shared" si="2"/>
        <v>3.4085682484850423E-3</v>
      </c>
      <c r="H38" s="11">
        <f t="shared" si="5"/>
        <v>0.12277376583566894</v>
      </c>
      <c r="I38">
        <f t="shared" si="3"/>
        <v>1.742492273937718E-4</v>
      </c>
    </row>
    <row r="39" spans="1:9">
      <c r="A39" s="3" t="s">
        <v>381</v>
      </c>
      <c r="B39">
        <v>3.29</v>
      </c>
      <c r="C39" s="4">
        <v>769</v>
      </c>
      <c r="D39">
        <f t="shared" si="0"/>
        <v>233.73860182370819</v>
      </c>
      <c r="E39" s="10">
        <f t="shared" si="1"/>
        <v>6.7766081005581665E-4</v>
      </c>
      <c r="F39" s="11">
        <f t="shared" si="4"/>
        <v>0.5638217249772205</v>
      </c>
      <c r="G39" s="10">
        <f t="shared" si="2"/>
        <v>4.5716223145192783E-4</v>
      </c>
      <c r="H39" s="11">
        <f t="shared" si="5"/>
        <v>0.12323092806712087</v>
      </c>
      <c r="I39">
        <f t="shared" si="3"/>
        <v>8.4008497541661342E-4</v>
      </c>
    </row>
    <row r="40" spans="1:9">
      <c r="A40" s="3" t="s">
        <v>97</v>
      </c>
      <c r="B40">
        <v>15.66</v>
      </c>
      <c r="C40" s="4">
        <v>3562</v>
      </c>
      <c r="D40">
        <f t="shared" si="0"/>
        <v>227.45849297573434</v>
      </c>
      <c r="E40" s="10">
        <f t="shared" si="1"/>
        <v>3.1389178223911822E-3</v>
      </c>
      <c r="F40" s="11">
        <f t="shared" si="4"/>
        <v>0.56696064279961167</v>
      </c>
      <c r="G40" s="10">
        <f t="shared" si="2"/>
        <v>2.1760366396769574E-3</v>
      </c>
      <c r="H40" s="11">
        <f t="shared" si="5"/>
        <v>0.12540696470679782</v>
      </c>
      <c r="I40">
        <f t="shared" si="3"/>
        <v>2.0343357662948314E-4</v>
      </c>
    </row>
    <row r="41" spans="1:9">
      <c r="A41" s="3" t="s">
        <v>437</v>
      </c>
      <c r="B41">
        <v>3.79</v>
      </c>
      <c r="C41" s="4">
        <v>861</v>
      </c>
      <c r="D41">
        <f t="shared" si="0"/>
        <v>227.17678100263851</v>
      </c>
      <c r="E41" s="10">
        <f t="shared" si="1"/>
        <v>7.587333647048871E-4</v>
      </c>
      <c r="F41" s="11">
        <f t="shared" si="4"/>
        <v>0.56771937616431656</v>
      </c>
      <c r="G41" s="10">
        <f t="shared" si="2"/>
        <v>5.2663977422577699E-4</v>
      </c>
      <c r="H41" s="11">
        <f t="shared" si="5"/>
        <v>0.12593360448102361</v>
      </c>
      <c r="I41">
        <f t="shared" si="3"/>
        <v>3.9849145255492491E-4</v>
      </c>
    </row>
    <row r="42" spans="1:9">
      <c r="A42" s="3" t="s">
        <v>162</v>
      </c>
      <c r="B42">
        <v>7.26</v>
      </c>
      <c r="C42" s="4">
        <v>1570</v>
      </c>
      <c r="D42">
        <f t="shared" si="0"/>
        <v>216.2534435261708</v>
      </c>
      <c r="E42" s="10">
        <f t="shared" si="1"/>
        <v>1.3835207695547882E-3</v>
      </c>
      <c r="F42" s="11">
        <f t="shared" si="4"/>
        <v>0.56910289693387139</v>
      </c>
      <c r="G42" s="10">
        <f t="shared" si="2"/>
        <v>1.0088139210762904E-3</v>
      </c>
      <c r="H42" s="11">
        <f t="shared" si="5"/>
        <v>0.12694241840209991</v>
      </c>
      <c r="I42">
        <f t="shared" si="3"/>
        <v>2.9864098765568226E-4</v>
      </c>
    </row>
    <row r="43" spans="1:9">
      <c r="A43" s="3" t="s">
        <v>252</v>
      </c>
      <c r="B43">
        <v>5.44</v>
      </c>
      <c r="C43" s="4">
        <v>1176</v>
      </c>
      <c r="D43">
        <f t="shared" si="0"/>
        <v>216.17647058823528</v>
      </c>
      <c r="E43" s="10">
        <f t="shared" si="1"/>
        <v>1.0363187420359434E-3</v>
      </c>
      <c r="F43" s="11">
        <f t="shared" si="4"/>
        <v>0.57013921567590731</v>
      </c>
      <c r="G43" s="10">
        <f t="shared" si="2"/>
        <v>7.559156653794795E-4</v>
      </c>
      <c r="H43" s="11">
        <f t="shared" si="5"/>
        <v>0.12769833406747938</v>
      </c>
      <c r="I43">
        <f t="shared" si="3"/>
        <v>2.6175646515341766E-4</v>
      </c>
    </row>
    <row r="44" spans="1:9">
      <c r="A44" s="3" t="s">
        <v>292</v>
      </c>
      <c r="B44">
        <v>4.75</v>
      </c>
      <c r="C44" s="4">
        <v>1018</v>
      </c>
      <c r="D44">
        <f t="shared" si="0"/>
        <v>214.31578947368422</v>
      </c>
      <c r="E44" s="10">
        <f t="shared" si="1"/>
        <v>8.9708544166036588E-4</v>
      </c>
      <c r="F44" s="11">
        <f t="shared" si="4"/>
        <v>0.57103630111756765</v>
      </c>
      <c r="G44" s="10">
        <f t="shared" si="2"/>
        <v>6.6003665635156752E-4</v>
      </c>
      <c r="H44" s="11">
        <f t="shared" si="5"/>
        <v>0.12835837072383094</v>
      </c>
      <c r="I44">
        <f t="shared" si="3"/>
        <v>1.272241330727425E-3</v>
      </c>
    </row>
    <row r="45" spans="1:9">
      <c r="A45" s="3" t="s">
        <v>514</v>
      </c>
      <c r="B45">
        <v>23.05</v>
      </c>
      <c r="C45" s="4">
        <v>4922</v>
      </c>
      <c r="D45">
        <f t="shared" si="0"/>
        <v>213.53579175704988</v>
      </c>
      <c r="E45" s="10">
        <f t="shared" si="1"/>
        <v>4.3373816737252661E-3</v>
      </c>
      <c r="F45" s="11">
        <f t="shared" si="4"/>
        <v>0.57537368279129286</v>
      </c>
      <c r="G45" s="10">
        <f t="shared" si="2"/>
        <v>3.202914721874449E-3</v>
      </c>
      <c r="H45" s="11">
        <f t="shared" si="5"/>
        <v>0.13156128544570539</v>
      </c>
      <c r="I45">
        <f t="shared" si="3"/>
        <v>6.7228181780315532E-4</v>
      </c>
    </row>
    <row r="46" spans="1:9">
      <c r="A46" s="3" t="s">
        <v>213</v>
      </c>
      <c r="B46">
        <v>12.16</v>
      </c>
      <c r="C46" s="4">
        <v>2587</v>
      </c>
      <c r="D46">
        <f t="shared" si="0"/>
        <v>212.74671052631578</v>
      </c>
      <c r="E46" s="10">
        <f t="shared" si="1"/>
        <v>2.2797249877950557E-3</v>
      </c>
      <c r="F46" s="11">
        <f t="shared" si="4"/>
        <v>0.57765340777908791</v>
      </c>
      <c r="G46" s="10">
        <f t="shared" si="2"/>
        <v>1.6896938402600128E-3</v>
      </c>
      <c r="H46" s="11">
        <f t="shared" si="5"/>
        <v>0.13325097928596541</v>
      </c>
      <c r="I46">
        <f t="shared" si="3"/>
        <v>7.2522681490419516E-4</v>
      </c>
    </row>
    <row r="47" spans="1:9">
      <c r="A47" s="3" t="s">
        <v>284</v>
      </c>
      <c r="B47">
        <v>13.08</v>
      </c>
      <c r="C47" s="4">
        <v>2765</v>
      </c>
      <c r="D47">
        <f t="shared" si="0"/>
        <v>211.39143730886849</v>
      </c>
      <c r="E47" s="10">
        <f t="shared" si="1"/>
        <v>2.436582756572605E-3</v>
      </c>
      <c r="F47" s="11">
        <f t="shared" si="4"/>
        <v>0.58008999053566057</v>
      </c>
      <c r="G47" s="10">
        <f t="shared" si="2"/>
        <v>1.8175325189638955E-3</v>
      </c>
      <c r="H47" s="11">
        <f t="shared" si="5"/>
        <v>0.13506851180492929</v>
      </c>
      <c r="I47">
        <f t="shared" si="3"/>
        <v>3.4137011912008242E-4</v>
      </c>
    </row>
    <row r="48" spans="1:9">
      <c r="A48" s="3" t="s">
        <v>276</v>
      </c>
      <c r="B48">
        <v>6.1</v>
      </c>
      <c r="C48" s="4">
        <v>1263</v>
      </c>
      <c r="D48">
        <f t="shared" si="0"/>
        <v>207.04918032786887</v>
      </c>
      <c r="E48" s="10">
        <f t="shared" si="1"/>
        <v>1.1129851795845208E-3</v>
      </c>
      <c r="F48" s="11">
        <f t="shared" si="4"/>
        <v>0.58120297571524504</v>
      </c>
      <c r="G48" s="10">
        <f t="shared" si="2"/>
        <v>8.4762602184096033E-4</v>
      </c>
      <c r="H48" s="11">
        <f t="shared" si="5"/>
        <v>0.13591613782677026</v>
      </c>
      <c r="I48">
        <f t="shared" si="3"/>
        <v>7.6822391086714403E-4</v>
      </c>
    </row>
    <row r="49" spans="1:9">
      <c r="A49" s="3" t="s">
        <v>290</v>
      </c>
      <c r="B49">
        <v>13.65</v>
      </c>
      <c r="C49" s="4">
        <v>2790</v>
      </c>
      <c r="D49">
        <f t="shared" si="0"/>
        <v>204.39560439560438</v>
      </c>
      <c r="E49" s="10">
        <f t="shared" si="1"/>
        <v>2.4586133420750698E-3</v>
      </c>
      <c r="F49" s="11">
        <f t="shared" si="4"/>
        <v>0.58366158905732013</v>
      </c>
      <c r="G49" s="10">
        <f t="shared" si="2"/>
        <v>1.8967369177260835E-3</v>
      </c>
      <c r="H49" s="11">
        <f t="shared" si="5"/>
        <v>0.13781287474449633</v>
      </c>
      <c r="I49">
        <f t="shared" si="3"/>
        <v>4.6551854334762888E-4</v>
      </c>
    </row>
    <row r="50" spans="1:9">
      <c r="A50" s="3" t="s">
        <v>118</v>
      </c>
      <c r="B50">
        <v>8.26</v>
      </c>
      <c r="C50" s="4">
        <v>1683</v>
      </c>
      <c r="D50">
        <f t="shared" si="0"/>
        <v>203.75302663438256</v>
      </c>
      <c r="E50" s="10">
        <f t="shared" si="1"/>
        <v>1.4830990160259292E-3</v>
      </c>
      <c r="F50" s="11">
        <f t="shared" si="4"/>
        <v>0.58514468807334608</v>
      </c>
      <c r="G50" s="10">
        <f t="shared" si="2"/>
        <v>1.147769006623989E-3</v>
      </c>
      <c r="H50" s="11">
        <f t="shared" si="5"/>
        <v>0.13896064375112033</v>
      </c>
      <c r="I50">
        <f t="shared" si="3"/>
        <v>1.68538079654168E-4</v>
      </c>
    </row>
    <row r="51" spans="1:9">
      <c r="A51" s="3" t="s">
        <v>107</v>
      </c>
      <c r="B51">
        <v>2.99</v>
      </c>
      <c r="C51" s="4">
        <v>609</v>
      </c>
      <c r="D51">
        <f t="shared" si="0"/>
        <v>203.67892976588627</v>
      </c>
      <c r="E51" s="10">
        <f t="shared" si="1"/>
        <v>5.3666506284004206E-4</v>
      </c>
      <c r="F51" s="11">
        <f t="shared" si="4"/>
        <v>0.58568135313618608</v>
      </c>
      <c r="G51" s="10">
        <f t="shared" si="2"/>
        <v>4.1547570578761829E-4</v>
      </c>
      <c r="H51" s="11">
        <f t="shared" si="5"/>
        <v>0.13937611945690795</v>
      </c>
      <c r="I51">
        <f t="shared" si="3"/>
        <v>3.6901767815027131E-4</v>
      </c>
    </row>
    <row r="52" spans="1:9">
      <c r="A52" s="3" t="s">
        <v>219</v>
      </c>
      <c r="B52">
        <v>6.54</v>
      </c>
      <c r="C52" s="4">
        <v>1329</v>
      </c>
      <c r="D52">
        <f t="shared" si="0"/>
        <v>203.21100917431193</v>
      </c>
      <c r="E52" s="10">
        <f t="shared" si="1"/>
        <v>1.1711459253110278E-3</v>
      </c>
      <c r="F52" s="11">
        <f t="shared" si="4"/>
        <v>0.58685249906149706</v>
      </c>
      <c r="G52" s="10">
        <f t="shared" si="2"/>
        <v>9.0876625948194774E-4</v>
      </c>
      <c r="H52" s="11">
        <f t="shared" si="5"/>
        <v>0.14028488571638989</v>
      </c>
      <c r="I52">
        <f t="shared" si="3"/>
        <v>1.7726083525166775E-3</v>
      </c>
    </row>
    <row r="53" spans="1:9">
      <c r="A53" s="3" t="s">
        <v>458</v>
      </c>
      <c r="B53">
        <v>31.32</v>
      </c>
      <c r="C53" s="4">
        <v>6321</v>
      </c>
      <c r="D53">
        <f t="shared" si="0"/>
        <v>201.81992337164752</v>
      </c>
      <c r="E53" s="10">
        <f t="shared" si="1"/>
        <v>5.5702132384431958E-3</v>
      </c>
      <c r="F53" s="11">
        <f t="shared" si="4"/>
        <v>0.59242271229994026</v>
      </c>
      <c r="G53" s="10">
        <f t="shared" si="2"/>
        <v>4.3520732793539147E-3</v>
      </c>
      <c r="H53" s="11">
        <f t="shared" si="5"/>
        <v>0.1446369589957438</v>
      </c>
      <c r="I53">
        <f t="shared" si="3"/>
        <v>1.6031525959359083E-4</v>
      </c>
    </row>
    <row r="54" spans="1:9">
      <c r="A54" s="3" t="s">
        <v>256</v>
      </c>
      <c r="B54">
        <v>2.83</v>
      </c>
      <c r="C54" s="4">
        <v>570</v>
      </c>
      <c r="D54">
        <f t="shared" si="0"/>
        <v>201.41342756183744</v>
      </c>
      <c r="E54" s="10">
        <f t="shared" si="1"/>
        <v>5.0229734945619702E-4</v>
      </c>
      <c r="F54" s="11">
        <f t="shared" si="4"/>
        <v>0.59292500964939643</v>
      </c>
      <c r="G54" s="10">
        <f t="shared" si="2"/>
        <v>3.9324289209998652E-4</v>
      </c>
      <c r="H54" s="11">
        <f t="shared" si="5"/>
        <v>0.1450302018878438</v>
      </c>
      <c r="I54">
        <f t="shared" si="3"/>
        <v>5.0479790327397078E-4</v>
      </c>
    </row>
    <row r="55" spans="1:9">
      <c r="A55" s="3" t="s">
        <v>480</v>
      </c>
      <c r="B55">
        <v>8.84</v>
      </c>
      <c r="C55" s="4">
        <v>1749</v>
      </c>
      <c r="D55">
        <f t="shared" si="0"/>
        <v>197.85067873303169</v>
      </c>
      <c r="E55" s="10">
        <f t="shared" si="1"/>
        <v>1.5412597617524362E-3</v>
      </c>
      <c r="F55" s="11">
        <f t="shared" si="4"/>
        <v>0.59446626941114888</v>
      </c>
      <c r="G55" s="10">
        <f t="shared" si="2"/>
        <v>1.228362956241654E-3</v>
      </c>
      <c r="H55" s="11">
        <f t="shared" si="5"/>
        <v>0.14625856484408545</v>
      </c>
      <c r="I55">
        <f t="shared" si="3"/>
        <v>2.7243890555204847E-3</v>
      </c>
    </row>
    <row r="56" spans="1:9">
      <c r="A56" s="3" t="s">
        <v>183</v>
      </c>
      <c r="B56">
        <v>47.57</v>
      </c>
      <c r="C56" s="4">
        <v>9350</v>
      </c>
      <c r="D56">
        <f t="shared" si="0"/>
        <v>196.55244902249316</v>
      </c>
      <c r="E56" s="10">
        <f t="shared" si="1"/>
        <v>8.2394389779218286E-3</v>
      </c>
      <c r="F56" s="11">
        <f t="shared" si="4"/>
        <v>0.60270570838907067</v>
      </c>
      <c r="G56" s="10">
        <f t="shared" si="2"/>
        <v>6.610093419504014E-3</v>
      </c>
      <c r="H56" s="11">
        <f t="shared" si="5"/>
        <v>0.15286865826358947</v>
      </c>
      <c r="I56">
        <f t="shared" si="3"/>
        <v>1.0073081855359184E-3</v>
      </c>
    </row>
    <row r="57" spans="1:9">
      <c r="A57" s="3" t="s">
        <v>423</v>
      </c>
      <c r="B57">
        <v>17.45</v>
      </c>
      <c r="C57" s="4">
        <v>3371</v>
      </c>
      <c r="D57">
        <f t="shared" si="0"/>
        <v>193.18051575931233</v>
      </c>
      <c r="E57" s="10">
        <f t="shared" si="1"/>
        <v>2.970604149152351E-3</v>
      </c>
      <c r="F57" s="11">
        <f t="shared" si="4"/>
        <v>0.60567631253822307</v>
      </c>
      <c r="G57" s="10">
        <f t="shared" si="2"/>
        <v>2.4247662428073372E-3</v>
      </c>
      <c r="H57" s="11">
        <f t="shared" si="5"/>
        <v>0.1552934245063968</v>
      </c>
      <c r="I57">
        <f t="shared" si="3"/>
        <v>2.6233188320444467E-4</v>
      </c>
    </row>
    <row r="58" spans="1:9">
      <c r="A58" s="3" t="s">
        <v>186</v>
      </c>
      <c r="B58">
        <v>4.53</v>
      </c>
      <c r="C58" s="4">
        <v>869</v>
      </c>
      <c r="D58">
        <f t="shared" si="0"/>
        <v>191.83222958057394</v>
      </c>
      <c r="E58" s="10">
        <f t="shared" si="1"/>
        <v>7.6578315206567583E-4</v>
      </c>
      <c r="F58" s="11">
        <f t="shared" si="4"/>
        <v>0.60644209569028873</v>
      </c>
      <c r="G58" s="10">
        <f t="shared" si="2"/>
        <v>6.2946653753107387E-4</v>
      </c>
      <c r="H58" s="11">
        <f t="shared" si="5"/>
        <v>0.15592289104392787</v>
      </c>
      <c r="I58">
        <f t="shared" si="3"/>
        <v>1.824783008776934E-3</v>
      </c>
    </row>
    <row r="59" spans="1:9">
      <c r="A59" s="3" t="s">
        <v>429</v>
      </c>
      <c r="B59">
        <v>31.41</v>
      </c>
      <c r="C59" s="4">
        <v>5983</v>
      </c>
      <c r="D59">
        <f t="shared" si="0"/>
        <v>190.48073861827444</v>
      </c>
      <c r="E59" s="10">
        <f t="shared" si="1"/>
        <v>5.2723597224498715E-3</v>
      </c>
      <c r="F59" s="11">
        <f t="shared" si="4"/>
        <v>0.61171445541273861</v>
      </c>
      <c r="G59" s="10">
        <f t="shared" si="2"/>
        <v>4.3645792370532073E-3</v>
      </c>
      <c r="H59" s="11">
        <f t="shared" si="5"/>
        <v>0.16028747028098109</v>
      </c>
      <c r="I59">
        <f t="shared" si="3"/>
        <v>4.2727484627938517E-4</v>
      </c>
    </row>
    <row r="60" spans="1:9">
      <c r="A60" s="3" t="s">
        <v>200</v>
      </c>
      <c r="B60">
        <v>7.29</v>
      </c>
      <c r="C60" s="4">
        <v>1362</v>
      </c>
      <c r="D60">
        <f t="shared" si="0"/>
        <v>186.8312757201646</v>
      </c>
      <c r="E60" s="10">
        <f t="shared" si="1"/>
        <v>1.2002262981742813E-3</v>
      </c>
      <c r="F60" s="11">
        <f t="shared" si="4"/>
        <v>0.6129146817109129</v>
      </c>
      <c r="G60" s="10">
        <f t="shared" si="2"/>
        <v>1.0129825736427216E-3</v>
      </c>
      <c r="H60" s="11">
        <f t="shared" si="5"/>
        <v>0.1613004528546238</v>
      </c>
      <c r="I60">
        <f t="shared" si="3"/>
        <v>4.2727836917957895E-4</v>
      </c>
    </row>
    <row r="61" spans="1:9">
      <c r="A61" s="3" t="s">
        <v>246</v>
      </c>
      <c r="B61">
        <v>7.26</v>
      </c>
      <c r="C61" s="4">
        <v>1344</v>
      </c>
      <c r="D61">
        <f t="shared" si="0"/>
        <v>185.12396694214877</v>
      </c>
      <c r="E61" s="10">
        <f t="shared" si="1"/>
        <v>1.1843642766125066E-3</v>
      </c>
      <c r="F61" s="11">
        <f t="shared" si="4"/>
        <v>0.6140990459875254</v>
      </c>
      <c r="G61" s="10">
        <f t="shared" si="2"/>
        <v>1.0088139210762904E-3</v>
      </c>
      <c r="H61" s="11">
        <f t="shared" si="5"/>
        <v>0.1623092667757001</v>
      </c>
      <c r="I61">
        <f t="shared" si="3"/>
        <v>7.0876109045601987E-4</v>
      </c>
    </row>
    <row r="62" spans="1:9">
      <c r="A62" s="3" t="s">
        <v>38</v>
      </c>
      <c r="B62">
        <v>11.97</v>
      </c>
      <c r="C62" s="4">
        <v>2186</v>
      </c>
      <c r="D62">
        <f t="shared" si="0"/>
        <v>182.62322472848788</v>
      </c>
      <c r="E62" s="10">
        <f t="shared" si="1"/>
        <v>1.9263543963355205E-3</v>
      </c>
      <c r="F62" s="11">
        <f t="shared" si="4"/>
        <v>0.61602540038386089</v>
      </c>
      <c r="G62" s="10">
        <f t="shared" si="2"/>
        <v>1.6632923740059502E-3</v>
      </c>
      <c r="H62" s="11">
        <f t="shared" si="5"/>
        <v>0.16397255914970604</v>
      </c>
      <c r="I62">
        <f t="shared" si="3"/>
        <v>1.00044358492761E-3</v>
      </c>
    </row>
    <row r="63" spans="1:9">
      <c r="A63" s="3" t="s">
        <v>445</v>
      </c>
      <c r="B63">
        <v>16.89</v>
      </c>
      <c r="C63" s="4">
        <v>3082</v>
      </c>
      <c r="D63">
        <f t="shared" si="0"/>
        <v>182.47483718176434</v>
      </c>
      <c r="E63" s="10">
        <f t="shared" si="1"/>
        <v>2.7159305807438585E-3</v>
      </c>
      <c r="F63" s="11">
        <f t="shared" si="4"/>
        <v>0.61874133096460471</v>
      </c>
      <c r="G63" s="10">
        <f t="shared" si="2"/>
        <v>2.3469513949006264E-3</v>
      </c>
      <c r="H63" s="11">
        <f t="shared" si="5"/>
        <v>0.16631951054460667</v>
      </c>
      <c r="I63">
        <f t="shared" si="3"/>
        <v>3.9807889241209871E-4</v>
      </c>
    </row>
    <row r="64" spans="1:9">
      <c r="A64" s="3" t="s">
        <v>338</v>
      </c>
      <c r="B64">
        <v>6.72</v>
      </c>
      <c r="C64" s="4">
        <v>1226</v>
      </c>
      <c r="D64">
        <f t="shared" si="0"/>
        <v>182.4404761904762</v>
      </c>
      <c r="E64" s="10">
        <f t="shared" si="1"/>
        <v>1.080379913040873E-3</v>
      </c>
      <c r="F64" s="11">
        <f t="shared" si="4"/>
        <v>0.61982171087764559</v>
      </c>
      <c r="G64" s="10">
        <f t="shared" si="2"/>
        <v>9.3377817488053336E-4</v>
      </c>
      <c r="H64" s="11">
        <f t="shared" si="5"/>
        <v>0.16725328871948719</v>
      </c>
      <c r="I64">
        <f t="shared" si="3"/>
        <v>3.9384167737528675E-4</v>
      </c>
    </row>
    <row r="65" spans="1:9">
      <c r="A65" s="3" t="s">
        <v>214</v>
      </c>
      <c r="B65">
        <v>6.64</v>
      </c>
      <c r="C65" s="4">
        <v>1208</v>
      </c>
      <c r="D65">
        <f t="shared" si="0"/>
        <v>181.92771084337349</v>
      </c>
      <c r="E65" s="10">
        <f t="shared" si="1"/>
        <v>1.0645178914790983E-3</v>
      </c>
      <c r="F65" s="11">
        <f t="shared" si="4"/>
        <v>0.62088622876912469</v>
      </c>
      <c r="G65" s="10">
        <f t="shared" si="2"/>
        <v>9.2266176803671753E-4</v>
      </c>
      <c r="H65" s="11">
        <f t="shared" si="5"/>
        <v>0.1681759504875239</v>
      </c>
      <c r="I65">
        <f t="shared" si="3"/>
        <v>3.5271504426619138E-4</v>
      </c>
    </row>
    <row r="66" spans="1:9">
      <c r="A66" s="3" t="s">
        <v>156</v>
      </c>
      <c r="B66">
        <v>5.94</v>
      </c>
      <c r="C66" s="4">
        <v>1078</v>
      </c>
      <c r="D66">
        <f t="shared" ref="D66:D129" si="6">C66/B66</f>
        <v>181.48148148148147</v>
      </c>
      <c r="E66" s="10">
        <f t="shared" si="1"/>
        <v>9.4995884686628141E-4</v>
      </c>
      <c r="F66" s="11">
        <f t="shared" si="4"/>
        <v>0.62183618761599102</v>
      </c>
      <c r="G66" s="10">
        <f t="shared" si="2"/>
        <v>8.2539320815332867E-4</v>
      </c>
      <c r="H66" s="11">
        <f t="shared" si="5"/>
        <v>0.16900134369567724</v>
      </c>
      <c r="I66">
        <f t="shared" si="3"/>
        <v>1.7325807528359438E-4</v>
      </c>
    </row>
    <row r="67" spans="1:9">
      <c r="A67" s="3" t="s">
        <v>244</v>
      </c>
      <c r="B67">
        <v>2.91</v>
      </c>
      <c r="C67" s="4">
        <v>525</v>
      </c>
      <c r="D67">
        <f t="shared" si="6"/>
        <v>180.41237113402062</v>
      </c>
      <c r="E67" s="10">
        <f t="shared" ref="E67:E130" si="7">C67/1134786</f>
        <v>4.626422955517604E-4</v>
      </c>
      <c r="F67" s="11">
        <f t="shared" si="4"/>
        <v>0.62229882991154273</v>
      </c>
      <c r="G67" s="10">
        <f t="shared" ref="G67:G130" si="8">B67/7196.57</f>
        <v>4.0435929894380241E-4</v>
      </c>
      <c r="H67" s="11">
        <f t="shared" si="5"/>
        <v>0.16940570299462104</v>
      </c>
      <c r="I67">
        <f t="shared" ref="I67:I130" si="9">F67*H68-F68*H67</f>
        <v>2.8083739624880366E-4</v>
      </c>
    </row>
    <row r="68" spans="1:9">
      <c r="A68" s="3" t="s">
        <v>243</v>
      </c>
      <c r="B68">
        <v>4.71</v>
      </c>
      <c r="C68" s="4">
        <v>847</v>
      </c>
      <c r="D68">
        <f t="shared" si="6"/>
        <v>179.83014861995753</v>
      </c>
      <c r="E68" s="10">
        <f t="shared" si="7"/>
        <v>7.4639623682350685E-4</v>
      </c>
      <c r="F68" s="11">
        <f t="shared" ref="F68:F131" si="10">F67+E68</f>
        <v>0.62304522614836622</v>
      </c>
      <c r="G68" s="10">
        <f t="shared" si="8"/>
        <v>6.544784529296596E-4</v>
      </c>
      <c r="H68" s="11">
        <f t="shared" ref="H68:H131" si="11">H67+G68</f>
        <v>0.1700601814475507</v>
      </c>
      <c r="I68">
        <f t="shared" si="9"/>
        <v>4.8852314156717924E-4</v>
      </c>
    </row>
    <row r="69" spans="1:9">
      <c r="A69" s="3" t="s">
        <v>304</v>
      </c>
      <c r="B69">
        <v>8.17</v>
      </c>
      <c r="C69" s="4">
        <v>1460</v>
      </c>
      <c r="D69">
        <f t="shared" si="6"/>
        <v>178.70257037943696</v>
      </c>
      <c r="E69" s="10">
        <f t="shared" si="7"/>
        <v>1.2865861933439432E-3</v>
      </c>
      <c r="F69" s="11">
        <f t="shared" si="10"/>
        <v>0.6243318123417102</v>
      </c>
      <c r="G69" s="10">
        <f t="shared" si="8"/>
        <v>1.1352630489246962E-3</v>
      </c>
      <c r="H69" s="11">
        <f t="shared" si="11"/>
        <v>0.17119544449647539</v>
      </c>
      <c r="I69">
        <f t="shared" si="9"/>
        <v>1.9818538719949819E-4</v>
      </c>
    </row>
    <row r="70" spans="1:9">
      <c r="A70" s="3" t="s">
        <v>110</v>
      </c>
      <c r="B70">
        <v>3.3</v>
      </c>
      <c r="C70" s="4">
        <v>584</v>
      </c>
      <c r="D70">
        <f t="shared" si="6"/>
        <v>176.96969696969697</v>
      </c>
      <c r="E70" s="10">
        <f t="shared" si="7"/>
        <v>5.1463447733757727E-4</v>
      </c>
      <c r="F70" s="11">
        <f t="shared" si="10"/>
        <v>0.62484644681904777</v>
      </c>
      <c r="G70" s="10">
        <f t="shared" si="8"/>
        <v>4.5855178230740475E-4</v>
      </c>
      <c r="H70" s="11">
        <f t="shared" si="11"/>
        <v>0.17165399627878281</v>
      </c>
      <c r="I70">
        <f t="shared" si="9"/>
        <v>8.6019907015588704E-4</v>
      </c>
    </row>
    <row r="71" spans="1:9">
      <c r="A71" s="3" t="s">
        <v>47</v>
      </c>
      <c r="B71">
        <v>14.24</v>
      </c>
      <c r="C71" s="4">
        <v>2487</v>
      </c>
      <c r="D71">
        <f t="shared" si="6"/>
        <v>174.64887640449439</v>
      </c>
      <c r="E71" s="10">
        <f t="shared" si="7"/>
        <v>2.1916026457851965E-3</v>
      </c>
      <c r="F71" s="11">
        <f t="shared" si="10"/>
        <v>0.62703804946483299</v>
      </c>
      <c r="G71" s="10">
        <f t="shared" si="8"/>
        <v>1.9787204181992255E-3</v>
      </c>
      <c r="H71" s="11">
        <f t="shared" si="11"/>
        <v>0.17363271669698202</v>
      </c>
      <c r="I71">
        <f t="shared" si="9"/>
        <v>5.2831850657372725E-4</v>
      </c>
    </row>
    <row r="72" spans="1:9">
      <c r="A72" s="3" t="s">
        <v>560</v>
      </c>
      <c r="B72">
        <v>8.7100000000000009</v>
      </c>
      <c r="C72" s="4">
        <v>1507</v>
      </c>
      <c r="D72">
        <f t="shared" si="6"/>
        <v>173.01951779563717</v>
      </c>
      <c r="E72" s="10">
        <f t="shared" si="7"/>
        <v>1.3280036940885771E-3</v>
      </c>
      <c r="F72" s="11">
        <f t="shared" si="10"/>
        <v>0.62836605315892158</v>
      </c>
      <c r="G72" s="10">
        <f t="shared" si="8"/>
        <v>1.2102987951204535E-3</v>
      </c>
      <c r="H72" s="11">
        <f t="shared" si="11"/>
        <v>0.17484301549210246</v>
      </c>
      <c r="I72">
        <f t="shared" si="9"/>
        <v>8.9350842571048195E-4</v>
      </c>
    </row>
    <row r="73" spans="1:9">
      <c r="A73" s="3" t="s">
        <v>270</v>
      </c>
      <c r="B73">
        <v>14.71</v>
      </c>
      <c r="C73" s="4">
        <v>2537</v>
      </c>
      <c r="D73">
        <f t="shared" si="6"/>
        <v>172.46770904146837</v>
      </c>
      <c r="E73" s="10">
        <f t="shared" si="7"/>
        <v>2.2356638167901261E-3</v>
      </c>
      <c r="F73" s="11">
        <f t="shared" si="10"/>
        <v>0.63060171697571166</v>
      </c>
      <c r="G73" s="10">
        <f t="shared" si="8"/>
        <v>2.0440293084066441E-3</v>
      </c>
      <c r="H73" s="11">
        <f t="shared" si="11"/>
        <v>0.1768870448005091</v>
      </c>
      <c r="I73">
        <f t="shared" si="9"/>
        <v>6.5030955301327575E-4</v>
      </c>
    </row>
    <row r="74" spans="1:9">
      <c r="A74" s="3" t="s">
        <v>78</v>
      </c>
      <c r="B74">
        <v>10.7</v>
      </c>
      <c r="C74" s="4">
        <v>1843</v>
      </c>
      <c r="D74">
        <f t="shared" si="6"/>
        <v>172.24299065420561</v>
      </c>
      <c r="E74" s="10">
        <f t="shared" si="7"/>
        <v>1.6240947632417038E-3</v>
      </c>
      <c r="F74" s="11">
        <f t="shared" si="10"/>
        <v>0.63222581173895331</v>
      </c>
      <c r="G74" s="10">
        <f t="shared" si="8"/>
        <v>1.486819415360373E-3</v>
      </c>
      <c r="H74" s="11">
        <f t="shared" si="11"/>
        <v>0.17837386421586948</v>
      </c>
      <c r="I74">
        <f t="shared" si="9"/>
        <v>2.2699180038890376E-4</v>
      </c>
    </row>
    <row r="75" spans="1:9">
      <c r="A75" s="3" t="s">
        <v>287</v>
      </c>
      <c r="B75">
        <v>3.72</v>
      </c>
      <c r="C75" s="4">
        <v>635</v>
      </c>
      <c r="D75">
        <f t="shared" si="6"/>
        <v>170.69892473118279</v>
      </c>
      <c r="E75" s="10">
        <f t="shared" si="7"/>
        <v>5.5957687176260546E-4</v>
      </c>
      <c r="F75" s="11">
        <f t="shared" si="10"/>
        <v>0.63278538861071587</v>
      </c>
      <c r="G75" s="10">
        <f t="shared" si="8"/>
        <v>5.1691291823743814E-4</v>
      </c>
      <c r="H75" s="11">
        <f t="shared" si="11"/>
        <v>0.17889077713410692</v>
      </c>
      <c r="I75">
        <f t="shared" si="9"/>
        <v>2.7746409478796724E-3</v>
      </c>
    </row>
    <row r="76" spans="1:9">
      <c r="A76" s="3" t="s">
        <v>342</v>
      </c>
      <c r="B76">
        <v>45.33</v>
      </c>
      <c r="C76" s="4">
        <v>7683</v>
      </c>
      <c r="D76">
        <f t="shared" si="6"/>
        <v>169.49040370615486</v>
      </c>
      <c r="E76" s="10">
        <f t="shared" si="7"/>
        <v>6.7704395366174766E-3</v>
      </c>
      <c r="F76" s="11">
        <f t="shared" si="10"/>
        <v>0.63955582814733336</v>
      </c>
      <c r="G76" s="10">
        <f t="shared" si="8"/>
        <v>6.298834027877169E-3</v>
      </c>
      <c r="H76" s="11">
        <f t="shared" si="11"/>
        <v>0.1851896111619841</v>
      </c>
      <c r="I76">
        <f t="shared" si="9"/>
        <v>3.0632151251894224E-4</v>
      </c>
    </row>
    <row r="77" spans="1:9">
      <c r="A77" s="3" t="s">
        <v>104</v>
      </c>
      <c r="B77">
        <v>4.96</v>
      </c>
      <c r="C77" s="4">
        <v>824</v>
      </c>
      <c r="D77">
        <f t="shared" si="6"/>
        <v>166.12903225806451</v>
      </c>
      <c r="E77" s="10">
        <f t="shared" si="7"/>
        <v>7.2612809816123916E-4</v>
      </c>
      <c r="F77" s="11">
        <f t="shared" si="10"/>
        <v>0.64028195624549455</v>
      </c>
      <c r="G77" s="10">
        <f t="shared" si="8"/>
        <v>6.8921722431658419E-4</v>
      </c>
      <c r="H77" s="11">
        <f t="shared" si="11"/>
        <v>0.18587882838630068</v>
      </c>
      <c r="I77">
        <f t="shared" si="9"/>
        <v>3.3835787047883925E-4</v>
      </c>
    </row>
    <row r="78" spans="1:9">
      <c r="A78" s="3" t="s">
        <v>427</v>
      </c>
      <c r="B78">
        <v>5.46</v>
      </c>
      <c r="C78" s="4">
        <v>900</v>
      </c>
      <c r="D78">
        <f t="shared" si="6"/>
        <v>164.83516483516485</v>
      </c>
      <c r="E78" s="10">
        <f t="shared" si="7"/>
        <v>7.9310107808873214E-4</v>
      </c>
      <c r="F78" s="11">
        <f t="shared" si="10"/>
        <v>0.64107505732358327</v>
      </c>
      <c r="G78" s="10">
        <f t="shared" si="8"/>
        <v>7.5869476709043335E-4</v>
      </c>
      <c r="H78" s="11">
        <f t="shared" si="11"/>
        <v>0.1866375231533911</v>
      </c>
      <c r="I78">
        <f t="shared" si="9"/>
        <v>1.1063583177993164E-3</v>
      </c>
    </row>
    <row r="79" spans="1:9">
      <c r="A79" s="3" t="s">
        <v>353</v>
      </c>
      <c r="B79">
        <v>17.75</v>
      </c>
      <c r="C79" s="4">
        <v>2887</v>
      </c>
      <c r="D79">
        <f t="shared" si="6"/>
        <v>162.64788732394365</v>
      </c>
      <c r="E79" s="10">
        <f t="shared" si="7"/>
        <v>2.5440920138246328E-3</v>
      </c>
      <c r="F79" s="11">
        <f t="shared" si="10"/>
        <v>0.64361914933740794</v>
      </c>
      <c r="G79" s="10">
        <f t="shared" si="8"/>
        <v>2.466452768471647E-3</v>
      </c>
      <c r="H79" s="11">
        <f t="shared" si="11"/>
        <v>0.18910397592186276</v>
      </c>
      <c r="I79">
        <f t="shared" si="9"/>
        <v>1.6204607747589694E-3</v>
      </c>
    </row>
    <row r="80" spans="1:9">
      <c r="A80" s="3" t="s">
        <v>136</v>
      </c>
      <c r="B80">
        <v>25.93</v>
      </c>
      <c r="C80" s="4">
        <v>4192</v>
      </c>
      <c r="D80">
        <f t="shared" si="6"/>
        <v>161.66602391052834</v>
      </c>
      <c r="E80" s="10">
        <f t="shared" si="7"/>
        <v>3.6940885770532948E-3</v>
      </c>
      <c r="F80" s="11">
        <f t="shared" si="10"/>
        <v>0.64731323791446127</v>
      </c>
      <c r="G80" s="10">
        <f t="shared" si="8"/>
        <v>3.6031053682518202E-3</v>
      </c>
      <c r="H80" s="11">
        <f t="shared" si="11"/>
        <v>0.19270708129011457</v>
      </c>
      <c r="I80">
        <f t="shared" si="9"/>
        <v>3.9155496617032659E-4</v>
      </c>
    </row>
    <row r="81" spans="1:9">
      <c r="A81" s="3" t="s">
        <v>68</v>
      </c>
      <c r="B81">
        <v>6.26</v>
      </c>
      <c r="C81" s="4">
        <v>1010</v>
      </c>
      <c r="D81">
        <f t="shared" si="6"/>
        <v>161.34185303514377</v>
      </c>
      <c r="E81" s="10">
        <f t="shared" si="7"/>
        <v>8.9003565429957715E-4</v>
      </c>
      <c r="F81" s="11">
        <f t="shared" si="10"/>
        <v>0.64820327356876084</v>
      </c>
      <c r="G81" s="10">
        <f t="shared" si="8"/>
        <v>8.6985883552859211E-4</v>
      </c>
      <c r="H81" s="11">
        <f t="shared" si="11"/>
        <v>0.19357694012564317</v>
      </c>
      <c r="I81">
        <f t="shared" si="9"/>
        <v>3.1875337665987491E-4</v>
      </c>
    </row>
    <row r="82" spans="1:9">
      <c r="A82" s="3" t="s">
        <v>191</v>
      </c>
      <c r="B82">
        <v>5.09</v>
      </c>
      <c r="C82" s="4">
        <v>819</v>
      </c>
      <c r="D82">
        <f t="shared" si="6"/>
        <v>160.90373280943027</v>
      </c>
      <c r="E82" s="10">
        <f t="shared" si="7"/>
        <v>7.2172198106074624E-4</v>
      </c>
      <c r="F82" s="11">
        <f t="shared" si="10"/>
        <v>0.64892499554982164</v>
      </c>
      <c r="G82" s="10">
        <f t="shared" si="8"/>
        <v>7.0728138543778491E-4</v>
      </c>
      <c r="H82" s="11">
        <f t="shared" si="11"/>
        <v>0.19428422151108096</v>
      </c>
      <c r="I82">
        <f t="shared" si="9"/>
        <v>1.8317531727160552E-4</v>
      </c>
    </row>
    <row r="83" spans="1:9">
      <c r="A83" s="3" t="s">
        <v>402</v>
      </c>
      <c r="B83">
        <v>2.92</v>
      </c>
      <c r="C83" s="4">
        <v>468</v>
      </c>
      <c r="D83">
        <f t="shared" si="6"/>
        <v>160.27397260273972</v>
      </c>
      <c r="E83" s="10">
        <f t="shared" si="7"/>
        <v>4.1241256060614074E-4</v>
      </c>
      <c r="F83" s="11">
        <f t="shared" si="10"/>
        <v>0.64933740811042773</v>
      </c>
      <c r="G83" s="10">
        <f t="shared" si="8"/>
        <v>4.0574884979927939E-4</v>
      </c>
      <c r="H83" s="11">
        <f t="shared" si="11"/>
        <v>0.19468997036088023</v>
      </c>
      <c r="I83">
        <f t="shared" si="9"/>
        <v>2.5721937135056439E-4</v>
      </c>
    </row>
    <row r="84" spans="1:9">
      <c r="A84" s="3" t="s">
        <v>182</v>
      </c>
      <c r="B84">
        <v>4.0999999999999996</v>
      </c>
      <c r="C84" s="4">
        <v>657</v>
      </c>
      <c r="D84">
        <f t="shared" si="6"/>
        <v>160.2439024390244</v>
      </c>
      <c r="E84" s="10">
        <f t="shared" si="7"/>
        <v>5.7896378700477444E-4</v>
      </c>
      <c r="F84" s="11">
        <f t="shared" si="10"/>
        <v>0.64991637189743245</v>
      </c>
      <c r="G84" s="10">
        <f t="shared" si="8"/>
        <v>5.6971585074556345E-4</v>
      </c>
      <c r="H84" s="11">
        <f t="shared" si="11"/>
        <v>0.19525968621162579</v>
      </c>
      <c r="I84">
        <f t="shared" si="9"/>
        <v>7.7110020519419176E-4</v>
      </c>
    </row>
    <row r="85" spans="1:9">
      <c r="A85" s="3" t="s">
        <v>365</v>
      </c>
      <c r="B85">
        <v>12.25</v>
      </c>
      <c r="C85" s="4">
        <v>1948</v>
      </c>
      <c r="D85">
        <f t="shared" si="6"/>
        <v>159.0204081632653</v>
      </c>
      <c r="E85" s="10">
        <f t="shared" si="7"/>
        <v>1.7166232223520558E-3</v>
      </c>
      <c r="F85" s="11">
        <f t="shared" si="10"/>
        <v>0.65163299511978456</v>
      </c>
      <c r="G85" s="10">
        <f t="shared" si="8"/>
        <v>1.7021997979593058E-3</v>
      </c>
      <c r="H85" s="11">
        <f t="shared" si="11"/>
        <v>0.19696188600958509</v>
      </c>
      <c r="I85">
        <f t="shared" si="9"/>
        <v>5.4772140037848138E-4</v>
      </c>
    </row>
    <row r="86" spans="1:9">
      <c r="A86" s="3" t="s">
        <v>504</v>
      </c>
      <c r="B86">
        <v>8.6999999999999993</v>
      </c>
      <c r="C86" s="4">
        <v>1383</v>
      </c>
      <c r="D86">
        <f t="shared" si="6"/>
        <v>158.96551724137933</v>
      </c>
      <c r="E86" s="10">
        <f t="shared" si="7"/>
        <v>1.2187319899963516E-3</v>
      </c>
      <c r="F86" s="11">
        <f t="shared" si="10"/>
        <v>0.6528517271097809</v>
      </c>
      <c r="G86" s="10">
        <f t="shared" si="8"/>
        <v>1.2089092442649763E-3</v>
      </c>
      <c r="H86" s="11">
        <f t="shared" si="11"/>
        <v>0.19817079525385006</v>
      </c>
      <c r="I86">
        <f t="shared" si="9"/>
        <v>1.5191842393744159E-4</v>
      </c>
    </row>
    <row r="87" spans="1:9">
      <c r="A87" s="3" t="s">
        <v>46</v>
      </c>
      <c r="B87">
        <v>2.41</v>
      </c>
      <c r="C87" s="4">
        <v>382</v>
      </c>
      <c r="D87">
        <f t="shared" si="6"/>
        <v>158.50622406639002</v>
      </c>
      <c r="E87" s="10">
        <f t="shared" si="7"/>
        <v>3.3662734647766187E-4</v>
      </c>
      <c r="F87" s="11">
        <f t="shared" si="10"/>
        <v>0.65318835445625856</v>
      </c>
      <c r="G87" s="10">
        <f t="shared" si="8"/>
        <v>3.3488175616995324E-4</v>
      </c>
      <c r="H87" s="11">
        <f t="shared" si="11"/>
        <v>0.19850567701002</v>
      </c>
      <c r="I87">
        <f t="shared" si="9"/>
        <v>2.9655267316047729E-4</v>
      </c>
    </row>
    <row r="88" spans="1:9">
      <c r="A88" s="3" t="s">
        <v>468</v>
      </c>
      <c r="B88">
        <v>4.68</v>
      </c>
      <c r="C88" s="4">
        <v>733</v>
      </c>
      <c r="D88">
        <f t="shared" si="6"/>
        <v>156.62393162393164</v>
      </c>
      <c r="E88" s="10">
        <f t="shared" si="7"/>
        <v>6.4593676693226743E-4</v>
      </c>
      <c r="F88" s="11">
        <f t="shared" si="10"/>
        <v>0.65383429122319081</v>
      </c>
      <c r="G88" s="10">
        <f t="shared" si="8"/>
        <v>6.5030980036322856E-4</v>
      </c>
      <c r="H88" s="11">
        <f t="shared" si="11"/>
        <v>0.19915598681038324</v>
      </c>
      <c r="I88">
        <f t="shared" si="9"/>
        <v>9.3154480065377188E-4</v>
      </c>
    </row>
    <row r="89" spans="1:9">
      <c r="A89" s="3" t="s">
        <v>154</v>
      </c>
      <c r="B89">
        <v>14.7</v>
      </c>
      <c r="C89" s="4">
        <v>2302</v>
      </c>
      <c r="D89">
        <f t="shared" si="6"/>
        <v>156.59863945578232</v>
      </c>
      <c r="E89" s="10">
        <f t="shared" si="7"/>
        <v>2.0285763130669572E-3</v>
      </c>
      <c r="F89" s="11">
        <f t="shared" si="10"/>
        <v>0.65586286753625778</v>
      </c>
      <c r="G89" s="10">
        <f t="shared" si="8"/>
        <v>2.0426397575511669E-3</v>
      </c>
      <c r="H89" s="11">
        <f t="shared" si="11"/>
        <v>0.20119862656793441</v>
      </c>
      <c r="I89">
        <f t="shared" si="9"/>
        <v>1.9412472125857061E-4</v>
      </c>
    </row>
    <row r="90" spans="1:9">
      <c r="A90" s="3" t="s">
        <v>179</v>
      </c>
      <c r="B90">
        <v>3.06</v>
      </c>
      <c r="C90" s="4">
        <v>478</v>
      </c>
      <c r="D90">
        <f t="shared" si="6"/>
        <v>156.20915032679738</v>
      </c>
      <c r="E90" s="10">
        <f t="shared" si="7"/>
        <v>4.2122479480712663E-4</v>
      </c>
      <c r="F90" s="11">
        <f t="shared" si="10"/>
        <v>0.65628409233106488</v>
      </c>
      <c r="G90" s="10">
        <f t="shared" si="8"/>
        <v>4.252025617759572E-4</v>
      </c>
      <c r="H90" s="11">
        <f t="shared" si="11"/>
        <v>0.20162382912971036</v>
      </c>
      <c r="I90">
        <f t="shared" si="9"/>
        <v>8.8328435956544493E-4</v>
      </c>
    </row>
    <row r="91" spans="1:9">
      <c r="A91" s="3" t="s">
        <v>379</v>
      </c>
      <c r="B91">
        <v>13.9</v>
      </c>
      <c r="C91" s="4">
        <v>2163</v>
      </c>
      <c r="D91">
        <f t="shared" si="6"/>
        <v>155.6115107913669</v>
      </c>
      <c r="E91" s="10">
        <f t="shared" si="7"/>
        <v>1.9060862576732529E-3</v>
      </c>
      <c r="F91" s="11">
        <f t="shared" si="10"/>
        <v>0.65819017858873818</v>
      </c>
      <c r="G91" s="10">
        <f t="shared" si="8"/>
        <v>1.9314756891130082E-3</v>
      </c>
      <c r="H91" s="11">
        <f t="shared" si="11"/>
        <v>0.20355530481882336</v>
      </c>
      <c r="I91">
        <f t="shared" si="9"/>
        <v>8.0313340882984252E-4</v>
      </c>
    </row>
    <row r="92" spans="1:9">
      <c r="A92" s="3" t="s">
        <v>411</v>
      </c>
      <c r="B92">
        <v>12.6</v>
      </c>
      <c r="C92" s="4">
        <v>1947</v>
      </c>
      <c r="D92">
        <f t="shared" si="6"/>
        <v>154.52380952380952</v>
      </c>
      <c r="E92" s="10">
        <f t="shared" si="7"/>
        <v>1.7157419989319571E-3</v>
      </c>
      <c r="F92" s="11">
        <f t="shared" si="10"/>
        <v>0.65990592058767017</v>
      </c>
      <c r="G92" s="10">
        <f t="shared" si="8"/>
        <v>1.750834077901E-3</v>
      </c>
      <c r="H92" s="11">
        <f t="shared" si="11"/>
        <v>0.20530613889672436</v>
      </c>
      <c r="I92">
        <f t="shared" si="9"/>
        <v>3.9206374544792366E-4</v>
      </c>
    </row>
    <row r="93" spans="1:9">
      <c r="A93" s="3" t="s">
        <v>232</v>
      </c>
      <c r="B93">
        <v>6.15</v>
      </c>
      <c r="C93" s="4">
        <v>950</v>
      </c>
      <c r="D93">
        <f t="shared" si="6"/>
        <v>154.47154471544715</v>
      </c>
      <c r="E93" s="10">
        <f t="shared" si="7"/>
        <v>8.3716224909366173E-4</v>
      </c>
      <c r="F93" s="11">
        <f t="shared" si="10"/>
        <v>0.66074308283676386</v>
      </c>
      <c r="G93" s="10">
        <f t="shared" si="8"/>
        <v>8.5457377611834534E-4</v>
      </c>
      <c r="H93" s="11">
        <f t="shared" si="11"/>
        <v>0.20616071267284269</v>
      </c>
      <c r="I93">
        <f t="shared" si="9"/>
        <v>7.2451895441863479E-4</v>
      </c>
    </row>
    <row r="94" spans="1:9">
      <c r="A94" s="3" t="s">
        <v>268</v>
      </c>
      <c r="B94">
        <v>11.35</v>
      </c>
      <c r="C94" s="4">
        <v>1748</v>
      </c>
      <c r="D94">
        <f t="shared" si="6"/>
        <v>154.00881057268722</v>
      </c>
      <c r="E94" s="10">
        <f t="shared" si="7"/>
        <v>1.5403785383323375E-3</v>
      </c>
      <c r="F94" s="11">
        <f t="shared" si="10"/>
        <v>0.66228346137509619</v>
      </c>
      <c r="G94" s="10">
        <f t="shared" si="8"/>
        <v>1.577140220966377E-3</v>
      </c>
      <c r="H94" s="11">
        <f t="shared" si="11"/>
        <v>0.20773785289380908</v>
      </c>
      <c r="I94">
        <f t="shared" si="9"/>
        <v>4.5311996491950723E-4</v>
      </c>
    </row>
    <row r="95" spans="1:9">
      <c r="A95" s="3" t="s">
        <v>217</v>
      </c>
      <c r="B95">
        <v>7.09</v>
      </c>
      <c r="C95" s="4">
        <v>1089</v>
      </c>
      <c r="D95">
        <f t="shared" si="6"/>
        <v>153.59661495063469</v>
      </c>
      <c r="E95" s="10">
        <f t="shared" si="7"/>
        <v>9.5965230448736595E-4</v>
      </c>
      <c r="F95" s="11">
        <f t="shared" si="10"/>
        <v>0.66324311367958355</v>
      </c>
      <c r="G95" s="10">
        <f t="shared" si="8"/>
        <v>9.851915565331818E-4</v>
      </c>
      <c r="H95" s="11">
        <f t="shared" si="11"/>
        <v>0.20872304445034226</v>
      </c>
      <c r="I95">
        <f t="shared" si="9"/>
        <v>6.9812678705369335E-4</v>
      </c>
    </row>
    <row r="96" spans="1:9">
      <c r="A96" s="3" t="s">
        <v>258</v>
      </c>
      <c r="B96">
        <v>10.91</v>
      </c>
      <c r="C96" s="4">
        <v>1671</v>
      </c>
      <c r="D96">
        <f t="shared" si="6"/>
        <v>153.1622364802933</v>
      </c>
      <c r="E96" s="10">
        <f t="shared" si="7"/>
        <v>1.4725243349847461E-3</v>
      </c>
      <c r="F96" s="11">
        <f t="shared" si="10"/>
        <v>0.66471563801456834</v>
      </c>
      <c r="G96" s="10">
        <f t="shared" si="8"/>
        <v>1.5159999833253897E-3</v>
      </c>
      <c r="H96" s="11">
        <f t="shared" si="11"/>
        <v>0.21023904443366764</v>
      </c>
      <c r="I96">
        <f t="shared" si="9"/>
        <v>2.5054751024003452E-4</v>
      </c>
    </row>
    <row r="97" spans="1:9">
      <c r="A97" s="3" t="s">
        <v>298</v>
      </c>
      <c r="B97">
        <v>3.9</v>
      </c>
      <c r="C97" s="4">
        <v>592</v>
      </c>
      <c r="D97">
        <f t="shared" si="6"/>
        <v>151.7948717948718</v>
      </c>
      <c r="E97" s="10">
        <f t="shared" si="7"/>
        <v>5.21684264698366E-4</v>
      </c>
      <c r="F97" s="11">
        <f t="shared" si="10"/>
        <v>0.66523732227926669</v>
      </c>
      <c r="G97" s="10">
        <f t="shared" si="8"/>
        <v>5.4192483363602387E-4</v>
      </c>
      <c r="H97" s="11">
        <f t="shared" si="11"/>
        <v>0.21078096926730366</v>
      </c>
      <c r="I97">
        <f t="shared" si="9"/>
        <v>1.4892944235598837E-3</v>
      </c>
    </row>
    <row r="98" spans="1:9">
      <c r="A98" s="3" t="s">
        <v>433</v>
      </c>
      <c r="B98">
        <v>23.11</v>
      </c>
      <c r="C98" s="4">
        <v>3483</v>
      </c>
      <c r="D98">
        <f t="shared" si="6"/>
        <v>150.713976633492</v>
      </c>
      <c r="E98" s="10">
        <f t="shared" si="7"/>
        <v>3.0693011722033934E-3</v>
      </c>
      <c r="F98" s="11">
        <f t="shared" si="10"/>
        <v>0.66830662345147007</v>
      </c>
      <c r="G98" s="10">
        <f t="shared" si="8"/>
        <v>3.2112520270073104E-3</v>
      </c>
      <c r="H98" s="11">
        <f t="shared" si="11"/>
        <v>0.21399222129431097</v>
      </c>
      <c r="I98">
        <f t="shared" si="9"/>
        <v>3.6015867643909849E-4</v>
      </c>
    </row>
    <row r="99" spans="1:9">
      <c r="A99" s="3" t="s">
        <v>51</v>
      </c>
      <c r="B99">
        <v>5.58</v>
      </c>
      <c r="C99" s="4">
        <v>838</v>
      </c>
      <c r="D99">
        <f t="shared" si="6"/>
        <v>150.17921146953404</v>
      </c>
      <c r="E99" s="10">
        <f t="shared" si="7"/>
        <v>7.3846522604261952E-4</v>
      </c>
      <c r="F99" s="11">
        <f t="shared" si="10"/>
        <v>0.66904508867751267</v>
      </c>
      <c r="G99" s="10">
        <f t="shared" si="8"/>
        <v>7.7536937735615721E-4</v>
      </c>
      <c r="H99" s="11">
        <f t="shared" si="11"/>
        <v>0.21476759067166712</v>
      </c>
      <c r="I99">
        <f t="shared" si="9"/>
        <v>5.7938023984821507E-4</v>
      </c>
    </row>
    <row r="100" spans="1:9">
      <c r="A100" s="3" t="s">
        <v>325</v>
      </c>
      <c r="B100">
        <v>8.9600000000000009</v>
      </c>
      <c r="C100" s="4">
        <v>1340</v>
      </c>
      <c r="D100">
        <f t="shared" si="6"/>
        <v>149.55357142857142</v>
      </c>
      <c r="E100" s="10">
        <f t="shared" si="7"/>
        <v>1.1808393829321124E-3</v>
      </c>
      <c r="F100" s="11">
        <f t="shared" si="10"/>
        <v>0.67022592806044479</v>
      </c>
      <c r="G100" s="10">
        <f t="shared" si="8"/>
        <v>1.245037566507378E-3</v>
      </c>
      <c r="H100" s="11">
        <f t="shared" si="11"/>
        <v>0.21601262823817449</v>
      </c>
      <c r="I100">
        <f t="shared" si="9"/>
        <v>4.5430975251789518E-4</v>
      </c>
    </row>
    <row r="101" spans="1:9">
      <c r="A101" s="3" t="s">
        <v>388</v>
      </c>
      <c r="B101">
        <v>7.01</v>
      </c>
      <c r="C101" s="4">
        <v>1043</v>
      </c>
      <c r="D101">
        <f t="shared" si="6"/>
        <v>148.78744650499289</v>
      </c>
      <c r="E101" s="10">
        <f t="shared" si="7"/>
        <v>9.1911602716283067E-4</v>
      </c>
      <c r="F101" s="11">
        <f t="shared" si="10"/>
        <v>0.67114504408760767</v>
      </c>
      <c r="G101" s="10">
        <f t="shared" si="8"/>
        <v>9.7407514968936596E-4</v>
      </c>
      <c r="H101" s="11">
        <f t="shared" si="11"/>
        <v>0.21698670338786386</v>
      </c>
      <c r="I101">
        <f t="shared" si="9"/>
        <v>1.5297524868676526E-4</v>
      </c>
    </row>
    <row r="102" spans="1:9">
      <c r="A102" s="3" t="s">
        <v>173</v>
      </c>
      <c r="B102">
        <v>2.36</v>
      </c>
      <c r="C102" s="4">
        <v>351</v>
      </c>
      <c r="D102">
        <f t="shared" si="6"/>
        <v>148.72881355932205</v>
      </c>
      <c r="E102" s="10">
        <f t="shared" si="7"/>
        <v>3.0930942045460556E-4</v>
      </c>
      <c r="F102" s="11">
        <f t="shared" si="10"/>
        <v>0.67145435350806226</v>
      </c>
      <c r="G102" s="10">
        <f t="shared" si="8"/>
        <v>3.2793400189256824E-4</v>
      </c>
      <c r="H102" s="11">
        <f t="shared" si="11"/>
        <v>0.21731463738975643</v>
      </c>
      <c r="I102">
        <f t="shared" si="9"/>
        <v>5.1080301052364163E-4</v>
      </c>
    </row>
    <row r="103" spans="1:9">
      <c r="A103" s="3" t="s">
        <v>574</v>
      </c>
      <c r="B103">
        <v>7.87</v>
      </c>
      <c r="C103" s="4">
        <v>1167</v>
      </c>
      <c r="D103">
        <f t="shared" si="6"/>
        <v>148.28462515883101</v>
      </c>
      <c r="E103" s="10">
        <f t="shared" si="7"/>
        <v>1.028387731255056E-3</v>
      </c>
      <c r="F103" s="11">
        <f t="shared" si="10"/>
        <v>0.67248274123931728</v>
      </c>
      <c r="G103" s="10">
        <f t="shared" si="8"/>
        <v>1.0935765232603866E-3</v>
      </c>
      <c r="H103" s="11">
        <f t="shared" si="11"/>
        <v>0.21840821391301682</v>
      </c>
      <c r="I103">
        <f t="shared" si="9"/>
        <v>9.1809366365089295E-4</v>
      </c>
    </row>
    <row r="104" spans="1:9">
      <c r="A104" s="3" t="s">
        <v>420</v>
      </c>
      <c r="B104">
        <v>14.14</v>
      </c>
      <c r="C104" s="4">
        <v>2095</v>
      </c>
      <c r="D104">
        <f t="shared" si="6"/>
        <v>148.16124469589815</v>
      </c>
      <c r="E104" s="10">
        <f t="shared" si="7"/>
        <v>1.8461630651065487E-3</v>
      </c>
      <c r="F104" s="11">
        <f t="shared" si="10"/>
        <v>0.67432890430442383</v>
      </c>
      <c r="G104" s="10">
        <f t="shared" si="8"/>
        <v>1.9648249096444557E-3</v>
      </c>
      <c r="H104" s="11">
        <f t="shared" si="11"/>
        <v>0.22037303882266127</v>
      </c>
      <c r="I104">
        <f t="shared" si="9"/>
        <v>2.3640054840887159E-4</v>
      </c>
    </row>
    <row r="105" spans="1:9">
      <c r="A105" s="3" t="s">
        <v>491</v>
      </c>
      <c r="B105">
        <v>3.64</v>
      </c>
      <c r="C105" s="4">
        <v>539</v>
      </c>
      <c r="D105">
        <f t="shared" si="6"/>
        <v>148.07692307692307</v>
      </c>
      <c r="E105" s="10">
        <f t="shared" si="7"/>
        <v>4.749794234331407E-4</v>
      </c>
      <c r="F105" s="11">
        <f t="shared" si="10"/>
        <v>0.67480388372785693</v>
      </c>
      <c r="G105" s="10">
        <f t="shared" si="8"/>
        <v>5.0579651139362231E-4</v>
      </c>
      <c r="H105" s="11">
        <f t="shared" si="11"/>
        <v>0.22087883533405489</v>
      </c>
      <c r="I105">
        <f t="shared" si="9"/>
        <v>3.1114368204979148E-4</v>
      </c>
    </row>
    <row r="106" spans="1:9">
      <c r="A106" s="3" t="s">
        <v>481</v>
      </c>
      <c r="B106">
        <v>4.79</v>
      </c>
      <c r="C106" s="4">
        <v>709</v>
      </c>
      <c r="D106">
        <f t="shared" si="6"/>
        <v>148.01670146137786</v>
      </c>
      <c r="E106" s="10">
        <f t="shared" si="7"/>
        <v>6.2478740484990124E-4</v>
      </c>
      <c r="F106" s="11">
        <f t="shared" si="10"/>
        <v>0.67542867113270688</v>
      </c>
      <c r="G106" s="10">
        <f t="shared" si="8"/>
        <v>6.6559485977347543E-4</v>
      </c>
      <c r="H106" s="11">
        <f t="shared" si="11"/>
        <v>0.22154443019382836</v>
      </c>
      <c r="I106">
        <f t="shared" si="9"/>
        <v>2.8347631420613806E-4</v>
      </c>
    </row>
    <row r="107" spans="1:9">
      <c r="A107" s="3" t="s">
        <v>250</v>
      </c>
      <c r="B107">
        <v>4.3600000000000003</v>
      </c>
      <c r="C107" s="4">
        <v>644</v>
      </c>
      <c r="D107">
        <f t="shared" si="6"/>
        <v>147.7064220183486</v>
      </c>
      <c r="E107" s="10">
        <f t="shared" si="7"/>
        <v>5.6750788254349279E-4</v>
      </c>
      <c r="F107" s="11">
        <f t="shared" si="10"/>
        <v>0.67599617901525033</v>
      </c>
      <c r="G107" s="10">
        <f t="shared" si="8"/>
        <v>6.0584417298796512E-4</v>
      </c>
      <c r="H107" s="11">
        <f t="shared" si="11"/>
        <v>0.22215027436681631</v>
      </c>
      <c r="I107">
        <f t="shared" si="9"/>
        <v>1.672995546847772E-3</v>
      </c>
    </row>
    <row r="108" spans="1:9">
      <c r="A108" s="3" t="s">
        <v>370</v>
      </c>
      <c r="B108">
        <v>25.73</v>
      </c>
      <c r="C108" s="4">
        <v>3800</v>
      </c>
      <c r="D108">
        <f t="shared" si="6"/>
        <v>147.68752429071122</v>
      </c>
      <c r="E108" s="10">
        <f t="shared" si="7"/>
        <v>3.3486489963746469E-3</v>
      </c>
      <c r="F108" s="11">
        <f t="shared" si="10"/>
        <v>0.67934482801162499</v>
      </c>
      <c r="G108" s="10">
        <f t="shared" si="8"/>
        <v>3.5753143511422806E-3</v>
      </c>
      <c r="H108" s="11">
        <f t="shared" si="11"/>
        <v>0.22572558871795859</v>
      </c>
      <c r="I108">
        <f t="shared" si="9"/>
        <v>3.3035796048877519E-4</v>
      </c>
    </row>
    <row r="109" spans="1:9">
      <c r="A109" s="3" t="s">
        <v>401</v>
      </c>
      <c r="B109">
        <v>5.08</v>
      </c>
      <c r="C109" s="4">
        <v>750</v>
      </c>
      <c r="D109">
        <f t="shared" si="6"/>
        <v>147.63779527559055</v>
      </c>
      <c r="E109" s="10">
        <f t="shared" si="7"/>
        <v>6.6091756507394349E-4</v>
      </c>
      <c r="F109" s="11">
        <f t="shared" si="10"/>
        <v>0.68000574557669891</v>
      </c>
      <c r="G109" s="10">
        <f t="shared" si="8"/>
        <v>7.0589183458230804E-4</v>
      </c>
      <c r="H109" s="11">
        <f t="shared" si="11"/>
        <v>0.22643148055254089</v>
      </c>
      <c r="I109">
        <f t="shared" si="9"/>
        <v>8.1154500099281379E-4</v>
      </c>
    </row>
    <row r="110" spans="1:9">
      <c r="A110" s="3" t="s">
        <v>336</v>
      </c>
      <c r="B110">
        <v>12.47</v>
      </c>
      <c r="C110" s="4">
        <v>1838</v>
      </c>
      <c r="D110">
        <f t="shared" si="6"/>
        <v>147.39374498797113</v>
      </c>
      <c r="E110" s="10">
        <f t="shared" si="7"/>
        <v>1.6196886461412108E-3</v>
      </c>
      <c r="F110" s="11">
        <f t="shared" si="10"/>
        <v>0.68162543422284017</v>
      </c>
      <c r="G110" s="10">
        <f t="shared" si="8"/>
        <v>1.7327699167797993E-3</v>
      </c>
      <c r="H110" s="11">
        <f t="shared" si="11"/>
        <v>0.22816425046932068</v>
      </c>
      <c r="I110">
        <f t="shared" si="9"/>
        <v>4.5651484313380397E-4</v>
      </c>
    </row>
    <row r="111" spans="1:9">
      <c r="A111" s="3" t="s">
        <v>452</v>
      </c>
      <c r="B111">
        <v>7</v>
      </c>
      <c r="C111" s="4">
        <v>1027</v>
      </c>
      <c r="D111">
        <f t="shared" si="6"/>
        <v>146.71428571428572</v>
      </c>
      <c r="E111" s="10">
        <f t="shared" si="7"/>
        <v>9.0501645244125321E-4</v>
      </c>
      <c r="F111" s="11">
        <f t="shared" si="10"/>
        <v>0.6825304506752814</v>
      </c>
      <c r="G111" s="10">
        <f t="shared" si="8"/>
        <v>9.7268559883388899E-4</v>
      </c>
      <c r="H111" s="11">
        <f t="shared" si="11"/>
        <v>0.22913693606815458</v>
      </c>
      <c r="I111">
        <f t="shared" si="9"/>
        <v>5.9129287111442386E-4</v>
      </c>
    </row>
    <row r="112" spans="1:9">
      <c r="A112" s="3" t="s">
        <v>313</v>
      </c>
      <c r="B112">
        <v>9.0299999999999994</v>
      </c>
      <c r="C112" s="4">
        <v>1313</v>
      </c>
      <c r="D112">
        <f t="shared" si="6"/>
        <v>145.40420819490589</v>
      </c>
      <c r="E112" s="10">
        <f t="shared" si="7"/>
        <v>1.1570463505894504E-3</v>
      </c>
      <c r="F112" s="11">
        <f t="shared" si="10"/>
        <v>0.68368749702587084</v>
      </c>
      <c r="G112" s="10">
        <f t="shared" si="8"/>
        <v>1.2547644224957166E-3</v>
      </c>
      <c r="H112" s="11">
        <f t="shared" si="11"/>
        <v>0.2303917004906503</v>
      </c>
      <c r="I112">
        <f t="shared" si="9"/>
        <v>1.3065673999289595E-3</v>
      </c>
    </row>
    <row r="113" spans="1:9">
      <c r="A113" s="3" t="s">
        <v>387</v>
      </c>
      <c r="B113">
        <v>19.91</v>
      </c>
      <c r="C113" s="4">
        <v>2881</v>
      </c>
      <c r="D113">
        <f t="shared" si="6"/>
        <v>144.70115519839277</v>
      </c>
      <c r="E113" s="10">
        <f t="shared" si="7"/>
        <v>2.5388046733040414E-3</v>
      </c>
      <c r="F113" s="11">
        <f t="shared" si="10"/>
        <v>0.68622630169917487</v>
      </c>
      <c r="G113" s="10">
        <f t="shared" si="8"/>
        <v>2.7665957532546758E-3</v>
      </c>
      <c r="H113" s="11">
        <f t="shared" si="11"/>
        <v>0.23315829624390497</v>
      </c>
      <c r="I113">
        <f t="shared" si="9"/>
        <v>9.7849265101060401E-4</v>
      </c>
    </row>
    <row r="114" spans="1:9">
      <c r="A114" s="3" t="s">
        <v>412</v>
      </c>
      <c r="B114">
        <v>14.89</v>
      </c>
      <c r="C114" s="4">
        <v>2148</v>
      </c>
      <c r="D114">
        <f t="shared" si="6"/>
        <v>144.2578912021491</v>
      </c>
      <c r="E114" s="10">
        <f t="shared" si="7"/>
        <v>1.892867906371774E-3</v>
      </c>
      <c r="F114" s="11">
        <f t="shared" si="10"/>
        <v>0.68811916960554664</v>
      </c>
      <c r="G114" s="10">
        <f t="shared" si="8"/>
        <v>2.0690412238052298E-3</v>
      </c>
      <c r="H114" s="11">
        <f t="shared" si="11"/>
        <v>0.23522733746771018</v>
      </c>
      <c r="I114">
        <f t="shared" si="9"/>
        <v>3.3986708973526847E-4</v>
      </c>
    </row>
    <row r="115" spans="1:9">
      <c r="A115" s="3" t="s">
        <v>299</v>
      </c>
      <c r="B115">
        <v>5.15</v>
      </c>
      <c r="C115" s="4">
        <v>736</v>
      </c>
      <c r="D115">
        <f t="shared" si="6"/>
        <v>142.91262135922329</v>
      </c>
      <c r="E115" s="10">
        <f t="shared" si="7"/>
        <v>6.4858043719256313E-4</v>
      </c>
      <c r="F115" s="11">
        <f t="shared" si="10"/>
        <v>0.68876775004273916</v>
      </c>
      <c r="G115" s="10">
        <f t="shared" si="8"/>
        <v>7.156186905706469E-4</v>
      </c>
      <c r="H115" s="11">
        <f t="shared" si="11"/>
        <v>0.23594295615828084</v>
      </c>
      <c r="I115">
        <f t="shared" si="9"/>
        <v>9.6902485124869542E-4</v>
      </c>
    </row>
    <row r="116" spans="1:9">
      <c r="A116" s="3" t="s">
        <v>440</v>
      </c>
      <c r="B116">
        <v>14.65</v>
      </c>
      <c r="C116" s="4">
        <v>2083</v>
      </c>
      <c r="D116">
        <f t="shared" si="6"/>
        <v>142.18430034129693</v>
      </c>
      <c r="E116" s="10">
        <f t="shared" si="7"/>
        <v>1.8355883840653656E-3</v>
      </c>
      <c r="F116" s="11">
        <f t="shared" si="10"/>
        <v>0.69060333842680455</v>
      </c>
      <c r="G116" s="10">
        <f t="shared" si="8"/>
        <v>2.0356920032737818E-3</v>
      </c>
      <c r="H116" s="11">
        <f t="shared" si="11"/>
        <v>0.23797864816155462</v>
      </c>
      <c r="I116">
        <f t="shared" si="9"/>
        <v>4.612458017542731E-4</v>
      </c>
    </row>
    <row r="117" spans="1:9">
      <c r="A117" s="3" t="s">
        <v>294</v>
      </c>
      <c r="B117">
        <v>6.97</v>
      </c>
      <c r="C117" s="4">
        <v>990</v>
      </c>
      <c r="D117">
        <f t="shared" si="6"/>
        <v>142.03730272596843</v>
      </c>
      <c r="E117" s="10">
        <f t="shared" si="7"/>
        <v>8.7241118589760538E-4</v>
      </c>
      <c r="F117" s="11">
        <f t="shared" si="10"/>
        <v>0.6914757496127022</v>
      </c>
      <c r="G117" s="10">
        <f t="shared" si="8"/>
        <v>9.6851694626745794E-4</v>
      </c>
      <c r="H117" s="11">
        <f t="shared" si="11"/>
        <v>0.23894716510782207</v>
      </c>
      <c r="I117">
        <f t="shared" si="9"/>
        <v>8.3069217902009829E-4</v>
      </c>
    </row>
    <row r="118" spans="1:9">
      <c r="A118" s="3" t="s">
        <v>89</v>
      </c>
      <c r="B118">
        <v>12.52</v>
      </c>
      <c r="C118" s="4">
        <v>1768</v>
      </c>
      <c r="D118">
        <f t="shared" si="6"/>
        <v>141.21405750798723</v>
      </c>
      <c r="E118" s="10">
        <f t="shared" si="7"/>
        <v>1.5580030067343094E-3</v>
      </c>
      <c r="F118" s="11">
        <f t="shared" si="10"/>
        <v>0.69303375261943645</v>
      </c>
      <c r="G118" s="10">
        <f t="shared" si="8"/>
        <v>1.7397176710571842E-3</v>
      </c>
      <c r="H118" s="11">
        <f t="shared" si="11"/>
        <v>0.24068688277887926</v>
      </c>
      <c r="I118">
        <f t="shared" si="9"/>
        <v>6.0130608611178027E-4</v>
      </c>
    </row>
    <row r="119" spans="1:9">
      <c r="A119" s="3" t="s">
        <v>392</v>
      </c>
      <c r="B119">
        <v>9.0500000000000007</v>
      </c>
      <c r="C119" s="4">
        <v>1274</v>
      </c>
      <c r="D119">
        <f t="shared" si="6"/>
        <v>140.77348066298342</v>
      </c>
      <c r="E119" s="10">
        <f t="shared" si="7"/>
        <v>1.1226786372056053E-3</v>
      </c>
      <c r="F119" s="11">
        <f t="shared" si="10"/>
        <v>0.69415643125664206</v>
      </c>
      <c r="G119" s="10">
        <f t="shared" si="8"/>
        <v>1.2575435242066708E-3</v>
      </c>
      <c r="H119" s="11">
        <f t="shared" si="11"/>
        <v>0.24194442630308594</v>
      </c>
      <c r="I119">
        <f t="shared" si="9"/>
        <v>5.3125639716361528E-4</v>
      </c>
    </row>
    <row r="120" spans="1:9">
      <c r="A120" s="3" t="s">
        <v>38</v>
      </c>
      <c r="B120">
        <v>7.99</v>
      </c>
      <c r="C120" s="4">
        <v>1123</v>
      </c>
      <c r="D120">
        <f t="shared" si="6"/>
        <v>140.55068836045055</v>
      </c>
      <c r="E120" s="10">
        <f t="shared" si="7"/>
        <v>9.8961390077071808E-4</v>
      </c>
      <c r="F120" s="11">
        <f t="shared" si="10"/>
        <v>0.69514604515741274</v>
      </c>
      <c r="G120" s="10">
        <f t="shared" si="8"/>
        <v>1.1102511335261103E-3</v>
      </c>
      <c r="H120" s="11">
        <f t="shared" si="11"/>
        <v>0.24305467743661205</v>
      </c>
      <c r="I120">
        <f t="shared" si="9"/>
        <v>1.0378014311723804E-4</v>
      </c>
    </row>
    <row r="121" spans="1:9">
      <c r="A121" s="3" t="s">
        <v>332</v>
      </c>
      <c r="B121">
        <v>1.56</v>
      </c>
      <c r="C121" s="4">
        <v>219</v>
      </c>
      <c r="D121">
        <f t="shared" si="6"/>
        <v>140.38461538461539</v>
      </c>
      <c r="E121" s="10">
        <f t="shared" si="7"/>
        <v>1.9298792900159149E-4</v>
      </c>
      <c r="F121" s="11">
        <f t="shared" si="10"/>
        <v>0.69533903308641432</v>
      </c>
      <c r="G121" s="10">
        <f t="shared" si="8"/>
        <v>2.1676993345440954E-4</v>
      </c>
      <c r="H121" s="11">
        <f t="shared" si="11"/>
        <v>0.24327144737006645</v>
      </c>
      <c r="I121">
        <f t="shared" si="9"/>
        <v>8.3260231582810151E-5</v>
      </c>
    </row>
    <row r="122" spans="1:9">
      <c r="A122" s="3" t="s">
        <v>237</v>
      </c>
      <c r="B122">
        <v>1.25</v>
      </c>
      <c r="C122" s="4">
        <v>175</v>
      </c>
      <c r="D122">
        <f t="shared" si="6"/>
        <v>140</v>
      </c>
      <c r="E122" s="10">
        <f t="shared" si="7"/>
        <v>1.5421409851725348E-4</v>
      </c>
      <c r="F122" s="11">
        <f t="shared" si="10"/>
        <v>0.69549324718493155</v>
      </c>
      <c r="G122" s="10">
        <f t="shared" si="8"/>
        <v>1.7369385693462303E-4</v>
      </c>
      <c r="H122" s="11">
        <f t="shared" si="11"/>
        <v>0.24344514122700106</v>
      </c>
      <c r="I122">
        <f t="shared" si="9"/>
        <v>3.3841248706450999E-4</v>
      </c>
    </row>
    <row r="123" spans="1:9">
      <c r="A123" s="3" t="s">
        <v>122</v>
      </c>
      <c r="B123">
        <v>5.08</v>
      </c>
      <c r="C123" s="4">
        <v>711</v>
      </c>
      <c r="D123">
        <f t="shared" si="6"/>
        <v>139.96062992125985</v>
      </c>
      <c r="E123" s="10">
        <f t="shared" si="7"/>
        <v>6.2654985169009845E-4</v>
      </c>
      <c r="F123" s="11">
        <f t="shared" si="10"/>
        <v>0.69611979703662163</v>
      </c>
      <c r="G123" s="10">
        <f t="shared" si="8"/>
        <v>7.0589183458230804E-4</v>
      </c>
      <c r="H123" s="11">
        <f t="shared" si="11"/>
        <v>0.24415103306158337</v>
      </c>
      <c r="I123">
        <f t="shared" si="9"/>
        <v>9.1973138611003979E-4</v>
      </c>
    </row>
    <row r="124" spans="1:9">
      <c r="A124" s="3" t="s">
        <v>375</v>
      </c>
      <c r="B124">
        <v>13.79</v>
      </c>
      <c r="C124" s="4">
        <v>1925</v>
      </c>
      <c r="D124">
        <f t="shared" si="6"/>
        <v>139.59390862944164</v>
      </c>
      <c r="E124" s="10">
        <f t="shared" si="7"/>
        <v>1.6963550836897883E-3</v>
      </c>
      <c r="F124" s="11">
        <f t="shared" si="10"/>
        <v>0.69781615212031145</v>
      </c>
      <c r="G124" s="10">
        <f t="shared" si="8"/>
        <v>1.9161906297027612E-3</v>
      </c>
      <c r="H124" s="11">
        <f t="shared" si="11"/>
        <v>0.24606722369128614</v>
      </c>
      <c r="I124">
        <f t="shared" si="9"/>
        <v>4.3865194406350616E-4</v>
      </c>
    </row>
    <row r="125" spans="1:9">
      <c r="A125" s="3" t="s">
        <v>525</v>
      </c>
      <c r="B125">
        <v>6.57</v>
      </c>
      <c r="C125" s="4">
        <v>915</v>
      </c>
      <c r="D125">
        <f t="shared" si="6"/>
        <v>139.26940639269407</v>
      </c>
      <c r="E125" s="10">
        <f t="shared" si="7"/>
        <v>8.06319429390211E-4</v>
      </c>
      <c r="F125" s="11">
        <f t="shared" si="10"/>
        <v>0.6986224715497017</v>
      </c>
      <c r="G125" s="10">
        <f t="shared" si="8"/>
        <v>9.1293491204837867E-4</v>
      </c>
      <c r="H125" s="11">
        <f t="shared" si="11"/>
        <v>0.24698015860333453</v>
      </c>
      <c r="I125">
        <f t="shared" si="9"/>
        <v>3.7248034617243242E-4</v>
      </c>
    </row>
    <row r="126" spans="1:9">
      <c r="A126" s="3" t="s">
        <v>448</v>
      </c>
      <c r="B126">
        <v>5.57</v>
      </c>
      <c r="C126" s="4">
        <v>773</v>
      </c>
      <c r="D126">
        <f t="shared" si="6"/>
        <v>138.77917414721722</v>
      </c>
      <c r="E126" s="10">
        <f t="shared" si="7"/>
        <v>6.8118570373621107E-4</v>
      </c>
      <c r="F126" s="11">
        <f t="shared" si="10"/>
        <v>0.6993036572534379</v>
      </c>
      <c r="G126" s="10">
        <f t="shared" si="8"/>
        <v>7.7397982650068023E-4</v>
      </c>
      <c r="H126" s="11">
        <f t="shared" si="11"/>
        <v>0.24775413842983521</v>
      </c>
      <c r="I126">
        <f t="shared" si="9"/>
        <v>1.4128108621233593E-4</v>
      </c>
    </row>
    <row r="127" spans="1:9">
      <c r="A127" s="3" t="s">
        <v>516</v>
      </c>
      <c r="B127">
        <v>2.11</v>
      </c>
      <c r="C127" s="4">
        <v>292</v>
      </c>
      <c r="D127">
        <f t="shared" si="6"/>
        <v>138.38862559241707</v>
      </c>
      <c r="E127" s="10">
        <f t="shared" si="7"/>
        <v>2.5731723866878863E-4</v>
      </c>
      <c r="F127" s="11">
        <f t="shared" si="10"/>
        <v>0.69956097449210675</v>
      </c>
      <c r="G127" s="10">
        <f t="shared" si="8"/>
        <v>2.9319523050564365E-4</v>
      </c>
      <c r="H127" s="11">
        <f t="shared" si="11"/>
        <v>0.24804733366034085</v>
      </c>
      <c r="I127">
        <f t="shared" si="9"/>
        <v>3.6953516733023717E-4</v>
      </c>
    </row>
    <row r="128" spans="1:9">
      <c r="A128" s="3" t="s">
        <v>328</v>
      </c>
      <c r="B128">
        <v>5.47</v>
      </c>
      <c r="C128" s="4">
        <v>742</v>
      </c>
      <c r="D128">
        <f t="shared" si="6"/>
        <v>135.6489945155393</v>
      </c>
      <c r="E128" s="10">
        <f t="shared" si="7"/>
        <v>6.5386777771315476E-4</v>
      </c>
      <c r="F128" s="11">
        <f t="shared" si="10"/>
        <v>0.70021484226981989</v>
      </c>
      <c r="G128" s="10">
        <f t="shared" si="8"/>
        <v>7.6008431794591033E-4</v>
      </c>
      <c r="H128" s="11">
        <f t="shared" si="11"/>
        <v>0.24880741797828676</v>
      </c>
      <c r="I128">
        <f t="shared" si="9"/>
        <v>5.5039015829225213E-4</v>
      </c>
    </row>
    <row r="129" spans="1:9">
      <c r="A129" s="3" t="s">
        <v>168</v>
      </c>
      <c r="B129">
        <v>8.14</v>
      </c>
      <c r="C129" s="4">
        <v>1102</v>
      </c>
      <c r="D129">
        <f t="shared" si="6"/>
        <v>135.38083538083538</v>
      </c>
      <c r="E129" s="10">
        <f t="shared" si="7"/>
        <v>9.711082089486476E-4</v>
      </c>
      <c r="F129" s="11">
        <f t="shared" si="10"/>
        <v>0.70118595047876853</v>
      </c>
      <c r="G129" s="10">
        <f t="shared" si="8"/>
        <v>1.1310943963582652E-3</v>
      </c>
      <c r="H129" s="11">
        <f t="shared" si="11"/>
        <v>0.24993851237464504</v>
      </c>
      <c r="I129">
        <f t="shared" si="9"/>
        <v>1.4513089194422568E-3</v>
      </c>
    </row>
    <row r="130" spans="1:9">
      <c r="A130" s="3" t="s">
        <v>472</v>
      </c>
      <c r="B130">
        <v>21.46</v>
      </c>
      <c r="C130" s="4">
        <v>2904</v>
      </c>
      <c r="D130">
        <f t="shared" ref="D130:D193" si="12">C130/B130</f>
        <v>135.32152842497669</v>
      </c>
      <c r="E130" s="10">
        <f t="shared" si="7"/>
        <v>2.5590728119663092E-3</v>
      </c>
      <c r="F130" s="11">
        <f t="shared" si="10"/>
        <v>0.70374502329073485</v>
      </c>
      <c r="G130" s="10">
        <f t="shared" si="8"/>
        <v>2.9819761358536082E-3</v>
      </c>
      <c r="H130" s="11">
        <f t="shared" si="11"/>
        <v>0.25292048851049864</v>
      </c>
      <c r="I130">
        <f t="shared" si="9"/>
        <v>5.0000376143247149E-4</v>
      </c>
    </row>
    <row r="131" spans="1:9">
      <c r="A131" s="3" t="s">
        <v>357</v>
      </c>
      <c r="B131">
        <v>7.39</v>
      </c>
      <c r="C131" s="4">
        <v>999</v>
      </c>
      <c r="D131">
        <f t="shared" si="12"/>
        <v>135.18267929634641</v>
      </c>
      <c r="E131" s="10">
        <f t="shared" ref="E131:E194" si="13">C131/1134786</f>
        <v>8.8034219667849271E-4</v>
      </c>
      <c r="F131" s="11">
        <f t="shared" si="10"/>
        <v>0.70462536548741339</v>
      </c>
      <c r="G131" s="10">
        <f t="shared" ref="G131:G194" si="14">B131/7196.57</f>
        <v>1.0268780821974914E-3</v>
      </c>
      <c r="H131" s="11">
        <f t="shared" si="11"/>
        <v>0.25394736659269612</v>
      </c>
      <c r="I131">
        <f t="shared" ref="I131:I194" si="15">F131*H132-F132*H131</f>
        <v>3.7224024405513312E-4</v>
      </c>
    </row>
    <row r="132" spans="1:9">
      <c r="A132" s="3" t="s">
        <v>463</v>
      </c>
      <c r="B132">
        <v>5.5</v>
      </c>
      <c r="C132" s="4">
        <v>743</v>
      </c>
      <c r="D132">
        <f t="shared" si="12"/>
        <v>135.09090909090909</v>
      </c>
      <c r="E132" s="10">
        <f t="shared" si="13"/>
        <v>6.5474900113325336E-4</v>
      </c>
      <c r="F132" s="11">
        <f t="shared" ref="F132:F195" si="16">F131+E132</f>
        <v>0.70528011448854666</v>
      </c>
      <c r="G132" s="10">
        <f t="shared" si="14"/>
        <v>7.6425297051234138E-4</v>
      </c>
      <c r="H132" s="11">
        <f t="shared" ref="H132:H195" si="17">H131+G132</f>
        <v>0.25471161956320848</v>
      </c>
      <c r="I132">
        <f t="shared" si="15"/>
        <v>3.962760491599826E-4</v>
      </c>
    </row>
    <row r="133" spans="1:9">
      <c r="A133" s="3" t="s">
        <v>222</v>
      </c>
      <c r="B133">
        <v>5.83</v>
      </c>
      <c r="C133" s="4">
        <v>780</v>
      </c>
      <c r="D133">
        <f t="shared" si="12"/>
        <v>133.79073756432246</v>
      </c>
      <c r="E133" s="10">
        <f t="shared" si="13"/>
        <v>6.873542676769012E-4</v>
      </c>
      <c r="F133" s="11">
        <f t="shared" si="16"/>
        <v>0.70596746875622352</v>
      </c>
      <c r="G133" s="10">
        <f t="shared" si="14"/>
        <v>8.1010814874308179E-4</v>
      </c>
      <c r="H133" s="11">
        <f t="shared" si="17"/>
        <v>0.25552172771195159</v>
      </c>
      <c r="I133">
        <f t="shared" si="15"/>
        <v>6.0844447986130312E-4</v>
      </c>
    </row>
    <row r="134" spans="1:9">
      <c r="A134" s="3" t="s">
        <v>302</v>
      </c>
      <c r="B134">
        <v>8.9499999999999993</v>
      </c>
      <c r="C134" s="4">
        <v>1197</v>
      </c>
      <c r="D134">
        <f t="shared" si="12"/>
        <v>133.74301675977654</v>
      </c>
      <c r="E134" s="10">
        <f t="shared" si="13"/>
        <v>1.0548244338580137E-3</v>
      </c>
      <c r="F134" s="11">
        <f t="shared" si="16"/>
        <v>0.70702229319008147</v>
      </c>
      <c r="G134" s="10">
        <f t="shared" si="14"/>
        <v>1.2436480156519008E-3</v>
      </c>
      <c r="H134" s="11">
        <f t="shared" si="17"/>
        <v>0.2567653757276035</v>
      </c>
      <c r="I134">
        <f t="shared" si="15"/>
        <v>1.5815425151630147E-3</v>
      </c>
    </row>
    <row r="135" spans="1:9">
      <c r="A135" s="3" t="s">
        <v>373</v>
      </c>
      <c r="B135">
        <v>23.24</v>
      </c>
      <c r="C135" s="4">
        <v>3101</v>
      </c>
      <c r="D135">
        <f t="shared" si="12"/>
        <v>133.43373493975903</v>
      </c>
      <c r="E135" s="10">
        <f t="shared" si="13"/>
        <v>2.7326738257257314E-3</v>
      </c>
      <c r="F135" s="11">
        <f t="shared" si="16"/>
        <v>0.7097549670158072</v>
      </c>
      <c r="G135" s="10">
        <f t="shared" si="14"/>
        <v>3.2293161881285113E-3</v>
      </c>
      <c r="H135" s="11">
        <f t="shared" si="17"/>
        <v>0.25999469191573199</v>
      </c>
      <c r="I135">
        <f t="shared" si="15"/>
        <v>2.7494908226294301E-4</v>
      </c>
    </row>
    <row r="136" spans="1:9">
      <c r="A136" s="3" t="s">
        <v>485</v>
      </c>
      <c r="B136">
        <v>4.04</v>
      </c>
      <c r="C136" s="4">
        <v>539</v>
      </c>
      <c r="D136">
        <f t="shared" si="12"/>
        <v>133.41584158415841</v>
      </c>
      <c r="E136" s="10">
        <f t="shared" si="13"/>
        <v>4.749794234331407E-4</v>
      </c>
      <c r="F136" s="11">
        <f t="shared" si="16"/>
        <v>0.71022994643924031</v>
      </c>
      <c r="G136" s="10">
        <f t="shared" si="14"/>
        <v>5.6137854561270168E-4</v>
      </c>
      <c r="H136" s="11">
        <f t="shared" si="17"/>
        <v>0.26055607046134471</v>
      </c>
      <c r="I136">
        <f t="shared" si="15"/>
        <v>4.9393112886803037E-4</v>
      </c>
    </row>
    <row r="137" spans="1:9">
      <c r="A137" s="3" t="s">
        <v>264</v>
      </c>
      <c r="B137">
        <v>7.25</v>
      </c>
      <c r="C137" s="4">
        <v>965</v>
      </c>
      <c r="D137">
        <f t="shared" si="12"/>
        <v>133.10344827586206</v>
      </c>
      <c r="E137" s="10">
        <f t="shared" si="13"/>
        <v>8.5038060039514059E-4</v>
      </c>
      <c r="F137" s="11">
        <f t="shared" si="16"/>
        <v>0.71108032703963542</v>
      </c>
      <c r="G137" s="10">
        <f t="shared" si="14"/>
        <v>1.0074243702208135E-3</v>
      </c>
      <c r="H137" s="11">
        <f t="shared" si="17"/>
        <v>0.26156349483156555</v>
      </c>
      <c r="I137">
        <f t="shared" si="15"/>
        <v>1.7714981834421328E-4</v>
      </c>
    </row>
    <row r="138" spans="1:9">
      <c r="A138" s="3" t="s">
        <v>66</v>
      </c>
      <c r="B138">
        <v>2.6</v>
      </c>
      <c r="C138" s="4">
        <v>346</v>
      </c>
      <c r="D138">
        <f t="shared" si="12"/>
        <v>133.07692307692307</v>
      </c>
      <c r="E138" s="10">
        <f t="shared" si="13"/>
        <v>3.0490330335411259E-4</v>
      </c>
      <c r="F138" s="11">
        <f t="shared" si="16"/>
        <v>0.71138523034298951</v>
      </c>
      <c r="G138" s="10">
        <f t="shared" si="14"/>
        <v>3.612832224240159E-4</v>
      </c>
      <c r="H138" s="11">
        <f t="shared" si="17"/>
        <v>0.26192477805398956</v>
      </c>
      <c r="I138">
        <f t="shared" si="15"/>
        <v>6.0441378734785167E-4</v>
      </c>
    </row>
    <row r="139" spans="1:9">
      <c r="A139" s="3" t="s">
        <v>283</v>
      </c>
      <c r="B139">
        <v>8.83</v>
      </c>
      <c r="C139" s="4">
        <v>1163</v>
      </c>
      <c r="D139">
        <f t="shared" si="12"/>
        <v>131.71007927519818</v>
      </c>
      <c r="E139" s="10">
        <f t="shared" si="13"/>
        <v>1.0248628375746616E-3</v>
      </c>
      <c r="F139" s="11">
        <f t="shared" si="16"/>
        <v>0.71241009318056414</v>
      </c>
      <c r="G139" s="10">
        <f t="shared" si="14"/>
        <v>1.226973405386177E-3</v>
      </c>
      <c r="H139" s="11">
        <f t="shared" si="17"/>
        <v>0.26315175145937575</v>
      </c>
      <c r="I139">
        <f t="shared" si="15"/>
        <v>1.4251769495421951E-3</v>
      </c>
    </row>
    <row r="140" spans="1:9">
      <c r="A140" s="3" t="s">
        <v>450</v>
      </c>
      <c r="B140">
        <v>20.82</v>
      </c>
      <c r="C140" s="4">
        <v>2742</v>
      </c>
      <c r="D140">
        <f t="shared" si="12"/>
        <v>131.70028818443805</v>
      </c>
      <c r="E140" s="10">
        <f t="shared" si="13"/>
        <v>2.4163146179103372E-3</v>
      </c>
      <c r="F140" s="11">
        <f t="shared" si="16"/>
        <v>0.71482640779847451</v>
      </c>
      <c r="G140" s="10">
        <f t="shared" si="14"/>
        <v>2.8930448811030811E-3</v>
      </c>
      <c r="H140" s="11">
        <f t="shared" si="17"/>
        <v>0.26604479634047884</v>
      </c>
      <c r="I140">
        <f t="shared" si="15"/>
        <v>7.5501574744524236E-4</v>
      </c>
    </row>
    <row r="141" spans="1:9">
      <c r="A141" s="3" t="s">
        <v>484</v>
      </c>
      <c r="B141">
        <v>11</v>
      </c>
      <c r="C141" s="4">
        <v>1440</v>
      </c>
      <c r="D141">
        <f t="shared" si="12"/>
        <v>130.90909090909091</v>
      </c>
      <c r="E141" s="10">
        <f t="shared" si="13"/>
        <v>1.2689617249419713E-3</v>
      </c>
      <c r="F141" s="11">
        <f t="shared" si="16"/>
        <v>0.71609536952341646</v>
      </c>
      <c r="G141" s="10">
        <f t="shared" si="14"/>
        <v>1.5285059410246828E-3</v>
      </c>
      <c r="H141" s="11">
        <f t="shared" si="17"/>
        <v>0.2675733022815035</v>
      </c>
      <c r="I141">
        <f t="shared" si="15"/>
        <v>3.5110919076787872E-3</v>
      </c>
    </row>
    <row r="142" spans="1:9">
      <c r="A142" s="3" t="s">
        <v>67</v>
      </c>
      <c r="B142">
        <v>51.02</v>
      </c>
      <c r="C142" s="4">
        <v>6640</v>
      </c>
      <c r="D142">
        <f t="shared" si="12"/>
        <v>130.14504116032927</v>
      </c>
      <c r="E142" s="10">
        <f t="shared" si="13"/>
        <v>5.8513235094546463E-3</v>
      </c>
      <c r="F142" s="11">
        <f t="shared" si="16"/>
        <v>0.72194669303287107</v>
      </c>
      <c r="G142" s="10">
        <f t="shared" si="14"/>
        <v>7.0894884646435742E-3</v>
      </c>
      <c r="H142" s="11">
        <f t="shared" si="17"/>
        <v>0.27466279074614708</v>
      </c>
      <c r="I142">
        <f t="shared" si="15"/>
        <v>1.7476193096424564E-3</v>
      </c>
    </row>
    <row r="143" spans="1:9">
      <c r="A143" s="3" t="s">
        <v>569</v>
      </c>
      <c r="B143">
        <v>25.32</v>
      </c>
      <c r="C143" s="4">
        <v>3274</v>
      </c>
      <c r="D143">
        <f t="shared" si="12"/>
        <v>129.30489731437598</v>
      </c>
      <c r="E143" s="10">
        <f t="shared" si="13"/>
        <v>2.885125477402788E-3</v>
      </c>
      <c r="F143" s="11">
        <f t="shared" si="16"/>
        <v>0.7248318185102739</v>
      </c>
      <c r="G143" s="10">
        <f t="shared" si="14"/>
        <v>3.5183427660677243E-3</v>
      </c>
      <c r="H143" s="11">
        <f t="shared" si="17"/>
        <v>0.2781811335122148</v>
      </c>
      <c r="I143">
        <f t="shared" si="15"/>
        <v>6.4480580331788273E-4</v>
      </c>
    </row>
    <row r="144" spans="1:9">
      <c r="A144" s="3" t="s">
        <v>431</v>
      </c>
      <c r="B144">
        <v>9.33</v>
      </c>
      <c r="C144" s="4">
        <v>1203</v>
      </c>
      <c r="D144">
        <f t="shared" si="12"/>
        <v>128.93890675241158</v>
      </c>
      <c r="E144" s="10">
        <f t="shared" si="13"/>
        <v>1.0601117743786054E-3</v>
      </c>
      <c r="F144" s="11">
        <f t="shared" si="16"/>
        <v>0.72589193028465249</v>
      </c>
      <c r="G144" s="10">
        <f t="shared" si="14"/>
        <v>1.2964509481600264E-3</v>
      </c>
      <c r="H144" s="11">
        <f t="shared" si="17"/>
        <v>0.27947758446037479</v>
      </c>
      <c r="I144">
        <f t="shared" si="15"/>
        <v>4.4413303797183334E-4</v>
      </c>
    </row>
    <row r="145" spans="1:9">
      <c r="A145" s="3" t="s">
        <v>461</v>
      </c>
      <c r="B145">
        <v>6.42</v>
      </c>
      <c r="C145" s="4">
        <v>826</v>
      </c>
      <c r="D145">
        <f t="shared" si="12"/>
        <v>128.66043613707166</v>
      </c>
      <c r="E145" s="10">
        <f t="shared" si="13"/>
        <v>7.2789054500143637E-4</v>
      </c>
      <c r="F145" s="11">
        <f t="shared" si="16"/>
        <v>0.72661982082965393</v>
      </c>
      <c r="G145" s="10">
        <f t="shared" si="14"/>
        <v>8.9209164921622388E-4</v>
      </c>
      <c r="H145" s="11">
        <f t="shared" si="17"/>
        <v>0.28036967610959102</v>
      </c>
      <c r="I145">
        <f t="shared" si="15"/>
        <v>4.8288592942480335E-4</v>
      </c>
    </row>
    <row r="146" spans="1:9">
      <c r="A146" s="3" t="s">
        <v>426</v>
      </c>
      <c r="B146">
        <v>6.98</v>
      </c>
      <c r="C146" s="4">
        <v>898</v>
      </c>
      <c r="D146">
        <f t="shared" si="12"/>
        <v>128.65329512893982</v>
      </c>
      <c r="E146" s="10">
        <f t="shared" si="13"/>
        <v>7.9133863124853493E-4</v>
      </c>
      <c r="F146" s="11">
        <f t="shared" si="16"/>
        <v>0.72741115946090251</v>
      </c>
      <c r="G146" s="10">
        <f t="shared" si="14"/>
        <v>9.6990649712293503E-4</v>
      </c>
      <c r="H146" s="11">
        <f t="shared" si="17"/>
        <v>0.28133958260671393</v>
      </c>
      <c r="I146">
        <f t="shared" si="15"/>
        <v>1.0737727082305026E-3</v>
      </c>
    </row>
    <row r="147" spans="1:9">
      <c r="A147" s="3" t="s">
        <v>242</v>
      </c>
      <c r="B147">
        <v>15.47</v>
      </c>
      <c r="C147" s="4">
        <v>1976</v>
      </c>
      <c r="D147">
        <f t="shared" si="12"/>
        <v>127.73109243697479</v>
      </c>
      <c r="E147" s="10">
        <f t="shared" si="13"/>
        <v>1.7412974781148163E-3</v>
      </c>
      <c r="F147" s="11">
        <f t="shared" si="16"/>
        <v>0.72915245693901731</v>
      </c>
      <c r="G147" s="10">
        <f t="shared" si="14"/>
        <v>2.1496351734228945E-3</v>
      </c>
      <c r="H147" s="11">
        <f t="shared" si="17"/>
        <v>0.2834892177801368</v>
      </c>
      <c r="I147">
        <f t="shared" si="15"/>
        <v>2.865318160289454E-4</v>
      </c>
    </row>
    <row r="148" spans="1:9">
      <c r="A148" s="3" t="s">
        <v>253</v>
      </c>
      <c r="B148">
        <v>4.12</v>
      </c>
      <c r="C148" s="4">
        <v>524</v>
      </c>
      <c r="D148">
        <f t="shared" si="12"/>
        <v>127.18446601941747</v>
      </c>
      <c r="E148" s="10">
        <f t="shared" si="13"/>
        <v>4.6176107213166185E-4</v>
      </c>
      <c r="F148" s="11">
        <f t="shared" si="16"/>
        <v>0.72961421801114901</v>
      </c>
      <c r="G148" s="10">
        <f t="shared" si="14"/>
        <v>5.7249495245651752E-4</v>
      </c>
      <c r="H148" s="11">
        <f t="shared" si="17"/>
        <v>0.28406171273259334</v>
      </c>
      <c r="I148">
        <f t="shared" si="15"/>
        <v>1.6416876014610504E-4</v>
      </c>
    </row>
    <row r="149" spans="1:9">
      <c r="A149" s="3" t="s">
        <v>308</v>
      </c>
      <c r="B149">
        <v>2.36</v>
      </c>
      <c r="C149" s="4">
        <v>300</v>
      </c>
      <c r="D149">
        <f t="shared" si="12"/>
        <v>127.11864406779662</v>
      </c>
      <c r="E149" s="10">
        <f t="shared" si="13"/>
        <v>2.6436702602957736E-4</v>
      </c>
      <c r="F149" s="11">
        <f t="shared" si="16"/>
        <v>0.72987858503717862</v>
      </c>
      <c r="G149" s="10">
        <f t="shared" si="14"/>
        <v>3.2793400189256824E-4</v>
      </c>
      <c r="H149" s="11">
        <f t="shared" si="17"/>
        <v>0.28438964673448591</v>
      </c>
      <c r="I149">
        <f t="shared" si="15"/>
        <v>1.2039799379148508E-3</v>
      </c>
    </row>
    <row r="150" spans="1:9">
      <c r="A150" s="3" t="s">
        <v>435</v>
      </c>
      <c r="B150">
        <v>17.3</v>
      </c>
      <c r="C150" s="4">
        <v>2197</v>
      </c>
      <c r="D150">
        <f t="shared" si="12"/>
        <v>126.99421965317919</v>
      </c>
      <c r="E150" s="10">
        <f t="shared" si="13"/>
        <v>1.9360478539566051E-3</v>
      </c>
      <c r="F150" s="11">
        <f t="shared" si="16"/>
        <v>0.73181463289113524</v>
      </c>
      <c r="G150" s="10">
        <f t="shared" si="14"/>
        <v>2.4039229799751828E-3</v>
      </c>
      <c r="H150" s="11">
        <f t="shared" si="17"/>
        <v>0.28679356971446107</v>
      </c>
      <c r="I150">
        <f t="shared" si="15"/>
        <v>1.1343871827129703E-4</v>
      </c>
    </row>
    <row r="151" spans="1:9">
      <c r="A151" s="3" t="s">
        <v>419</v>
      </c>
      <c r="B151">
        <v>1.63</v>
      </c>
      <c r="C151" s="4">
        <v>207</v>
      </c>
      <c r="D151">
        <f t="shared" si="12"/>
        <v>126.99386503067485</v>
      </c>
      <c r="E151" s="10">
        <f t="shared" si="13"/>
        <v>1.8241324796040839E-4</v>
      </c>
      <c r="F151" s="11">
        <f t="shared" si="16"/>
        <v>0.73199704613909566</v>
      </c>
      <c r="G151" s="10">
        <f t="shared" si="14"/>
        <v>2.2649678944274842E-4</v>
      </c>
      <c r="H151" s="11">
        <f t="shared" si="17"/>
        <v>0.28702006650390383</v>
      </c>
      <c r="I151">
        <f t="shared" si="15"/>
        <v>1.8189740108621733E-3</v>
      </c>
    </row>
    <row r="152" spans="1:9">
      <c r="A152" s="3" t="s">
        <v>441</v>
      </c>
      <c r="B152">
        <v>25.91</v>
      </c>
      <c r="C152" s="4">
        <v>3228</v>
      </c>
      <c r="D152">
        <f t="shared" si="12"/>
        <v>124.58510227711308</v>
      </c>
      <c r="E152" s="10">
        <f t="shared" si="13"/>
        <v>2.8445892000782528E-3</v>
      </c>
      <c r="F152" s="11">
        <f t="shared" si="16"/>
        <v>0.7348416353391739</v>
      </c>
      <c r="G152" s="10">
        <f t="shared" si="14"/>
        <v>3.6003262665408662E-3</v>
      </c>
      <c r="H152" s="11">
        <f t="shared" si="17"/>
        <v>0.29062039277044471</v>
      </c>
      <c r="I152">
        <f t="shared" si="15"/>
        <v>1.0741532769620865E-3</v>
      </c>
    </row>
    <row r="153" spans="1:9">
      <c r="A153" s="3" t="s">
        <v>410</v>
      </c>
      <c r="B153">
        <v>15.3</v>
      </c>
      <c r="C153" s="4">
        <v>1906</v>
      </c>
      <c r="D153">
        <f t="shared" si="12"/>
        <v>124.57516339869281</v>
      </c>
      <c r="E153" s="10">
        <f t="shared" si="13"/>
        <v>1.6796118387079149E-3</v>
      </c>
      <c r="F153" s="11">
        <f t="shared" si="16"/>
        <v>0.73652124717788181</v>
      </c>
      <c r="G153" s="10">
        <f t="shared" si="14"/>
        <v>2.1260128088797861E-3</v>
      </c>
      <c r="H153" s="11">
        <f t="shared" si="17"/>
        <v>0.29274640557932452</v>
      </c>
      <c r="I153">
        <f t="shared" si="15"/>
        <v>1.6977098206508168E-4</v>
      </c>
    </row>
    <row r="154" spans="1:9">
      <c r="A154" s="3" t="s">
        <v>239</v>
      </c>
      <c r="B154">
        <v>2.41</v>
      </c>
      <c r="C154" s="4">
        <v>298</v>
      </c>
      <c r="D154">
        <f t="shared" si="12"/>
        <v>123.65145228215766</v>
      </c>
      <c r="E154" s="10">
        <f t="shared" si="13"/>
        <v>2.6260457918938021E-4</v>
      </c>
      <c r="F154" s="11">
        <f t="shared" si="16"/>
        <v>0.73678385175707117</v>
      </c>
      <c r="G154" s="10">
        <f t="shared" si="14"/>
        <v>3.3488175616995324E-4</v>
      </c>
      <c r="H154" s="11">
        <f t="shared" si="17"/>
        <v>0.29308128733549449</v>
      </c>
      <c r="I154">
        <f t="shared" si="15"/>
        <v>6.9948564692193238E-4</v>
      </c>
    </row>
    <row r="155" spans="1:9">
      <c r="A155" s="3" t="s">
        <v>22</v>
      </c>
      <c r="B155">
        <v>9.92</v>
      </c>
      <c r="C155" s="4">
        <v>1224</v>
      </c>
      <c r="D155">
        <f t="shared" si="12"/>
        <v>123.38709677419355</v>
      </c>
      <c r="E155" s="10">
        <f t="shared" si="13"/>
        <v>1.0786174662006758E-3</v>
      </c>
      <c r="F155" s="11">
        <f t="shared" si="16"/>
        <v>0.73786246922327181</v>
      </c>
      <c r="G155" s="10">
        <f t="shared" si="14"/>
        <v>1.3784344486331684E-3</v>
      </c>
      <c r="H155" s="11">
        <f t="shared" si="17"/>
        <v>0.29445972178412766</v>
      </c>
      <c r="I155">
        <f t="shared" si="15"/>
        <v>1.9042186540382811E-4</v>
      </c>
    </row>
    <row r="156" spans="1:9">
      <c r="A156" s="3" t="s">
        <v>223</v>
      </c>
      <c r="B156">
        <v>2.7</v>
      </c>
      <c r="C156" s="4">
        <v>333</v>
      </c>
      <c r="D156">
        <f t="shared" si="12"/>
        <v>123.33333333333333</v>
      </c>
      <c r="E156" s="10">
        <f t="shared" si="13"/>
        <v>2.9344739889283089E-4</v>
      </c>
      <c r="F156" s="11">
        <f t="shared" si="16"/>
        <v>0.73815591662216462</v>
      </c>
      <c r="G156" s="10">
        <f t="shared" si="14"/>
        <v>3.7517873097878579E-4</v>
      </c>
      <c r="H156" s="11">
        <f t="shared" si="17"/>
        <v>0.29483490051510647</v>
      </c>
      <c r="I156">
        <f t="shared" si="15"/>
        <v>3.3241419908183745E-4</v>
      </c>
    </row>
    <row r="157" spans="1:9">
      <c r="A157" s="3" t="s">
        <v>192</v>
      </c>
      <c r="B157">
        <v>4.71</v>
      </c>
      <c r="C157" s="4">
        <v>580</v>
      </c>
      <c r="D157">
        <f t="shared" si="12"/>
        <v>123.14225053078556</v>
      </c>
      <c r="E157" s="10">
        <f t="shared" si="13"/>
        <v>5.1110958365718296E-4</v>
      </c>
      <c r="F157" s="11">
        <f t="shared" si="16"/>
        <v>0.73866702620582181</v>
      </c>
      <c r="G157" s="10">
        <f t="shared" si="14"/>
        <v>6.544784529296596E-4</v>
      </c>
      <c r="H157" s="11">
        <f t="shared" si="17"/>
        <v>0.29548937896803612</v>
      </c>
      <c r="I157">
        <f t="shared" si="15"/>
        <v>3.4980017461068158E-3</v>
      </c>
    </row>
    <row r="158" spans="1:9">
      <c r="A158" s="3" t="s">
        <v>601</v>
      </c>
      <c r="B158">
        <v>49.56</v>
      </c>
      <c r="C158" s="4">
        <v>6102</v>
      </c>
      <c r="D158">
        <f t="shared" si="12"/>
        <v>123.12348668280872</v>
      </c>
      <c r="E158" s="10">
        <f t="shared" si="13"/>
        <v>5.3772253094416037E-3</v>
      </c>
      <c r="F158" s="11">
        <f t="shared" si="16"/>
        <v>0.74404425151526343</v>
      </c>
      <c r="G158" s="10">
        <f t="shared" si="14"/>
        <v>6.8866140397439339E-3</v>
      </c>
      <c r="H158" s="11">
        <f t="shared" si="17"/>
        <v>0.30237599300778006</v>
      </c>
      <c r="I158">
        <f t="shared" si="15"/>
        <v>6.2561384760065342E-4</v>
      </c>
    </row>
    <row r="159" spans="1:9">
      <c r="A159" s="3" t="s">
        <v>92</v>
      </c>
      <c r="B159">
        <v>8.85</v>
      </c>
      <c r="C159" s="4">
        <v>1086</v>
      </c>
      <c r="D159">
        <f t="shared" si="12"/>
        <v>122.71186440677967</v>
      </c>
      <c r="E159" s="10">
        <f t="shared" si="13"/>
        <v>9.5700863422707014E-4</v>
      </c>
      <c r="F159" s="11">
        <f t="shared" si="16"/>
        <v>0.74500126014949053</v>
      </c>
      <c r="G159" s="10">
        <f t="shared" si="14"/>
        <v>1.229752507097131E-3</v>
      </c>
      <c r="H159" s="11">
        <f t="shared" si="17"/>
        <v>0.30360574551487718</v>
      </c>
      <c r="I159">
        <f t="shared" si="15"/>
        <v>8.8521343701300492E-4</v>
      </c>
    </row>
    <row r="160" spans="1:9">
      <c r="A160" s="3" t="s">
        <v>509</v>
      </c>
      <c r="B160">
        <v>12.5</v>
      </c>
      <c r="C160" s="4">
        <v>1528</v>
      </c>
      <c r="D160">
        <f t="shared" si="12"/>
        <v>122.24</v>
      </c>
      <c r="E160" s="10">
        <f t="shared" si="13"/>
        <v>1.3465093859106475E-3</v>
      </c>
      <c r="F160" s="11">
        <f t="shared" si="16"/>
        <v>0.74634776953540116</v>
      </c>
      <c r="G160" s="10">
        <f t="shared" si="14"/>
        <v>1.7369385693462303E-3</v>
      </c>
      <c r="H160" s="11">
        <f t="shared" si="17"/>
        <v>0.30534268408422338</v>
      </c>
      <c r="I160">
        <f t="shared" si="15"/>
        <v>4.1972317605176723E-4</v>
      </c>
    </row>
    <row r="161" spans="1:9">
      <c r="A161" s="3" t="s">
        <v>396</v>
      </c>
      <c r="B161">
        <v>5.91</v>
      </c>
      <c r="C161" s="4">
        <v>718</v>
      </c>
      <c r="D161">
        <f t="shared" si="12"/>
        <v>121.48900169204738</v>
      </c>
      <c r="E161" s="10">
        <f t="shared" si="13"/>
        <v>6.3271841563078857E-4</v>
      </c>
      <c r="F161" s="11">
        <f t="shared" si="16"/>
        <v>0.746980487951032</v>
      </c>
      <c r="G161" s="10">
        <f t="shared" si="14"/>
        <v>8.2122455558689773E-4</v>
      </c>
      <c r="H161" s="11">
        <f t="shared" si="17"/>
        <v>0.3061639086398103</v>
      </c>
      <c r="I161">
        <f t="shared" si="15"/>
        <v>1.1901131770583051E-3</v>
      </c>
    </row>
    <row r="162" spans="1:9">
      <c r="A162" s="3" t="s">
        <v>157</v>
      </c>
      <c r="B162">
        <v>16.68</v>
      </c>
      <c r="C162" s="4">
        <v>2006</v>
      </c>
      <c r="D162">
        <f t="shared" si="12"/>
        <v>120.26378896882494</v>
      </c>
      <c r="E162" s="10">
        <f t="shared" si="13"/>
        <v>1.7677341807177741E-3</v>
      </c>
      <c r="F162" s="11">
        <f t="shared" si="16"/>
        <v>0.74874822213174974</v>
      </c>
      <c r="G162" s="10">
        <f t="shared" si="14"/>
        <v>2.3177708269356096E-3</v>
      </c>
      <c r="H162" s="11">
        <f t="shared" si="17"/>
        <v>0.30848167946674593</v>
      </c>
      <c r="I162">
        <f t="shared" si="15"/>
        <v>2.6552457609121949E-4</v>
      </c>
    </row>
    <row r="163" spans="1:9">
      <c r="A163" s="3" t="s">
        <v>131</v>
      </c>
      <c r="B163">
        <v>3.72</v>
      </c>
      <c r="C163" s="4">
        <v>447</v>
      </c>
      <c r="D163">
        <f t="shared" si="12"/>
        <v>120.16129032258064</v>
      </c>
      <c r="E163" s="10">
        <f t="shared" si="13"/>
        <v>3.9390686878407031E-4</v>
      </c>
      <c r="F163" s="11">
        <f t="shared" si="16"/>
        <v>0.74914212900053379</v>
      </c>
      <c r="G163" s="10">
        <f t="shared" si="14"/>
        <v>5.1691291823743814E-4</v>
      </c>
      <c r="H163" s="11">
        <f t="shared" si="17"/>
        <v>0.30899859238498334</v>
      </c>
      <c r="I163">
        <f t="shared" si="15"/>
        <v>6.1784413103538327E-4</v>
      </c>
    </row>
    <row r="164" spans="1:9">
      <c r="A164" s="3" t="s">
        <v>444</v>
      </c>
      <c r="B164">
        <v>8.64</v>
      </c>
      <c r="C164" s="4">
        <v>1034</v>
      </c>
      <c r="D164">
        <f t="shared" si="12"/>
        <v>119.67592592592592</v>
      </c>
      <c r="E164" s="10">
        <f t="shared" si="13"/>
        <v>9.1118501638194334E-4</v>
      </c>
      <c r="F164" s="11">
        <f t="shared" si="16"/>
        <v>0.75005331401691577</v>
      </c>
      <c r="G164" s="10">
        <f t="shared" si="14"/>
        <v>1.2005719391321144E-3</v>
      </c>
      <c r="H164" s="11">
        <f t="shared" si="17"/>
        <v>0.31019916432411543</v>
      </c>
      <c r="I164">
        <f t="shared" si="15"/>
        <v>5.4235639564367832E-4</v>
      </c>
    </row>
    <row r="165" spans="1:9">
      <c r="A165" s="3" t="s">
        <v>584</v>
      </c>
      <c r="B165">
        <v>7.58</v>
      </c>
      <c r="C165" s="4">
        <v>906</v>
      </c>
      <c r="D165">
        <f t="shared" si="12"/>
        <v>119.52506596306068</v>
      </c>
      <c r="E165" s="10">
        <f t="shared" si="13"/>
        <v>7.9838841860932366E-4</v>
      </c>
      <c r="F165" s="11">
        <f t="shared" si="16"/>
        <v>0.75085170243552513</v>
      </c>
      <c r="G165" s="10">
        <f t="shared" si="14"/>
        <v>1.053279548451554E-3</v>
      </c>
      <c r="H165" s="11">
        <f t="shared" si="17"/>
        <v>0.31125244387256701</v>
      </c>
      <c r="I165">
        <f t="shared" si="15"/>
        <v>1.4089617403997834E-3</v>
      </c>
    </row>
    <row r="166" spans="1:9">
      <c r="A166" s="3" t="s">
        <v>233</v>
      </c>
      <c r="B166">
        <v>19.690000000000001</v>
      </c>
      <c r="C166" s="4">
        <v>2353</v>
      </c>
      <c r="D166">
        <f t="shared" si="12"/>
        <v>119.50228542407312</v>
      </c>
      <c r="E166" s="10">
        <f t="shared" si="13"/>
        <v>2.0735187074919855E-3</v>
      </c>
      <c r="F166" s="11">
        <f t="shared" si="16"/>
        <v>0.75292522114301708</v>
      </c>
      <c r="G166" s="10">
        <f t="shared" si="14"/>
        <v>2.7360256344341823E-3</v>
      </c>
      <c r="H166" s="11">
        <f t="shared" si="17"/>
        <v>0.31398846950700121</v>
      </c>
      <c r="I166">
        <f t="shared" si="15"/>
        <v>8.3646438791393218E-4</v>
      </c>
    </row>
    <row r="167" spans="1:9">
      <c r="A167" s="3" t="s">
        <v>94</v>
      </c>
      <c r="B167">
        <v>11.65</v>
      </c>
      <c r="C167" s="4">
        <v>1382</v>
      </c>
      <c r="D167">
        <f t="shared" si="12"/>
        <v>118.62660944206009</v>
      </c>
      <c r="E167" s="10">
        <f t="shared" si="13"/>
        <v>1.2178507665762531E-3</v>
      </c>
      <c r="F167" s="11">
        <f t="shared" si="16"/>
        <v>0.75414307190959329</v>
      </c>
      <c r="G167" s="10">
        <f t="shared" si="14"/>
        <v>1.6188267466306866E-3</v>
      </c>
      <c r="H167" s="11">
        <f t="shared" si="17"/>
        <v>0.31560729625363187</v>
      </c>
      <c r="I167">
        <f t="shared" si="15"/>
        <v>1.9652738694156402E-4</v>
      </c>
    </row>
    <row r="168" spans="1:9">
      <c r="A168" s="3" t="s">
        <v>28</v>
      </c>
      <c r="B168">
        <v>2.73</v>
      </c>
      <c r="C168" s="4">
        <v>322</v>
      </c>
      <c r="D168">
        <f t="shared" si="12"/>
        <v>117.94871794871796</v>
      </c>
      <c r="E168" s="10">
        <f t="shared" si="13"/>
        <v>2.837539412717464E-4</v>
      </c>
      <c r="F168" s="11">
        <f t="shared" si="16"/>
        <v>0.75442682585086507</v>
      </c>
      <c r="G168" s="10">
        <f t="shared" si="14"/>
        <v>3.7934738354521668E-4</v>
      </c>
      <c r="H168" s="11">
        <f t="shared" si="17"/>
        <v>0.3159866436371771</v>
      </c>
      <c r="I168">
        <f t="shared" si="15"/>
        <v>7.1798507172868287E-4</v>
      </c>
    </row>
    <row r="169" spans="1:9">
      <c r="A169" s="3" t="s">
        <v>307</v>
      </c>
      <c r="B169">
        <v>9.9700000000000006</v>
      </c>
      <c r="C169" s="4">
        <v>1175</v>
      </c>
      <c r="D169">
        <f t="shared" si="12"/>
        <v>117.85356068204614</v>
      </c>
      <c r="E169" s="10">
        <f t="shared" si="13"/>
        <v>1.0354375186158447E-3</v>
      </c>
      <c r="F169" s="11">
        <f t="shared" si="16"/>
        <v>0.75546226336948086</v>
      </c>
      <c r="G169" s="10">
        <f t="shared" si="14"/>
        <v>1.3853822029105533E-3</v>
      </c>
      <c r="H169" s="11">
        <f t="shared" si="17"/>
        <v>0.31737202584008767</v>
      </c>
      <c r="I169">
        <f t="shared" si="15"/>
        <v>4.0761666404934283E-4</v>
      </c>
    </row>
    <row r="170" spans="1:9">
      <c r="A170" s="3" t="s">
        <v>512</v>
      </c>
      <c r="B170">
        <v>5.66</v>
      </c>
      <c r="C170" s="4">
        <v>667</v>
      </c>
      <c r="D170">
        <f t="shared" si="12"/>
        <v>117.84452296819788</v>
      </c>
      <c r="E170" s="10">
        <f t="shared" si="13"/>
        <v>5.8777602120576038E-4</v>
      </c>
      <c r="F170" s="11">
        <f t="shared" si="16"/>
        <v>0.7560500393906866</v>
      </c>
      <c r="G170" s="10">
        <f t="shared" si="14"/>
        <v>7.8648578419997304E-4</v>
      </c>
      <c r="H170" s="11">
        <f t="shared" si="17"/>
        <v>0.31815851162428765</v>
      </c>
      <c r="I170">
        <f t="shared" si="15"/>
        <v>9.4055691443978295E-4</v>
      </c>
    </row>
    <row r="171" spans="1:9">
      <c r="A171" s="3" t="s">
        <v>317</v>
      </c>
      <c r="B171">
        <v>13.06</v>
      </c>
      <c r="C171" s="4">
        <v>1539</v>
      </c>
      <c r="D171">
        <f t="shared" si="12"/>
        <v>117.84073506891271</v>
      </c>
      <c r="E171" s="10">
        <f t="shared" si="13"/>
        <v>1.356202843531732E-3</v>
      </c>
      <c r="F171" s="11">
        <f t="shared" si="16"/>
        <v>0.75740624223421837</v>
      </c>
      <c r="G171" s="10">
        <f t="shared" si="14"/>
        <v>1.8147534172529415E-3</v>
      </c>
      <c r="H171" s="11">
        <f t="shared" si="17"/>
        <v>0.31997326504154061</v>
      </c>
      <c r="I171">
        <f t="shared" si="15"/>
        <v>5.9553654541380507E-4</v>
      </c>
    </row>
    <row r="172" spans="1:9">
      <c r="A172" s="3" t="s">
        <v>272</v>
      </c>
      <c r="B172">
        <v>8.26</v>
      </c>
      <c r="C172" s="4">
        <v>971</v>
      </c>
      <c r="D172">
        <f t="shared" si="12"/>
        <v>117.5544794188862</v>
      </c>
      <c r="E172" s="10">
        <f t="shared" si="13"/>
        <v>8.5566794091573211E-4</v>
      </c>
      <c r="F172" s="11">
        <f t="shared" si="16"/>
        <v>0.75826191017513411</v>
      </c>
      <c r="G172" s="10">
        <f t="shared" si="14"/>
        <v>1.147769006623989E-3</v>
      </c>
      <c r="H172" s="11">
        <f t="shared" si="17"/>
        <v>0.32112103404816461</v>
      </c>
      <c r="I172">
        <f t="shared" si="15"/>
        <v>1.1750456925513353E-3</v>
      </c>
    </row>
    <row r="173" spans="1:9">
      <c r="A173" s="3" t="s">
        <v>33</v>
      </c>
      <c r="B173">
        <v>16.29</v>
      </c>
      <c r="C173" s="4">
        <v>1913</v>
      </c>
      <c r="D173">
        <f t="shared" si="12"/>
        <v>117.4340085942296</v>
      </c>
      <c r="E173" s="10">
        <f t="shared" si="13"/>
        <v>1.6857804026486052E-3</v>
      </c>
      <c r="F173" s="11">
        <f t="shared" si="16"/>
        <v>0.75994769057778266</v>
      </c>
      <c r="G173" s="10">
        <f t="shared" si="14"/>
        <v>2.2635783435720072E-3</v>
      </c>
      <c r="H173" s="11">
        <f t="shared" si="17"/>
        <v>0.3233846123917366</v>
      </c>
      <c r="I173">
        <f t="shared" si="15"/>
        <v>6.7923921260651388E-4</v>
      </c>
    </row>
    <row r="174" spans="1:9">
      <c r="A174" s="3" t="s">
        <v>376</v>
      </c>
      <c r="B174">
        <v>9.39</v>
      </c>
      <c r="C174" s="4">
        <v>1096</v>
      </c>
      <c r="D174">
        <f t="shared" si="12"/>
        <v>116.71991480298189</v>
      </c>
      <c r="E174" s="10">
        <f t="shared" si="13"/>
        <v>9.6582086842805608E-4</v>
      </c>
      <c r="F174" s="11">
        <f t="shared" si="16"/>
        <v>0.76091351144621067</v>
      </c>
      <c r="G174" s="10">
        <f t="shared" si="14"/>
        <v>1.3047882532928883E-3</v>
      </c>
      <c r="H174" s="11">
        <f t="shared" si="17"/>
        <v>0.32468940064502949</v>
      </c>
      <c r="I174">
        <f t="shared" si="15"/>
        <v>5.5286220931277663E-4</v>
      </c>
    </row>
    <row r="175" spans="1:9">
      <c r="A175" s="3" t="s">
        <v>109</v>
      </c>
      <c r="B175">
        <v>7.64</v>
      </c>
      <c r="C175" s="4">
        <v>891</v>
      </c>
      <c r="D175">
        <f t="shared" si="12"/>
        <v>116.62303664921467</v>
      </c>
      <c r="E175" s="10">
        <f t="shared" si="13"/>
        <v>7.8517006730784481E-4</v>
      </c>
      <c r="F175" s="11">
        <f t="shared" si="16"/>
        <v>0.76169868151351849</v>
      </c>
      <c r="G175" s="10">
        <f t="shared" si="14"/>
        <v>1.0616168535844159E-3</v>
      </c>
      <c r="H175" s="11">
        <f t="shared" si="17"/>
        <v>0.3257510174986139</v>
      </c>
      <c r="I175">
        <f t="shared" si="15"/>
        <v>8.6339427082846032E-4</v>
      </c>
    </row>
    <row r="176" spans="1:9">
      <c r="A176" s="3" t="s">
        <v>364</v>
      </c>
      <c r="B176">
        <v>11.93</v>
      </c>
      <c r="C176" s="4">
        <v>1391</v>
      </c>
      <c r="D176">
        <f t="shared" si="12"/>
        <v>116.59681475272423</v>
      </c>
      <c r="E176" s="10">
        <f t="shared" si="13"/>
        <v>1.2257817773571405E-3</v>
      </c>
      <c r="F176" s="11">
        <f t="shared" si="16"/>
        <v>0.7629244632908756</v>
      </c>
      <c r="G176" s="10">
        <f t="shared" si="14"/>
        <v>1.6577341705840422E-3</v>
      </c>
      <c r="H176" s="11">
        <f t="shared" si="17"/>
        <v>0.32740875166919797</v>
      </c>
      <c r="I176">
        <f t="shared" si="15"/>
        <v>1.5859412631935577E-4</v>
      </c>
    </row>
    <row r="177" spans="1:9">
      <c r="A177" s="3" t="s">
        <v>148</v>
      </c>
      <c r="B177">
        <v>2.19</v>
      </c>
      <c r="C177" s="4">
        <v>255</v>
      </c>
      <c r="D177">
        <f t="shared" si="12"/>
        <v>116.43835616438356</v>
      </c>
      <c r="E177" s="10">
        <f t="shared" si="13"/>
        <v>2.2471197212514077E-4</v>
      </c>
      <c r="F177" s="11">
        <f t="shared" si="16"/>
        <v>0.76314917526300075</v>
      </c>
      <c r="G177" s="10">
        <f t="shared" si="14"/>
        <v>3.0431163734945954E-4</v>
      </c>
      <c r="H177" s="11">
        <f t="shared" si="17"/>
        <v>0.32771306330654743</v>
      </c>
      <c r="I177">
        <f t="shared" si="15"/>
        <v>4.3555279721763096E-4</v>
      </c>
    </row>
    <row r="178" spans="1:9">
      <c r="A178" s="3" t="s">
        <v>263</v>
      </c>
      <c r="B178">
        <v>6</v>
      </c>
      <c r="C178" s="4">
        <v>695</v>
      </c>
      <c r="D178">
        <f t="shared" si="12"/>
        <v>115.83333333333333</v>
      </c>
      <c r="E178" s="10">
        <f t="shared" si="13"/>
        <v>6.1245027696852099E-4</v>
      </c>
      <c r="F178" s="11">
        <f t="shared" si="16"/>
        <v>0.76376162553996929</v>
      </c>
      <c r="G178" s="10">
        <f t="shared" si="14"/>
        <v>8.3373051328619054E-4</v>
      </c>
      <c r="H178" s="11">
        <f t="shared" si="17"/>
        <v>0.32854679381983359</v>
      </c>
      <c r="I178">
        <f t="shared" si="15"/>
        <v>9.887971303834675E-5</v>
      </c>
    </row>
    <row r="179" spans="1:9">
      <c r="A179" s="3" t="s">
        <v>163</v>
      </c>
      <c r="B179">
        <v>1.36</v>
      </c>
      <c r="C179" s="4">
        <v>157</v>
      </c>
      <c r="D179">
        <f t="shared" si="12"/>
        <v>115.44117647058823</v>
      </c>
      <c r="E179" s="10">
        <f t="shared" si="13"/>
        <v>1.3835207695547883E-4</v>
      </c>
      <c r="F179" s="11">
        <f t="shared" si="16"/>
        <v>0.76389997761692474</v>
      </c>
      <c r="G179" s="10">
        <f t="shared" si="14"/>
        <v>1.8897891634486988E-4</v>
      </c>
      <c r="H179" s="11">
        <f t="shared" si="17"/>
        <v>0.32873577273617849</v>
      </c>
      <c r="I179">
        <f t="shared" si="15"/>
        <v>5.3983678853186667E-4</v>
      </c>
    </row>
    <row r="180" spans="1:9">
      <c r="A180" s="3" t="s">
        <v>467</v>
      </c>
      <c r="B180">
        <v>7.4</v>
      </c>
      <c r="C180" s="4">
        <v>848</v>
      </c>
      <c r="D180">
        <f t="shared" si="12"/>
        <v>114.59459459459458</v>
      </c>
      <c r="E180" s="10">
        <f t="shared" si="13"/>
        <v>7.4727746024360546E-4</v>
      </c>
      <c r="F180" s="11">
        <f t="shared" si="16"/>
        <v>0.76464725507716835</v>
      </c>
      <c r="G180" s="10">
        <f t="shared" si="14"/>
        <v>1.0282676330529684E-3</v>
      </c>
      <c r="H180" s="11">
        <f t="shared" si="17"/>
        <v>0.32976404036923146</v>
      </c>
      <c r="I180">
        <f t="shared" si="15"/>
        <v>4.7009136207681879E-4</v>
      </c>
    </row>
    <row r="181" spans="1:9">
      <c r="A181" s="3" t="s">
        <v>618</v>
      </c>
      <c r="B181">
        <v>6.44</v>
      </c>
      <c r="C181" s="4">
        <v>737</v>
      </c>
      <c r="D181">
        <f t="shared" si="12"/>
        <v>114.44099378881987</v>
      </c>
      <c r="E181" s="10">
        <f t="shared" si="13"/>
        <v>6.4946166061266174E-4</v>
      </c>
      <c r="F181" s="11">
        <f t="shared" si="16"/>
        <v>0.76529671673778099</v>
      </c>
      <c r="G181" s="10">
        <f t="shared" si="14"/>
        <v>8.9487075092717795E-4</v>
      </c>
      <c r="H181" s="11">
        <f t="shared" si="17"/>
        <v>0.33065891112015866</v>
      </c>
      <c r="I181">
        <f t="shared" si="15"/>
        <v>5.7274198404622112E-4</v>
      </c>
    </row>
    <row r="182" spans="1:9">
      <c r="A182" s="3" t="s">
        <v>245</v>
      </c>
      <c r="B182">
        <v>7.83</v>
      </c>
      <c r="C182" s="4">
        <v>892</v>
      </c>
      <c r="D182">
        <f t="shared" si="12"/>
        <v>113.92081736909323</v>
      </c>
      <c r="E182" s="10">
        <f t="shared" si="13"/>
        <v>7.8605129072794341E-4</v>
      </c>
      <c r="F182" s="11">
        <f t="shared" si="16"/>
        <v>0.76608276802850894</v>
      </c>
      <c r="G182" s="10">
        <f t="shared" si="14"/>
        <v>1.0880183198384787E-3</v>
      </c>
      <c r="H182" s="11">
        <f t="shared" si="17"/>
        <v>0.33174692943999712</v>
      </c>
      <c r="I182">
        <f t="shared" si="15"/>
        <v>7.8372492760991896E-4</v>
      </c>
    </row>
    <row r="183" spans="1:9">
      <c r="A183" s="3" t="s">
        <v>37</v>
      </c>
      <c r="B183">
        <v>10.71</v>
      </c>
      <c r="C183" s="4">
        <v>1219</v>
      </c>
      <c r="D183">
        <f t="shared" si="12"/>
        <v>113.8188608776844</v>
      </c>
      <c r="E183" s="10">
        <f t="shared" si="13"/>
        <v>1.0742113491001828E-3</v>
      </c>
      <c r="F183" s="11">
        <f t="shared" si="16"/>
        <v>0.76715697937760907</v>
      </c>
      <c r="G183" s="10">
        <f t="shared" si="14"/>
        <v>1.4882089662158501E-3</v>
      </c>
      <c r="H183" s="11">
        <f t="shared" si="17"/>
        <v>0.33323513840621299</v>
      </c>
      <c r="I183">
        <f t="shared" si="15"/>
        <v>2.3732350148168435E-3</v>
      </c>
    </row>
    <row r="184" spans="1:9">
      <c r="A184" s="3" t="s">
        <v>413</v>
      </c>
      <c r="B184">
        <v>32.369999999999997</v>
      </c>
      <c r="C184" s="4">
        <v>3669</v>
      </c>
      <c r="D184">
        <f t="shared" si="12"/>
        <v>113.3456904541242</v>
      </c>
      <c r="E184" s="10">
        <f t="shared" si="13"/>
        <v>3.2332087283417315E-3</v>
      </c>
      <c r="F184" s="11">
        <f t="shared" si="16"/>
        <v>0.77039018810595083</v>
      </c>
      <c r="G184" s="10">
        <f t="shared" si="14"/>
        <v>4.4979761191789973E-3</v>
      </c>
      <c r="H184" s="11">
        <f t="shared" si="17"/>
        <v>0.33773311452539201</v>
      </c>
      <c r="I184">
        <f t="shared" si="15"/>
        <v>1.9516891034331851E-3</v>
      </c>
    </row>
    <row r="185" spans="1:9">
      <c r="A185" s="3" t="s">
        <v>598</v>
      </c>
      <c r="B185">
        <v>26.6</v>
      </c>
      <c r="C185" s="4">
        <v>3010</v>
      </c>
      <c r="D185">
        <f t="shared" si="12"/>
        <v>113.1578947368421</v>
      </c>
      <c r="E185" s="10">
        <f t="shared" si="13"/>
        <v>2.6524824944967598E-3</v>
      </c>
      <c r="F185" s="11">
        <f t="shared" si="16"/>
        <v>0.77304267060044762</v>
      </c>
      <c r="G185" s="10">
        <f t="shared" si="14"/>
        <v>3.6962052755687784E-3</v>
      </c>
      <c r="H185" s="11">
        <f t="shared" si="17"/>
        <v>0.34142931980096081</v>
      </c>
      <c r="I185">
        <f t="shared" si="15"/>
        <v>6.0398161798586036E-4</v>
      </c>
    </row>
    <row r="186" spans="1:9">
      <c r="A186" s="3" t="s">
        <v>215</v>
      </c>
      <c r="B186">
        <v>8.18</v>
      </c>
      <c r="C186" s="4">
        <v>913</v>
      </c>
      <c r="D186">
        <f t="shared" si="12"/>
        <v>111.61369193154034</v>
      </c>
      <c r="E186" s="10">
        <f t="shared" si="13"/>
        <v>8.0455698255001379E-4</v>
      </c>
      <c r="F186" s="11">
        <f t="shared" si="16"/>
        <v>0.77384722758299762</v>
      </c>
      <c r="G186" s="10">
        <f t="shared" si="14"/>
        <v>1.1366525997801732E-3</v>
      </c>
      <c r="H186" s="11">
        <f t="shared" si="17"/>
        <v>0.34256597240074099</v>
      </c>
      <c r="I186">
        <f t="shared" si="15"/>
        <v>4.3545253844162746E-4</v>
      </c>
    </row>
    <row r="187" spans="1:9">
      <c r="A187" s="3" t="s">
        <v>476</v>
      </c>
      <c r="B187">
        <v>5.88</v>
      </c>
      <c r="C187" s="4">
        <v>652</v>
      </c>
      <c r="D187">
        <f t="shared" si="12"/>
        <v>110.8843537414966</v>
      </c>
      <c r="E187" s="10">
        <f t="shared" si="13"/>
        <v>5.7455766990428152E-4</v>
      </c>
      <c r="F187" s="11">
        <f t="shared" si="16"/>
        <v>0.77442178525290195</v>
      </c>
      <c r="G187" s="10">
        <f t="shared" si="14"/>
        <v>8.1705590302046669E-4</v>
      </c>
      <c r="H187" s="11">
        <f t="shared" si="17"/>
        <v>0.34338302830376144</v>
      </c>
      <c r="I187">
        <f t="shared" si="15"/>
        <v>7.3597746217701765E-4</v>
      </c>
    </row>
    <row r="188" spans="1:9">
      <c r="A188" s="3" t="s">
        <v>73</v>
      </c>
      <c r="B188">
        <v>9.91</v>
      </c>
      <c r="C188" s="4">
        <v>1092</v>
      </c>
      <c r="D188">
        <f t="shared" si="12"/>
        <v>110.19172552976791</v>
      </c>
      <c r="E188" s="10">
        <f t="shared" si="13"/>
        <v>9.6229597474766166E-4</v>
      </c>
      <c r="F188" s="11">
        <f t="shared" si="16"/>
        <v>0.77538408122764957</v>
      </c>
      <c r="G188" s="10">
        <f t="shared" si="14"/>
        <v>1.3770448977776914E-3</v>
      </c>
      <c r="H188" s="11">
        <f t="shared" si="17"/>
        <v>0.34476007320153912</v>
      </c>
      <c r="I188">
        <f t="shared" si="15"/>
        <v>7.534388289943128E-4</v>
      </c>
    </row>
    <row r="189" spans="1:9">
      <c r="A189" s="3" t="s">
        <v>337</v>
      </c>
      <c r="B189">
        <v>10.119999999999999</v>
      </c>
      <c r="C189" s="4">
        <v>1109</v>
      </c>
      <c r="D189">
        <f t="shared" si="12"/>
        <v>109.58498023715416</v>
      </c>
      <c r="E189" s="10">
        <f t="shared" si="13"/>
        <v>9.7727677288933783E-4</v>
      </c>
      <c r="F189" s="11">
        <f t="shared" si="16"/>
        <v>0.77636135800053896</v>
      </c>
      <c r="G189" s="10">
        <f t="shared" si="14"/>
        <v>1.406225465742708E-3</v>
      </c>
      <c r="H189" s="11">
        <f t="shared" si="17"/>
        <v>0.34616629866728182</v>
      </c>
      <c r="I189">
        <f t="shared" si="15"/>
        <v>7.1039199119915519E-4</v>
      </c>
    </row>
    <row r="190" spans="1:9">
      <c r="A190" s="3" t="s">
        <v>75</v>
      </c>
      <c r="B190">
        <v>9.5399999999999991</v>
      </c>
      <c r="C190" s="4">
        <v>1045</v>
      </c>
      <c r="D190">
        <f t="shared" si="12"/>
        <v>109.53878406708597</v>
      </c>
      <c r="E190" s="10">
        <f t="shared" si="13"/>
        <v>9.2087847400302788E-4</v>
      </c>
      <c r="F190" s="11">
        <f t="shared" si="16"/>
        <v>0.77728223647454198</v>
      </c>
      <c r="G190" s="10">
        <f t="shared" si="14"/>
        <v>1.3256315161250427E-3</v>
      </c>
      <c r="H190" s="11">
        <f t="shared" si="17"/>
        <v>0.34749193018340685</v>
      </c>
      <c r="I190">
        <f t="shared" si="15"/>
        <v>7.6504611040717485E-4</v>
      </c>
    </row>
    <row r="191" spans="1:9">
      <c r="A191" s="3" t="s">
        <v>498</v>
      </c>
      <c r="B191">
        <v>10.27</v>
      </c>
      <c r="C191" s="4">
        <v>1124</v>
      </c>
      <c r="D191">
        <f t="shared" si="12"/>
        <v>109.44498539435249</v>
      </c>
      <c r="E191" s="10">
        <f t="shared" si="13"/>
        <v>9.9049512419081658E-4</v>
      </c>
      <c r="F191" s="11">
        <f t="shared" si="16"/>
        <v>0.77827273159873278</v>
      </c>
      <c r="G191" s="10">
        <f t="shared" si="14"/>
        <v>1.4270687285748629E-3</v>
      </c>
      <c r="H191" s="11">
        <f t="shared" si="17"/>
        <v>0.34891899891198169</v>
      </c>
      <c r="I191">
        <f t="shared" si="15"/>
        <v>8.0033086642433693E-4</v>
      </c>
    </row>
    <row r="192" spans="1:9">
      <c r="A192" s="3" t="s">
        <v>172</v>
      </c>
      <c r="B192">
        <v>10.71</v>
      </c>
      <c r="C192" s="4">
        <v>1164</v>
      </c>
      <c r="D192">
        <f t="shared" si="12"/>
        <v>108.68347338935574</v>
      </c>
      <c r="E192" s="10">
        <f t="shared" si="13"/>
        <v>1.0257440609947603E-3</v>
      </c>
      <c r="F192" s="11">
        <f t="shared" si="16"/>
        <v>0.77929847565972754</v>
      </c>
      <c r="G192" s="10">
        <f t="shared" si="14"/>
        <v>1.4882089662158501E-3</v>
      </c>
      <c r="H192" s="11">
        <f t="shared" si="17"/>
        <v>0.35040720787819757</v>
      </c>
      <c r="I192">
        <f t="shared" si="15"/>
        <v>5.5445428223460658E-4</v>
      </c>
    </row>
    <row r="193" spans="1:9">
      <c r="A193" s="3" t="s">
        <v>615</v>
      </c>
      <c r="B193">
        <v>7.41</v>
      </c>
      <c r="C193" s="4">
        <v>803</v>
      </c>
      <c r="D193">
        <f t="shared" si="12"/>
        <v>108.36707152496626</v>
      </c>
      <c r="E193" s="10">
        <f t="shared" si="13"/>
        <v>7.0762240633916878E-4</v>
      </c>
      <c r="F193" s="11">
        <f t="shared" si="16"/>
        <v>0.78000609806606669</v>
      </c>
      <c r="G193" s="10">
        <f t="shared" si="14"/>
        <v>1.0296571839084453E-3</v>
      </c>
      <c r="H193" s="11">
        <f t="shared" si="17"/>
        <v>0.35143686506210603</v>
      </c>
      <c r="I193">
        <f t="shared" si="15"/>
        <v>6.1793556480560508E-4</v>
      </c>
    </row>
    <row r="194" spans="1:9">
      <c r="A194" s="3" t="s">
        <v>520</v>
      </c>
      <c r="B194">
        <v>8.25</v>
      </c>
      <c r="C194" s="4">
        <v>892</v>
      </c>
      <c r="D194">
        <f t="shared" ref="D194:D257" si="18">C194/B194</f>
        <v>108.12121212121212</v>
      </c>
      <c r="E194" s="10">
        <f t="shared" si="13"/>
        <v>7.8605129072794341E-4</v>
      </c>
      <c r="F194" s="11">
        <f t="shared" si="16"/>
        <v>0.78079214935679464</v>
      </c>
      <c r="G194" s="10">
        <f t="shared" si="14"/>
        <v>1.146379455768512E-3</v>
      </c>
      <c r="H194" s="11">
        <f t="shared" si="17"/>
        <v>0.35258324451787454</v>
      </c>
      <c r="I194">
        <f t="shared" si="15"/>
        <v>5.6792532478677771E-4</v>
      </c>
    </row>
    <row r="195" spans="1:9">
      <c r="A195" s="3" t="s">
        <v>647</v>
      </c>
      <c r="B195">
        <v>7.58</v>
      </c>
      <c r="C195" s="4">
        <v>819</v>
      </c>
      <c r="D195">
        <f t="shared" si="18"/>
        <v>108.04749340369393</v>
      </c>
      <c r="E195" s="10">
        <f t="shared" ref="E195:E258" si="19">C195/1134786</f>
        <v>7.2172198106074624E-4</v>
      </c>
      <c r="F195" s="11">
        <f t="shared" si="16"/>
        <v>0.78151387133785544</v>
      </c>
      <c r="G195" s="10">
        <f t="shared" ref="G195:G258" si="20">B195/7196.57</f>
        <v>1.053279548451554E-3</v>
      </c>
      <c r="H195" s="11">
        <f t="shared" si="17"/>
        <v>0.35363652406632612</v>
      </c>
      <c r="I195">
        <f t="shared" ref="I195:I258" si="21">F195*H196-F196*H195</f>
        <v>1.755494868725449E-3</v>
      </c>
    </row>
    <row r="196" spans="1:9">
      <c r="A196" s="3" t="s">
        <v>344</v>
      </c>
      <c r="B196">
        <v>23.42</v>
      </c>
      <c r="C196" s="4">
        <v>2528</v>
      </c>
      <c r="D196">
        <f t="shared" si="18"/>
        <v>107.94192997438087</v>
      </c>
      <c r="E196" s="10">
        <f t="shared" si="19"/>
        <v>2.2277328060092386E-3</v>
      </c>
      <c r="F196" s="11">
        <f t="shared" ref="F196:F259" si="22">F195+E196</f>
        <v>0.78374160414386462</v>
      </c>
      <c r="G196" s="10">
        <f t="shared" si="20"/>
        <v>3.2543281035270974E-3</v>
      </c>
      <c r="H196" s="11">
        <f t="shared" ref="H196:H259" si="23">H195+G196</f>
        <v>0.35689085216985322</v>
      </c>
      <c r="I196">
        <f t="shared" si="21"/>
        <v>2.8259307525124733E-4</v>
      </c>
    </row>
    <row r="197" spans="1:9">
      <c r="A197" s="3" t="s">
        <v>438</v>
      </c>
      <c r="B197">
        <v>3.75</v>
      </c>
      <c r="C197" s="4">
        <v>400</v>
      </c>
      <c r="D197">
        <f t="shared" si="18"/>
        <v>106.66666666666667</v>
      </c>
      <c r="E197" s="10">
        <f t="shared" si="19"/>
        <v>3.5248936803943648E-4</v>
      </c>
      <c r="F197" s="11">
        <f t="shared" si="22"/>
        <v>0.78409409351190407</v>
      </c>
      <c r="G197" s="10">
        <f t="shared" si="20"/>
        <v>5.2108157080386908E-4</v>
      </c>
      <c r="H197" s="11">
        <f t="shared" si="23"/>
        <v>0.35741193374065711</v>
      </c>
      <c r="I197">
        <f t="shared" si="21"/>
        <v>3.3477917695745596E-4</v>
      </c>
    </row>
    <row r="198" spans="1:9">
      <c r="A198" s="3" t="s">
        <v>139</v>
      </c>
      <c r="B198">
        <v>4.4400000000000004</v>
      </c>
      <c r="C198" s="4">
        <v>473</v>
      </c>
      <c r="D198">
        <f t="shared" si="18"/>
        <v>106.53153153153153</v>
      </c>
      <c r="E198" s="10">
        <f t="shared" si="19"/>
        <v>4.1681867770663366E-4</v>
      </c>
      <c r="F198" s="11">
        <f t="shared" si="22"/>
        <v>0.78451091218961067</v>
      </c>
      <c r="G198" s="10">
        <f t="shared" si="20"/>
        <v>6.1696057983178106E-4</v>
      </c>
      <c r="H198" s="11">
        <f t="shared" si="23"/>
        <v>0.3580288943204889</v>
      </c>
      <c r="I198">
        <f t="shared" si="21"/>
        <v>4.6873088463772472E-4</v>
      </c>
    </row>
    <row r="199" spans="1:9">
      <c r="A199" s="3" t="s">
        <v>227</v>
      </c>
      <c r="B199">
        <v>6.21</v>
      </c>
      <c r="C199" s="4">
        <v>660</v>
      </c>
      <c r="D199">
        <f t="shared" si="18"/>
        <v>106.28019323671498</v>
      </c>
      <c r="E199" s="10">
        <f t="shared" si="19"/>
        <v>5.8160745726507025E-4</v>
      </c>
      <c r="F199" s="11">
        <f t="shared" si="22"/>
        <v>0.78509251964687576</v>
      </c>
      <c r="G199" s="10">
        <f t="shared" si="20"/>
        <v>8.6291108125120721E-4</v>
      </c>
      <c r="H199" s="11">
        <f t="shared" si="23"/>
        <v>0.35889180540174009</v>
      </c>
      <c r="I199">
        <f t="shared" si="21"/>
        <v>1.5885225204466669E-3</v>
      </c>
    </row>
    <row r="200" spans="1:9">
      <c r="A200" s="3" t="s">
        <v>391</v>
      </c>
      <c r="B200">
        <v>21</v>
      </c>
      <c r="C200" s="4">
        <v>2221</v>
      </c>
      <c r="D200">
        <f t="shared" si="18"/>
        <v>105.76190476190476</v>
      </c>
      <c r="E200" s="10">
        <f t="shared" si="19"/>
        <v>1.9571972160389714E-3</v>
      </c>
      <c r="F200" s="11">
        <f t="shared" si="22"/>
        <v>0.78704971686291469</v>
      </c>
      <c r="G200" s="10">
        <f t="shared" si="20"/>
        <v>2.9180567965016667E-3</v>
      </c>
      <c r="H200" s="11">
        <f t="shared" si="23"/>
        <v>0.36180986219824174</v>
      </c>
      <c r="I200">
        <f t="shared" si="21"/>
        <v>1.8394239125615885E-3</v>
      </c>
    </row>
    <row r="201" spans="1:9">
      <c r="A201" s="3" t="s">
        <v>62</v>
      </c>
      <c r="B201">
        <v>24.23</v>
      </c>
      <c r="C201" s="4">
        <v>2542</v>
      </c>
      <c r="D201">
        <f t="shared" si="18"/>
        <v>104.91126702434998</v>
      </c>
      <c r="E201" s="10">
        <f t="shared" si="19"/>
        <v>2.2400699338906188E-3</v>
      </c>
      <c r="F201" s="11">
        <f t="shared" si="22"/>
        <v>0.78928978679680528</v>
      </c>
      <c r="G201" s="10">
        <f t="shared" si="20"/>
        <v>3.3668817228207329E-3</v>
      </c>
      <c r="H201" s="11">
        <f t="shared" si="23"/>
        <v>0.36517674392106247</v>
      </c>
      <c r="I201">
        <f t="shared" si="21"/>
        <v>1.0293386804250404E-3</v>
      </c>
    </row>
    <row r="202" spans="1:9">
      <c r="A202" s="3" t="s">
        <v>345</v>
      </c>
      <c r="B202">
        <v>13.54</v>
      </c>
      <c r="C202" s="4">
        <v>1416</v>
      </c>
      <c r="D202">
        <f t="shared" si="18"/>
        <v>104.57902511078287</v>
      </c>
      <c r="E202" s="10">
        <f t="shared" si="19"/>
        <v>1.2478123628596053E-3</v>
      </c>
      <c r="F202" s="11">
        <f t="shared" si="22"/>
        <v>0.79053759915966493</v>
      </c>
      <c r="G202" s="10">
        <f t="shared" si="20"/>
        <v>1.8814518583158365E-3</v>
      </c>
      <c r="H202" s="11">
        <f t="shared" si="23"/>
        <v>0.36705819577937832</v>
      </c>
      <c r="I202">
        <f t="shared" si="21"/>
        <v>3.0727843531292431E-3</v>
      </c>
    </row>
    <row r="203" spans="1:9">
      <c r="A203" s="3" t="s">
        <v>382</v>
      </c>
      <c r="B203">
        <v>40.340000000000003</v>
      </c>
      <c r="C203" s="4">
        <v>4200</v>
      </c>
      <c r="D203">
        <f t="shared" si="18"/>
        <v>104.11502231036191</v>
      </c>
      <c r="E203" s="10">
        <f t="shared" si="19"/>
        <v>3.7011383644140832E-3</v>
      </c>
      <c r="F203" s="11">
        <f t="shared" si="22"/>
        <v>0.79423873752407903</v>
      </c>
      <c r="G203" s="10">
        <f t="shared" si="20"/>
        <v>5.6054481509941545E-3</v>
      </c>
      <c r="H203" s="11">
        <f t="shared" si="23"/>
        <v>0.37266364393037249</v>
      </c>
      <c r="I203">
        <f t="shared" si="21"/>
        <v>5.3335099704177047E-4</v>
      </c>
    </row>
    <row r="204" spans="1:9">
      <c r="A204" s="3" t="s">
        <v>494</v>
      </c>
      <c r="B204">
        <v>6.99</v>
      </c>
      <c r="C204" s="4">
        <v>725</v>
      </c>
      <c r="D204">
        <f t="shared" si="18"/>
        <v>103.71959942775393</v>
      </c>
      <c r="E204" s="10">
        <f t="shared" si="19"/>
        <v>6.388869795714787E-4</v>
      </c>
      <c r="F204" s="11">
        <f t="shared" si="22"/>
        <v>0.79487762450365052</v>
      </c>
      <c r="G204" s="10">
        <f t="shared" si="20"/>
        <v>9.7129604797841201E-4</v>
      </c>
      <c r="H204" s="11">
        <f t="shared" si="23"/>
        <v>0.3736349399783509</v>
      </c>
      <c r="I204">
        <f t="shared" si="21"/>
        <v>6.4522295902708082E-4</v>
      </c>
    </row>
    <row r="205" spans="1:9">
      <c r="A205" s="3" t="s">
        <v>603</v>
      </c>
      <c r="B205">
        <v>8.4499999999999993</v>
      </c>
      <c r="C205" s="4">
        <v>875</v>
      </c>
      <c r="D205">
        <f t="shared" si="18"/>
        <v>103.55029585798817</v>
      </c>
      <c r="E205" s="10">
        <f t="shared" si="19"/>
        <v>7.7107049258626735E-4</v>
      </c>
      <c r="F205" s="11">
        <f t="shared" si="22"/>
        <v>0.7956486949962368</v>
      </c>
      <c r="G205" s="10">
        <f t="shared" si="20"/>
        <v>1.1741704728780516E-3</v>
      </c>
      <c r="H205" s="11">
        <f t="shared" si="23"/>
        <v>0.37480911045122894</v>
      </c>
      <c r="I205">
        <f t="shared" si="21"/>
        <v>5.8938721109585979E-4</v>
      </c>
    </row>
    <row r="206" spans="1:9">
      <c r="A206" s="3" t="s">
        <v>249</v>
      </c>
      <c r="B206">
        <v>7.7</v>
      </c>
      <c r="C206" s="4">
        <v>793</v>
      </c>
      <c r="D206">
        <f t="shared" si="18"/>
        <v>102.98701298701299</v>
      </c>
      <c r="E206" s="10">
        <f t="shared" si="19"/>
        <v>6.9881017213818284E-4</v>
      </c>
      <c r="F206" s="11">
        <f t="shared" si="22"/>
        <v>0.79634750516837494</v>
      </c>
      <c r="G206" s="10">
        <f t="shared" si="20"/>
        <v>1.0699541587172779E-3</v>
      </c>
      <c r="H206" s="11">
        <f t="shared" si="23"/>
        <v>0.37587906460994625</v>
      </c>
      <c r="I206">
        <f t="shared" si="21"/>
        <v>4.7230472912029864E-4</v>
      </c>
    </row>
    <row r="207" spans="1:9">
      <c r="A207" s="3" t="s">
        <v>161</v>
      </c>
      <c r="B207">
        <v>6.16</v>
      </c>
      <c r="C207" s="4">
        <v>632</v>
      </c>
      <c r="D207">
        <f t="shared" si="18"/>
        <v>102.59740259740259</v>
      </c>
      <c r="E207" s="10">
        <f t="shared" si="19"/>
        <v>5.5693320150230965E-4</v>
      </c>
      <c r="F207" s="11">
        <f t="shared" si="22"/>
        <v>0.79690443836987723</v>
      </c>
      <c r="G207" s="10">
        <f t="shared" si="20"/>
        <v>8.5596332697382232E-4</v>
      </c>
      <c r="H207" s="11">
        <f t="shared" si="23"/>
        <v>0.37673502793692004</v>
      </c>
      <c r="I207">
        <f t="shared" si="21"/>
        <v>1.9171315709953785E-3</v>
      </c>
    </row>
    <row r="208" spans="1:9">
      <c r="A208" s="3" t="s">
        <v>384</v>
      </c>
      <c r="B208">
        <v>25</v>
      </c>
      <c r="C208" s="4">
        <v>2564</v>
      </c>
      <c r="D208">
        <f t="shared" si="18"/>
        <v>102.56</v>
      </c>
      <c r="E208" s="10">
        <f t="shared" si="19"/>
        <v>2.2594568491327879E-3</v>
      </c>
      <c r="F208" s="11">
        <f t="shared" si="22"/>
        <v>0.79916389521900999</v>
      </c>
      <c r="G208" s="10">
        <f t="shared" si="20"/>
        <v>3.4738771386924605E-3</v>
      </c>
      <c r="H208" s="11">
        <f t="shared" si="23"/>
        <v>0.3802089050756125</v>
      </c>
      <c r="I208">
        <f t="shared" si="21"/>
        <v>1.1614986976425379E-3</v>
      </c>
    </row>
    <row r="209" spans="1:9">
      <c r="A209" s="3" t="s">
        <v>406</v>
      </c>
      <c r="B209">
        <v>15.13</v>
      </c>
      <c r="C209" s="4">
        <v>1548</v>
      </c>
      <c r="D209">
        <f t="shared" si="18"/>
        <v>102.31328486450759</v>
      </c>
      <c r="E209" s="10">
        <f t="shared" si="19"/>
        <v>1.3641338543126194E-3</v>
      </c>
      <c r="F209" s="11">
        <f t="shared" si="22"/>
        <v>0.80052802907332266</v>
      </c>
      <c r="G209" s="10">
        <f t="shared" si="20"/>
        <v>2.1023904443366772E-3</v>
      </c>
      <c r="H209" s="11">
        <f t="shared" si="23"/>
        <v>0.38231129551994919</v>
      </c>
      <c r="I209">
        <f t="shared" si="21"/>
        <v>3.4124409149861035E-3</v>
      </c>
    </row>
    <row r="210" spans="1:9">
      <c r="A210" s="3" t="s">
        <v>446</v>
      </c>
      <c r="B210">
        <v>44.4</v>
      </c>
      <c r="C210" s="4">
        <v>4531</v>
      </c>
      <c r="D210">
        <f t="shared" si="18"/>
        <v>102.04954954954955</v>
      </c>
      <c r="E210" s="10">
        <f t="shared" si="19"/>
        <v>3.9928233164667169E-3</v>
      </c>
      <c r="F210" s="11">
        <f t="shared" si="22"/>
        <v>0.80452085238978932</v>
      </c>
      <c r="G210" s="10">
        <f t="shared" si="20"/>
        <v>6.1696057983178102E-3</v>
      </c>
      <c r="H210" s="11">
        <f t="shared" si="23"/>
        <v>0.38848090131826701</v>
      </c>
      <c r="I210">
        <f t="shared" si="21"/>
        <v>5.4534786933724266E-4</v>
      </c>
    </row>
    <row r="211" spans="1:9">
      <c r="A211" s="3" t="s">
        <v>125</v>
      </c>
      <c r="B211">
        <v>7.08</v>
      </c>
      <c r="C211" s="4">
        <v>719</v>
      </c>
      <c r="D211">
        <f t="shared" si="18"/>
        <v>101.55367231638418</v>
      </c>
      <c r="E211" s="10">
        <f t="shared" si="19"/>
        <v>6.3359963905088718E-4</v>
      </c>
      <c r="F211" s="11">
        <f t="shared" si="22"/>
        <v>0.80515445202884017</v>
      </c>
      <c r="G211" s="10">
        <f t="shared" si="20"/>
        <v>9.8380200567770482E-4</v>
      </c>
      <c r="H211" s="11">
        <f t="shared" si="23"/>
        <v>0.38946470332394473</v>
      </c>
      <c r="I211">
        <f t="shared" si="21"/>
        <v>3.3171475241337567E-3</v>
      </c>
    </row>
    <row r="212" spans="1:9">
      <c r="A212" s="3" t="s">
        <v>354</v>
      </c>
      <c r="B212">
        <v>43.03</v>
      </c>
      <c r="C212" s="4">
        <v>4362</v>
      </c>
      <c r="D212">
        <f t="shared" si="18"/>
        <v>101.37113641645364</v>
      </c>
      <c r="E212" s="10">
        <f t="shared" si="19"/>
        <v>3.8438965584700552E-3</v>
      </c>
      <c r="F212" s="11">
        <f t="shared" si="22"/>
        <v>0.80899834858731023</v>
      </c>
      <c r="G212" s="10">
        <f t="shared" si="20"/>
        <v>5.9792373311174634E-3</v>
      </c>
      <c r="H212" s="11">
        <f t="shared" si="23"/>
        <v>0.39544394065506216</v>
      </c>
      <c r="I212">
        <f t="shared" si="21"/>
        <v>1.2996406630511048E-4</v>
      </c>
    </row>
    <row r="213" spans="1:9">
      <c r="A213" s="3" t="s">
        <v>123</v>
      </c>
      <c r="B213">
        <v>1.68</v>
      </c>
      <c r="C213" s="4">
        <v>169</v>
      </c>
      <c r="D213">
        <f t="shared" si="18"/>
        <v>100.5952380952381</v>
      </c>
      <c r="E213" s="10">
        <f t="shared" si="19"/>
        <v>1.4892675799666193E-4</v>
      </c>
      <c r="F213" s="11">
        <f t="shared" si="22"/>
        <v>0.80914727534530695</v>
      </c>
      <c r="G213" s="10">
        <f t="shared" si="20"/>
        <v>2.3344454372013334E-4</v>
      </c>
      <c r="H213" s="11">
        <f t="shared" si="23"/>
        <v>0.39567738519878232</v>
      </c>
      <c r="I213">
        <f t="shared" si="21"/>
        <v>3.175198534250967E-4</v>
      </c>
    </row>
    <row r="214" spans="1:9">
      <c r="A214" s="3" t="s">
        <v>434</v>
      </c>
      <c r="B214">
        <v>4.08</v>
      </c>
      <c r="C214" s="4">
        <v>405</v>
      </c>
      <c r="D214">
        <f t="shared" si="18"/>
        <v>99.264705882352942</v>
      </c>
      <c r="E214" s="10">
        <f t="shared" si="19"/>
        <v>3.5689548513992945E-4</v>
      </c>
      <c r="F214" s="11">
        <f t="shared" si="22"/>
        <v>0.8095041708304469</v>
      </c>
      <c r="G214" s="10">
        <f t="shared" si="20"/>
        <v>5.669367490346096E-4</v>
      </c>
      <c r="H214" s="11">
        <f t="shared" si="23"/>
        <v>0.39624432194781695</v>
      </c>
      <c r="I214">
        <f t="shared" si="21"/>
        <v>4.2258413713019971E-4</v>
      </c>
    </row>
    <row r="215" spans="1:9">
      <c r="A215" s="3" t="s">
        <v>425</v>
      </c>
      <c r="B215">
        <v>5.43</v>
      </c>
      <c r="C215" s="4">
        <v>539</v>
      </c>
      <c r="D215">
        <f t="shared" si="18"/>
        <v>99.263351749539595</v>
      </c>
      <c r="E215" s="10">
        <f t="shared" si="19"/>
        <v>4.749794234331407E-4</v>
      </c>
      <c r="F215" s="11">
        <f t="shared" si="22"/>
        <v>0.80997915025388001</v>
      </c>
      <c r="G215" s="10">
        <f t="shared" si="20"/>
        <v>7.5452611452400242E-4</v>
      </c>
      <c r="H215" s="11">
        <f t="shared" si="23"/>
        <v>0.39699884806234093</v>
      </c>
      <c r="I215">
        <f t="shared" si="21"/>
        <v>7.3389868657386392E-4</v>
      </c>
    </row>
    <row r="216" spans="1:9">
      <c r="A216" s="3" t="s">
        <v>120</v>
      </c>
      <c r="B216">
        <v>9.43</v>
      </c>
      <c r="C216" s="4">
        <v>936</v>
      </c>
      <c r="D216">
        <f t="shared" si="18"/>
        <v>99.2576882290562</v>
      </c>
      <c r="E216" s="10">
        <f t="shared" si="19"/>
        <v>8.2482512121228148E-4</v>
      </c>
      <c r="F216" s="11">
        <f t="shared" si="22"/>
        <v>0.8108039753750923</v>
      </c>
      <c r="G216" s="10">
        <f t="shared" si="20"/>
        <v>1.3103464567147962E-3</v>
      </c>
      <c r="H216" s="11">
        <f t="shared" si="23"/>
        <v>0.39830919451905572</v>
      </c>
      <c r="I216">
        <f t="shared" si="21"/>
        <v>1.6485811260965044E-3</v>
      </c>
    </row>
    <row r="217" spans="1:9">
      <c r="A217" s="3" t="s">
        <v>335</v>
      </c>
      <c r="B217">
        <v>21.15</v>
      </c>
      <c r="C217" s="4">
        <v>2092</v>
      </c>
      <c r="D217">
        <f t="shared" si="18"/>
        <v>98.912529550827429</v>
      </c>
      <c r="E217" s="10">
        <f t="shared" si="19"/>
        <v>1.843519394846253E-3</v>
      </c>
      <c r="F217" s="11">
        <f t="shared" si="22"/>
        <v>0.81264749476993858</v>
      </c>
      <c r="G217" s="10">
        <f t="shared" si="20"/>
        <v>2.9389000593338216E-3</v>
      </c>
      <c r="H217" s="11">
        <f t="shared" si="23"/>
        <v>0.40124809457838956</v>
      </c>
      <c r="I217">
        <f t="shared" si="21"/>
        <v>4.6348199356655018E-4</v>
      </c>
    </row>
    <row r="218" spans="1:9">
      <c r="A218" s="3" t="s">
        <v>169</v>
      </c>
      <c r="B218">
        <v>5.93</v>
      </c>
      <c r="C218" s="4">
        <v>583</v>
      </c>
      <c r="D218">
        <f t="shared" si="18"/>
        <v>98.313659359190567</v>
      </c>
      <c r="E218" s="10">
        <f t="shared" si="19"/>
        <v>5.1375325391747866E-4</v>
      </c>
      <c r="F218" s="11">
        <f t="shared" si="22"/>
        <v>0.81316124802385603</v>
      </c>
      <c r="G218" s="10">
        <f t="shared" si="20"/>
        <v>8.2400365729785158E-4</v>
      </c>
      <c r="H218" s="11">
        <f t="shared" si="23"/>
        <v>0.4020720982356874</v>
      </c>
      <c r="I218">
        <f t="shared" si="21"/>
        <v>1.6585597414873754E-3</v>
      </c>
    </row>
    <row r="219" spans="1:9">
      <c r="A219" s="3" t="s">
        <v>366</v>
      </c>
      <c r="B219">
        <v>21.16</v>
      </c>
      <c r="C219" s="4">
        <v>2067</v>
      </c>
      <c r="D219">
        <f t="shared" si="18"/>
        <v>97.684310018903588</v>
      </c>
      <c r="E219" s="10">
        <f t="shared" si="19"/>
        <v>1.8214888093437882E-3</v>
      </c>
      <c r="F219" s="11">
        <f t="shared" si="22"/>
        <v>0.81498273683319977</v>
      </c>
      <c r="G219" s="10">
        <f t="shared" si="20"/>
        <v>2.9402896101892988E-3</v>
      </c>
      <c r="H219" s="11">
        <f t="shared" si="23"/>
        <v>0.40501238784587668</v>
      </c>
      <c r="I219">
        <f t="shared" si="21"/>
        <v>2.9821767513665831E-4</v>
      </c>
    </row>
    <row r="220" spans="1:9">
      <c r="A220" s="3" t="s">
        <v>114</v>
      </c>
      <c r="B220">
        <v>3.79</v>
      </c>
      <c r="C220" s="4">
        <v>367</v>
      </c>
      <c r="D220">
        <f t="shared" si="18"/>
        <v>96.833773087071236</v>
      </c>
      <c r="E220" s="10">
        <f t="shared" si="19"/>
        <v>3.2340899517618302E-4</v>
      </c>
      <c r="F220" s="11">
        <f t="shared" si="22"/>
        <v>0.81530614582837591</v>
      </c>
      <c r="G220" s="10">
        <f t="shared" si="20"/>
        <v>5.2663977422577699E-4</v>
      </c>
      <c r="H220" s="11">
        <f t="shared" si="23"/>
        <v>0.40553902762010247</v>
      </c>
      <c r="I220">
        <f t="shared" si="21"/>
        <v>3.5435304591241445E-4</v>
      </c>
    </row>
    <row r="221" spans="1:9">
      <c r="A221" s="3" t="s">
        <v>218</v>
      </c>
      <c r="B221">
        <v>4.5</v>
      </c>
      <c r="C221" s="4">
        <v>435</v>
      </c>
      <c r="D221">
        <f t="shared" si="18"/>
        <v>96.666666666666671</v>
      </c>
      <c r="E221" s="10">
        <f t="shared" si="19"/>
        <v>3.8333218774288722E-4</v>
      </c>
      <c r="F221" s="11">
        <f t="shared" si="22"/>
        <v>0.8156894780161188</v>
      </c>
      <c r="G221" s="10">
        <f t="shared" si="20"/>
        <v>6.2529788496464293E-4</v>
      </c>
      <c r="H221" s="11">
        <f t="shared" si="23"/>
        <v>0.40616432550506709</v>
      </c>
      <c r="I221">
        <f t="shared" si="21"/>
        <v>7.8798807153496186E-4</v>
      </c>
    </row>
    <row r="222" spans="1:9">
      <c r="A222" s="3" t="s">
        <v>355</v>
      </c>
      <c r="B222">
        <v>9.99</v>
      </c>
      <c r="C222" s="4">
        <v>962</v>
      </c>
      <c r="D222">
        <f t="shared" si="18"/>
        <v>96.296296296296291</v>
      </c>
      <c r="E222" s="10">
        <f t="shared" si="19"/>
        <v>8.4773693013484477E-4</v>
      </c>
      <c r="F222" s="11">
        <f t="shared" si="22"/>
        <v>0.81653721494625364</v>
      </c>
      <c r="G222" s="10">
        <f t="shared" si="20"/>
        <v>1.3881613046215072E-3</v>
      </c>
      <c r="H222" s="11">
        <f t="shared" si="23"/>
        <v>0.40755248680968859</v>
      </c>
      <c r="I222">
        <f t="shared" si="21"/>
        <v>2.9076204159250718E-4</v>
      </c>
    </row>
    <row r="223" spans="1:9">
      <c r="A223" s="3" t="s">
        <v>497</v>
      </c>
      <c r="B223">
        <v>3.68</v>
      </c>
      <c r="C223" s="4">
        <v>353</v>
      </c>
      <c r="D223">
        <f t="shared" si="18"/>
        <v>95.923913043478251</v>
      </c>
      <c r="E223" s="10">
        <f t="shared" si="19"/>
        <v>3.1107186729480271E-4</v>
      </c>
      <c r="F223" s="11">
        <f t="shared" si="22"/>
        <v>0.81684828681354849</v>
      </c>
      <c r="G223" s="10">
        <f t="shared" si="20"/>
        <v>5.1135471481553022E-4</v>
      </c>
      <c r="H223" s="11">
        <f t="shared" si="23"/>
        <v>0.40806384152450409</v>
      </c>
      <c r="I223">
        <f t="shared" si="21"/>
        <v>2.0634978001554671E-4</v>
      </c>
    </row>
    <row r="224" spans="1:9">
      <c r="A224" s="3" t="s">
        <v>399</v>
      </c>
      <c r="B224">
        <v>2.61</v>
      </c>
      <c r="C224" s="4">
        <v>250</v>
      </c>
      <c r="D224">
        <f t="shared" si="18"/>
        <v>95.785440613026822</v>
      </c>
      <c r="E224" s="10">
        <f t="shared" si="19"/>
        <v>2.2030585502464783E-4</v>
      </c>
      <c r="F224" s="11">
        <f t="shared" si="22"/>
        <v>0.81706859266857312</v>
      </c>
      <c r="G224" s="10">
        <f t="shared" si="20"/>
        <v>3.6267277327949287E-4</v>
      </c>
      <c r="H224" s="11">
        <f t="shared" si="23"/>
        <v>0.40842651429778359</v>
      </c>
      <c r="I224">
        <f t="shared" si="21"/>
        <v>2.0515880832105982E-4</v>
      </c>
    </row>
    <row r="225" spans="1:9">
      <c r="A225" s="3" t="s">
        <v>259</v>
      </c>
      <c r="B225">
        <v>2.59</v>
      </c>
      <c r="C225" s="4">
        <v>247</v>
      </c>
      <c r="D225">
        <f t="shared" si="18"/>
        <v>95.366795366795373</v>
      </c>
      <c r="E225" s="10">
        <f t="shared" si="19"/>
        <v>2.1766218476435204E-4</v>
      </c>
      <c r="F225" s="11">
        <f t="shared" si="22"/>
        <v>0.8172862548533375</v>
      </c>
      <c r="G225" s="10">
        <f t="shared" si="20"/>
        <v>3.5989367156853892E-4</v>
      </c>
      <c r="H225" s="11">
        <f t="shared" si="23"/>
        <v>0.40878640796935212</v>
      </c>
      <c r="I225">
        <f t="shared" si="21"/>
        <v>1.7286190832065951E-3</v>
      </c>
    </row>
    <row r="226" spans="1:9">
      <c r="A226" s="3" t="s">
        <v>359</v>
      </c>
      <c r="B226">
        <v>21.8</v>
      </c>
      <c r="C226" s="4">
        <v>2074</v>
      </c>
      <c r="D226">
        <f t="shared" si="18"/>
        <v>95.137614678899084</v>
      </c>
      <c r="E226" s="10">
        <f t="shared" si="19"/>
        <v>1.8276573732844783E-3</v>
      </c>
      <c r="F226" s="11">
        <f t="shared" si="22"/>
        <v>0.819113912226622</v>
      </c>
      <c r="G226" s="10">
        <f t="shared" si="20"/>
        <v>3.0292208649398259E-3</v>
      </c>
      <c r="H226" s="11">
        <f t="shared" si="23"/>
        <v>0.41181562883429196</v>
      </c>
      <c r="I226">
        <f t="shared" si="21"/>
        <v>1.4243225966544815E-3</v>
      </c>
    </row>
    <row r="227" spans="1:9">
      <c r="A227" s="3" t="s">
        <v>322</v>
      </c>
      <c r="B227">
        <v>17.95</v>
      </c>
      <c r="C227" s="4">
        <v>1705</v>
      </c>
      <c r="D227">
        <f t="shared" si="18"/>
        <v>94.986072423398326</v>
      </c>
      <c r="E227" s="10">
        <f t="shared" si="19"/>
        <v>1.502485931268098E-3</v>
      </c>
      <c r="F227" s="11">
        <f t="shared" si="22"/>
        <v>0.82061639815789011</v>
      </c>
      <c r="G227" s="10">
        <f t="shared" si="20"/>
        <v>2.4942437855811866E-3</v>
      </c>
      <c r="H227" s="11">
        <f t="shared" si="23"/>
        <v>0.41430987261987312</v>
      </c>
      <c r="I227">
        <f t="shared" si="21"/>
        <v>5.581012088345938E-4</v>
      </c>
    </row>
    <row r="228" spans="1:9">
      <c r="A228" s="3" t="s">
        <v>500</v>
      </c>
      <c r="B228">
        <v>7.03</v>
      </c>
      <c r="C228" s="4">
        <v>667</v>
      </c>
      <c r="D228">
        <f t="shared" si="18"/>
        <v>94.879089615931719</v>
      </c>
      <c r="E228" s="10">
        <f t="shared" si="19"/>
        <v>5.8777602120576038E-4</v>
      </c>
      <c r="F228" s="11">
        <f t="shared" si="22"/>
        <v>0.82120417417909586</v>
      </c>
      <c r="G228" s="10">
        <f t="shared" si="20"/>
        <v>9.7685425140031992E-4</v>
      </c>
      <c r="H228" s="11">
        <f t="shared" si="23"/>
        <v>0.41528672687127344</v>
      </c>
      <c r="I228">
        <f t="shared" si="21"/>
        <v>6.8227418193356204E-4</v>
      </c>
    </row>
    <row r="229" spans="1:9">
      <c r="A229" s="3" t="s">
        <v>466</v>
      </c>
      <c r="B229">
        <v>8.58</v>
      </c>
      <c r="C229" s="4">
        <v>811</v>
      </c>
      <c r="D229">
        <f t="shared" si="18"/>
        <v>94.522144522144515</v>
      </c>
      <c r="E229" s="10">
        <f t="shared" si="19"/>
        <v>7.1467219369995751E-4</v>
      </c>
      <c r="F229" s="11">
        <f t="shared" si="22"/>
        <v>0.82191884637279577</v>
      </c>
      <c r="G229" s="10">
        <f t="shared" si="20"/>
        <v>1.1922346339992525E-3</v>
      </c>
      <c r="H229" s="11">
        <f t="shared" si="23"/>
        <v>0.41647896150527269</v>
      </c>
      <c r="I229">
        <f t="shared" si="21"/>
        <v>5.1971123242799955E-4</v>
      </c>
    </row>
    <row r="230" spans="1:9">
      <c r="A230" s="3" t="s">
        <v>447</v>
      </c>
      <c r="B230">
        <v>6.53</v>
      </c>
      <c r="C230" s="4">
        <v>616</v>
      </c>
      <c r="D230">
        <f t="shared" si="18"/>
        <v>94.333843797856048</v>
      </c>
      <c r="E230" s="10">
        <f t="shared" si="19"/>
        <v>5.4283362678073219E-4</v>
      </c>
      <c r="F230" s="11">
        <f t="shared" si="22"/>
        <v>0.82246167999957653</v>
      </c>
      <c r="G230" s="10">
        <f t="shared" si="20"/>
        <v>9.0737670862647076E-4</v>
      </c>
      <c r="H230" s="11">
        <f t="shared" si="23"/>
        <v>0.41738633821389914</v>
      </c>
      <c r="I230">
        <f t="shared" si="21"/>
        <v>2.0857808846619363E-4</v>
      </c>
    </row>
    <row r="231" spans="1:9">
      <c r="A231" s="3" t="s">
        <v>240</v>
      </c>
      <c r="B231">
        <v>2.62</v>
      </c>
      <c r="C231" s="4">
        <v>247</v>
      </c>
      <c r="D231">
        <f t="shared" si="18"/>
        <v>94.274809160305338</v>
      </c>
      <c r="E231" s="10">
        <f t="shared" si="19"/>
        <v>2.1766218476435204E-4</v>
      </c>
      <c r="F231" s="11">
        <f t="shared" si="22"/>
        <v>0.82267934218434091</v>
      </c>
      <c r="G231" s="10">
        <f t="shared" si="20"/>
        <v>3.6406232413496991E-4</v>
      </c>
      <c r="H231" s="11">
        <f t="shared" si="23"/>
        <v>0.41775040053803414</v>
      </c>
      <c r="I231">
        <f t="shared" si="21"/>
        <v>1.0593790221603561E-3</v>
      </c>
    </row>
    <row r="232" spans="1:9">
      <c r="A232" s="3" t="s">
        <v>383</v>
      </c>
      <c r="B232">
        <v>13.27</v>
      </c>
      <c r="C232" s="4">
        <v>1243</v>
      </c>
      <c r="D232">
        <f t="shared" si="18"/>
        <v>93.669932177844771</v>
      </c>
      <c r="E232" s="10">
        <f t="shared" si="19"/>
        <v>1.0953607111825489E-3</v>
      </c>
      <c r="F232" s="11">
        <f t="shared" si="22"/>
        <v>0.82377470289552346</v>
      </c>
      <c r="G232" s="10">
        <f t="shared" si="20"/>
        <v>1.8439339852179581E-3</v>
      </c>
      <c r="H232" s="11">
        <f t="shared" si="23"/>
        <v>0.41959433452325212</v>
      </c>
      <c r="I232">
        <f t="shared" si="21"/>
        <v>1.7912853476564905E-4</v>
      </c>
    </row>
    <row r="233" spans="1:9">
      <c r="A233" s="3" t="s">
        <v>398</v>
      </c>
      <c r="B233">
        <v>2.2400000000000002</v>
      </c>
      <c r="C233" s="4">
        <v>209</v>
      </c>
      <c r="D233">
        <f t="shared" si="18"/>
        <v>93.303571428571416</v>
      </c>
      <c r="E233" s="10">
        <f t="shared" si="19"/>
        <v>1.8417569480060558E-4</v>
      </c>
      <c r="F233" s="11">
        <f t="shared" si="22"/>
        <v>0.82395887859032402</v>
      </c>
      <c r="G233" s="10">
        <f t="shared" si="20"/>
        <v>3.1125939162684449E-4</v>
      </c>
      <c r="H233" s="11">
        <f t="shared" si="23"/>
        <v>0.41990559391487897</v>
      </c>
      <c r="I233">
        <f t="shared" si="21"/>
        <v>2.8969565223657678E-4</v>
      </c>
    </row>
    <row r="234" spans="1:9">
      <c r="A234" s="3" t="s">
        <v>489</v>
      </c>
      <c r="B234">
        <v>3.6</v>
      </c>
      <c r="C234" s="4">
        <v>331</v>
      </c>
      <c r="D234">
        <f t="shared" si="18"/>
        <v>91.944444444444443</v>
      </c>
      <c r="E234" s="10">
        <f t="shared" si="19"/>
        <v>2.9168495205263373E-4</v>
      </c>
      <c r="F234" s="11">
        <f t="shared" si="22"/>
        <v>0.82425056354237669</v>
      </c>
      <c r="G234" s="10">
        <f t="shared" si="20"/>
        <v>5.0023830797171428E-4</v>
      </c>
      <c r="H234" s="11">
        <f t="shared" si="23"/>
        <v>0.42040583222285066</v>
      </c>
      <c r="I234">
        <f t="shared" si="21"/>
        <v>4.5794078871963517E-4</v>
      </c>
    </row>
    <row r="235" spans="1:9">
      <c r="A235" s="3" t="s">
        <v>153</v>
      </c>
      <c r="B235">
        <v>5.69</v>
      </c>
      <c r="C235" s="4">
        <v>523</v>
      </c>
      <c r="D235">
        <f t="shared" si="18"/>
        <v>91.91564147627416</v>
      </c>
      <c r="E235" s="10">
        <f t="shared" si="19"/>
        <v>4.6087984871156324E-4</v>
      </c>
      <c r="F235" s="11">
        <f t="shared" si="22"/>
        <v>0.82471144339108826</v>
      </c>
      <c r="G235" s="10">
        <f t="shared" si="20"/>
        <v>7.9065443676640409E-4</v>
      </c>
      <c r="H235" s="11">
        <f t="shared" si="23"/>
        <v>0.42119648665961706</v>
      </c>
      <c r="I235">
        <f t="shared" si="21"/>
        <v>5.4105428789741339E-4</v>
      </c>
    </row>
    <row r="236" spans="1:9">
      <c r="A236" s="3" t="s">
        <v>490</v>
      </c>
      <c r="B236">
        <v>6.71</v>
      </c>
      <c r="C236" s="4">
        <v>614</v>
      </c>
      <c r="D236">
        <f t="shared" si="18"/>
        <v>91.505216095380035</v>
      </c>
      <c r="E236" s="10">
        <f t="shared" si="19"/>
        <v>5.4107117994053508E-4</v>
      </c>
      <c r="F236" s="11">
        <f t="shared" si="22"/>
        <v>0.82525251457102877</v>
      </c>
      <c r="G236" s="10">
        <f t="shared" si="20"/>
        <v>9.3238862402505638E-4</v>
      </c>
      <c r="H236" s="11">
        <f t="shared" si="23"/>
        <v>0.42212887528364212</v>
      </c>
      <c r="I236">
        <f t="shared" si="21"/>
        <v>4.2657726061323675E-4</v>
      </c>
    </row>
    <row r="237" spans="1:9">
      <c r="A237" s="3" t="s">
        <v>523</v>
      </c>
      <c r="B237">
        <v>5.29</v>
      </c>
      <c r="C237" s="4">
        <v>484</v>
      </c>
      <c r="D237">
        <f t="shared" si="18"/>
        <v>91.493383742911149</v>
      </c>
      <c r="E237" s="10">
        <f t="shared" si="19"/>
        <v>4.265121353277182E-4</v>
      </c>
      <c r="F237" s="11">
        <f t="shared" si="22"/>
        <v>0.82567902670635651</v>
      </c>
      <c r="G237" s="10">
        <f t="shared" si="20"/>
        <v>7.3507240254732471E-4</v>
      </c>
      <c r="H237" s="11">
        <f t="shared" si="23"/>
        <v>0.42286394768618946</v>
      </c>
      <c r="I237">
        <f t="shared" si="21"/>
        <v>9.8111496590791436E-4</v>
      </c>
    </row>
    <row r="238" spans="1:9">
      <c r="A238" s="3" t="s">
        <v>645</v>
      </c>
      <c r="B238">
        <v>12.15</v>
      </c>
      <c r="C238" s="4">
        <v>1108</v>
      </c>
      <c r="D238">
        <f t="shared" si="18"/>
        <v>91.193415637860085</v>
      </c>
      <c r="E238" s="10">
        <f t="shared" si="19"/>
        <v>9.7639554946923912E-4</v>
      </c>
      <c r="F238" s="11">
        <f t="shared" si="22"/>
        <v>0.82665542225582578</v>
      </c>
      <c r="G238" s="10">
        <f t="shared" si="20"/>
        <v>1.688304289404536E-3</v>
      </c>
      <c r="H238" s="11">
        <f t="shared" si="23"/>
        <v>0.42455225197559399</v>
      </c>
      <c r="I238">
        <f t="shared" si="21"/>
        <v>7.2158077239664609E-4</v>
      </c>
    </row>
    <row r="239" spans="1:9">
      <c r="A239" s="3" t="s">
        <v>455</v>
      </c>
      <c r="B239">
        <v>8.92</v>
      </c>
      <c r="C239" s="4">
        <v>810</v>
      </c>
      <c r="D239">
        <f t="shared" si="18"/>
        <v>90.807174887892373</v>
      </c>
      <c r="E239" s="10">
        <f t="shared" si="19"/>
        <v>7.1379097027985891E-4</v>
      </c>
      <c r="F239" s="11">
        <f t="shared" si="22"/>
        <v>0.82736921322610568</v>
      </c>
      <c r="G239" s="10">
        <f t="shared" si="20"/>
        <v>1.2394793630854698E-3</v>
      </c>
      <c r="H239" s="11">
        <f t="shared" si="23"/>
        <v>0.42579173133867948</v>
      </c>
      <c r="I239">
        <f t="shared" si="21"/>
        <v>6.6279432800481208E-4</v>
      </c>
    </row>
    <row r="240" spans="1:9">
      <c r="A240" s="3" t="s">
        <v>361</v>
      </c>
      <c r="B240">
        <v>8.19</v>
      </c>
      <c r="C240" s="4">
        <v>743</v>
      </c>
      <c r="D240">
        <f t="shared" si="18"/>
        <v>90.720390720390725</v>
      </c>
      <c r="E240" s="10">
        <f t="shared" si="19"/>
        <v>6.5474900113325336E-4</v>
      </c>
      <c r="F240" s="11">
        <f t="shared" si="22"/>
        <v>0.82802396222723895</v>
      </c>
      <c r="G240" s="10">
        <f t="shared" si="20"/>
        <v>1.1380421506356499E-3</v>
      </c>
      <c r="H240" s="11">
        <f t="shared" si="23"/>
        <v>0.42692977348931516</v>
      </c>
      <c r="I240">
        <f t="shared" si="21"/>
        <v>4.8723360458674536E-4</v>
      </c>
    </row>
    <row r="241" spans="1:9">
      <c r="A241" s="3" t="s">
        <v>430</v>
      </c>
      <c r="B241">
        <v>6.02</v>
      </c>
      <c r="C241" s="4">
        <v>546</v>
      </c>
      <c r="D241">
        <f t="shared" si="18"/>
        <v>90.697674418604663</v>
      </c>
      <c r="E241" s="10">
        <f t="shared" si="19"/>
        <v>4.8114798737383083E-4</v>
      </c>
      <c r="F241" s="11">
        <f t="shared" si="22"/>
        <v>0.82850511021461282</v>
      </c>
      <c r="G241" s="10">
        <f t="shared" si="20"/>
        <v>8.3650961499714439E-4</v>
      </c>
      <c r="H241" s="11">
        <f t="shared" si="23"/>
        <v>0.42776628310431231</v>
      </c>
      <c r="I241">
        <f t="shared" si="21"/>
        <v>4.3269693865050085E-4</v>
      </c>
    </row>
    <row r="242" spans="1:9">
      <c r="A242" s="3" t="s">
        <v>267</v>
      </c>
      <c r="B242">
        <v>5.34</v>
      </c>
      <c r="C242" s="4">
        <v>483</v>
      </c>
      <c r="D242">
        <f t="shared" si="18"/>
        <v>90.449438202247194</v>
      </c>
      <c r="E242" s="10">
        <f t="shared" si="19"/>
        <v>4.256309119076196E-4</v>
      </c>
      <c r="F242" s="11">
        <f t="shared" si="22"/>
        <v>0.82893074112652043</v>
      </c>
      <c r="G242" s="10">
        <f t="shared" si="20"/>
        <v>7.420201568247096E-4</v>
      </c>
      <c r="H242" s="11">
        <f t="shared" si="23"/>
        <v>0.42850830326113704</v>
      </c>
      <c r="I242">
        <f t="shared" si="21"/>
        <v>8.5066450304760455E-4</v>
      </c>
    </row>
    <row r="243" spans="1:9">
      <c r="A243" s="3" t="s">
        <v>315</v>
      </c>
      <c r="B243">
        <v>10.48</v>
      </c>
      <c r="C243" s="4">
        <v>944</v>
      </c>
      <c r="D243">
        <f t="shared" si="18"/>
        <v>90.07633587786259</v>
      </c>
      <c r="E243" s="10">
        <f t="shared" si="19"/>
        <v>8.3187490857307021E-4</v>
      </c>
      <c r="F243" s="11">
        <f t="shared" si="22"/>
        <v>0.82976261603509349</v>
      </c>
      <c r="G243" s="10">
        <f t="shared" si="20"/>
        <v>1.4562492965398796E-3</v>
      </c>
      <c r="H243" s="11">
        <f t="shared" si="23"/>
        <v>0.4299645525576769</v>
      </c>
      <c r="I243">
        <f t="shared" si="21"/>
        <v>5.7145818631959555E-4</v>
      </c>
    </row>
    <row r="244" spans="1:9">
      <c r="A244" s="3" t="s">
        <v>524</v>
      </c>
      <c r="B244">
        <v>7.02</v>
      </c>
      <c r="C244" s="4">
        <v>628</v>
      </c>
      <c r="D244">
        <f t="shared" si="18"/>
        <v>89.458689458689463</v>
      </c>
      <c r="E244" s="10">
        <f t="shared" si="19"/>
        <v>5.5340830782191533E-4</v>
      </c>
      <c r="F244" s="11">
        <f t="shared" si="22"/>
        <v>0.8303160243429154</v>
      </c>
      <c r="G244" s="10">
        <f t="shared" si="20"/>
        <v>9.7546470054484284E-4</v>
      </c>
      <c r="H244" s="11">
        <f t="shared" si="23"/>
        <v>0.43094001725822173</v>
      </c>
      <c r="I244">
        <f t="shared" si="21"/>
        <v>1.7592092373741597E-4</v>
      </c>
    </row>
    <row r="245" spans="1:9">
      <c r="A245" s="3" t="s">
        <v>555</v>
      </c>
      <c r="B245">
        <v>2.16</v>
      </c>
      <c r="C245" s="4">
        <v>193</v>
      </c>
      <c r="D245">
        <f t="shared" si="18"/>
        <v>89.351851851851848</v>
      </c>
      <c r="E245" s="10">
        <f t="shared" si="19"/>
        <v>1.7007612007902812E-4</v>
      </c>
      <c r="F245" s="11">
        <f t="shared" si="22"/>
        <v>0.83048610046299443</v>
      </c>
      <c r="G245" s="10">
        <f t="shared" si="20"/>
        <v>3.001429847830286E-4</v>
      </c>
      <c r="H245" s="11">
        <f t="shared" si="23"/>
        <v>0.43124016024300477</v>
      </c>
      <c r="I245">
        <f t="shared" si="21"/>
        <v>1.2967853359191484E-3</v>
      </c>
    </row>
    <row r="246" spans="1:9">
      <c r="A246" s="3" t="s">
        <v>377</v>
      </c>
      <c r="B246">
        <v>15.92</v>
      </c>
      <c r="C246" s="4">
        <v>1422</v>
      </c>
      <c r="D246">
        <f t="shared" si="18"/>
        <v>89.321608040200999</v>
      </c>
      <c r="E246" s="10">
        <f t="shared" si="19"/>
        <v>1.2530997033801969E-3</v>
      </c>
      <c r="F246" s="11">
        <f t="shared" si="22"/>
        <v>0.83173920016637459</v>
      </c>
      <c r="G246" s="10">
        <f t="shared" si="20"/>
        <v>2.2121649619193588E-3</v>
      </c>
      <c r="H246" s="11">
        <f t="shared" si="23"/>
        <v>0.4334523252049241</v>
      </c>
      <c r="I246">
        <f t="shared" si="21"/>
        <v>9.4222077027950046E-4</v>
      </c>
    </row>
    <row r="247" spans="1:9">
      <c r="A247" s="3" t="s">
        <v>72</v>
      </c>
      <c r="B247">
        <v>11.55</v>
      </c>
      <c r="C247" s="4">
        <v>1028</v>
      </c>
      <c r="D247">
        <f t="shared" si="18"/>
        <v>89.004329004328994</v>
      </c>
      <c r="E247" s="10">
        <f t="shared" si="19"/>
        <v>9.0589767586135182E-4</v>
      </c>
      <c r="F247" s="11">
        <f t="shared" si="22"/>
        <v>0.83264509784223595</v>
      </c>
      <c r="G247" s="10">
        <f t="shared" si="20"/>
        <v>1.6049312380759168E-3</v>
      </c>
      <c r="H247" s="11">
        <f t="shared" si="23"/>
        <v>0.43505725644300003</v>
      </c>
      <c r="I247">
        <f t="shared" si="21"/>
        <v>1.2986882505980901E-3</v>
      </c>
    </row>
    <row r="248" spans="1:9">
      <c r="A248" s="3" t="s">
        <v>328</v>
      </c>
      <c r="B248">
        <v>15.91</v>
      </c>
      <c r="C248" s="4">
        <v>1414</v>
      </c>
      <c r="D248">
        <f t="shared" si="18"/>
        <v>88.874921433060962</v>
      </c>
      <c r="E248" s="10">
        <f t="shared" si="19"/>
        <v>1.2460499160194081E-3</v>
      </c>
      <c r="F248" s="11">
        <f t="shared" si="22"/>
        <v>0.83389114775825535</v>
      </c>
      <c r="G248" s="10">
        <f t="shared" si="20"/>
        <v>2.210775411063882E-3</v>
      </c>
      <c r="H248" s="11">
        <f t="shared" si="23"/>
        <v>0.43726803185406393</v>
      </c>
      <c r="I248">
        <f t="shared" si="21"/>
        <v>4.8714539616206975E-4</v>
      </c>
    </row>
    <row r="249" spans="1:9">
      <c r="A249" s="3" t="s">
        <v>185</v>
      </c>
      <c r="B249">
        <v>5.94</v>
      </c>
      <c r="C249" s="4">
        <v>522</v>
      </c>
      <c r="D249">
        <f t="shared" si="18"/>
        <v>87.878787878787875</v>
      </c>
      <c r="E249" s="10">
        <f t="shared" si="19"/>
        <v>4.5999862529146464E-4</v>
      </c>
      <c r="F249" s="11">
        <f t="shared" si="22"/>
        <v>0.83435114638354679</v>
      </c>
      <c r="G249" s="10">
        <f t="shared" si="20"/>
        <v>8.2539320815332867E-4</v>
      </c>
      <c r="H249" s="11">
        <f t="shared" si="23"/>
        <v>0.43809342506221727</v>
      </c>
      <c r="I249">
        <f t="shared" si="21"/>
        <v>9.5031922106530997E-4</v>
      </c>
    </row>
    <row r="250" spans="1:9">
      <c r="A250" s="3" t="s">
        <v>367</v>
      </c>
      <c r="B250">
        <v>11.58</v>
      </c>
      <c r="C250" s="4">
        <v>1016</v>
      </c>
      <c r="D250">
        <f t="shared" si="18"/>
        <v>87.737478411053544</v>
      </c>
      <c r="E250" s="10">
        <f t="shared" si="19"/>
        <v>8.9532299482016878E-4</v>
      </c>
      <c r="F250" s="11">
        <f t="shared" si="22"/>
        <v>0.835246469378367</v>
      </c>
      <c r="G250" s="10">
        <f t="shared" si="20"/>
        <v>1.6090998906423478E-3</v>
      </c>
      <c r="H250" s="11">
        <f t="shared" si="23"/>
        <v>0.43970252495285961</v>
      </c>
      <c r="I250">
        <f t="shared" si="21"/>
        <v>1.8325983871242402E-4</v>
      </c>
    </row>
    <row r="251" spans="1:9">
      <c r="A251" s="3" t="s">
        <v>116</v>
      </c>
      <c r="B251">
        <v>2.23</v>
      </c>
      <c r="C251" s="4">
        <v>195</v>
      </c>
      <c r="D251">
        <f t="shared" si="18"/>
        <v>87.443946188340803</v>
      </c>
      <c r="E251" s="10">
        <f t="shared" si="19"/>
        <v>1.718385669192253E-4</v>
      </c>
      <c r="F251" s="11">
        <f t="shared" si="22"/>
        <v>0.83541830794528626</v>
      </c>
      <c r="G251" s="10">
        <f t="shared" si="20"/>
        <v>3.0986984077136746E-4</v>
      </c>
      <c r="H251" s="11">
        <f t="shared" si="23"/>
        <v>0.44001239479363097</v>
      </c>
      <c r="I251">
        <f t="shared" si="21"/>
        <v>1.1049731727119094E-3</v>
      </c>
    </row>
    <row r="252" spans="1:9">
      <c r="A252" s="3" t="s">
        <v>634</v>
      </c>
      <c r="B252">
        <v>13.44</v>
      </c>
      <c r="C252" s="4">
        <v>1174</v>
      </c>
      <c r="D252">
        <f t="shared" si="18"/>
        <v>87.351190476190482</v>
      </c>
      <c r="E252" s="10">
        <f t="shared" si="19"/>
        <v>1.0345562951957462E-3</v>
      </c>
      <c r="F252" s="11">
        <f t="shared" si="22"/>
        <v>0.83645286424048204</v>
      </c>
      <c r="G252" s="10">
        <f t="shared" si="20"/>
        <v>1.8675563497610667E-3</v>
      </c>
      <c r="H252" s="11">
        <f t="shared" si="23"/>
        <v>0.44187995114339201</v>
      </c>
      <c r="I252">
        <f t="shared" si="21"/>
        <v>3.5724421062521827E-4</v>
      </c>
    </row>
    <row r="253" spans="1:9">
      <c r="A253" s="3" t="s">
        <v>511</v>
      </c>
      <c r="B253">
        <v>4.34</v>
      </c>
      <c r="C253" s="4">
        <v>378</v>
      </c>
      <c r="D253">
        <f t="shared" si="18"/>
        <v>87.096774193548384</v>
      </c>
      <c r="E253" s="10">
        <f t="shared" si="19"/>
        <v>3.331024527972675E-4</v>
      </c>
      <c r="F253" s="11">
        <f t="shared" si="22"/>
        <v>0.83678596669327932</v>
      </c>
      <c r="G253" s="10">
        <f t="shared" si="20"/>
        <v>6.0306507127701116E-4</v>
      </c>
      <c r="H253" s="11">
        <f t="shared" si="23"/>
        <v>0.44248301621466901</v>
      </c>
      <c r="I253">
        <f t="shared" si="21"/>
        <v>5.2465676591517685E-4</v>
      </c>
    </row>
    <row r="254" spans="1:9">
      <c r="A254" s="3" t="s">
        <v>436</v>
      </c>
      <c r="B254">
        <v>6.37</v>
      </c>
      <c r="C254" s="4">
        <v>554</v>
      </c>
      <c r="D254">
        <f t="shared" si="18"/>
        <v>86.97017268445839</v>
      </c>
      <c r="E254" s="10">
        <f t="shared" si="19"/>
        <v>4.8819777473461956E-4</v>
      </c>
      <c r="F254" s="11">
        <f t="shared" si="22"/>
        <v>0.83727416446801395</v>
      </c>
      <c r="G254" s="10">
        <f t="shared" si="20"/>
        <v>8.8514389493883898E-4</v>
      </c>
      <c r="H254" s="11">
        <f t="shared" si="23"/>
        <v>0.44336816010960783</v>
      </c>
      <c r="I254">
        <f t="shared" si="21"/>
        <v>5.6293722751427078E-4</v>
      </c>
    </row>
    <row r="255" spans="1:9">
      <c r="A255" s="3" t="s">
        <v>26</v>
      </c>
      <c r="B255">
        <v>6.83</v>
      </c>
      <c r="C255" s="4">
        <v>593</v>
      </c>
      <c r="D255">
        <f t="shared" si="18"/>
        <v>86.822840409956072</v>
      </c>
      <c r="E255" s="10">
        <f t="shared" si="19"/>
        <v>5.225654881184646E-4</v>
      </c>
      <c r="F255" s="11">
        <f t="shared" si="22"/>
        <v>0.83779672995613241</v>
      </c>
      <c r="G255" s="10">
        <f t="shared" si="20"/>
        <v>9.4906323429078023E-4</v>
      </c>
      <c r="H255" s="11">
        <f t="shared" si="23"/>
        <v>0.44431722334389862</v>
      </c>
      <c r="I255">
        <f t="shared" si="21"/>
        <v>7.0871710502062868E-4</v>
      </c>
    </row>
    <row r="256" spans="1:9">
      <c r="A256" s="3" t="s">
        <v>362</v>
      </c>
      <c r="B256">
        <v>8.58</v>
      </c>
      <c r="C256" s="4">
        <v>741</v>
      </c>
      <c r="D256">
        <f t="shared" si="18"/>
        <v>86.36363636363636</v>
      </c>
      <c r="E256" s="10">
        <f t="shared" si="19"/>
        <v>6.5298655429305616E-4</v>
      </c>
      <c r="F256" s="11">
        <f t="shared" si="22"/>
        <v>0.83844971651042544</v>
      </c>
      <c r="G256" s="10">
        <f t="shared" si="20"/>
        <v>1.1922346339992525E-3</v>
      </c>
      <c r="H256" s="11">
        <f t="shared" si="23"/>
        <v>0.44550945797789787</v>
      </c>
      <c r="I256">
        <f t="shared" si="21"/>
        <v>5.9195895272218246E-4</v>
      </c>
    </row>
    <row r="257" spans="1:9">
      <c r="A257" s="3" t="s">
        <v>534</v>
      </c>
      <c r="B257">
        <v>7.16</v>
      </c>
      <c r="C257" s="4">
        <v>617</v>
      </c>
      <c r="D257">
        <f t="shared" si="18"/>
        <v>86.173184357541899</v>
      </c>
      <c r="E257" s="10">
        <f t="shared" si="19"/>
        <v>5.4371485020083079E-4</v>
      </c>
      <c r="F257" s="11">
        <f t="shared" si="22"/>
        <v>0.83899343136062632</v>
      </c>
      <c r="G257" s="10">
        <f t="shared" si="20"/>
        <v>9.9491841252152065E-4</v>
      </c>
      <c r="H257" s="11">
        <f t="shared" si="23"/>
        <v>0.4465043763904194</v>
      </c>
      <c r="I257">
        <f t="shared" si="21"/>
        <v>4.9723619945440944E-4</v>
      </c>
    </row>
    <row r="258" spans="1:9">
      <c r="A258" s="3" t="s">
        <v>496</v>
      </c>
      <c r="B258">
        <v>6.01</v>
      </c>
      <c r="C258" s="4">
        <v>517</v>
      </c>
      <c r="D258">
        <f t="shared" ref="D258:D321" si="24">C258/B258</f>
        <v>86.023294509151413</v>
      </c>
      <c r="E258" s="10">
        <f t="shared" si="19"/>
        <v>4.5559250819097167E-4</v>
      </c>
      <c r="F258" s="11">
        <f t="shared" si="22"/>
        <v>0.83944902386881726</v>
      </c>
      <c r="G258" s="10">
        <f t="shared" si="20"/>
        <v>8.3512006414166752E-4</v>
      </c>
      <c r="H258" s="11">
        <f t="shared" si="23"/>
        <v>0.44733949645456106</v>
      </c>
      <c r="I258">
        <f t="shared" si="21"/>
        <v>3.9710847851448516E-4</v>
      </c>
    </row>
    <row r="259" spans="1:9">
      <c r="A259" s="3" t="s">
        <v>303</v>
      </c>
      <c r="B259">
        <v>4.79</v>
      </c>
      <c r="C259" s="4">
        <v>410</v>
      </c>
      <c r="D259">
        <f t="shared" si="24"/>
        <v>85.594989561586644</v>
      </c>
      <c r="E259" s="10">
        <f t="shared" ref="E259:E322" si="25">C259/1134786</f>
        <v>3.6130160224042242E-4</v>
      </c>
      <c r="F259" s="11">
        <f t="shared" si="22"/>
        <v>0.83981032547105772</v>
      </c>
      <c r="G259" s="10">
        <f t="shared" ref="G259:G322" si="26">B259/7196.57</f>
        <v>6.6559485977347543E-4</v>
      </c>
      <c r="H259" s="11">
        <f t="shared" si="23"/>
        <v>0.44800509131433452</v>
      </c>
      <c r="I259">
        <f t="shared" ref="I259:I322" si="27">F259*H260-F260*H259</f>
        <v>1.2048644785183638E-3</v>
      </c>
    </row>
    <row r="260" spans="1:9">
      <c r="A260" s="3" t="s">
        <v>74</v>
      </c>
      <c r="B260">
        <v>14.53</v>
      </c>
      <c r="C260" s="4">
        <v>1243</v>
      </c>
      <c r="D260">
        <f t="shared" si="24"/>
        <v>85.547143840330349</v>
      </c>
      <c r="E260" s="10">
        <f t="shared" si="25"/>
        <v>1.0953607111825489E-3</v>
      </c>
      <c r="F260" s="11">
        <f t="shared" ref="F260:F323" si="28">F259+E260</f>
        <v>0.84090568618224026</v>
      </c>
      <c r="G260" s="10">
        <f t="shared" si="26"/>
        <v>2.0190173930080581E-3</v>
      </c>
      <c r="H260" s="11">
        <f t="shared" ref="H260:H323" si="29">H259+G260</f>
        <v>0.45002410870734261</v>
      </c>
      <c r="I260">
        <f t="shared" si="27"/>
        <v>2.7493403922196347E-4</v>
      </c>
    </row>
    <row r="261" spans="1:9">
      <c r="A261" s="3" t="s">
        <v>195</v>
      </c>
      <c r="B261">
        <v>3.31</v>
      </c>
      <c r="C261" s="4">
        <v>282</v>
      </c>
      <c r="D261">
        <f t="shared" si="24"/>
        <v>85.196374622356501</v>
      </c>
      <c r="E261" s="10">
        <f t="shared" si="25"/>
        <v>2.4850500446780275E-4</v>
      </c>
      <c r="F261" s="11">
        <f t="shared" si="28"/>
        <v>0.84115419118670809</v>
      </c>
      <c r="G261" s="10">
        <f t="shared" si="26"/>
        <v>4.5994133316288178E-4</v>
      </c>
      <c r="H261" s="11">
        <f t="shared" si="29"/>
        <v>0.45048405004050551</v>
      </c>
      <c r="I261">
        <f t="shared" si="27"/>
        <v>7.1197947222806368E-4</v>
      </c>
    </row>
    <row r="262" spans="1:9">
      <c r="A262" s="3" t="s">
        <v>31</v>
      </c>
      <c r="B262">
        <v>8.5299999999999994</v>
      </c>
      <c r="C262" s="4">
        <v>718</v>
      </c>
      <c r="D262">
        <f t="shared" si="24"/>
        <v>84.173505275498243</v>
      </c>
      <c r="E262" s="10">
        <f t="shared" si="25"/>
        <v>6.3271841563078857E-4</v>
      </c>
      <c r="F262" s="11">
        <f t="shared" si="28"/>
        <v>0.84178690960233893</v>
      </c>
      <c r="G262" s="10">
        <f t="shared" si="26"/>
        <v>1.1852868797218674E-3</v>
      </c>
      <c r="H262" s="11">
        <f t="shared" si="29"/>
        <v>0.45166933692022737</v>
      </c>
      <c r="I262">
        <f t="shared" si="27"/>
        <v>4.1808181069097339E-4</v>
      </c>
    </row>
    <row r="263" spans="1:9">
      <c r="A263" s="3" t="s">
        <v>95</v>
      </c>
      <c r="B263">
        <v>5</v>
      </c>
      <c r="C263" s="4">
        <v>419</v>
      </c>
      <c r="D263">
        <f t="shared" si="24"/>
        <v>83.8</v>
      </c>
      <c r="E263" s="10">
        <f t="shared" si="25"/>
        <v>3.6923261302130976E-4</v>
      </c>
      <c r="F263" s="11">
        <f t="shared" si="28"/>
        <v>0.84215614221536028</v>
      </c>
      <c r="G263" s="10">
        <f t="shared" si="26"/>
        <v>6.947754277384921E-4</v>
      </c>
      <c r="H263" s="11">
        <f t="shared" si="29"/>
        <v>0.45236411234796586</v>
      </c>
      <c r="I263">
        <f t="shared" si="27"/>
        <v>1.0795076774856582E-3</v>
      </c>
    </row>
    <row r="264" spans="1:9">
      <c r="A264" s="3" t="s">
        <v>456</v>
      </c>
      <c r="B264">
        <v>12.88</v>
      </c>
      <c r="C264" s="4">
        <v>1073</v>
      </c>
      <c r="D264">
        <f t="shared" si="24"/>
        <v>83.307453416149059</v>
      </c>
      <c r="E264" s="10">
        <f t="shared" si="25"/>
        <v>9.4555272976578849E-4</v>
      </c>
      <c r="F264" s="11">
        <f t="shared" si="28"/>
        <v>0.8431016949451261</v>
      </c>
      <c r="G264" s="10">
        <f t="shared" si="26"/>
        <v>1.7897415018543559E-3</v>
      </c>
      <c r="H264" s="11">
        <f t="shared" si="29"/>
        <v>0.45415385384982021</v>
      </c>
      <c r="I264">
        <f t="shared" si="27"/>
        <v>5.1209906309390707E-4</v>
      </c>
    </row>
    <row r="265" spans="1:9">
      <c r="A265" s="3" t="s">
        <v>451</v>
      </c>
      <c r="B265">
        <v>6.11</v>
      </c>
      <c r="C265" s="4">
        <v>509</v>
      </c>
      <c r="D265">
        <f t="shared" si="24"/>
        <v>83.30605564648117</v>
      </c>
      <c r="E265" s="10">
        <f t="shared" si="25"/>
        <v>4.4854272083018294E-4</v>
      </c>
      <c r="F265" s="11">
        <f t="shared" si="28"/>
        <v>0.84355023766595627</v>
      </c>
      <c r="G265" s="10">
        <f t="shared" si="26"/>
        <v>8.4901557269643742E-4</v>
      </c>
      <c r="H265" s="11">
        <f t="shared" si="29"/>
        <v>0.45500286942251666</v>
      </c>
      <c r="I265">
        <f t="shared" si="27"/>
        <v>5.0670068570635163E-4</v>
      </c>
    </row>
    <row r="266" spans="1:9">
      <c r="A266" s="3" t="s">
        <v>55</v>
      </c>
      <c r="B266">
        <v>6.04</v>
      </c>
      <c r="C266" s="4">
        <v>502</v>
      </c>
      <c r="D266">
        <f t="shared" si="24"/>
        <v>83.11258278145695</v>
      </c>
      <c r="E266" s="10">
        <f t="shared" si="25"/>
        <v>4.4237415688949282E-4</v>
      </c>
      <c r="F266" s="11">
        <f t="shared" si="28"/>
        <v>0.8439926118228458</v>
      </c>
      <c r="G266" s="10">
        <f t="shared" si="26"/>
        <v>8.3928871670809846E-4</v>
      </c>
      <c r="H266" s="11">
        <f t="shared" si="29"/>
        <v>0.45584215813922474</v>
      </c>
      <c r="I266">
        <f t="shared" si="27"/>
        <v>2.3826595283360508E-4</v>
      </c>
    </row>
    <row r="267" spans="1:9">
      <c r="A267" s="3" t="s">
        <v>25</v>
      </c>
      <c r="B267">
        <v>2.84</v>
      </c>
      <c r="C267" s="4">
        <v>236</v>
      </c>
      <c r="D267">
        <f t="shared" si="24"/>
        <v>83.098591549295776</v>
      </c>
      <c r="E267" s="10">
        <f t="shared" si="25"/>
        <v>2.0796872714326755E-4</v>
      </c>
      <c r="F267" s="11">
        <f t="shared" si="28"/>
        <v>0.84420058054998903</v>
      </c>
      <c r="G267" s="10">
        <f t="shared" si="26"/>
        <v>3.946324429554635E-4</v>
      </c>
      <c r="H267" s="11">
        <f t="shared" si="29"/>
        <v>0.4562367905821802</v>
      </c>
      <c r="I267">
        <f t="shared" si="27"/>
        <v>1.8992877448109624E-4</v>
      </c>
    </row>
    <row r="268" spans="1:9">
      <c r="A268" s="3" t="s">
        <v>506</v>
      </c>
      <c r="B268">
        <v>2.2599999999999998</v>
      </c>
      <c r="C268" s="4">
        <v>187</v>
      </c>
      <c r="D268">
        <f t="shared" si="24"/>
        <v>82.74336283185842</v>
      </c>
      <c r="E268" s="10">
        <f t="shared" si="25"/>
        <v>1.6478877955843657E-4</v>
      </c>
      <c r="F268" s="11">
        <f t="shared" si="28"/>
        <v>0.84436536932954742</v>
      </c>
      <c r="G268" s="10">
        <f t="shared" si="26"/>
        <v>3.1403849333779839E-4</v>
      </c>
      <c r="H268" s="11">
        <f t="shared" si="29"/>
        <v>0.45655082907551797</v>
      </c>
      <c r="I268">
        <f t="shared" si="27"/>
        <v>3.3577779977111977E-4</v>
      </c>
    </row>
    <row r="269" spans="1:9">
      <c r="A269" s="3" t="s">
        <v>269</v>
      </c>
      <c r="B269">
        <v>3.99</v>
      </c>
      <c r="C269" s="4">
        <v>329</v>
      </c>
      <c r="D269">
        <f t="shared" si="24"/>
        <v>82.456140350877192</v>
      </c>
      <c r="E269" s="10">
        <f t="shared" si="25"/>
        <v>2.8992250521243652E-4</v>
      </c>
      <c r="F269" s="11">
        <f t="shared" si="28"/>
        <v>0.84465529183475985</v>
      </c>
      <c r="G269" s="10">
        <f t="shared" si="26"/>
        <v>5.5443079133531679E-4</v>
      </c>
      <c r="H269" s="11">
        <f t="shared" si="29"/>
        <v>0.4571052598668533</v>
      </c>
      <c r="I269">
        <f t="shared" si="27"/>
        <v>1.6247537047620053E-4</v>
      </c>
    </row>
    <row r="270" spans="1:9">
      <c r="A270" s="3" t="s">
        <v>54</v>
      </c>
      <c r="B270">
        <v>1.93</v>
      </c>
      <c r="C270" s="4">
        <v>159</v>
      </c>
      <c r="D270">
        <f t="shared" si="24"/>
        <v>82.383419689119179</v>
      </c>
      <c r="E270" s="10">
        <f t="shared" si="25"/>
        <v>1.4011452379567602E-4</v>
      </c>
      <c r="F270" s="11">
        <f t="shared" si="28"/>
        <v>0.84479540635855555</v>
      </c>
      <c r="G270" s="10">
        <f t="shared" si="26"/>
        <v>2.6818331510705792E-4</v>
      </c>
      <c r="H270" s="11">
        <f t="shared" si="29"/>
        <v>0.45737344318196038</v>
      </c>
      <c r="I270">
        <f t="shared" si="27"/>
        <v>3.2843714110125655E-4</v>
      </c>
    </row>
    <row r="271" spans="1:9">
      <c r="A271" s="3" t="s">
        <v>140</v>
      </c>
      <c r="B271">
        <v>3.9</v>
      </c>
      <c r="C271" s="4">
        <v>321</v>
      </c>
      <c r="D271">
        <f t="shared" si="24"/>
        <v>82.307692307692307</v>
      </c>
      <c r="E271" s="10">
        <f t="shared" si="25"/>
        <v>2.8287271785164779E-4</v>
      </c>
      <c r="F271" s="11">
        <f t="shared" si="28"/>
        <v>0.8450782790764072</v>
      </c>
      <c r="G271" s="10">
        <f t="shared" si="26"/>
        <v>5.4192483363602387E-4</v>
      </c>
      <c r="H271" s="11">
        <f t="shared" si="29"/>
        <v>0.4579153680155964</v>
      </c>
      <c r="I271">
        <f t="shared" si="27"/>
        <v>4.2400632715999809E-4</v>
      </c>
    </row>
    <row r="272" spans="1:9">
      <c r="A272" s="3" t="s">
        <v>275</v>
      </c>
      <c r="B272">
        <v>5.03</v>
      </c>
      <c r="C272" s="4">
        <v>413</v>
      </c>
      <c r="D272">
        <f t="shared" si="24"/>
        <v>82.107355864811126</v>
      </c>
      <c r="E272" s="10">
        <f t="shared" si="25"/>
        <v>3.6394527250071818E-4</v>
      </c>
      <c r="F272" s="11">
        <f t="shared" si="28"/>
        <v>0.84544222434890792</v>
      </c>
      <c r="G272" s="10">
        <f t="shared" si="26"/>
        <v>6.9894408030492315E-4</v>
      </c>
      <c r="H272" s="11">
        <f t="shared" si="29"/>
        <v>0.45861431209590131</v>
      </c>
      <c r="I272">
        <f t="shared" si="27"/>
        <v>2.8979157504127606E-4</v>
      </c>
    </row>
    <row r="273" spans="1:9">
      <c r="A273" s="3" t="s">
        <v>150</v>
      </c>
      <c r="B273">
        <v>3.43</v>
      </c>
      <c r="C273" s="4">
        <v>280</v>
      </c>
      <c r="D273">
        <f t="shared" si="24"/>
        <v>81.632653061224488</v>
      </c>
      <c r="E273" s="10">
        <f t="shared" si="25"/>
        <v>2.4674255762760554E-4</v>
      </c>
      <c r="F273" s="11">
        <f t="shared" si="28"/>
        <v>0.8456889669065355</v>
      </c>
      <c r="G273" s="10">
        <f t="shared" si="26"/>
        <v>4.7661594342860564E-4</v>
      </c>
      <c r="H273" s="11">
        <f t="shared" si="29"/>
        <v>0.45909092803932994</v>
      </c>
      <c r="I273">
        <f t="shared" si="27"/>
        <v>5.180725193445479E-4</v>
      </c>
    </row>
    <row r="274" spans="1:9">
      <c r="A274" s="3" t="s">
        <v>102</v>
      </c>
      <c r="B274">
        <v>6.13</v>
      </c>
      <c r="C274" s="4">
        <v>500</v>
      </c>
      <c r="D274">
        <f t="shared" si="24"/>
        <v>81.566068515497548</v>
      </c>
      <c r="E274" s="10">
        <f t="shared" si="25"/>
        <v>4.4061171004929566E-4</v>
      </c>
      <c r="F274" s="11">
        <f t="shared" si="28"/>
        <v>0.84612957861658478</v>
      </c>
      <c r="G274" s="10">
        <f t="shared" si="26"/>
        <v>8.5179467440739127E-4</v>
      </c>
      <c r="H274" s="11">
        <f t="shared" si="29"/>
        <v>0.45994272271373732</v>
      </c>
      <c r="I274">
        <f t="shared" si="27"/>
        <v>3.5057146052425159E-4</v>
      </c>
    </row>
    <row r="275" spans="1:9">
      <c r="A275" s="3" t="s">
        <v>63</v>
      </c>
      <c r="B275">
        <v>4.1399999999999997</v>
      </c>
      <c r="C275" s="4">
        <v>336</v>
      </c>
      <c r="D275">
        <f t="shared" si="24"/>
        <v>81.159420289855078</v>
      </c>
      <c r="E275" s="10">
        <f t="shared" si="25"/>
        <v>2.9609106915312665E-4</v>
      </c>
      <c r="F275" s="11">
        <f t="shared" si="28"/>
        <v>0.84642566968573796</v>
      </c>
      <c r="G275" s="10">
        <f t="shared" si="26"/>
        <v>5.7527405416747147E-4</v>
      </c>
      <c r="H275" s="11">
        <f t="shared" si="29"/>
        <v>0.46051799676790478</v>
      </c>
      <c r="I275">
        <f t="shared" si="27"/>
        <v>7.9172616496309134E-4</v>
      </c>
    </row>
    <row r="276" spans="1:9">
      <c r="A276" s="3" t="s">
        <v>352</v>
      </c>
      <c r="B276">
        <v>9.34</v>
      </c>
      <c r="C276" s="4">
        <v>756</v>
      </c>
      <c r="D276">
        <f t="shared" si="24"/>
        <v>80.942184154175592</v>
      </c>
      <c r="E276" s="10">
        <f t="shared" si="25"/>
        <v>6.6620490559453501E-4</v>
      </c>
      <c r="F276" s="11">
        <f t="shared" si="28"/>
        <v>0.84709187459133251</v>
      </c>
      <c r="G276" s="10">
        <f t="shared" si="26"/>
        <v>1.2978404990155032E-3</v>
      </c>
      <c r="H276" s="11">
        <f t="shared" si="29"/>
        <v>0.46181583726692027</v>
      </c>
      <c r="I276">
        <f t="shared" si="27"/>
        <v>5.3482149133521339E-4</v>
      </c>
    </row>
    <row r="277" spans="1:9">
      <c r="A277" s="3" t="s">
        <v>519</v>
      </c>
      <c r="B277">
        <v>6.3</v>
      </c>
      <c r="C277" s="4">
        <v>508</v>
      </c>
      <c r="D277">
        <f t="shared" si="24"/>
        <v>80.634920634920633</v>
      </c>
      <c r="E277" s="10">
        <f t="shared" si="25"/>
        <v>4.4766149741008439E-4</v>
      </c>
      <c r="F277" s="11">
        <f t="shared" si="28"/>
        <v>0.84753953608874255</v>
      </c>
      <c r="G277" s="10">
        <f t="shared" si="26"/>
        <v>8.7541703895050002E-4</v>
      </c>
      <c r="H277" s="11">
        <f t="shared" si="29"/>
        <v>0.46269125430587077</v>
      </c>
      <c r="I277">
        <f t="shared" si="27"/>
        <v>1.962099426547903E-4</v>
      </c>
    </row>
    <row r="278" spans="1:9">
      <c r="A278" s="3" t="s">
        <v>453</v>
      </c>
      <c r="B278">
        <v>2.31</v>
      </c>
      <c r="C278" s="4">
        <v>186</v>
      </c>
      <c r="D278">
        <f t="shared" si="24"/>
        <v>80.519480519480524</v>
      </c>
      <c r="E278" s="10">
        <f t="shared" si="25"/>
        <v>1.6390755613833797E-4</v>
      </c>
      <c r="F278" s="11">
        <f t="shared" si="28"/>
        <v>0.84770344364488093</v>
      </c>
      <c r="G278" s="10">
        <f t="shared" si="26"/>
        <v>3.2098624761518334E-4</v>
      </c>
      <c r="H278" s="11">
        <f t="shared" si="29"/>
        <v>0.46301224055348594</v>
      </c>
      <c r="I278">
        <f t="shared" si="27"/>
        <v>6.3433125492867726E-4</v>
      </c>
    </row>
    <row r="279" spans="1:9">
      <c r="A279" s="3" t="s">
        <v>241</v>
      </c>
      <c r="B279">
        <v>7.46</v>
      </c>
      <c r="C279" s="4">
        <v>599</v>
      </c>
      <c r="D279">
        <f t="shared" si="24"/>
        <v>80.294906166219846</v>
      </c>
      <c r="E279" s="10">
        <f t="shared" si="25"/>
        <v>5.2785282863905612E-4</v>
      </c>
      <c r="F279" s="11">
        <f t="shared" si="28"/>
        <v>0.84823129647352002</v>
      </c>
      <c r="G279" s="10">
        <f t="shared" si="26"/>
        <v>1.0366049381858302E-3</v>
      </c>
      <c r="H279" s="11">
        <f t="shared" si="29"/>
        <v>0.46404884549167175</v>
      </c>
      <c r="I279">
        <f t="shared" si="27"/>
        <v>8.6623708474642402E-4</v>
      </c>
    </row>
    <row r="280" spans="1:9">
      <c r="A280" s="3" t="s">
        <v>291</v>
      </c>
      <c r="B280">
        <v>10.17</v>
      </c>
      <c r="C280" s="4">
        <v>813</v>
      </c>
      <c r="D280">
        <f t="shared" si="24"/>
        <v>79.941002949852503</v>
      </c>
      <c r="E280" s="10">
        <f t="shared" si="25"/>
        <v>7.1643464054015472E-4</v>
      </c>
      <c r="F280" s="11">
        <f t="shared" si="28"/>
        <v>0.84894773111406019</v>
      </c>
      <c r="G280" s="10">
        <f t="shared" si="26"/>
        <v>1.4131732200200928E-3</v>
      </c>
      <c r="H280" s="11">
        <f t="shared" si="29"/>
        <v>0.46546201871169185</v>
      </c>
      <c r="I280">
        <f t="shared" si="27"/>
        <v>4.2739831431853892E-4</v>
      </c>
    </row>
    <row r="281" spans="1:9">
      <c r="A281" s="3" t="s">
        <v>310</v>
      </c>
      <c r="B281">
        <v>5</v>
      </c>
      <c r="C281" s="4">
        <v>396</v>
      </c>
      <c r="D281">
        <f t="shared" si="24"/>
        <v>79.2</v>
      </c>
      <c r="E281" s="10">
        <f t="shared" si="25"/>
        <v>3.4896447435904212E-4</v>
      </c>
      <c r="F281" s="11">
        <f t="shared" si="28"/>
        <v>0.84929669558841925</v>
      </c>
      <c r="G281" s="10">
        <f t="shared" si="26"/>
        <v>6.947754277384921E-4</v>
      </c>
      <c r="H281" s="11">
        <f t="shared" si="29"/>
        <v>0.46615679413943034</v>
      </c>
      <c r="I281">
        <f t="shared" si="27"/>
        <v>5.7261808130787406E-4</v>
      </c>
    </row>
    <row r="282" spans="1:9">
      <c r="A282" s="3" t="s">
        <v>88</v>
      </c>
      <c r="B282">
        <v>6.69</v>
      </c>
      <c r="C282" s="4">
        <v>528</v>
      </c>
      <c r="D282">
        <f t="shared" si="24"/>
        <v>78.923766816143498</v>
      </c>
      <c r="E282" s="10">
        <f t="shared" si="25"/>
        <v>4.6528596581205621E-4</v>
      </c>
      <c r="F282" s="11">
        <f t="shared" si="28"/>
        <v>0.84976198155423133</v>
      </c>
      <c r="G282" s="10">
        <f t="shared" si="26"/>
        <v>9.2960952231410253E-4</v>
      </c>
      <c r="H282" s="11">
        <f t="shared" si="29"/>
        <v>0.46708640366174442</v>
      </c>
      <c r="I282">
        <f t="shared" si="27"/>
        <v>1.8136314819121591E-3</v>
      </c>
    </row>
    <row r="283" spans="1:9">
      <c r="A283" s="3" t="s">
        <v>211</v>
      </c>
      <c r="B283">
        <v>21.16</v>
      </c>
      <c r="C283" s="4">
        <v>1664</v>
      </c>
      <c r="D283">
        <f t="shared" si="24"/>
        <v>78.638941398865782</v>
      </c>
      <c r="E283" s="10">
        <f t="shared" si="25"/>
        <v>1.4663557710440558E-3</v>
      </c>
      <c r="F283" s="11">
        <f t="shared" si="28"/>
        <v>0.85122833732527536</v>
      </c>
      <c r="G283" s="10">
        <f t="shared" si="26"/>
        <v>2.9402896101892988E-3</v>
      </c>
      <c r="H283" s="11">
        <f t="shared" si="29"/>
        <v>0.47002669327193369</v>
      </c>
      <c r="I283">
        <f t="shared" si="27"/>
        <v>1.3533059726267838E-3</v>
      </c>
    </row>
    <row r="284" spans="1:9">
      <c r="A284" s="3" t="s">
        <v>573</v>
      </c>
      <c r="B284">
        <v>15.78</v>
      </c>
      <c r="C284" s="4">
        <v>1239</v>
      </c>
      <c r="D284">
        <f t="shared" si="24"/>
        <v>78.517110266159705</v>
      </c>
      <c r="E284" s="10">
        <f t="shared" si="25"/>
        <v>1.0918358175021545E-3</v>
      </c>
      <c r="F284" s="11">
        <f t="shared" si="28"/>
        <v>0.85232017314277753</v>
      </c>
      <c r="G284" s="10">
        <f t="shared" si="26"/>
        <v>2.1927112499426811E-3</v>
      </c>
      <c r="H284" s="11">
        <f t="shared" si="29"/>
        <v>0.47221940452187638</v>
      </c>
      <c r="I284">
        <f t="shared" si="27"/>
        <v>8.3143225989934511E-4</v>
      </c>
    </row>
    <row r="285" spans="1:9">
      <c r="A285" s="3" t="s">
        <v>305</v>
      </c>
      <c r="B285">
        <v>9.68</v>
      </c>
      <c r="C285" s="4">
        <v>757</v>
      </c>
      <c r="D285">
        <f t="shared" si="24"/>
        <v>78.202479338842977</v>
      </c>
      <c r="E285" s="10">
        <f t="shared" si="25"/>
        <v>6.6708612901463361E-4</v>
      </c>
      <c r="F285" s="11">
        <f t="shared" si="28"/>
        <v>0.8529872592717922</v>
      </c>
      <c r="G285" s="10">
        <f t="shared" si="26"/>
        <v>1.3450852281017207E-3</v>
      </c>
      <c r="H285" s="11">
        <f t="shared" si="29"/>
        <v>0.47356448974997811</v>
      </c>
      <c r="I285">
        <f t="shared" si="27"/>
        <v>4.062920352116417E-4</v>
      </c>
    </row>
    <row r="286" spans="1:9">
      <c r="A286" s="3" t="s">
        <v>95</v>
      </c>
      <c r="B286">
        <v>4.72</v>
      </c>
      <c r="C286" s="4">
        <v>367</v>
      </c>
      <c r="D286">
        <f t="shared" si="24"/>
        <v>77.754237288135599</v>
      </c>
      <c r="E286" s="10">
        <f t="shared" si="25"/>
        <v>3.2340899517618302E-4</v>
      </c>
      <c r="F286" s="11">
        <f t="shared" si="28"/>
        <v>0.85331066826696833</v>
      </c>
      <c r="G286" s="10">
        <f t="shared" si="26"/>
        <v>6.5586800378513647E-4</v>
      </c>
      <c r="H286" s="11">
        <f t="shared" si="29"/>
        <v>0.47422035775376326</v>
      </c>
      <c r="I286">
        <f t="shared" si="27"/>
        <v>3.9666024732359917E-4</v>
      </c>
    </row>
    <row r="287" spans="1:9">
      <c r="A287" s="3" t="s">
        <v>553</v>
      </c>
      <c r="B287">
        <v>4.5999999999999996</v>
      </c>
      <c r="C287" s="4">
        <v>356</v>
      </c>
      <c r="D287">
        <f t="shared" si="24"/>
        <v>77.391304347826093</v>
      </c>
      <c r="E287" s="10">
        <f t="shared" si="25"/>
        <v>3.1371553755509847E-4</v>
      </c>
      <c r="F287" s="11">
        <f t="shared" si="28"/>
        <v>0.85362438380452343</v>
      </c>
      <c r="G287" s="10">
        <f t="shared" si="26"/>
        <v>6.3919339351941272E-4</v>
      </c>
      <c r="H287" s="11">
        <f t="shared" si="29"/>
        <v>0.47485955114728268</v>
      </c>
      <c r="I287">
        <f t="shared" si="27"/>
        <v>4.7105134809188876E-4</v>
      </c>
    </row>
    <row r="288" spans="1:9">
      <c r="A288" s="3" t="s">
        <v>507</v>
      </c>
      <c r="B288">
        <v>5.46</v>
      </c>
      <c r="C288" s="4">
        <v>422</v>
      </c>
      <c r="D288">
        <f t="shared" si="24"/>
        <v>77.289377289377285</v>
      </c>
      <c r="E288" s="10">
        <f t="shared" si="25"/>
        <v>3.7187628328160552E-4</v>
      </c>
      <c r="F288" s="11">
        <f t="shared" si="28"/>
        <v>0.85399626008780505</v>
      </c>
      <c r="G288" s="10">
        <f t="shared" si="26"/>
        <v>7.5869476709043335E-4</v>
      </c>
      <c r="H288" s="11">
        <f t="shared" si="29"/>
        <v>0.47561824591437313</v>
      </c>
      <c r="I288">
        <f t="shared" si="27"/>
        <v>6.7252220278102293E-4</v>
      </c>
    </row>
    <row r="289" spans="1:9">
      <c r="A289" s="3" t="s">
        <v>221</v>
      </c>
      <c r="B289">
        <v>7.79</v>
      </c>
      <c r="C289" s="4">
        <v>601</v>
      </c>
      <c r="D289">
        <f t="shared" si="24"/>
        <v>77.150192554557123</v>
      </c>
      <c r="E289" s="10">
        <f t="shared" si="25"/>
        <v>5.2961527547925333E-4</v>
      </c>
      <c r="F289" s="11">
        <f t="shared" si="28"/>
        <v>0.85452587536328428</v>
      </c>
      <c r="G289" s="10">
        <f t="shared" si="26"/>
        <v>1.0824601164165708E-3</v>
      </c>
      <c r="H289" s="11">
        <f t="shared" si="29"/>
        <v>0.47670070603078968</v>
      </c>
      <c r="I289">
        <f t="shared" si="27"/>
        <v>1.3741469260429295E-3</v>
      </c>
    </row>
    <row r="290" spans="1:9">
      <c r="A290" s="3" t="s">
        <v>124</v>
      </c>
      <c r="B290">
        <v>15.91</v>
      </c>
      <c r="C290" s="4">
        <v>1226</v>
      </c>
      <c r="D290">
        <f t="shared" si="24"/>
        <v>77.058453802639846</v>
      </c>
      <c r="E290" s="10">
        <f t="shared" si="25"/>
        <v>1.080379913040873E-3</v>
      </c>
      <c r="F290" s="11">
        <f t="shared" si="28"/>
        <v>0.85560625527632517</v>
      </c>
      <c r="G290" s="10">
        <f t="shared" si="26"/>
        <v>2.210775411063882E-3</v>
      </c>
      <c r="H290" s="11">
        <f t="shared" si="29"/>
        <v>0.47891148144185358</v>
      </c>
      <c r="I290">
        <f t="shared" si="27"/>
        <v>1.0507715741349122E-3</v>
      </c>
    </row>
    <row r="291" spans="1:9">
      <c r="A291" s="3" t="s">
        <v>457</v>
      </c>
      <c r="B291">
        <v>12.15</v>
      </c>
      <c r="C291" s="4">
        <v>933</v>
      </c>
      <c r="D291">
        <f t="shared" si="24"/>
        <v>76.790123456790127</v>
      </c>
      <c r="E291" s="10">
        <f t="shared" si="25"/>
        <v>8.2218145095198567E-4</v>
      </c>
      <c r="F291" s="11">
        <f t="shared" si="28"/>
        <v>0.8564284367272772</v>
      </c>
      <c r="G291" s="10">
        <f t="shared" si="26"/>
        <v>1.688304289404536E-3</v>
      </c>
      <c r="H291" s="11">
        <f t="shared" si="29"/>
        <v>0.48059978573125811</v>
      </c>
      <c r="I291">
        <f t="shared" si="27"/>
        <v>6.2654556592345312E-4</v>
      </c>
    </row>
    <row r="292" spans="1:9">
      <c r="A292" s="3" t="s">
        <v>469</v>
      </c>
      <c r="B292">
        <v>7.24</v>
      </c>
      <c r="C292" s="4">
        <v>555</v>
      </c>
      <c r="D292">
        <f t="shared" si="24"/>
        <v>76.657458563535911</v>
      </c>
      <c r="E292" s="10">
        <f t="shared" si="25"/>
        <v>4.8907899815471816E-4</v>
      </c>
      <c r="F292" s="11">
        <f t="shared" si="28"/>
        <v>0.85691751572543196</v>
      </c>
      <c r="G292" s="10">
        <f t="shared" si="26"/>
        <v>1.0060348193653367E-3</v>
      </c>
      <c r="H292" s="11">
        <f t="shared" si="29"/>
        <v>0.48160582055062345</v>
      </c>
      <c r="I292">
        <f t="shared" si="27"/>
        <v>3.6617263318461379E-4</v>
      </c>
    </row>
    <row r="293" spans="1:9">
      <c r="A293" s="3" t="s">
        <v>415</v>
      </c>
      <c r="B293">
        <v>4.2300000000000004</v>
      </c>
      <c r="C293" s="4">
        <v>324</v>
      </c>
      <c r="D293">
        <f t="shared" si="24"/>
        <v>76.595744680851055</v>
      </c>
      <c r="E293" s="10">
        <f t="shared" si="25"/>
        <v>2.8551638811194355E-4</v>
      </c>
      <c r="F293" s="11">
        <f t="shared" si="28"/>
        <v>0.85720303211354387</v>
      </c>
      <c r="G293" s="10">
        <f t="shared" si="26"/>
        <v>5.8778001186676439E-4</v>
      </c>
      <c r="H293" s="11">
        <f t="shared" si="29"/>
        <v>0.48219360056249022</v>
      </c>
      <c r="I293">
        <f t="shared" si="27"/>
        <v>1.9959820609433132E-4</v>
      </c>
    </row>
    <row r="294" spans="1:9">
      <c r="A294" s="3" t="s">
        <v>405</v>
      </c>
      <c r="B294">
        <v>2.2999999999999998</v>
      </c>
      <c r="C294" s="4">
        <v>175</v>
      </c>
      <c r="D294">
        <f t="shared" si="24"/>
        <v>76.08695652173914</v>
      </c>
      <c r="E294" s="10">
        <f t="shared" si="25"/>
        <v>1.5421409851725348E-4</v>
      </c>
      <c r="F294" s="11">
        <f t="shared" si="28"/>
        <v>0.85735724621206111</v>
      </c>
      <c r="G294" s="10">
        <f t="shared" si="26"/>
        <v>3.1959669675970636E-4</v>
      </c>
      <c r="H294" s="11">
        <f t="shared" si="29"/>
        <v>0.4825131972592499</v>
      </c>
      <c r="I294">
        <f t="shared" si="27"/>
        <v>4.7401365530658213E-4</v>
      </c>
    </row>
    <row r="295" spans="1:9">
      <c r="A295" s="3" t="s">
        <v>134</v>
      </c>
      <c r="B295">
        <v>5.46</v>
      </c>
      <c r="C295" s="4">
        <v>415</v>
      </c>
      <c r="D295">
        <f t="shared" si="24"/>
        <v>76.007326007326014</v>
      </c>
      <c r="E295" s="10">
        <f t="shared" si="25"/>
        <v>3.6570771934091539E-4</v>
      </c>
      <c r="F295" s="11">
        <f t="shared" si="28"/>
        <v>0.85772295393140208</v>
      </c>
      <c r="G295" s="10">
        <f t="shared" si="26"/>
        <v>7.5869476709043335E-4</v>
      </c>
      <c r="H295" s="11">
        <f t="shared" si="29"/>
        <v>0.48327189202634036</v>
      </c>
      <c r="I295">
        <f t="shared" si="27"/>
        <v>4.1570906945524455E-3</v>
      </c>
    </row>
    <row r="296" spans="1:9">
      <c r="A296" s="3" t="s">
        <v>369</v>
      </c>
      <c r="B296">
        <v>47.85</v>
      </c>
      <c r="C296" s="4">
        <v>3630</v>
      </c>
      <c r="D296">
        <f t="shared" si="24"/>
        <v>75.862068965517238</v>
      </c>
      <c r="E296" s="10">
        <f t="shared" si="25"/>
        <v>3.1988410149578865E-3</v>
      </c>
      <c r="F296" s="11">
        <f t="shared" si="28"/>
        <v>0.86092179494636001</v>
      </c>
      <c r="G296" s="10">
        <f t="shared" si="26"/>
        <v>6.6490008434573694E-3</v>
      </c>
      <c r="H296" s="11">
        <f t="shared" si="29"/>
        <v>0.48992089286979773</v>
      </c>
      <c r="I296">
        <f t="shared" si="27"/>
        <v>6.7642838030379515E-4</v>
      </c>
    </row>
    <row r="297" spans="1:9">
      <c r="A297" s="3" t="s">
        <v>508</v>
      </c>
      <c r="B297">
        <v>7.78</v>
      </c>
      <c r="C297" s="4">
        <v>589</v>
      </c>
      <c r="D297">
        <f t="shared" si="24"/>
        <v>75.706940874035993</v>
      </c>
      <c r="E297" s="10">
        <f t="shared" si="25"/>
        <v>5.1904059443807029E-4</v>
      </c>
      <c r="F297" s="11">
        <f t="shared" si="28"/>
        <v>0.86144083554079809</v>
      </c>
      <c r="G297" s="10">
        <f t="shared" si="26"/>
        <v>1.0810705655610938E-3</v>
      </c>
      <c r="H297" s="11">
        <f t="shared" si="29"/>
        <v>0.49100196343535885</v>
      </c>
      <c r="I297">
        <f t="shared" si="27"/>
        <v>2.7236687589645703E-3</v>
      </c>
    </row>
    <row r="298" spans="1:9">
      <c r="A298" s="3" t="s">
        <v>341</v>
      </c>
      <c r="B298">
        <v>31.27</v>
      </c>
      <c r="C298" s="4">
        <v>2356</v>
      </c>
      <c r="D298">
        <f t="shared" si="24"/>
        <v>75.343779980812286</v>
      </c>
      <c r="E298" s="10">
        <f t="shared" si="25"/>
        <v>2.0761623777522812E-3</v>
      </c>
      <c r="F298" s="11">
        <f t="shared" si="28"/>
        <v>0.86351699791855041</v>
      </c>
      <c r="G298" s="10">
        <f t="shared" si="26"/>
        <v>4.34512552507653E-3</v>
      </c>
      <c r="H298" s="11">
        <f t="shared" si="29"/>
        <v>0.49534708896043539</v>
      </c>
      <c r="I298">
        <f t="shared" si="27"/>
        <v>1.9179014085647372E-3</v>
      </c>
    </row>
    <row r="299" spans="1:9">
      <c r="A299" s="3" t="s">
        <v>372</v>
      </c>
      <c r="B299">
        <v>21.99</v>
      </c>
      <c r="C299" s="4">
        <v>1651</v>
      </c>
      <c r="D299">
        <f t="shared" si="24"/>
        <v>75.079581628012733</v>
      </c>
      <c r="E299" s="10">
        <f t="shared" si="25"/>
        <v>1.4548998665827742E-3</v>
      </c>
      <c r="F299" s="11">
        <f t="shared" si="28"/>
        <v>0.86497189778513317</v>
      </c>
      <c r="G299" s="10">
        <f t="shared" si="26"/>
        <v>3.0556223311938883E-3</v>
      </c>
      <c r="H299" s="11">
        <f t="shared" si="29"/>
        <v>0.49840271129162927</v>
      </c>
      <c r="I299">
        <f t="shared" si="27"/>
        <v>1.2688627139362807E-3</v>
      </c>
    </row>
    <row r="300" spans="1:9">
      <c r="A300" s="3" t="s">
        <v>229</v>
      </c>
      <c r="B300">
        <v>14.54</v>
      </c>
      <c r="C300" s="4">
        <v>1090</v>
      </c>
      <c r="D300">
        <f t="shared" si="24"/>
        <v>74.965612104539204</v>
      </c>
      <c r="E300" s="10">
        <f t="shared" si="25"/>
        <v>9.6053352790746445E-4</v>
      </c>
      <c r="F300" s="11">
        <f t="shared" si="28"/>
        <v>0.86593243131304065</v>
      </c>
      <c r="G300" s="10">
        <f t="shared" si="26"/>
        <v>2.0204069438635348E-3</v>
      </c>
      <c r="H300" s="11">
        <f t="shared" si="29"/>
        <v>0.50042311823549279</v>
      </c>
      <c r="I300">
        <f t="shared" si="27"/>
        <v>3.816214199014456E-4</v>
      </c>
    </row>
    <row r="301" spans="1:9">
      <c r="A301" s="3" t="s">
        <v>611</v>
      </c>
      <c r="B301">
        <v>4.37</v>
      </c>
      <c r="C301" s="4">
        <v>327</v>
      </c>
      <c r="D301">
        <f t="shared" si="24"/>
        <v>74.828375286041194</v>
      </c>
      <c r="E301" s="10">
        <f t="shared" si="25"/>
        <v>2.8816005837223937E-4</v>
      </c>
      <c r="F301" s="11">
        <f t="shared" si="28"/>
        <v>0.86622059137141294</v>
      </c>
      <c r="G301" s="10">
        <f t="shared" si="26"/>
        <v>6.072337238434421E-4</v>
      </c>
      <c r="H301" s="11">
        <f t="shared" si="29"/>
        <v>0.50103035195933621</v>
      </c>
      <c r="I301">
        <f t="shared" si="27"/>
        <v>2.4627078043470974E-4</v>
      </c>
    </row>
    <row r="302" spans="1:9">
      <c r="A302" s="3" t="s">
        <v>56</v>
      </c>
      <c r="B302">
        <v>2.82</v>
      </c>
      <c r="C302" s="4">
        <v>211</v>
      </c>
      <c r="D302">
        <f t="shared" si="24"/>
        <v>74.822695035460995</v>
      </c>
      <c r="E302" s="10">
        <f t="shared" si="25"/>
        <v>1.8593814164080276E-4</v>
      </c>
      <c r="F302" s="11">
        <f t="shared" si="28"/>
        <v>0.86640652951305375</v>
      </c>
      <c r="G302" s="10">
        <f t="shared" si="26"/>
        <v>3.9185334124450954E-4</v>
      </c>
      <c r="H302" s="11">
        <f t="shared" si="29"/>
        <v>0.50142220530058068</v>
      </c>
      <c r="I302">
        <f t="shared" si="27"/>
        <v>1.191042030039946E-3</v>
      </c>
    </row>
    <row r="303" spans="1:9">
      <c r="A303" s="3" t="s">
        <v>368</v>
      </c>
      <c r="B303">
        <v>13.6</v>
      </c>
      <c r="C303" s="4">
        <v>1010</v>
      </c>
      <c r="D303">
        <f t="shared" si="24"/>
        <v>74.264705882352942</v>
      </c>
      <c r="E303" s="10">
        <f t="shared" si="25"/>
        <v>8.9003565429957715E-4</v>
      </c>
      <c r="F303" s="11">
        <f t="shared" si="28"/>
        <v>0.86729656516735332</v>
      </c>
      <c r="G303" s="10">
        <f t="shared" si="26"/>
        <v>1.8897891634486986E-3</v>
      </c>
      <c r="H303" s="11">
        <f t="shared" si="29"/>
        <v>0.50331199446402941</v>
      </c>
      <c r="I303">
        <f t="shared" si="27"/>
        <v>2.5959205503461869E-4</v>
      </c>
    </row>
    <row r="304" spans="1:9">
      <c r="A304" s="3" t="s">
        <v>527</v>
      </c>
      <c r="B304">
        <v>2.96</v>
      </c>
      <c r="C304" s="4">
        <v>219</v>
      </c>
      <c r="D304">
        <f t="shared" si="24"/>
        <v>73.986486486486484</v>
      </c>
      <c r="E304" s="10">
        <f t="shared" si="25"/>
        <v>1.9298792900159149E-4</v>
      </c>
      <c r="F304" s="11">
        <f t="shared" si="28"/>
        <v>0.86748955309635489</v>
      </c>
      <c r="G304" s="10">
        <f t="shared" si="26"/>
        <v>4.113070532211873E-4</v>
      </c>
      <c r="H304" s="11">
        <f t="shared" si="29"/>
        <v>0.50372330151725064</v>
      </c>
      <c r="I304">
        <f t="shared" si="27"/>
        <v>4.7349640857857755E-4</v>
      </c>
    </row>
    <row r="305" spans="1:9">
      <c r="A305" s="3" t="s">
        <v>113</v>
      </c>
      <c r="B305">
        <v>5.39</v>
      </c>
      <c r="C305" s="4">
        <v>397</v>
      </c>
      <c r="D305">
        <f t="shared" si="24"/>
        <v>73.654916512059373</v>
      </c>
      <c r="E305" s="10">
        <f t="shared" si="25"/>
        <v>3.4984569777914072E-4</v>
      </c>
      <c r="F305" s="11">
        <f t="shared" si="28"/>
        <v>0.86783939879413408</v>
      </c>
      <c r="G305" s="10">
        <f t="shared" si="26"/>
        <v>7.489679111020945E-4</v>
      </c>
      <c r="H305" s="11">
        <f t="shared" si="29"/>
        <v>0.50447226942835277</v>
      </c>
      <c r="I305">
        <f t="shared" si="27"/>
        <v>6.8860731686459786E-4</v>
      </c>
    </row>
    <row r="306" spans="1:9">
      <c r="A306" s="3" t="s">
        <v>236</v>
      </c>
      <c r="B306">
        <v>7.83</v>
      </c>
      <c r="C306" s="4">
        <v>575</v>
      </c>
      <c r="D306">
        <f t="shared" si="24"/>
        <v>73.435504469987222</v>
      </c>
      <c r="E306" s="10">
        <f t="shared" si="25"/>
        <v>5.0670346655668993E-4</v>
      </c>
      <c r="F306" s="11">
        <f t="shared" si="28"/>
        <v>0.86834610226069076</v>
      </c>
      <c r="G306" s="10">
        <f t="shared" si="26"/>
        <v>1.0880183198384787E-3</v>
      </c>
      <c r="H306" s="11">
        <f t="shared" si="29"/>
        <v>0.50556028774819128</v>
      </c>
      <c r="I306">
        <f t="shared" si="27"/>
        <v>3.5559944848823077E-4</v>
      </c>
    </row>
    <row r="307" spans="1:9">
      <c r="A307" s="3" t="s">
        <v>77</v>
      </c>
      <c r="B307">
        <v>4.04</v>
      </c>
      <c r="C307" s="4">
        <v>296</v>
      </c>
      <c r="D307">
        <f t="shared" si="24"/>
        <v>73.267326732673268</v>
      </c>
      <c r="E307" s="10">
        <f t="shared" si="25"/>
        <v>2.60842132349183E-4</v>
      </c>
      <c r="F307" s="11">
        <f t="shared" si="28"/>
        <v>0.86860694439303998</v>
      </c>
      <c r="G307" s="10">
        <f t="shared" si="26"/>
        <v>5.6137854561270168E-4</v>
      </c>
      <c r="H307" s="11">
        <f t="shared" si="29"/>
        <v>0.50612166629380395</v>
      </c>
      <c r="I307">
        <f t="shared" si="27"/>
        <v>7.3728100381836859E-4</v>
      </c>
    </row>
    <row r="308" spans="1:9">
      <c r="A308" s="3" t="s">
        <v>326</v>
      </c>
      <c r="B308">
        <v>8.3699999999999992</v>
      </c>
      <c r="C308" s="4">
        <v>612</v>
      </c>
      <c r="D308">
        <f t="shared" si="24"/>
        <v>73.118279569892479</v>
      </c>
      <c r="E308" s="10">
        <f t="shared" si="25"/>
        <v>5.3930873310033788E-4</v>
      </c>
      <c r="F308" s="11">
        <f t="shared" si="28"/>
        <v>0.86914625312614036</v>
      </c>
      <c r="G308" s="10">
        <f t="shared" si="26"/>
        <v>1.1630540660342358E-3</v>
      </c>
      <c r="H308" s="11">
        <f t="shared" si="29"/>
        <v>0.50728472035983818</v>
      </c>
      <c r="I308">
        <f t="shared" si="27"/>
        <v>4.3644459056280116E-4</v>
      </c>
    </row>
    <row r="309" spans="1:9">
      <c r="A309" s="3" t="s">
        <v>428</v>
      </c>
      <c r="B309">
        <v>4.95</v>
      </c>
      <c r="C309" s="4">
        <v>361</v>
      </c>
      <c r="D309">
        <f t="shared" si="24"/>
        <v>72.929292929292927</v>
      </c>
      <c r="E309" s="10">
        <f t="shared" si="25"/>
        <v>3.1812165465559144E-4</v>
      </c>
      <c r="F309" s="11">
        <f t="shared" si="28"/>
        <v>0.86946437478079597</v>
      </c>
      <c r="G309" s="10">
        <f t="shared" si="26"/>
        <v>6.8782767346110721E-4</v>
      </c>
      <c r="H309" s="11">
        <f t="shared" si="29"/>
        <v>0.50797254803329928</v>
      </c>
      <c r="I309">
        <f t="shared" si="27"/>
        <v>1.5047162601515285E-3</v>
      </c>
    </row>
    <row r="310" spans="1:9">
      <c r="A310" s="3" t="s">
        <v>225</v>
      </c>
      <c r="B310">
        <v>17.059999999999999</v>
      </c>
      <c r="C310" s="4">
        <v>1243</v>
      </c>
      <c r="D310">
        <f t="shared" si="24"/>
        <v>72.860492379835875</v>
      </c>
      <c r="E310" s="10">
        <f t="shared" si="25"/>
        <v>1.0953607111825489E-3</v>
      </c>
      <c r="F310" s="11">
        <f t="shared" si="28"/>
        <v>0.87055973549197851</v>
      </c>
      <c r="G310" s="10">
        <f t="shared" si="26"/>
        <v>2.3705737594437348E-3</v>
      </c>
      <c r="H310" s="11">
        <f t="shared" si="29"/>
        <v>0.51034312179274299</v>
      </c>
      <c r="I310">
        <f t="shared" si="27"/>
        <v>1.0119895480402707E-3</v>
      </c>
    </row>
    <row r="311" spans="1:9">
      <c r="A311" s="3" t="s">
        <v>170</v>
      </c>
      <c r="B311">
        <v>11.47</v>
      </c>
      <c r="C311" s="4">
        <v>835</v>
      </c>
      <c r="D311">
        <f t="shared" si="24"/>
        <v>72.798605056669572</v>
      </c>
      <c r="E311" s="10">
        <f t="shared" si="25"/>
        <v>7.358215557823237E-4</v>
      </c>
      <c r="F311" s="11">
        <f t="shared" si="28"/>
        <v>0.87129555704776085</v>
      </c>
      <c r="G311" s="10">
        <f t="shared" si="26"/>
        <v>1.593814831232101E-3</v>
      </c>
      <c r="H311" s="11">
        <f t="shared" si="29"/>
        <v>0.5119369366239751</v>
      </c>
      <c r="I311">
        <f t="shared" si="27"/>
        <v>2.9050315557233031E-4</v>
      </c>
    </row>
    <row r="312" spans="1:9">
      <c r="A312" s="3" t="s">
        <v>35</v>
      </c>
      <c r="B312">
        <v>3.29</v>
      </c>
      <c r="C312" s="4">
        <v>239</v>
      </c>
      <c r="D312">
        <f t="shared" si="24"/>
        <v>72.644376899696042</v>
      </c>
      <c r="E312" s="10">
        <f t="shared" si="25"/>
        <v>2.1061239740356331E-4</v>
      </c>
      <c r="F312" s="11">
        <f t="shared" si="28"/>
        <v>0.87150616944516446</v>
      </c>
      <c r="G312" s="10">
        <f t="shared" si="26"/>
        <v>4.5716223145192783E-4</v>
      </c>
      <c r="H312" s="11">
        <f t="shared" si="29"/>
        <v>0.51239409885542708</v>
      </c>
      <c r="I312">
        <f t="shared" si="27"/>
        <v>6.7930485463296719E-4</v>
      </c>
    </row>
    <row r="313" spans="1:9">
      <c r="A313" s="3" t="s">
        <v>333</v>
      </c>
      <c r="B313">
        <v>7.69</v>
      </c>
      <c r="C313" s="4">
        <v>558</v>
      </c>
      <c r="D313">
        <f t="shared" si="24"/>
        <v>72.561768530559164</v>
      </c>
      <c r="E313" s="10">
        <f t="shared" si="25"/>
        <v>4.9172266841501398E-4</v>
      </c>
      <c r="F313" s="11">
        <f t="shared" si="28"/>
        <v>0.87199789211357948</v>
      </c>
      <c r="G313" s="10">
        <f t="shared" si="26"/>
        <v>1.068564607861801E-3</v>
      </c>
      <c r="H313" s="11">
        <f t="shared" si="29"/>
        <v>0.51346266346328884</v>
      </c>
      <c r="I313">
        <f t="shared" si="27"/>
        <v>1.3578352455176357E-3</v>
      </c>
    </row>
    <row r="314" spans="1:9">
      <c r="A314" s="3" t="s">
        <v>651</v>
      </c>
      <c r="B314">
        <v>15.34</v>
      </c>
      <c r="C314" s="4">
        <v>1107</v>
      </c>
      <c r="D314">
        <f t="shared" si="24"/>
        <v>72.164276401564535</v>
      </c>
      <c r="E314" s="10">
        <f t="shared" si="25"/>
        <v>9.7551432604914051E-4</v>
      </c>
      <c r="F314" s="11">
        <f t="shared" si="28"/>
        <v>0.87297340643962862</v>
      </c>
      <c r="G314" s="10">
        <f t="shared" si="26"/>
        <v>2.1315710123016936E-3</v>
      </c>
      <c r="H314" s="11">
        <f t="shared" si="29"/>
        <v>0.5155942344755905</v>
      </c>
      <c r="I314">
        <f t="shared" si="27"/>
        <v>2.8245870667065187E-4</v>
      </c>
    </row>
    <row r="315" spans="1:9">
      <c r="A315" s="3" t="s">
        <v>26</v>
      </c>
      <c r="B315">
        <v>3.19</v>
      </c>
      <c r="C315" s="4">
        <v>230</v>
      </c>
      <c r="D315">
        <f t="shared" si="24"/>
        <v>72.100313479623821</v>
      </c>
      <c r="E315" s="10">
        <f t="shared" si="25"/>
        <v>2.0268138662267601E-4</v>
      </c>
      <c r="F315" s="11">
        <f t="shared" si="28"/>
        <v>0.87317608782625133</v>
      </c>
      <c r="G315" s="10">
        <f t="shared" si="26"/>
        <v>4.4326672289715798E-4</v>
      </c>
      <c r="H315" s="11">
        <f t="shared" si="29"/>
        <v>0.51603750119848768</v>
      </c>
      <c r="I315">
        <f t="shared" si="27"/>
        <v>1.0187926601423203E-3</v>
      </c>
    </row>
    <row r="316" spans="1:9">
      <c r="A316" s="3" t="s">
        <v>207</v>
      </c>
      <c r="B316">
        <v>11.5</v>
      </c>
      <c r="C316" s="4">
        <v>828</v>
      </c>
      <c r="D316">
        <f t="shared" si="24"/>
        <v>72</v>
      </c>
      <c r="E316" s="10">
        <f t="shared" si="25"/>
        <v>7.2965299184163358E-4</v>
      </c>
      <c r="F316" s="11">
        <f t="shared" si="28"/>
        <v>0.87390574081809291</v>
      </c>
      <c r="G316" s="10">
        <f t="shared" si="26"/>
        <v>1.5979834837985319E-3</v>
      </c>
      <c r="H316" s="11">
        <f t="shared" si="29"/>
        <v>0.51763548468228626</v>
      </c>
      <c r="I316">
        <f t="shared" si="27"/>
        <v>1.2123582186504556E-3</v>
      </c>
    </row>
    <row r="317" spans="1:9">
      <c r="A317" s="3" t="s">
        <v>630</v>
      </c>
      <c r="B317">
        <v>13.68</v>
      </c>
      <c r="C317" s="4">
        <v>984</v>
      </c>
      <c r="D317">
        <f t="shared" si="24"/>
        <v>71.929824561403507</v>
      </c>
      <c r="E317" s="10">
        <f t="shared" si="25"/>
        <v>8.6712384537701386E-4</v>
      </c>
      <c r="F317" s="11">
        <f t="shared" si="28"/>
        <v>0.87477286466346993</v>
      </c>
      <c r="G317" s="10">
        <f t="shared" si="26"/>
        <v>1.9009055702925144E-3</v>
      </c>
      <c r="H317" s="11">
        <f t="shared" si="29"/>
        <v>0.51953639025257881</v>
      </c>
      <c r="I317">
        <f t="shared" si="27"/>
        <v>5.0788022664899346E-4</v>
      </c>
    </row>
    <row r="318" spans="1:9">
      <c r="A318" s="3" t="s">
        <v>587</v>
      </c>
      <c r="B318">
        <v>5.73</v>
      </c>
      <c r="C318" s="4">
        <v>412</v>
      </c>
      <c r="D318">
        <f t="shared" si="24"/>
        <v>71.902268760907504</v>
      </c>
      <c r="E318" s="10">
        <f t="shared" si="25"/>
        <v>3.6306404908061958E-4</v>
      </c>
      <c r="F318" s="11">
        <f t="shared" si="28"/>
        <v>0.87513592871255053</v>
      </c>
      <c r="G318" s="10">
        <f t="shared" si="26"/>
        <v>7.96212640188312E-4</v>
      </c>
      <c r="H318" s="11">
        <f t="shared" si="29"/>
        <v>0.52033260289276717</v>
      </c>
      <c r="I318">
        <f t="shared" si="27"/>
        <v>7.1496361113809748E-4</v>
      </c>
    </row>
    <row r="319" spans="1:9">
      <c r="A319" s="3" t="s">
        <v>105</v>
      </c>
      <c r="B319">
        <v>8.0399999999999991</v>
      </c>
      <c r="C319" s="4">
        <v>573</v>
      </c>
      <c r="D319">
        <f t="shared" si="24"/>
        <v>71.268656716417922</v>
      </c>
      <c r="E319" s="10">
        <f t="shared" si="25"/>
        <v>5.0494101971649283E-4</v>
      </c>
      <c r="F319" s="11">
        <f t="shared" si="28"/>
        <v>0.87564086973226707</v>
      </c>
      <c r="G319" s="10">
        <f t="shared" si="26"/>
        <v>1.1171988878034952E-3</v>
      </c>
      <c r="H319" s="11">
        <f t="shared" si="29"/>
        <v>0.52144980178057065</v>
      </c>
      <c r="I319">
        <f t="shared" si="27"/>
        <v>2.7894900297181779E-3</v>
      </c>
    </row>
    <row r="320" spans="1:9">
      <c r="A320" s="3" t="s">
        <v>334</v>
      </c>
      <c r="B320">
        <v>31.34</v>
      </c>
      <c r="C320" s="4">
        <v>2228</v>
      </c>
      <c r="D320">
        <f t="shared" si="24"/>
        <v>71.091257179323549</v>
      </c>
      <c r="E320" s="10">
        <f t="shared" si="25"/>
        <v>1.9633657799796615E-3</v>
      </c>
      <c r="F320" s="11">
        <f t="shared" si="28"/>
        <v>0.87760423551224676</v>
      </c>
      <c r="G320" s="10">
        <f t="shared" si="26"/>
        <v>4.3548523810648682E-3</v>
      </c>
      <c r="H320" s="11">
        <f t="shared" si="29"/>
        <v>0.52580465416163558</v>
      </c>
      <c r="I320">
        <f t="shared" si="27"/>
        <v>3.3132020326609446E-4</v>
      </c>
    </row>
    <row r="321" spans="1:9">
      <c r="A321" s="3" t="s">
        <v>115</v>
      </c>
      <c r="B321">
        <v>3.72</v>
      </c>
      <c r="C321" s="4">
        <v>264</v>
      </c>
      <c r="D321">
        <f t="shared" si="24"/>
        <v>70.967741935483872</v>
      </c>
      <c r="E321" s="10">
        <f t="shared" si="25"/>
        <v>2.3264298290602811E-4</v>
      </c>
      <c r="F321" s="11">
        <f t="shared" si="28"/>
        <v>0.87783687849515279</v>
      </c>
      <c r="G321" s="10">
        <f t="shared" si="26"/>
        <v>5.1691291823743814E-4</v>
      </c>
      <c r="H321" s="11">
        <f t="shared" si="29"/>
        <v>0.52632156707987299</v>
      </c>
      <c r="I321">
        <f t="shared" si="27"/>
        <v>4.531512106075164E-4</v>
      </c>
    </row>
    <row r="322" spans="1:9">
      <c r="A322" s="3" t="s">
        <v>145</v>
      </c>
      <c r="B322">
        <v>5.08</v>
      </c>
      <c r="C322" s="4">
        <v>359</v>
      </c>
      <c r="D322">
        <f t="shared" ref="D322:D385" si="30">C322/B322</f>
        <v>70.669291338582681</v>
      </c>
      <c r="E322" s="10">
        <f t="shared" si="25"/>
        <v>3.1635920781539429E-4</v>
      </c>
      <c r="F322" s="11">
        <f t="shared" si="28"/>
        <v>0.87815323770296816</v>
      </c>
      <c r="G322" s="10">
        <f t="shared" si="26"/>
        <v>7.0589183458230804E-4</v>
      </c>
      <c r="H322" s="11">
        <f t="shared" si="29"/>
        <v>0.52702745891445535</v>
      </c>
      <c r="I322">
        <f t="shared" si="27"/>
        <v>5.8346986287760583E-4</v>
      </c>
    </row>
    <row r="323" spans="1:9">
      <c r="A323" s="3" t="s">
        <v>343</v>
      </c>
      <c r="B323">
        <v>6.54</v>
      </c>
      <c r="C323" s="4">
        <v>462</v>
      </c>
      <c r="D323">
        <f t="shared" si="30"/>
        <v>70.642201834862391</v>
      </c>
      <c r="E323" s="10">
        <f t="shared" ref="E323:E386" si="31">C323/1134786</f>
        <v>4.0712522008554917E-4</v>
      </c>
      <c r="F323" s="11">
        <f t="shared" si="28"/>
        <v>0.87856036292305373</v>
      </c>
      <c r="G323" s="10">
        <f t="shared" ref="G323:G386" si="32">B323/7196.57</f>
        <v>9.0876625948194774E-4</v>
      </c>
      <c r="H323" s="11">
        <f t="shared" si="29"/>
        <v>0.52793622517393735</v>
      </c>
      <c r="I323">
        <f t="shared" ref="I323:I386" si="33">F323*H324-F324*H323</f>
        <v>1.0841695152616904E-3</v>
      </c>
    </row>
    <row r="324" spans="1:9">
      <c r="A324" s="3" t="s">
        <v>311</v>
      </c>
      <c r="B324">
        <v>12.12</v>
      </c>
      <c r="C324" s="4">
        <v>850</v>
      </c>
      <c r="D324">
        <f t="shared" si="30"/>
        <v>70.132013201320134</v>
      </c>
      <c r="E324" s="10">
        <f t="shared" si="31"/>
        <v>7.4903990708380256E-4</v>
      </c>
      <c r="F324" s="11">
        <f t="shared" ref="F324:F387" si="34">F323+E324</f>
        <v>0.87930940283013748</v>
      </c>
      <c r="G324" s="10">
        <f t="shared" si="32"/>
        <v>1.6841356368381048E-3</v>
      </c>
      <c r="H324" s="11">
        <f t="shared" ref="H324:H387" si="35">H323+G324</f>
        <v>0.52962036081077546</v>
      </c>
      <c r="I324">
        <f t="shared" si="33"/>
        <v>2.5883704254425766E-4</v>
      </c>
    </row>
    <row r="325" spans="1:9">
      <c r="A325" s="3" t="s">
        <v>194</v>
      </c>
      <c r="B325">
        <v>2.89</v>
      </c>
      <c r="C325" s="4">
        <v>202</v>
      </c>
      <c r="D325">
        <f t="shared" si="30"/>
        <v>69.896193771626301</v>
      </c>
      <c r="E325" s="10">
        <f t="shared" si="31"/>
        <v>1.7800713085991542E-4</v>
      </c>
      <c r="F325" s="11">
        <f t="shared" si="34"/>
        <v>0.87948740996099739</v>
      </c>
      <c r="G325" s="10">
        <f t="shared" si="32"/>
        <v>4.0158019723284845E-4</v>
      </c>
      <c r="H325" s="11">
        <f t="shared" si="35"/>
        <v>0.53002194100800826</v>
      </c>
      <c r="I325">
        <f t="shared" si="33"/>
        <v>2.33959807974915E-4</v>
      </c>
    </row>
    <row r="326" spans="1:9">
      <c r="A326" s="3" t="s">
        <v>143</v>
      </c>
      <c r="B326">
        <v>2.61</v>
      </c>
      <c r="C326" s="4">
        <v>182</v>
      </c>
      <c r="D326">
        <f t="shared" si="30"/>
        <v>69.731800766283527</v>
      </c>
      <c r="E326" s="10">
        <f t="shared" si="31"/>
        <v>1.603826624579436E-4</v>
      </c>
      <c r="F326" s="11">
        <f t="shared" si="34"/>
        <v>0.87964779262345538</v>
      </c>
      <c r="G326" s="10">
        <f t="shared" si="32"/>
        <v>3.6267277327949287E-4</v>
      </c>
      <c r="H326" s="11">
        <f t="shared" si="35"/>
        <v>0.53038461378128776</v>
      </c>
      <c r="I326">
        <f t="shared" si="33"/>
        <v>1.454447787997859E-3</v>
      </c>
    </row>
    <row r="327" spans="1:9">
      <c r="A327" s="3" t="s">
        <v>277</v>
      </c>
      <c r="B327">
        <v>16.22</v>
      </c>
      <c r="C327" s="4">
        <v>1130</v>
      </c>
      <c r="D327">
        <f t="shared" si="30"/>
        <v>69.667077681874233</v>
      </c>
      <c r="E327" s="10">
        <f t="shared" si="31"/>
        <v>9.957824647114082E-4</v>
      </c>
      <c r="F327" s="11">
        <f t="shared" si="34"/>
        <v>0.88064357508816682</v>
      </c>
      <c r="G327" s="10">
        <f t="shared" si="32"/>
        <v>2.2538514875836682E-3</v>
      </c>
      <c r="H327" s="11">
        <f t="shared" si="35"/>
        <v>0.53263846526887138</v>
      </c>
      <c r="I327">
        <f t="shared" si="33"/>
        <v>2.3866984715620321E-4</v>
      </c>
    </row>
    <row r="328" spans="1:9">
      <c r="A328" s="3" t="s">
        <v>45</v>
      </c>
      <c r="B328">
        <v>2.66</v>
      </c>
      <c r="C328" s="4">
        <v>185</v>
      </c>
      <c r="D328">
        <f t="shared" si="30"/>
        <v>69.548872180451127</v>
      </c>
      <c r="E328" s="10">
        <f t="shared" si="31"/>
        <v>1.6302633271823939E-4</v>
      </c>
      <c r="F328" s="11">
        <f t="shared" si="34"/>
        <v>0.88080660142088507</v>
      </c>
      <c r="G328" s="10">
        <f t="shared" si="32"/>
        <v>3.6962052755687782E-4</v>
      </c>
      <c r="H328" s="11">
        <f t="shared" si="35"/>
        <v>0.53300808579642822</v>
      </c>
      <c r="I328">
        <f t="shared" si="33"/>
        <v>3.7538811639431513E-4</v>
      </c>
    </row>
    <row r="329" spans="1:9">
      <c r="A329" s="3" t="s">
        <v>177</v>
      </c>
      <c r="B329">
        <v>4.18</v>
      </c>
      <c r="C329" s="4">
        <v>290</v>
      </c>
      <c r="D329">
        <f t="shared" si="30"/>
        <v>69.37799043062202</v>
      </c>
      <c r="E329" s="10">
        <f t="shared" si="31"/>
        <v>2.5555479182859148E-4</v>
      </c>
      <c r="F329" s="11">
        <f t="shared" si="34"/>
        <v>0.88106215621271367</v>
      </c>
      <c r="G329" s="10">
        <f t="shared" si="32"/>
        <v>5.8083225758937939E-4</v>
      </c>
      <c r="H329" s="11">
        <f t="shared" si="35"/>
        <v>0.53358891805401765</v>
      </c>
      <c r="I329">
        <f t="shared" si="33"/>
        <v>1.0085727867014671E-3</v>
      </c>
    </row>
    <row r="330" spans="1:9">
      <c r="A330" s="3" t="s">
        <v>49</v>
      </c>
      <c r="B330">
        <v>11.23</v>
      </c>
      <c r="C330" s="4">
        <v>779</v>
      </c>
      <c r="D330">
        <f t="shared" si="30"/>
        <v>69.367764915405161</v>
      </c>
      <c r="E330" s="10">
        <f t="shared" si="31"/>
        <v>6.8647304425680259E-4</v>
      </c>
      <c r="F330" s="11">
        <f t="shared" si="34"/>
        <v>0.88174862925697051</v>
      </c>
      <c r="G330" s="10">
        <f t="shared" si="32"/>
        <v>1.5604656107006533E-3</v>
      </c>
      <c r="H330" s="11">
        <f t="shared" si="35"/>
        <v>0.53514938366471831</v>
      </c>
      <c r="I330">
        <f t="shared" si="33"/>
        <v>2.7221297658752697E-4</v>
      </c>
    </row>
    <row r="331" spans="1:9">
      <c r="A331" s="3" t="s">
        <v>424</v>
      </c>
      <c r="B331">
        <v>3.03</v>
      </c>
      <c r="C331" s="4">
        <v>210</v>
      </c>
      <c r="D331">
        <f t="shared" si="30"/>
        <v>69.306930693069305</v>
      </c>
      <c r="E331" s="10">
        <f t="shared" si="31"/>
        <v>1.8505691822070418E-4</v>
      </c>
      <c r="F331" s="11">
        <f t="shared" si="34"/>
        <v>0.88193368617519119</v>
      </c>
      <c r="G331" s="10">
        <f t="shared" si="32"/>
        <v>4.2103390920952621E-4</v>
      </c>
      <c r="H331" s="11">
        <f t="shared" si="35"/>
        <v>0.53557041757392787</v>
      </c>
      <c r="I331">
        <f t="shared" si="33"/>
        <v>4.9432969279898931E-3</v>
      </c>
    </row>
    <row r="332" spans="1:9">
      <c r="A332" s="3" t="s">
        <v>340</v>
      </c>
      <c r="B332">
        <v>54.86</v>
      </c>
      <c r="C332" s="4">
        <v>3771</v>
      </c>
      <c r="D332">
        <f t="shared" si="30"/>
        <v>68.73860736419978</v>
      </c>
      <c r="E332" s="10">
        <f t="shared" si="31"/>
        <v>3.3230935171917877E-3</v>
      </c>
      <c r="F332" s="11">
        <f t="shared" si="34"/>
        <v>0.88525677969238292</v>
      </c>
      <c r="G332" s="10">
        <f t="shared" si="32"/>
        <v>7.623075993146735E-3</v>
      </c>
      <c r="H332" s="11">
        <f t="shared" si="35"/>
        <v>0.54319349356707458</v>
      </c>
      <c r="I332">
        <f t="shared" si="33"/>
        <v>1.0076399467323083E-3</v>
      </c>
    </row>
    <row r="333" spans="1:9">
      <c r="A333" s="3" t="s">
        <v>57</v>
      </c>
      <c r="B333">
        <v>11.18</v>
      </c>
      <c r="C333" s="4">
        <v>768</v>
      </c>
      <c r="D333">
        <f t="shared" si="30"/>
        <v>68.69409660107334</v>
      </c>
      <c r="E333" s="10">
        <f t="shared" si="31"/>
        <v>6.7677958663571805E-4</v>
      </c>
      <c r="F333" s="11">
        <f t="shared" si="34"/>
        <v>0.88593355927901862</v>
      </c>
      <c r="G333" s="10">
        <f t="shared" si="32"/>
        <v>1.5535178564232684E-3</v>
      </c>
      <c r="H333" s="11">
        <f t="shared" si="35"/>
        <v>0.5447470114234978</v>
      </c>
      <c r="I333">
        <f t="shared" si="33"/>
        <v>3.0745770476853229E-4</v>
      </c>
    </row>
    <row r="334" spans="1:9">
      <c r="A334" s="3" t="s">
        <v>58</v>
      </c>
      <c r="B334">
        <v>3.41</v>
      </c>
      <c r="C334" s="4">
        <v>234</v>
      </c>
      <c r="D334">
        <f t="shared" si="30"/>
        <v>68.621700879765399</v>
      </c>
      <c r="E334" s="10">
        <f t="shared" si="31"/>
        <v>2.0620628030307037E-4</v>
      </c>
      <c r="F334" s="11">
        <f t="shared" si="34"/>
        <v>0.88613976555932172</v>
      </c>
      <c r="G334" s="10">
        <f t="shared" si="32"/>
        <v>4.7383684171765163E-4</v>
      </c>
      <c r="H334" s="11">
        <f t="shared" si="35"/>
        <v>0.54522084826521544</v>
      </c>
      <c r="I334">
        <f t="shared" si="33"/>
        <v>1.5049719526634697E-3</v>
      </c>
    </row>
    <row r="335" spans="1:9">
      <c r="A335" s="3" t="s">
        <v>348</v>
      </c>
      <c r="B335">
        <v>16.690000000000001</v>
      </c>
      <c r="C335" s="4">
        <v>1145</v>
      </c>
      <c r="D335">
        <f t="shared" si="30"/>
        <v>68.603954463750739</v>
      </c>
      <c r="E335" s="10">
        <f t="shared" si="31"/>
        <v>1.009000816012887E-3</v>
      </c>
      <c r="F335" s="11">
        <f t="shared" si="34"/>
        <v>0.88714876637533457</v>
      </c>
      <c r="G335" s="10">
        <f t="shared" si="32"/>
        <v>2.3191603777910868E-3</v>
      </c>
      <c r="H335" s="11">
        <f t="shared" si="35"/>
        <v>0.54754000864300656</v>
      </c>
      <c r="I335">
        <f t="shared" si="33"/>
        <v>9.8250324940096778E-4</v>
      </c>
    </row>
    <row r="336" spans="1:9">
      <c r="A336" s="3" t="s">
        <v>214</v>
      </c>
      <c r="B336">
        <v>10.89</v>
      </c>
      <c r="C336" s="4">
        <v>746</v>
      </c>
      <c r="D336">
        <f t="shared" si="30"/>
        <v>68.503213957759414</v>
      </c>
      <c r="E336" s="10">
        <f t="shared" si="31"/>
        <v>6.5739267139354907E-4</v>
      </c>
      <c r="F336" s="11">
        <f t="shared" si="34"/>
        <v>0.88780615904672811</v>
      </c>
      <c r="G336" s="10">
        <f t="shared" si="32"/>
        <v>1.513220881614436E-3</v>
      </c>
      <c r="H336" s="11">
        <f t="shared" si="35"/>
        <v>0.54905322952462099</v>
      </c>
      <c r="I336">
        <f t="shared" si="33"/>
        <v>1.2133803886906214E-3</v>
      </c>
    </row>
    <row r="337" spans="1:9">
      <c r="A337" s="3" t="s">
        <v>654</v>
      </c>
      <c r="B337">
        <v>13.44</v>
      </c>
      <c r="C337" s="4">
        <v>919</v>
      </c>
      <c r="D337">
        <f t="shared" si="30"/>
        <v>68.37797619047619</v>
      </c>
      <c r="E337" s="10">
        <f t="shared" si="31"/>
        <v>8.0984432307060542E-4</v>
      </c>
      <c r="F337" s="11">
        <f t="shared" si="34"/>
        <v>0.88861600336979873</v>
      </c>
      <c r="G337" s="10">
        <f t="shared" si="32"/>
        <v>1.8675563497610667E-3</v>
      </c>
      <c r="H337" s="11">
        <f t="shared" si="35"/>
        <v>0.55092078587438209</v>
      </c>
      <c r="I337">
        <f t="shared" si="33"/>
        <v>5.9251682974253983E-4</v>
      </c>
    </row>
    <row r="338" spans="1:9">
      <c r="A338" s="3" t="s">
        <v>416</v>
      </c>
      <c r="B338">
        <v>6.56</v>
      </c>
      <c r="C338" s="4">
        <v>448</v>
      </c>
      <c r="D338">
        <f t="shared" si="30"/>
        <v>68.292682926829272</v>
      </c>
      <c r="E338" s="10">
        <f t="shared" si="31"/>
        <v>3.9478809220416892E-4</v>
      </c>
      <c r="F338" s="11">
        <f t="shared" si="34"/>
        <v>0.8890107914620029</v>
      </c>
      <c r="G338" s="10">
        <f t="shared" si="32"/>
        <v>9.1154536119290158E-4</v>
      </c>
      <c r="H338" s="11">
        <f t="shared" si="35"/>
        <v>0.55183233123557496</v>
      </c>
      <c r="I338">
        <f t="shared" si="33"/>
        <v>6.061838395869934E-4</v>
      </c>
    </row>
    <row r="339" spans="1:9">
      <c r="A339" s="3" t="s">
        <v>346</v>
      </c>
      <c r="B339">
        <v>6.71</v>
      </c>
      <c r="C339" s="4">
        <v>458</v>
      </c>
      <c r="D339">
        <f t="shared" si="30"/>
        <v>68.256333830104325</v>
      </c>
      <c r="E339" s="10">
        <f t="shared" si="31"/>
        <v>4.036003264051548E-4</v>
      </c>
      <c r="F339" s="11">
        <f t="shared" si="34"/>
        <v>0.88941439178840809</v>
      </c>
      <c r="G339" s="10">
        <f t="shared" si="32"/>
        <v>9.3238862402505638E-4</v>
      </c>
      <c r="H339" s="11">
        <f t="shared" si="35"/>
        <v>0.55276471985959996</v>
      </c>
      <c r="I339">
        <f t="shared" si="33"/>
        <v>4.9782041189860848E-4</v>
      </c>
    </row>
    <row r="340" spans="1:9">
      <c r="A340" s="3" t="s">
        <v>547</v>
      </c>
      <c r="B340">
        <v>5.51</v>
      </c>
      <c r="C340" s="4">
        <v>376</v>
      </c>
      <c r="D340">
        <f t="shared" si="30"/>
        <v>68.239564428312164</v>
      </c>
      <c r="E340" s="10">
        <f t="shared" si="31"/>
        <v>3.313400059570703E-4</v>
      </c>
      <c r="F340" s="11">
        <f t="shared" si="34"/>
        <v>0.88974573179436511</v>
      </c>
      <c r="G340" s="10">
        <f t="shared" si="32"/>
        <v>7.6564252136781825E-4</v>
      </c>
      <c r="H340" s="11">
        <f t="shared" si="35"/>
        <v>0.55353036238096776</v>
      </c>
      <c r="I340">
        <f t="shared" si="33"/>
        <v>1.4541832717047676E-3</v>
      </c>
    </row>
    <row r="341" spans="1:9">
      <c r="A341" s="3" t="s">
        <v>400</v>
      </c>
      <c r="B341">
        <v>16.09</v>
      </c>
      <c r="C341" s="4">
        <v>1097</v>
      </c>
      <c r="D341">
        <f t="shared" si="30"/>
        <v>68.178993163455559</v>
      </c>
      <c r="E341" s="10">
        <f t="shared" si="31"/>
        <v>9.6670209184815468E-4</v>
      </c>
      <c r="F341" s="11">
        <f t="shared" si="34"/>
        <v>0.89071243388621324</v>
      </c>
      <c r="G341" s="10">
        <f t="shared" si="32"/>
        <v>2.2357873264624677E-3</v>
      </c>
      <c r="H341" s="11">
        <f t="shared" si="35"/>
        <v>0.55576614970743021</v>
      </c>
      <c r="I341">
        <f t="shared" si="33"/>
        <v>1.2039066133454623E-3</v>
      </c>
    </row>
    <row r="342" spans="1:9">
      <c r="A342" s="3" t="s">
        <v>378</v>
      </c>
      <c r="B342">
        <v>13.32</v>
      </c>
      <c r="C342" s="4">
        <v>908</v>
      </c>
      <c r="D342">
        <f t="shared" si="30"/>
        <v>68.168168168168165</v>
      </c>
      <c r="E342" s="10">
        <f t="shared" si="31"/>
        <v>8.0015086544952087E-4</v>
      </c>
      <c r="F342" s="11">
        <f t="shared" si="34"/>
        <v>0.89151258475166273</v>
      </c>
      <c r="G342" s="10">
        <f t="shared" si="32"/>
        <v>1.850881739495343E-3</v>
      </c>
      <c r="H342" s="11">
        <f t="shared" si="35"/>
        <v>0.55761703144692554</v>
      </c>
      <c r="I342">
        <f t="shared" si="33"/>
        <v>3.8448056259043906E-4</v>
      </c>
    </row>
    <row r="343" spans="1:9">
      <c r="A343" s="3" t="s">
        <v>86</v>
      </c>
      <c r="B343">
        <v>4.25</v>
      </c>
      <c r="C343" s="4">
        <v>289</v>
      </c>
      <c r="D343">
        <f t="shared" si="30"/>
        <v>68</v>
      </c>
      <c r="E343" s="10">
        <f t="shared" si="31"/>
        <v>2.5467356840849287E-4</v>
      </c>
      <c r="F343" s="11">
        <f t="shared" si="34"/>
        <v>0.8917672583200712</v>
      </c>
      <c r="G343" s="10">
        <f t="shared" si="32"/>
        <v>5.9055911357771835E-4</v>
      </c>
      <c r="H343" s="11">
        <f t="shared" si="35"/>
        <v>0.55820759056050329</v>
      </c>
      <c r="I343">
        <f t="shared" si="33"/>
        <v>2.3436600681553399E-4</v>
      </c>
    </row>
    <row r="344" spans="1:9">
      <c r="A344" s="3" t="s">
        <v>83</v>
      </c>
      <c r="B344">
        <v>2.59</v>
      </c>
      <c r="C344" s="4">
        <v>176</v>
      </c>
      <c r="D344">
        <f t="shared" si="30"/>
        <v>67.95366795366796</v>
      </c>
      <c r="E344" s="10">
        <f t="shared" si="31"/>
        <v>1.5509532193735205E-4</v>
      </c>
      <c r="F344" s="11">
        <f t="shared" si="34"/>
        <v>0.89192235364200856</v>
      </c>
      <c r="G344" s="10">
        <f t="shared" si="32"/>
        <v>3.5989367156853892E-4</v>
      </c>
      <c r="H344" s="11">
        <f t="shared" si="35"/>
        <v>0.55856748423207181</v>
      </c>
      <c r="I344">
        <f t="shared" si="33"/>
        <v>4.5380666841188244E-4</v>
      </c>
    </row>
    <row r="345" spans="1:9">
      <c r="A345" s="3" t="s">
        <v>83</v>
      </c>
      <c r="B345">
        <v>5</v>
      </c>
      <c r="C345" s="4">
        <v>337</v>
      </c>
      <c r="D345">
        <f t="shared" si="30"/>
        <v>67.400000000000006</v>
      </c>
      <c r="E345" s="10">
        <f t="shared" si="31"/>
        <v>2.9697229257322525E-4</v>
      </c>
      <c r="F345" s="11">
        <f t="shared" si="34"/>
        <v>0.89221932593458175</v>
      </c>
      <c r="G345" s="10">
        <f t="shared" si="32"/>
        <v>6.947754277384921E-4</v>
      </c>
      <c r="H345" s="11">
        <f t="shared" si="35"/>
        <v>0.55926225965981025</v>
      </c>
      <c r="I345">
        <f t="shared" si="33"/>
        <v>9.4240425864378086E-4</v>
      </c>
    </row>
    <row r="346" spans="1:9">
      <c r="A346" s="3" t="s">
        <v>146</v>
      </c>
      <c r="B346">
        <v>10.38</v>
      </c>
      <c r="C346" s="4">
        <v>699</v>
      </c>
      <c r="D346">
        <f t="shared" si="30"/>
        <v>67.341040462427742</v>
      </c>
      <c r="E346" s="10">
        <f t="shared" si="31"/>
        <v>6.159751706489153E-4</v>
      </c>
      <c r="F346" s="11">
        <f t="shared" si="34"/>
        <v>0.89283530110523068</v>
      </c>
      <c r="G346" s="10">
        <f t="shared" si="32"/>
        <v>1.4423537879851098E-3</v>
      </c>
      <c r="H346" s="11">
        <f t="shared" si="35"/>
        <v>0.56070461344779532</v>
      </c>
      <c r="I346">
        <f t="shared" si="33"/>
        <v>3.6334149859307274E-4</v>
      </c>
    </row>
    <row r="347" spans="1:9">
      <c r="A347" s="3" t="s">
        <v>546</v>
      </c>
      <c r="B347">
        <v>4</v>
      </c>
      <c r="C347" s="4">
        <v>269</v>
      </c>
      <c r="D347">
        <f t="shared" si="30"/>
        <v>67.25</v>
      </c>
      <c r="E347" s="10">
        <f t="shared" si="31"/>
        <v>2.3704910000652105E-4</v>
      </c>
      <c r="F347" s="11">
        <f t="shared" si="34"/>
        <v>0.89307235020523723</v>
      </c>
      <c r="G347" s="10">
        <f t="shared" si="32"/>
        <v>5.5582034219079366E-4</v>
      </c>
      <c r="H347" s="11">
        <f t="shared" si="35"/>
        <v>0.56126043378998614</v>
      </c>
      <c r="I347">
        <f t="shared" si="33"/>
        <v>1.1111478555029253E-3</v>
      </c>
    </row>
    <row r="348" spans="1:9">
      <c r="A348" s="3" t="s">
        <v>133</v>
      </c>
      <c r="B348">
        <v>12.23</v>
      </c>
      <c r="C348" s="4">
        <v>822</v>
      </c>
      <c r="D348">
        <f t="shared" si="30"/>
        <v>67.211774325429275</v>
      </c>
      <c r="E348" s="10">
        <f t="shared" si="31"/>
        <v>7.2436565132104206E-4</v>
      </c>
      <c r="F348" s="11">
        <f t="shared" si="34"/>
        <v>0.89379671585655829</v>
      </c>
      <c r="G348" s="10">
        <f t="shared" si="32"/>
        <v>1.6994206962483518E-3</v>
      </c>
      <c r="H348" s="11">
        <f t="shared" si="35"/>
        <v>0.56295985448623453</v>
      </c>
      <c r="I348">
        <f t="shared" si="33"/>
        <v>1.3437621580584258E-3</v>
      </c>
    </row>
    <row r="349" spans="1:9">
      <c r="A349" s="3" t="s">
        <v>449</v>
      </c>
      <c r="B349">
        <v>14.77</v>
      </c>
      <c r="C349" s="4">
        <v>989</v>
      </c>
      <c r="D349">
        <f t="shared" si="30"/>
        <v>66.960054163845641</v>
      </c>
      <c r="E349" s="10">
        <f t="shared" si="31"/>
        <v>8.7152996247750678E-4</v>
      </c>
      <c r="F349" s="11">
        <f t="shared" si="34"/>
        <v>0.89466824581903581</v>
      </c>
      <c r="G349" s="10">
        <f t="shared" si="32"/>
        <v>2.0523666135395056E-3</v>
      </c>
      <c r="H349" s="11">
        <f t="shared" si="35"/>
        <v>0.565012221099774</v>
      </c>
      <c r="I349">
        <f t="shared" si="33"/>
        <v>7.1798230679687158E-4</v>
      </c>
    </row>
    <row r="350" spans="1:9">
      <c r="A350" s="3" t="s">
        <v>462</v>
      </c>
      <c r="B350">
        <v>7.89</v>
      </c>
      <c r="C350" s="4">
        <v>528</v>
      </c>
      <c r="D350">
        <f t="shared" si="30"/>
        <v>66.920152091254749</v>
      </c>
      <c r="E350" s="10">
        <f t="shared" si="31"/>
        <v>4.6528596581205621E-4</v>
      </c>
      <c r="F350" s="11">
        <f t="shared" si="34"/>
        <v>0.89513353178484789</v>
      </c>
      <c r="G350" s="10">
        <f t="shared" si="32"/>
        <v>1.0963556249713406E-3</v>
      </c>
      <c r="H350" s="11">
        <f t="shared" si="35"/>
        <v>0.56610857672474535</v>
      </c>
      <c r="I350">
        <f t="shared" si="33"/>
        <v>2.6119755097753217E-4</v>
      </c>
    </row>
    <row r="351" spans="1:9">
      <c r="A351" s="3" t="s">
        <v>147</v>
      </c>
      <c r="B351">
        <v>2.87</v>
      </c>
      <c r="C351" s="4">
        <v>192</v>
      </c>
      <c r="D351">
        <f t="shared" si="30"/>
        <v>66.898954703832757</v>
      </c>
      <c r="E351" s="10">
        <f t="shared" si="31"/>
        <v>1.6919489665892951E-4</v>
      </c>
      <c r="F351" s="11">
        <f t="shared" si="34"/>
        <v>0.89530272668150679</v>
      </c>
      <c r="G351" s="10">
        <f t="shared" si="32"/>
        <v>3.9880109552189449E-4</v>
      </c>
      <c r="H351" s="11">
        <f t="shared" si="35"/>
        <v>0.56650737782026728</v>
      </c>
      <c r="I351">
        <f t="shared" si="33"/>
        <v>9.7546351399990794E-4</v>
      </c>
    </row>
    <row r="352" spans="1:9">
      <c r="A352" s="3" t="s">
        <v>575</v>
      </c>
      <c r="B352">
        <v>10.69</v>
      </c>
      <c r="C352" s="4">
        <v>710</v>
      </c>
      <c r="D352">
        <f t="shared" si="30"/>
        <v>66.41721234798878</v>
      </c>
      <c r="E352" s="10">
        <f t="shared" si="31"/>
        <v>6.2566862826999984E-4</v>
      </c>
      <c r="F352" s="11">
        <f t="shared" si="34"/>
        <v>0.89592839530977675</v>
      </c>
      <c r="G352" s="10">
        <f t="shared" si="32"/>
        <v>1.485429864504896E-3</v>
      </c>
      <c r="H352" s="11">
        <f t="shared" si="35"/>
        <v>0.56799280768477223</v>
      </c>
      <c r="I352">
        <f t="shared" si="33"/>
        <v>9.5483839546550708E-4</v>
      </c>
    </row>
    <row r="353" spans="1:9">
      <c r="A353" s="3" t="s">
        <v>231</v>
      </c>
      <c r="B353">
        <v>10.46</v>
      </c>
      <c r="C353" s="4">
        <v>694</v>
      </c>
      <c r="D353">
        <f t="shared" si="30"/>
        <v>66.347992351816444</v>
      </c>
      <c r="E353" s="10">
        <f t="shared" si="31"/>
        <v>6.1156905354842238E-4</v>
      </c>
      <c r="F353" s="11">
        <f t="shared" si="34"/>
        <v>0.89653996436332517</v>
      </c>
      <c r="G353" s="10">
        <f t="shared" si="32"/>
        <v>1.4534701948289257E-3</v>
      </c>
      <c r="H353" s="11">
        <f t="shared" si="35"/>
        <v>0.56944627787960111</v>
      </c>
      <c r="I353">
        <f t="shared" si="33"/>
        <v>6.6532108377537202E-4</v>
      </c>
    </row>
    <row r="354" spans="1:9">
      <c r="A354" s="3" t="s">
        <v>639</v>
      </c>
      <c r="B354">
        <v>7.27</v>
      </c>
      <c r="C354" s="4">
        <v>479</v>
      </c>
      <c r="D354">
        <f t="shared" si="30"/>
        <v>65.887207702888588</v>
      </c>
      <c r="E354" s="10">
        <f t="shared" si="31"/>
        <v>4.2210601822722523E-4</v>
      </c>
      <c r="F354" s="11">
        <f t="shared" si="34"/>
        <v>0.8969620703815524</v>
      </c>
      <c r="G354" s="10">
        <f t="shared" si="32"/>
        <v>1.0102034719317674E-3</v>
      </c>
      <c r="H354" s="11">
        <f t="shared" si="35"/>
        <v>0.57045648135153293</v>
      </c>
      <c r="I354">
        <f t="shared" si="33"/>
        <v>1.1079848972651574E-3</v>
      </c>
    </row>
    <row r="355" spans="1:9">
      <c r="A355" s="3" t="s">
        <v>141</v>
      </c>
      <c r="B355">
        <v>12.08</v>
      </c>
      <c r="C355" s="4">
        <v>791</v>
      </c>
      <c r="D355">
        <f t="shared" si="30"/>
        <v>65.480132450331126</v>
      </c>
      <c r="E355" s="10">
        <f t="shared" si="31"/>
        <v>6.9704772529798574E-4</v>
      </c>
      <c r="F355" s="11">
        <f t="shared" si="34"/>
        <v>0.8976591181068504</v>
      </c>
      <c r="G355" s="10">
        <f t="shared" si="32"/>
        <v>1.6785774334161969E-3</v>
      </c>
      <c r="H355" s="11">
        <f t="shared" si="35"/>
        <v>0.57213505878494908</v>
      </c>
      <c r="I355">
        <f t="shared" si="33"/>
        <v>2.7538385124847853E-4</v>
      </c>
    </row>
    <row r="356" spans="1:9">
      <c r="A356" s="3" t="s">
        <v>189</v>
      </c>
      <c r="B356">
        <v>3</v>
      </c>
      <c r="C356" s="4">
        <v>196</v>
      </c>
      <c r="D356">
        <f t="shared" si="30"/>
        <v>65.333333333333329</v>
      </c>
      <c r="E356" s="10">
        <f t="shared" si="31"/>
        <v>1.7271979033932388E-4</v>
      </c>
      <c r="F356" s="11">
        <f t="shared" si="34"/>
        <v>0.89783183789718968</v>
      </c>
      <c r="G356" s="10">
        <f t="shared" si="32"/>
        <v>4.1686525664309527E-4</v>
      </c>
      <c r="H356" s="11">
        <f t="shared" si="35"/>
        <v>0.57255192404159216</v>
      </c>
      <c r="I356">
        <f t="shared" si="33"/>
        <v>4.0760846354093161E-4</v>
      </c>
    </row>
    <row r="357" spans="1:9">
      <c r="A357" s="3" t="s">
        <v>522</v>
      </c>
      <c r="B357">
        <v>4.4400000000000004</v>
      </c>
      <c r="C357" s="4">
        <v>290</v>
      </c>
      <c r="D357">
        <f t="shared" si="30"/>
        <v>65.315315315315303</v>
      </c>
      <c r="E357" s="10">
        <f t="shared" si="31"/>
        <v>2.5555479182859148E-4</v>
      </c>
      <c r="F357" s="11">
        <f t="shared" si="34"/>
        <v>0.89808739268901827</v>
      </c>
      <c r="G357" s="10">
        <f t="shared" si="32"/>
        <v>6.1696057983178106E-4</v>
      </c>
      <c r="H357" s="11">
        <f t="shared" si="35"/>
        <v>0.5731688846214239</v>
      </c>
      <c r="I357">
        <f t="shared" si="33"/>
        <v>3.2509433495175877E-4</v>
      </c>
    </row>
    <row r="358" spans="1:9">
      <c r="A358" s="3" t="s">
        <v>505</v>
      </c>
      <c r="B358">
        <v>3.54</v>
      </c>
      <c r="C358" s="4">
        <v>231</v>
      </c>
      <c r="D358">
        <f t="shared" si="30"/>
        <v>65.254237288135599</v>
      </c>
      <c r="E358" s="10">
        <f t="shared" si="31"/>
        <v>2.0356261004277458E-4</v>
      </c>
      <c r="F358" s="11">
        <f t="shared" si="34"/>
        <v>0.898290955299061</v>
      </c>
      <c r="G358" s="10">
        <f t="shared" si="32"/>
        <v>4.9190100283885241E-4</v>
      </c>
      <c r="H358" s="11">
        <f t="shared" si="35"/>
        <v>0.5736607856242627</v>
      </c>
      <c r="I358">
        <f t="shared" si="33"/>
        <v>8.7913208719925251E-4</v>
      </c>
    </row>
    <row r="359" spans="1:9">
      <c r="A359" s="3" t="s">
        <v>190</v>
      </c>
      <c r="B359">
        <v>9.5500000000000007</v>
      </c>
      <c r="C359" s="4">
        <v>619</v>
      </c>
      <c r="D359">
        <f t="shared" si="30"/>
        <v>64.816753926701566</v>
      </c>
      <c r="E359" s="10">
        <f t="shared" si="31"/>
        <v>5.45477297041028E-4</v>
      </c>
      <c r="F359" s="11">
        <f t="shared" si="34"/>
        <v>0.89883643259610202</v>
      </c>
      <c r="G359" s="10">
        <f t="shared" si="32"/>
        <v>1.3270210669805199E-3</v>
      </c>
      <c r="H359" s="11">
        <f t="shared" si="35"/>
        <v>0.57498780669124328</v>
      </c>
      <c r="I359">
        <f t="shared" si="33"/>
        <v>9.2587355952411521E-4</v>
      </c>
    </row>
    <row r="360" spans="1:9">
      <c r="A360" s="3" t="s">
        <v>563</v>
      </c>
      <c r="B360">
        <v>10.050000000000001</v>
      </c>
      <c r="C360" s="4">
        <v>650</v>
      </c>
      <c r="D360">
        <f t="shared" si="30"/>
        <v>64.676616915422883</v>
      </c>
      <c r="E360" s="10">
        <f t="shared" si="31"/>
        <v>5.7279522306408431E-4</v>
      </c>
      <c r="F360" s="11">
        <f t="shared" si="34"/>
        <v>0.8994092278191661</v>
      </c>
      <c r="G360" s="10">
        <f t="shared" si="32"/>
        <v>1.3964986097543693E-3</v>
      </c>
      <c r="H360" s="11">
        <f t="shared" si="35"/>
        <v>0.5763843053009976</v>
      </c>
      <c r="I360">
        <f t="shared" si="33"/>
        <v>5.1081270982578086E-4</v>
      </c>
    </row>
    <row r="361" spans="1:9">
      <c r="A361" s="3" t="s">
        <v>281</v>
      </c>
      <c r="B361">
        <v>5.53</v>
      </c>
      <c r="C361" s="4">
        <v>355</v>
      </c>
      <c r="D361">
        <f t="shared" si="30"/>
        <v>64.195298372513562</v>
      </c>
      <c r="E361" s="10">
        <f t="shared" si="31"/>
        <v>3.1283431413499992E-4</v>
      </c>
      <c r="F361" s="11">
        <f t="shared" si="34"/>
        <v>0.89972206213330108</v>
      </c>
      <c r="G361" s="10">
        <f t="shared" si="32"/>
        <v>7.6842162307877231E-4</v>
      </c>
      <c r="H361" s="11">
        <f t="shared" si="35"/>
        <v>0.57715272692407638</v>
      </c>
      <c r="I361">
        <f t="shared" si="33"/>
        <v>7.5921636203479803E-4</v>
      </c>
    </row>
    <row r="362" spans="1:9">
      <c r="A362" s="3" t="s">
        <v>443</v>
      </c>
      <c r="B362">
        <v>8.18</v>
      </c>
      <c r="C362" s="4">
        <v>518</v>
      </c>
      <c r="D362">
        <f t="shared" si="30"/>
        <v>63.325183374083132</v>
      </c>
      <c r="E362" s="10">
        <f t="shared" si="31"/>
        <v>4.5647373161107027E-4</v>
      </c>
      <c r="F362" s="11">
        <f t="shared" si="34"/>
        <v>0.90017853586491214</v>
      </c>
      <c r="G362" s="10">
        <f t="shared" si="32"/>
        <v>1.1366525997801732E-3</v>
      </c>
      <c r="H362" s="11">
        <f t="shared" si="35"/>
        <v>0.57828937952385651</v>
      </c>
      <c r="I362">
        <f t="shared" si="33"/>
        <v>1.3847776502178277E-3</v>
      </c>
    </row>
    <row r="363" spans="1:9">
      <c r="A363" s="3" t="s">
        <v>166</v>
      </c>
      <c r="B363">
        <v>14.88</v>
      </c>
      <c r="C363" s="4">
        <v>935</v>
      </c>
      <c r="D363">
        <f t="shared" si="30"/>
        <v>62.836021505376344</v>
      </c>
      <c r="E363" s="10">
        <f t="shared" si="31"/>
        <v>8.2394389779218288E-4</v>
      </c>
      <c r="F363" s="11">
        <f t="shared" si="34"/>
        <v>0.90100247976270431</v>
      </c>
      <c r="G363" s="10">
        <f t="shared" si="32"/>
        <v>2.0676516729497526E-3</v>
      </c>
      <c r="H363" s="11">
        <f t="shared" si="35"/>
        <v>0.58035703119680626</v>
      </c>
      <c r="I363">
        <f t="shared" si="33"/>
        <v>7.697364056737932E-4</v>
      </c>
    </row>
    <row r="364" spans="1:9">
      <c r="A364" s="3" t="s">
        <v>580</v>
      </c>
      <c r="B364">
        <v>8.26</v>
      </c>
      <c r="C364" s="4">
        <v>517</v>
      </c>
      <c r="D364">
        <f t="shared" si="30"/>
        <v>62.590799031476998</v>
      </c>
      <c r="E364" s="10">
        <f t="shared" si="31"/>
        <v>4.5559250819097167E-4</v>
      </c>
      <c r="F364" s="11">
        <f t="shared" si="34"/>
        <v>0.90145807227089525</v>
      </c>
      <c r="G364" s="10">
        <f t="shared" si="32"/>
        <v>1.147769006623989E-3</v>
      </c>
      <c r="H364" s="11">
        <f t="shared" si="35"/>
        <v>0.58150480020343021</v>
      </c>
      <c r="I364">
        <f t="shared" si="33"/>
        <v>3.9804920551866907E-4</v>
      </c>
    </row>
    <row r="365" spans="1:9">
      <c r="A365" s="3" t="s">
        <v>61</v>
      </c>
      <c r="B365">
        <v>4.2699999999999996</v>
      </c>
      <c r="C365" s="4">
        <v>267</v>
      </c>
      <c r="D365">
        <f t="shared" si="30"/>
        <v>62.529274004683849</v>
      </c>
      <c r="E365" s="10">
        <f t="shared" si="31"/>
        <v>2.3528665316632387E-4</v>
      </c>
      <c r="F365" s="11">
        <f t="shared" si="34"/>
        <v>0.90169335892406155</v>
      </c>
      <c r="G365" s="10">
        <f t="shared" si="32"/>
        <v>5.933382152886722E-4</v>
      </c>
      <c r="H365" s="11">
        <f t="shared" si="35"/>
        <v>0.58209813841871882</v>
      </c>
      <c r="I365">
        <f t="shared" si="33"/>
        <v>1.4129586463780264E-3</v>
      </c>
    </row>
    <row r="366" spans="1:9">
      <c r="A366" s="3" t="s">
        <v>278</v>
      </c>
      <c r="B366">
        <v>15.15</v>
      </c>
      <c r="C366" s="4">
        <v>946</v>
      </c>
      <c r="D366">
        <f t="shared" si="30"/>
        <v>62.442244224422438</v>
      </c>
      <c r="E366" s="10">
        <f t="shared" si="31"/>
        <v>8.3363735541326731E-4</v>
      </c>
      <c r="F366" s="11">
        <f t="shared" si="34"/>
        <v>0.90252699627947486</v>
      </c>
      <c r="G366" s="10">
        <f t="shared" si="32"/>
        <v>2.1051695460476312E-3</v>
      </c>
      <c r="H366" s="11">
        <f t="shared" si="35"/>
        <v>0.58420330796476649</v>
      </c>
      <c r="I366">
        <f t="shared" si="33"/>
        <v>1.2208649046282494E-3</v>
      </c>
    </row>
    <row r="367" spans="1:9">
      <c r="A367" s="3" t="s">
        <v>414</v>
      </c>
      <c r="B367">
        <v>13.06</v>
      </c>
      <c r="C367" s="4">
        <v>810</v>
      </c>
      <c r="D367">
        <f t="shared" si="30"/>
        <v>62.021439509954057</v>
      </c>
      <c r="E367" s="10">
        <f t="shared" si="31"/>
        <v>7.1379097027985891E-4</v>
      </c>
      <c r="F367" s="11">
        <f t="shared" si="34"/>
        <v>0.90324078724975476</v>
      </c>
      <c r="G367" s="10">
        <f t="shared" si="32"/>
        <v>1.8147534172529415E-3</v>
      </c>
      <c r="H367" s="11">
        <f t="shared" si="35"/>
        <v>0.5860180613820194</v>
      </c>
      <c r="I367">
        <f t="shared" si="33"/>
        <v>5.3141305662862681E-4</v>
      </c>
    </row>
    <row r="368" spans="1:9">
      <c r="A368" s="3" t="s">
        <v>475</v>
      </c>
      <c r="B368">
        <v>5.67</v>
      </c>
      <c r="C368" s="4">
        <v>349</v>
      </c>
      <c r="D368">
        <f t="shared" si="30"/>
        <v>61.552028218694886</v>
      </c>
      <c r="E368" s="10">
        <f t="shared" si="31"/>
        <v>3.0754697361440835E-4</v>
      </c>
      <c r="F368" s="11">
        <f t="shared" si="34"/>
        <v>0.90354833422336922</v>
      </c>
      <c r="G368" s="10">
        <f t="shared" si="32"/>
        <v>7.8787533505545002E-4</v>
      </c>
      <c r="H368" s="11">
        <f t="shared" si="35"/>
        <v>0.58680593671707482</v>
      </c>
      <c r="I368">
        <f t="shared" si="33"/>
        <v>9.556722954504604E-4</v>
      </c>
    </row>
    <row r="369" spans="1:9">
      <c r="A369" s="3" t="s">
        <v>209</v>
      </c>
      <c r="B369">
        <v>10.19</v>
      </c>
      <c r="C369" s="4">
        <v>626</v>
      </c>
      <c r="D369">
        <f t="shared" si="30"/>
        <v>61.432777232580968</v>
      </c>
      <c r="E369" s="10">
        <f t="shared" si="31"/>
        <v>5.5164586098171813E-4</v>
      </c>
      <c r="F369" s="11">
        <f t="shared" si="34"/>
        <v>0.90409998008435088</v>
      </c>
      <c r="G369" s="10">
        <f t="shared" si="32"/>
        <v>1.4159523217310468E-3</v>
      </c>
      <c r="H369" s="11">
        <f t="shared" si="35"/>
        <v>0.5882218890388059</v>
      </c>
      <c r="I369">
        <f t="shared" si="33"/>
        <v>9.4400568188379719E-4</v>
      </c>
    </row>
    <row r="370" spans="1:9">
      <c r="A370" s="3" t="s">
        <v>638</v>
      </c>
      <c r="B370">
        <v>10.06</v>
      </c>
      <c r="C370" s="4">
        <v>617</v>
      </c>
      <c r="D370">
        <f t="shared" si="30"/>
        <v>61.332007952286283</v>
      </c>
      <c r="E370" s="10">
        <f t="shared" si="31"/>
        <v>5.4371485020083079E-4</v>
      </c>
      <c r="F370" s="11">
        <f t="shared" si="34"/>
        <v>0.90464369493455177</v>
      </c>
      <c r="G370" s="10">
        <f t="shared" si="32"/>
        <v>1.3978881606098463E-3</v>
      </c>
      <c r="H370" s="11">
        <f t="shared" si="35"/>
        <v>0.58961977719941572</v>
      </c>
      <c r="I370">
        <f t="shared" si="33"/>
        <v>2.7804112943019543E-4</v>
      </c>
    </row>
    <row r="371" spans="1:9">
      <c r="A371" s="3" t="s">
        <v>418</v>
      </c>
      <c r="B371">
        <v>2.96</v>
      </c>
      <c r="C371" s="4">
        <v>181</v>
      </c>
      <c r="D371">
        <f t="shared" si="30"/>
        <v>61.148648648648653</v>
      </c>
      <c r="E371" s="10">
        <f t="shared" si="31"/>
        <v>1.5950143903784502E-4</v>
      </c>
      <c r="F371" s="11">
        <f t="shared" si="34"/>
        <v>0.90480319637358964</v>
      </c>
      <c r="G371" s="10">
        <f t="shared" si="32"/>
        <v>4.113070532211873E-4</v>
      </c>
      <c r="H371" s="11">
        <f t="shared" si="35"/>
        <v>0.59003108425263695</v>
      </c>
      <c r="I371">
        <f t="shared" si="33"/>
        <v>1.0850627718900219E-3</v>
      </c>
    </row>
    <row r="372" spans="1:9">
      <c r="A372" s="3" t="s">
        <v>226</v>
      </c>
      <c r="B372">
        <v>11.55</v>
      </c>
      <c r="C372" s="4">
        <v>706</v>
      </c>
      <c r="D372">
        <f t="shared" si="30"/>
        <v>61.125541125541119</v>
      </c>
      <c r="E372" s="10">
        <f t="shared" si="31"/>
        <v>6.2214373458960542E-4</v>
      </c>
      <c r="F372" s="11">
        <f t="shared" si="34"/>
        <v>0.90542534010817921</v>
      </c>
      <c r="G372" s="10">
        <f t="shared" si="32"/>
        <v>1.6049312380759168E-3</v>
      </c>
      <c r="H372" s="11">
        <f t="shared" si="35"/>
        <v>0.59163601549071287</v>
      </c>
      <c r="I372">
        <f t="shared" si="33"/>
        <v>3.8276261302860881E-4</v>
      </c>
    </row>
    <row r="373" spans="1:9">
      <c r="A373" s="3" t="s">
        <v>53</v>
      </c>
      <c r="B373">
        <v>4.07</v>
      </c>
      <c r="C373" s="4">
        <v>248</v>
      </c>
      <c r="D373">
        <f t="shared" si="30"/>
        <v>60.933660933660931</v>
      </c>
      <c r="E373" s="10">
        <f t="shared" si="31"/>
        <v>2.1854340818445065E-4</v>
      </c>
      <c r="F373" s="11">
        <f t="shared" si="34"/>
        <v>0.90564388351636371</v>
      </c>
      <c r="G373" s="10">
        <f t="shared" si="32"/>
        <v>5.6554719817913262E-4</v>
      </c>
      <c r="H373" s="11">
        <f t="shared" si="35"/>
        <v>0.59220156268889201</v>
      </c>
      <c r="I373">
        <f t="shared" si="33"/>
        <v>1.6188609421504685E-3</v>
      </c>
    </row>
    <row r="374" spans="1:9">
      <c r="A374" s="3" t="s">
        <v>605</v>
      </c>
      <c r="B374">
        <v>17.21</v>
      </c>
      <c r="C374" s="4">
        <v>1048</v>
      </c>
      <c r="D374">
        <f t="shared" si="30"/>
        <v>60.894828588030215</v>
      </c>
      <c r="E374" s="10">
        <f t="shared" si="31"/>
        <v>9.235221442633237E-4</v>
      </c>
      <c r="F374" s="11">
        <f t="shared" si="34"/>
        <v>0.90656740566062699</v>
      </c>
      <c r="G374" s="10">
        <f t="shared" si="32"/>
        <v>2.3914170222758902E-3</v>
      </c>
      <c r="H374" s="11">
        <f t="shared" si="35"/>
        <v>0.59459297971116787</v>
      </c>
      <c r="I374">
        <f t="shared" si="33"/>
        <v>4.3233693792543715E-4</v>
      </c>
    </row>
    <row r="375" spans="1:9">
      <c r="A375" s="3" t="s">
        <v>221</v>
      </c>
      <c r="B375">
        <v>4.58</v>
      </c>
      <c r="C375" s="4">
        <v>276</v>
      </c>
      <c r="D375">
        <f t="shared" si="30"/>
        <v>60.262008733624455</v>
      </c>
      <c r="E375" s="10">
        <f t="shared" si="31"/>
        <v>2.432176639472112E-4</v>
      </c>
      <c r="F375" s="11">
        <f t="shared" si="34"/>
        <v>0.90681062332457418</v>
      </c>
      <c r="G375" s="10">
        <f t="shared" si="32"/>
        <v>6.3641429180845877E-4</v>
      </c>
      <c r="H375" s="11">
        <f t="shared" si="35"/>
        <v>0.59522939400297636</v>
      </c>
      <c r="I375">
        <f t="shared" si="33"/>
        <v>9.7139255119826906E-4</v>
      </c>
    </row>
    <row r="376" spans="1:9">
      <c r="A376" s="3" t="s">
        <v>121</v>
      </c>
      <c r="B376">
        <v>10.29</v>
      </c>
      <c r="C376" s="4">
        <v>620</v>
      </c>
      <c r="D376">
        <f t="shared" si="30"/>
        <v>60.252672497570465</v>
      </c>
      <c r="E376" s="10">
        <f t="shared" si="31"/>
        <v>5.4635852046112661E-4</v>
      </c>
      <c r="F376" s="11">
        <f t="shared" si="34"/>
        <v>0.90735698184503533</v>
      </c>
      <c r="G376" s="10">
        <f t="shared" si="32"/>
        <v>1.4298478302858166E-3</v>
      </c>
      <c r="H376" s="11">
        <f t="shared" si="35"/>
        <v>0.59665924183326213</v>
      </c>
      <c r="I376">
        <f t="shared" si="33"/>
        <v>6.8558408196661702E-4</v>
      </c>
    </row>
    <row r="377" spans="1:9">
      <c r="A377" s="3" t="s">
        <v>479</v>
      </c>
      <c r="B377">
        <v>7.26</v>
      </c>
      <c r="C377" s="4">
        <v>437</v>
      </c>
      <c r="D377">
        <f t="shared" si="30"/>
        <v>60.192837465564743</v>
      </c>
      <c r="E377" s="10">
        <f t="shared" si="31"/>
        <v>3.8509463458308437E-4</v>
      </c>
      <c r="F377" s="11">
        <f t="shared" si="34"/>
        <v>0.90774207647961846</v>
      </c>
      <c r="G377" s="10">
        <f t="shared" si="32"/>
        <v>1.0088139210762904E-3</v>
      </c>
      <c r="H377" s="11">
        <f t="shared" si="35"/>
        <v>0.59766805575433846</v>
      </c>
      <c r="I377">
        <f t="shared" si="33"/>
        <v>1.9647403208558067E-3</v>
      </c>
    </row>
    <row r="378" spans="1:9">
      <c r="A378" s="3" t="s">
        <v>533</v>
      </c>
      <c r="B378">
        <v>20.8</v>
      </c>
      <c r="C378" s="4">
        <v>1251</v>
      </c>
      <c r="D378">
        <f t="shared" si="30"/>
        <v>60.144230769230766</v>
      </c>
      <c r="E378" s="10">
        <f t="shared" si="31"/>
        <v>1.1024104985433378E-3</v>
      </c>
      <c r="F378" s="11">
        <f t="shared" si="34"/>
        <v>0.90884448697816178</v>
      </c>
      <c r="G378" s="10">
        <f t="shared" si="32"/>
        <v>2.8902657793921272E-3</v>
      </c>
      <c r="H378" s="11">
        <f t="shared" si="35"/>
        <v>0.60055832153373057</v>
      </c>
      <c r="I378">
        <f t="shared" si="33"/>
        <v>5.9630415928246805E-4</v>
      </c>
    </row>
    <row r="379" spans="1:9">
      <c r="A379" s="3" t="s">
        <v>385</v>
      </c>
      <c r="B379">
        <v>6.31</v>
      </c>
      <c r="C379" s="4">
        <v>379</v>
      </c>
      <c r="D379">
        <f t="shared" si="30"/>
        <v>60.063391442155314</v>
      </c>
      <c r="E379" s="10">
        <f t="shared" si="31"/>
        <v>3.3398367621736611E-4</v>
      </c>
      <c r="F379" s="11">
        <f t="shared" si="34"/>
        <v>0.90917847065437918</v>
      </c>
      <c r="G379" s="10">
        <f t="shared" si="32"/>
        <v>8.76806589805977E-4</v>
      </c>
      <c r="H379" s="11">
        <f t="shared" si="35"/>
        <v>0.6014351281235365</v>
      </c>
      <c r="I379">
        <f t="shared" si="33"/>
        <v>7.050194655561226E-4</v>
      </c>
    </row>
    <row r="380" spans="1:9">
      <c r="A380" s="3" t="s">
        <v>208</v>
      </c>
      <c r="B380">
        <v>7.46</v>
      </c>
      <c r="C380" s="4">
        <v>448</v>
      </c>
      <c r="D380">
        <f t="shared" si="30"/>
        <v>60.053619302949059</v>
      </c>
      <c r="E380" s="10">
        <f t="shared" si="31"/>
        <v>3.9478809220416892E-4</v>
      </c>
      <c r="F380" s="11">
        <f t="shared" si="34"/>
        <v>0.90957325874658335</v>
      </c>
      <c r="G380" s="10">
        <f t="shared" si="32"/>
        <v>1.0366049381858302E-3</v>
      </c>
      <c r="H380" s="11">
        <f t="shared" si="35"/>
        <v>0.6024717330617223</v>
      </c>
      <c r="I380">
        <f t="shared" si="33"/>
        <v>3.3087284269817108E-4</v>
      </c>
    </row>
    <row r="381" spans="1:9">
      <c r="A381" s="3" t="s">
        <v>93</v>
      </c>
      <c r="B381">
        <v>3.5</v>
      </c>
      <c r="C381" s="4">
        <v>210</v>
      </c>
      <c r="D381">
        <f t="shared" si="30"/>
        <v>60</v>
      </c>
      <c r="E381" s="10">
        <f t="shared" si="31"/>
        <v>1.8505691822070418E-4</v>
      </c>
      <c r="F381" s="11">
        <f t="shared" si="34"/>
        <v>0.90975831566480403</v>
      </c>
      <c r="G381" s="10">
        <f t="shared" si="32"/>
        <v>4.8634279941694449E-4</v>
      </c>
      <c r="H381" s="11">
        <f t="shared" si="35"/>
        <v>0.60295807586113925</v>
      </c>
      <c r="I381">
        <f t="shared" si="33"/>
        <v>8.7844359592981203E-4</v>
      </c>
    </row>
    <row r="382" spans="1:9">
      <c r="A382" s="3" t="s">
        <v>319</v>
      </c>
      <c r="B382">
        <v>9.2899999999999991</v>
      </c>
      <c r="C382" s="4">
        <v>557</v>
      </c>
      <c r="D382">
        <f t="shared" si="30"/>
        <v>59.956942949407974</v>
      </c>
      <c r="E382" s="10">
        <f t="shared" si="31"/>
        <v>4.9084144499491537E-4</v>
      </c>
      <c r="F382" s="11">
        <f t="shared" si="34"/>
        <v>0.91024915710979892</v>
      </c>
      <c r="G382" s="10">
        <f t="shared" si="32"/>
        <v>1.2908927447381183E-3</v>
      </c>
      <c r="H382" s="11">
        <f t="shared" si="35"/>
        <v>0.6042489686058774</v>
      </c>
      <c r="I382">
        <f t="shared" si="33"/>
        <v>7.3790586002442371E-4</v>
      </c>
    </row>
    <row r="383" spans="1:9">
      <c r="A383" s="3" t="s">
        <v>129</v>
      </c>
      <c r="B383">
        <v>7.8</v>
      </c>
      <c r="C383" s="4">
        <v>467</v>
      </c>
      <c r="D383">
        <f t="shared" si="30"/>
        <v>59.871794871794876</v>
      </c>
      <c r="E383" s="10">
        <f t="shared" si="31"/>
        <v>4.1153133718604214E-4</v>
      </c>
      <c r="F383" s="11">
        <f t="shared" si="34"/>
        <v>0.910660688446985</v>
      </c>
      <c r="G383" s="10">
        <f t="shared" si="32"/>
        <v>1.0838496672720477E-3</v>
      </c>
      <c r="H383" s="11">
        <f t="shared" si="35"/>
        <v>0.60533281827314944</v>
      </c>
      <c r="I383">
        <f t="shared" si="33"/>
        <v>7.0462009332949993E-4</v>
      </c>
    </row>
    <row r="384" spans="1:9">
      <c r="A384" s="3" t="s">
        <v>84</v>
      </c>
      <c r="B384">
        <v>7.44</v>
      </c>
      <c r="C384" s="4">
        <v>444</v>
      </c>
      <c r="D384">
        <f t="shared" si="30"/>
        <v>59.677419354838705</v>
      </c>
      <c r="E384" s="10">
        <f t="shared" si="31"/>
        <v>3.9126319852377455E-4</v>
      </c>
      <c r="F384" s="11">
        <f t="shared" si="34"/>
        <v>0.91105195164550878</v>
      </c>
      <c r="G384" s="10">
        <f t="shared" si="32"/>
        <v>1.0338258364748763E-3</v>
      </c>
      <c r="H384" s="11">
        <f t="shared" si="35"/>
        <v>0.60636664410962426</v>
      </c>
      <c r="I384">
        <f t="shared" si="33"/>
        <v>7.7059707210791473E-4</v>
      </c>
    </row>
    <row r="385" spans="1:9">
      <c r="A385" s="3" t="s">
        <v>581</v>
      </c>
      <c r="B385">
        <v>8.1300000000000008</v>
      </c>
      <c r="C385" s="4">
        <v>484</v>
      </c>
      <c r="D385">
        <f t="shared" si="30"/>
        <v>59.532595325953253</v>
      </c>
      <c r="E385" s="10">
        <f t="shared" si="31"/>
        <v>4.265121353277182E-4</v>
      </c>
      <c r="F385" s="11">
        <f t="shared" si="34"/>
        <v>0.91147846378083652</v>
      </c>
      <c r="G385" s="10">
        <f t="shared" si="32"/>
        <v>1.1297048455027883E-3</v>
      </c>
      <c r="H385" s="11">
        <f t="shared" si="35"/>
        <v>0.60749634895512705</v>
      </c>
      <c r="I385">
        <f t="shared" si="33"/>
        <v>7.6474742675780583E-4</v>
      </c>
    </row>
    <row r="386" spans="1:9">
      <c r="A386" s="3" t="s">
        <v>465</v>
      </c>
      <c r="B386">
        <v>8.0500000000000007</v>
      </c>
      <c r="C386" s="4">
        <v>476</v>
      </c>
      <c r="D386">
        <f t="shared" ref="D386:D449" si="36">C386/B386</f>
        <v>59.130434782608688</v>
      </c>
      <c r="E386" s="10">
        <f t="shared" si="31"/>
        <v>4.1946234796692947E-4</v>
      </c>
      <c r="F386" s="11">
        <f t="shared" si="34"/>
        <v>0.91189792612880349</v>
      </c>
      <c r="G386" s="10">
        <f t="shared" si="32"/>
        <v>1.1185884386589724E-3</v>
      </c>
      <c r="H386" s="11">
        <f t="shared" si="35"/>
        <v>0.60861493739378603</v>
      </c>
      <c r="I386">
        <f t="shared" si="33"/>
        <v>6.0150654243851243E-4</v>
      </c>
    </row>
    <row r="387" spans="1:9">
      <c r="A387" s="3" t="s">
        <v>203</v>
      </c>
      <c r="B387">
        <v>6.33</v>
      </c>
      <c r="C387" s="4">
        <v>374</v>
      </c>
      <c r="D387">
        <f t="shared" si="36"/>
        <v>59.083728278041072</v>
      </c>
      <c r="E387" s="10">
        <f t="shared" ref="E387:E450" si="37">C387/1134786</f>
        <v>3.2957755911687314E-4</v>
      </c>
      <c r="F387" s="11">
        <f t="shared" si="34"/>
        <v>0.91222750368792038</v>
      </c>
      <c r="G387" s="10">
        <f t="shared" ref="G387:G450" si="38">B387/7196.57</f>
        <v>8.7958569151693107E-4</v>
      </c>
      <c r="H387" s="11">
        <f t="shared" si="35"/>
        <v>0.60949452308530294</v>
      </c>
      <c r="I387">
        <f t="shared" ref="I387:I450" si="39">F387*H388-F388*H387</f>
        <v>7.8219268399060127E-4</v>
      </c>
    </row>
    <row r="388" spans="1:9">
      <c r="A388" s="3" t="s">
        <v>188</v>
      </c>
      <c r="B388">
        <v>8.23</v>
      </c>
      <c r="C388" s="4">
        <v>486</v>
      </c>
      <c r="D388">
        <f t="shared" si="36"/>
        <v>59.05224787363305</v>
      </c>
      <c r="E388" s="10">
        <f t="shared" si="37"/>
        <v>4.2827458216791536E-4</v>
      </c>
      <c r="F388" s="11">
        <f t="shared" ref="F388:F451" si="40">F387+E388</f>
        <v>0.91265577827008826</v>
      </c>
      <c r="G388" s="10">
        <f t="shared" si="38"/>
        <v>1.1436003540575581E-3</v>
      </c>
      <c r="H388" s="11">
        <f t="shared" ref="H388:H451" si="41">H387+G388</f>
        <v>0.61063812343936053</v>
      </c>
      <c r="I388">
        <f t="shared" si="39"/>
        <v>1.0383123778233694E-3</v>
      </c>
    </row>
    <row r="389" spans="1:9">
      <c r="A389" s="3" t="s">
        <v>486</v>
      </c>
      <c r="B389">
        <v>10.92</v>
      </c>
      <c r="C389" s="4">
        <v>644</v>
      </c>
      <c r="D389">
        <f t="shared" si="36"/>
        <v>58.974358974358978</v>
      </c>
      <c r="E389" s="10">
        <f t="shared" si="37"/>
        <v>5.6750788254349279E-4</v>
      </c>
      <c r="F389" s="11">
        <f t="shared" si="40"/>
        <v>0.91322328615263171</v>
      </c>
      <c r="G389" s="10">
        <f t="shared" si="38"/>
        <v>1.5173895341808667E-3</v>
      </c>
      <c r="H389" s="11">
        <f t="shared" si="41"/>
        <v>0.61215551297354143</v>
      </c>
      <c r="I389">
        <f t="shared" si="39"/>
        <v>4.099069287671897E-4</v>
      </c>
    </row>
    <row r="390" spans="1:9">
      <c r="A390" s="3" t="s">
        <v>187</v>
      </c>
      <c r="B390">
        <v>4.3099999999999996</v>
      </c>
      <c r="C390" s="4">
        <v>254</v>
      </c>
      <c r="D390">
        <f t="shared" si="36"/>
        <v>58.932714617169381</v>
      </c>
      <c r="E390" s="10">
        <f t="shared" si="37"/>
        <v>2.2383074870504219E-4</v>
      </c>
      <c r="F390" s="11">
        <f t="shared" si="40"/>
        <v>0.91344711690133673</v>
      </c>
      <c r="G390" s="10">
        <f t="shared" si="38"/>
        <v>5.9889641871058012E-4</v>
      </c>
      <c r="H390" s="11">
        <f t="shared" si="41"/>
        <v>0.61275440939225201</v>
      </c>
      <c r="I390">
        <f t="shared" si="39"/>
        <v>1.1190130307855428E-3</v>
      </c>
    </row>
    <row r="391" spans="1:9">
      <c r="A391" s="3" t="s">
        <v>330</v>
      </c>
      <c r="B391">
        <v>11.76</v>
      </c>
      <c r="C391" s="4">
        <v>692</v>
      </c>
      <c r="D391">
        <f t="shared" si="36"/>
        <v>58.843537414965986</v>
      </c>
      <c r="E391" s="10">
        <f t="shared" si="37"/>
        <v>6.0980660670822517E-4</v>
      </c>
      <c r="F391" s="11">
        <f t="shared" si="40"/>
        <v>0.91405692350804491</v>
      </c>
      <c r="G391" s="10">
        <f t="shared" si="38"/>
        <v>1.6341118060409334E-3</v>
      </c>
      <c r="H391" s="11">
        <f t="shared" si="41"/>
        <v>0.6143885211982929</v>
      </c>
      <c r="I391">
        <f t="shared" si="39"/>
        <v>1.4398464785745357E-3</v>
      </c>
    </row>
    <row r="392" spans="1:9">
      <c r="A392" s="3" t="s">
        <v>90</v>
      </c>
      <c r="B392">
        <v>15.13</v>
      </c>
      <c r="C392" s="4">
        <v>890</v>
      </c>
      <c r="D392">
        <f t="shared" si="36"/>
        <v>58.823529411764703</v>
      </c>
      <c r="E392" s="10">
        <f t="shared" si="37"/>
        <v>7.842888438877462E-4</v>
      </c>
      <c r="F392" s="11">
        <f t="shared" si="40"/>
        <v>0.91484121235193261</v>
      </c>
      <c r="G392" s="10">
        <f t="shared" si="38"/>
        <v>2.1023904443366772E-3</v>
      </c>
      <c r="H392" s="11">
        <f t="shared" si="41"/>
        <v>0.61649091164262959</v>
      </c>
      <c r="I392">
        <f t="shared" si="39"/>
        <v>1.9471788642441146E-3</v>
      </c>
    </row>
    <row r="393" spans="1:9">
      <c r="A393" s="3" t="s">
        <v>633</v>
      </c>
      <c r="B393">
        <v>20.45</v>
      </c>
      <c r="C393" s="4">
        <v>1201</v>
      </c>
      <c r="D393">
        <f t="shared" si="36"/>
        <v>58.728606356968214</v>
      </c>
      <c r="E393" s="10">
        <f t="shared" si="37"/>
        <v>1.0583493275384082E-3</v>
      </c>
      <c r="F393" s="11">
        <f t="shared" si="40"/>
        <v>0.91589956167947106</v>
      </c>
      <c r="G393" s="10">
        <f t="shared" si="38"/>
        <v>2.8416314994504327E-3</v>
      </c>
      <c r="H393" s="11">
        <f t="shared" si="41"/>
        <v>0.61933254314207997</v>
      </c>
      <c r="I393">
        <f t="shared" si="39"/>
        <v>6.6384417675047214E-4</v>
      </c>
    </row>
    <row r="394" spans="1:9">
      <c r="A394" s="3" t="s">
        <v>321</v>
      </c>
      <c r="B394">
        <v>6.97</v>
      </c>
      <c r="C394" s="4">
        <v>409</v>
      </c>
      <c r="D394">
        <f t="shared" si="36"/>
        <v>58.680057388809182</v>
      </c>
      <c r="E394" s="10">
        <f t="shared" si="37"/>
        <v>3.6042037882032382E-4</v>
      </c>
      <c r="F394" s="11">
        <f t="shared" si="40"/>
        <v>0.9162599820582914</v>
      </c>
      <c r="G394" s="10">
        <f t="shared" si="38"/>
        <v>9.6851694626745794E-4</v>
      </c>
      <c r="H394" s="11">
        <f t="shared" si="41"/>
        <v>0.6203010600883474</v>
      </c>
      <c r="I394">
        <f t="shared" si="39"/>
        <v>4.0972242896186728E-4</v>
      </c>
    </row>
    <row r="395" spans="1:9">
      <c r="A395" s="3" t="s">
        <v>655</v>
      </c>
      <c r="B395">
        <v>4.3</v>
      </c>
      <c r="C395" s="4">
        <v>252</v>
      </c>
      <c r="D395">
        <f t="shared" si="36"/>
        <v>58.604651162790702</v>
      </c>
      <c r="E395" s="10">
        <f t="shared" si="37"/>
        <v>2.2206830186484501E-4</v>
      </c>
      <c r="F395" s="11">
        <f t="shared" si="40"/>
        <v>0.91648205036015629</v>
      </c>
      <c r="G395" s="10">
        <f t="shared" si="38"/>
        <v>5.9750686785510325E-4</v>
      </c>
      <c r="H395" s="11">
        <f t="shared" si="41"/>
        <v>0.62089856695620249</v>
      </c>
      <c r="I395">
        <f t="shared" si="39"/>
        <v>7.1565115341631902E-4</v>
      </c>
    </row>
    <row r="396" spans="1:9">
      <c r="A396" s="3" t="s">
        <v>513</v>
      </c>
      <c r="B396">
        <v>7.51</v>
      </c>
      <c r="C396" s="4">
        <v>440</v>
      </c>
      <c r="D396">
        <f t="shared" si="36"/>
        <v>58.588548601864183</v>
      </c>
      <c r="E396" s="10">
        <f t="shared" si="37"/>
        <v>3.8773830484338019E-4</v>
      </c>
      <c r="F396" s="11">
        <f t="shared" si="40"/>
        <v>0.91686978866499969</v>
      </c>
      <c r="G396" s="10">
        <f t="shared" si="38"/>
        <v>1.0435526924632151E-3</v>
      </c>
      <c r="H396" s="11">
        <f t="shared" si="41"/>
        <v>0.62194211964866575</v>
      </c>
      <c r="I396">
        <f t="shared" si="39"/>
        <v>3.6118856698175161E-4</v>
      </c>
    </row>
    <row r="397" spans="1:9">
      <c r="A397" s="3" t="s">
        <v>138</v>
      </c>
      <c r="B397">
        <v>3.79</v>
      </c>
      <c r="C397" s="4">
        <v>222</v>
      </c>
      <c r="D397">
        <f t="shared" si="36"/>
        <v>58.575197889182057</v>
      </c>
      <c r="E397" s="10">
        <f t="shared" si="37"/>
        <v>1.9563159926188728E-4</v>
      </c>
      <c r="F397" s="11">
        <f t="shared" si="40"/>
        <v>0.91706542026426152</v>
      </c>
      <c r="G397" s="10">
        <f t="shared" si="38"/>
        <v>5.2663977422577699E-4</v>
      </c>
      <c r="H397" s="11">
        <f t="shared" si="41"/>
        <v>0.62246875942289148</v>
      </c>
      <c r="I397">
        <f t="shared" si="39"/>
        <v>1.2444418167792959E-3</v>
      </c>
    </row>
    <row r="398" spans="1:9">
      <c r="A398" s="3" t="s">
        <v>216</v>
      </c>
      <c r="B398">
        <v>13.05</v>
      </c>
      <c r="C398" s="4">
        <v>763</v>
      </c>
      <c r="D398">
        <f t="shared" si="36"/>
        <v>58.467432950191565</v>
      </c>
      <c r="E398" s="10">
        <f t="shared" si="37"/>
        <v>6.7237346953522513E-4</v>
      </c>
      <c r="F398" s="11">
        <f t="shared" si="40"/>
        <v>0.91773779373379671</v>
      </c>
      <c r="G398" s="10">
        <f t="shared" si="38"/>
        <v>1.8133638663974645E-3</v>
      </c>
      <c r="H398" s="11">
        <f t="shared" si="41"/>
        <v>0.62428212328928889</v>
      </c>
      <c r="I398">
        <f t="shared" si="39"/>
        <v>1.2878994869411908E-3</v>
      </c>
    </row>
    <row r="399" spans="1:9">
      <c r="A399" s="3" t="s">
        <v>356</v>
      </c>
      <c r="B399">
        <v>13.49</v>
      </c>
      <c r="C399" s="4">
        <v>786</v>
      </c>
      <c r="D399">
        <f t="shared" si="36"/>
        <v>58.265381764269826</v>
      </c>
      <c r="E399" s="10">
        <f t="shared" si="37"/>
        <v>6.9264160819749272E-4</v>
      </c>
      <c r="F399" s="11">
        <f t="shared" si="40"/>
        <v>0.9184304353419942</v>
      </c>
      <c r="G399" s="10">
        <f t="shared" si="38"/>
        <v>1.8745041040384518E-3</v>
      </c>
      <c r="H399" s="11">
        <f t="shared" si="41"/>
        <v>0.62615662739332734</v>
      </c>
      <c r="I399">
        <f t="shared" si="39"/>
        <v>3.2320791802542548E-4</v>
      </c>
    </row>
    <row r="400" spans="1:9">
      <c r="A400" s="3" t="s">
        <v>128</v>
      </c>
      <c r="B400">
        <v>3.38</v>
      </c>
      <c r="C400" s="4">
        <v>196</v>
      </c>
      <c r="D400">
        <f t="shared" si="36"/>
        <v>57.988165680473372</v>
      </c>
      <c r="E400" s="10">
        <f t="shared" si="37"/>
        <v>1.7271979033932388E-4</v>
      </c>
      <c r="F400" s="11">
        <f t="shared" si="40"/>
        <v>0.91860315513233348</v>
      </c>
      <c r="G400" s="10">
        <f t="shared" si="38"/>
        <v>4.6966818915122064E-4</v>
      </c>
      <c r="H400" s="11">
        <f t="shared" si="41"/>
        <v>0.62662629558247851</v>
      </c>
      <c r="I400">
        <f t="shared" si="39"/>
        <v>9.0563759839790148E-4</v>
      </c>
    </row>
    <row r="401" spans="1:9">
      <c r="A401" s="3" t="s">
        <v>624</v>
      </c>
      <c r="B401">
        <v>9.4700000000000006</v>
      </c>
      <c r="C401" s="4">
        <v>549</v>
      </c>
      <c r="D401">
        <f t="shared" si="36"/>
        <v>57.97254487856388</v>
      </c>
      <c r="E401" s="10">
        <f t="shared" si="37"/>
        <v>4.8379165763412659E-4</v>
      </c>
      <c r="F401" s="11">
        <f t="shared" si="40"/>
        <v>0.91908694678996761</v>
      </c>
      <c r="G401" s="10">
        <f t="shared" si="38"/>
        <v>1.3159046601367041E-3</v>
      </c>
      <c r="H401" s="11">
        <f t="shared" si="41"/>
        <v>0.62794220024261527</v>
      </c>
      <c r="I401">
        <f t="shared" si="39"/>
        <v>7.1095504297669088E-4</v>
      </c>
    </row>
    <row r="402" spans="1:9">
      <c r="A402" s="3" t="s">
        <v>210</v>
      </c>
      <c r="B402">
        <v>7.43</v>
      </c>
      <c r="C402" s="4">
        <v>430</v>
      </c>
      <c r="D402">
        <f t="shared" si="36"/>
        <v>57.873485868102293</v>
      </c>
      <c r="E402" s="10">
        <f t="shared" si="37"/>
        <v>3.7892607064239425E-4</v>
      </c>
      <c r="F402" s="11">
        <f t="shared" si="40"/>
        <v>0.91946587286060999</v>
      </c>
      <c r="G402" s="10">
        <f t="shared" si="38"/>
        <v>1.0324362856193993E-3</v>
      </c>
      <c r="H402" s="11">
        <f t="shared" si="41"/>
        <v>0.62897463652823471</v>
      </c>
      <c r="I402">
        <f t="shared" si="39"/>
        <v>5.0154280962488862E-4</v>
      </c>
    </row>
    <row r="403" spans="1:9">
      <c r="A403" s="3" t="s">
        <v>137</v>
      </c>
      <c r="B403">
        <v>5.24</v>
      </c>
      <c r="C403" s="4">
        <v>303</v>
      </c>
      <c r="D403">
        <f t="shared" si="36"/>
        <v>57.824427480916029</v>
      </c>
      <c r="E403" s="10">
        <f t="shared" si="37"/>
        <v>2.6701069628987318E-4</v>
      </c>
      <c r="F403" s="11">
        <f t="shared" si="40"/>
        <v>0.91973288355689986</v>
      </c>
      <c r="G403" s="10">
        <f t="shared" si="38"/>
        <v>7.2812464826993981E-4</v>
      </c>
      <c r="H403" s="11">
        <f t="shared" si="41"/>
        <v>0.6297027611765047</v>
      </c>
      <c r="I403">
        <f t="shared" si="39"/>
        <v>8.6838794082200188E-4</v>
      </c>
    </row>
    <row r="404" spans="1:9">
      <c r="A404" s="3" t="s">
        <v>205</v>
      </c>
      <c r="B404">
        <v>9.07</v>
      </c>
      <c r="C404" s="4">
        <v>524</v>
      </c>
      <c r="D404">
        <f t="shared" si="36"/>
        <v>57.7728776185226</v>
      </c>
      <c r="E404" s="10">
        <f t="shared" si="37"/>
        <v>4.6176107213166185E-4</v>
      </c>
      <c r="F404" s="11">
        <f t="shared" si="40"/>
        <v>0.92019464462903156</v>
      </c>
      <c r="G404" s="10">
        <f t="shared" si="38"/>
        <v>1.2603226259176247E-3</v>
      </c>
      <c r="H404" s="11">
        <f t="shared" si="41"/>
        <v>0.63096308380242228</v>
      </c>
      <c r="I404">
        <f t="shared" si="39"/>
        <v>5.9171124153223342E-4</v>
      </c>
    </row>
    <row r="405" spans="1:9">
      <c r="A405" s="3" t="s">
        <v>69</v>
      </c>
      <c r="B405">
        <v>6.18</v>
      </c>
      <c r="C405" s="4">
        <v>357</v>
      </c>
      <c r="D405">
        <f t="shared" si="36"/>
        <v>57.76699029126214</v>
      </c>
      <c r="E405" s="10">
        <f t="shared" si="37"/>
        <v>3.1459676097519708E-4</v>
      </c>
      <c r="F405" s="11">
        <f t="shared" si="40"/>
        <v>0.92050924139000678</v>
      </c>
      <c r="G405" s="10">
        <f t="shared" si="38"/>
        <v>8.5874242868477617E-4</v>
      </c>
      <c r="H405" s="11">
        <f t="shared" si="41"/>
        <v>0.63182182623110705</v>
      </c>
      <c r="I405">
        <f t="shared" si="39"/>
        <v>7.7749662253112639E-4</v>
      </c>
    </row>
    <row r="406" spans="1:9">
      <c r="A406" s="3" t="s">
        <v>550</v>
      </c>
      <c r="B406">
        <v>8.1199999999999992</v>
      </c>
      <c r="C406" s="4">
        <v>469</v>
      </c>
      <c r="D406">
        <f t="shared" si="36"/>
        <v>57.758620689655181</v>
      </c>
      <c r="E406" s="10">
        <f t="shared" si="37"/>
        <v>4.1329378402623929E-4</v>
      </c>
      <c r="F406" s="11">
        <f t="shared" si="40"/>
        <v>0.920922535174033</v>
      </c>
      <c r="G406" s="10">
        <f t="shared" si="38"/>
        <v>1.1283152946473111E-3</v>
      </c>
      <c r="H406" s="11">
        <f t="shared" si="41"/>
        <v>0.63295014152575435</v>
      </c>
      <c r="I406">
        <f t="shared" si="39"/>
        <v>2.3687475869271779E-4</v>
      </c>
    </row>
    <row r="407" spans="1:9">
      <c r="A407" s="3" t="s">
        <v>482</v>
      </c>
      <c r="B407">
        <v>2.4700000000000002</v>
      </c>
      <c r="C407" s="4">
        <v>142</v>
      </c>
      <c r="D407">
        <f t="shared" si="36"/>
        <v>57.48987854251012</v>
      </c>
      <c r="E407" s="10">
        <f t="shared" si="37"/>
        <v>1.2513372565399995E-4</v>
      </c>
      <c r="F407" s="11">
        <f t="shared" si="40"/>
        <v>0.92104766889968703</v>
      </c>
      <c r="G407" s="10">
        <f t="shared" si="38"/>
        <v>3.4321906130281511E-4</v>
      </c>
      <c r="H407" s="11">
        <f t="shared" si="41"/>
        <v>0.63329336058705721</v>
      </c>
      <c r="I407">
        <f t="shared" si="39"/>
        <v>7.320839374619359E-4</v>
      </c>
    </row>
    <row r="408" spans="1:9">
      <c r="A408" s="3" t="s">
        <v>21</v>
      </c>
      <c r="B408">
        <v>7.63</v>
      </c>
      <c r="C408" s="4">
        <v>438</v>
      </c>
      <c r="D408">
        <f t="shared" si="36"/>
        <v>57.404980340760162</v>
      </c>
      <c r="E408" s="10">
        <f t="shared" si="37"/>
        <v>3.8597585800318298E-4</v>
      </c>
      <c r="F408" s="11">
        <f t="shared" si="40"/>
        <v>0.92143364475769018</v>
      </c>
      <c r="G408" s="10">
        <f t="shared" si="38"/>
        <v>1.0602273027289389E-3</v>
      </c>
      <c r="H408" s="11">
        <f t="shared" si="41"/>
        <v>0.63435358788978613</v>
      </c>
      <c r="I408">
        <f t="shared" si="39"/>
        <v>7.5009969268569066E-4</v>
      </c>
    </row>
    <row r="409" spans="1:9">
      <c r="A409" s="3" t="s">
        <v>327</v>
      </c>
      <c r="B409">
        <v>7.81</v>
      </c>
      <c r="C409" s="4">
        <v>447</v>
      </c>
      <c r="D409">
        <f t="shared" si="36"/>
        <v>57.234314980793854</v>
      </c>
      <c r="E409" s="10">
        <f t="shared" si="37"/>
        <v>3.9390686878407031E-4</v>
      </c>
      <c r="F409" s="11">
        <f t="shared" si="40"/>
        <v>0.92182755162647423</v>
      </c>
      <c r="G409" s="10">
        <f t="shared" si="38"/>
        <v>1.0852392181275247E-3</v>
      </c>
      <c r="H409" s="11">
        <f t="shared" si="41"/>
        <v>0.63543882710791366</v>
      </c>
      <c r="I409">
        <f t="shared" si="39"/>
        <v>3.4505999522449482E-4</v>
      </c>
    </row>
    <row r="410" spans="1:9">
      <c r="A410" s="3" t="s">
        <v>181</v>
      </c>
      <c r="B410">
        <v>3.59</v>
      </c>
      <c r="C410" s="4">
        <v>205</v>
      </c>
      <c r="D410">
        <f t="shared" si="36"/>
        <v>57.103064066852369</v>
      </c>
      <c r="E410" s="10">
        <f t="shared" si="37"/>
        <v>1.8065080112021121E-4</v>
      </c>
      <c r="F410" s="11">
        <f t="shared" si="40"/>
        <v>0.9220082024275944</v>
      </c>
      <c r="G410" s="10">
        <f t="shared" si="38"/>
        <v>4.988487571162373E-4</v>
      </c>
      <c r="H410" s="11">
        <f t="shared" si="41"/>
        <v>0.63593767586502992</v>
      </c>
      <c r="I410">
        <f t="shared" si="39"/>
        <v>4.6141462789872634E-4</v>
      </c>
    </row>
    <row r="411" spans="1:9">
      <c r="A411" s="3" t="s">
        <v>96</v>
      </c>
      <c r="B411">
        <v>4.8</v>
      </c>
      <c r="C411" s="4">
        <v>274</v>
      </c>
      <c r="D411">
        <f t="shared" si="36"/>
        <v>57.083333333333336</v>
      </c>
      <c r="E411" s="10">
        <f t="shared" si="37"/>
        <v>2.4145521710701402E-4</v>
      </c>
      <c r="F411" s="11">
        <f t="shared" si="40"/>
        <v>0.92224965764470146</v>
      </c>
      <c r="G411" s="10">
        <f t="shared" si="38"/>
        <v>6.6698441062895241E-4</v>
      </c>
      <c r="H411" s="11">
        <f t="shared" si="41"/>
        <v>0.63660466027565887</v>
      </c>
      <c r="I411">
        <f t="shared" si="39"/>
        <v>1.0915558932655944E-3</v>
      </c>
    </row>
    <row r="412" spans="1:9">
      <c r="A412" s="3" t="s">
        <v>470</v>
      </c>
      <c r="B412">
        <v>11.35</v>
      </c>
      <c r="C412" s="4">
        <v>647</v>
      </c>
      <c r="D412">
        <f t="shared" si="36"/>
        <v>57.004405286343612</v>
      </c>
      <c r="E412" s="10">
        <f t="shared" si="37"/>
        <v>5.7015155280378861E-4</v>
      </c>
      <c r="F412" s="11">
        <f t="shared" si="40"/>
        <v>0.92281980919750528</v>
      </c>
      <c r="G412" s="10">
        <f t="shared" si="38"/>
        <v>1.577140220966377E-3</v>
      </c>
      <c r="H412" s="11">
        <f t="shared" si="41"/>
        <v>0.63818180049662521</v>
      </c>
      <c r="I412">
        <f t="shared" si="39"/>
        <v>1.1899802191071007E-3</v>
      </c>
    </row>
    <row r="413" spans="1:9">
      <c r="A413" s="3" t="s">
        <v>649</v>
      </c>
      <c r="B413">
        <v>12.35</v>
      </c>
      <c r="C413" s="4">
        <v>700</v>
      </c>
      <c r="D413">
        <f t="shared" si="36"/>
        <v>56.680161943319838</v>
      </c>
      <c r="E413" s="10">
        <f t="shared" si="37"/>
        <v>6.168563940690139E-4</v>
      </c>
      <c r="F413" s="11">
        <f t="shared" si="40"/>
        <v>0.92343666559157433</v>
      </c>
      <c r="G413" s="10">
        <f t="shared" si="38"/>
        <v>1.7160953065140756E-3</v>
      </c>
      <c r="H413" s="11">
        <f t="shared" si="41"/>
        <v>0.63989789580313927</v>
      </c>
      <c r="I413">
        <f t="shared" si="39"/>
        <v>1.546896596747338E-3</v>
      </c>
    </row>
    <row r="414" spans="1:9">
      <c r="A414" s="3" t="s">
        <v>567</v>
      </c>
      <c r="B414">
        <v>16.05</v>
      </c>
      <c r="C414" s="4">
        <v>909</v>
      </c>
      <c r="D414">
        <f t="shared" si="36"/>
        <v>56.635514018691588</v>
      </c>
      <c r="E414" s="10">
        <f t="shared" si="37"/>
        <v>8.0103208886961948E-4</v>
      </c>
      <c r="F414" s="11">
        <f t="shared" si="40"/>
        <v>0.92423769768044395</v>
      </c>
      <c r="G414" s="10">
        <f t="shared" si="38"/>
        <v>2.2302291230405598E-3</v>
      </c>
      <c r="H414" s="11">
        <f t="shared" si="41"/>
        <v>0.64212812492617988</v>
      </c>
      <c r="I414">
        <f t="shared" si="39"/>
        <v>4.3419585859749699E-4</v>
      </c>
    </row>
    <row r="415" spans="1:9">
      <c r="A415" s="3" t="s">
        <v>127</v>
      </c>
      <c r="B415">
        <v>4.5</v>
      </c>
      <c r="C415" s="4">
        <v>254</v>
      </c>
      <c r="D415">
        <f t="shared" si="36"/>
        <v>56.444444444444443</v>
      </c>
      <c r="E415" s="10">
        <f t="shared" si="37"/>
        <v>2.2383074870504219E-4</v>
      </c>
      <c r="F415" s="11">
        <f t="shared" si="40"/>
        <v>0.92446152842914897</v>
      </c>
      <c r="G415" s="10">
        <f t="shared" si="38"/>
        <v>6.2529788496464293E-4</v>
      </c>
      <c r="H415" s="11">
        <f t="shared" si="41"/>
        <v>0.64275342281114456</v>
      </c>
      <c r="I415">
        <f t="shared" si="39"/>
        <v>1.5881940972501951E-3</v>
      </c>
    </row>
    <row r="416" spans="1:9">
      <c r="A416" s="3" t="s">
        <v>540</v>
      </c>
      <c r="B416">
        <v>16.420000000000002</v>
      </c>
      <c r="C416" s="4">
        <v>920</v>
      </c>
      <c r="D416">
        <f t="shared" si="36"/>
        <v>56.029232643118142</v>
      </c>
      <c r="E416" s="10">
        <f t="shared" si="37"/>
        <v>8.1072554649070402E-4</v>
      </c>
      <c r="F416" s="11">
        <f t="shared" si="40"/>
        <v>0.92527225397563972</v>
      </c>
      <c r="G416" s="10">
        <f t="shared" si="38"/>
        <v>2.2816425046932082E-3</v>
      </c>
      <c r="H416" s="11">
        <f t="shared" si="41"/>
        <v>0.64503506531583776</v>
      </c>
      <c r="I416">
        <f t="shared" si="39"/>
        <v>1.5383896291321086E-4</v>
      </c>
    </row>
    <row r="417" spans="1:9">
      <c r="A417" s="3" t="s">
        <v>265</v>
      </c>
      <c r="B417">
        <v>1.59</v>
      </c>
      <c r="C417" s="4">
        <v>89</v>
      </c>
      <c r="D417">
        <f t="shared" si="36"/>
        <v>55.974842767295591</v>
      </c>
      <c r="E417" s="10">
        <f t="shared" si="37"/>
        <v>7.8428884388774618E-5</v>
      </c>
      <c r="F417" s="11">
        <f t="shared" si="40"/>
        <v>0.92535068286002853</v>
      </c>
      <c r="G417" s="10">
        <f t="shared" si="38"/>
        <v>2.209385860208405E-4</v>
      </c>
      <c r="H417" s="11">
        <f t="shared" si="41"/>
        <v>0.64525600390185855</v>
      </c>
      <c r="I417">
        <f t="shared" si="39"/>
        <v>8.4946456552925653E-4</v>
      </c>
    </row>
    <row r="418" spans="1:9">
      <c r="A418" s="3" t="s">
        <v>483</v>
      </c>
      <c r="B418">
        <v>8.76</v>
      </c>
      <c r="C418" s="4">
        <v>487</v>
      </c>
      <c r="D418">
        <f t="shared" si="36"/>
        <v>55.593607305936075</v>
      </c>
      <c r="E418" s="10">
        <f t="shared" si="37"/>
        <v>4.2915580558801396E-4</v>
      </c>
      <c r="F418" s="11">
        <f t="shared" si="40"/>
        <v>0.92577983866561653</v>
      </c>
      <c r="G418" s="10">
        <f t="shared" si="38"/>
        <v>1.2172465493978382E-3</v>
      </c>
      <c r="H418" s="11">
        <f t="shared" si="41"/>
        <v>0.64647325045125636</v>
      </c>
      <c r="I418">
        <f t="shared" si="39"/>
        <v>8.257023784614681E-4</v>
      </c>
    </row>
    <row r="419" spans="1:9">
      <c r="A419" s="3" t="s">
        <v>320</v>
      </c>
      <c r="B419">
        <v>8.5</v>
      </c>
      <c r="C419" s="4">
        <v>470</v>
      </c>
      <c r="D419">
        <f t="shared" si="36"/>
        <v>55.294117647058826</v>
      </c>
      <c r="E419" s="10">
        <f t="shared" si="37"/>
        <v>4.141750074463379E-4</v>
      </c>
      <c r="F419" s="11">
        <f t="shared" si="40"/>
        <v>0.92619401367306287</v>
      </c>
      <c r="G419" s="10">
        <f t="shared" si="38"/>
        <v>1.1811182271554367E-3</v>
      </c>
      <c r="H419" s="11">
        <f t="shared" si="41"/>
        <v>0.64765436867841175</v>
      </c>
      <c r="I419">
        <f t="shared" si="39"/>
        <v>4.9198563693420017E-4</v>
      </c>
    </row>
    <row r="420" spans="1:9">
      <c r="A420" s="3" t="s">
        <v>43</v>
      </c>
      <c r="B420">
        <v>5.0599999999999996</v>
      </c>
      <c r="C420" s="4">
        <v>279</v>
      </c>
      <c r="D420">
        <f t="shared" si="36"/>
        <v>55.138339920948624</v>
      </c>
      <c r="E420" s="10">
        <f t="shared" si="37"/>
        <v>2.4586133420750699E-4</v>
      </c>
      <c r="F420" s="11">
        <f t="shared" si="40"/>
        <v>0.92643987500727032</v>
      </c>
      <c r="G420" s="10">
        <f t="shared" si="38"/>
        <v>7.0311273287135398E-4</v>
      </c>
      <c r="H420" s="11">
        <f t="shared" si="41"/>
        <v>0.64835748141128313</v>
      </c>
      <c r="I420">
        <f t="shared" si="39"/>
        <v>1.2512810505471705E-3</v>
      </c>
    </row>
    <row r="421" spans="1:9">
      <c r="A421" s="3" t="s">
        <v>558</v>
      </c>
      <c r="B421">
        <v>12.84</v>
      </c>
      <c r="C421" s="4">
        <v>703</v>
      </c>
      <c r="D421">
        <f t="shared" si="36"/>
        <v>54.750778816199379</v>
      </c>
      <c r="E421" s="10">
        <f t="shared" si="37"/>
        <v>6.1950006432930972E-4</v>
      </c>
      <c r="F421" s="11">
        <f t="shared" si="40"/>
        <v>0.92705937507159963</v>
      </c>
      <c r="G421" s="10">
        <f t="shared" si="38"/>
        <v>1.7841832984324478E-3</v>
      </c>
      <c r="H421" s="11">
        <f t="shared" si="41"/>
        <v>0.65014166470971557</v>
      </c>
      <c r="I421">
        <f t="shared" si="39"/>
        <v>1.9079753954491796E-3</v>
      </c>
    </row>
    <row r="422" spans="1:9">
      <c r="A422" s="3" t="s">
        <v>657</v>
      </c>
      <c r="B422">
        <v>19.57</v>
      </c>
      <c r="C422" s="4">
        <v>1070</v>
      </c>
      <c r="D422">
        <f t="shared" si="36"/>
        <v>54.675523760858454</v>
      </c>
      <c r="E422" s="10">
        <f t="shared" si="37"/>
        <v>9.4290905950549268E-4</v>
      </c>
      <c r="F422" s="11">
        <f t="shared" si="40"/>
        <v>0.92800228413110508</v>
      </c>
      <c r="G422" s="10">
        <f t="shared" si="38"/>
        <v>2.7193510241684581E-3</v>
      </c>
      <c r="H422" s="11">
        <f t="shared" si="41"/>
        <v>0.652861015733884</v>
      </c>
      <c r="I422">
        <f t="shared" si="39"/>
        <v>3.5489235086905158E-4</v>
      </c>
    </row>
    <row r="423" spans="1:9">
      <c r="A423" s="3" t="s">
        <v>199</v>
      </c>
      <c r="B423">
        <v>3.64</v>
      </c>
      <c r="C423" s="4">
        <v>199</v>
      </c>
      <c r="D423">
        <f t="shared" si="36"/>
        <v>54.670329670329672</v>
      </c>
      <c r="E423" s="10">
        <f t="shared" si="37"/>
        <v>1.7536346059961966E-4</v>
      </c>
      <c r="F423" s="11">
        <f t="shared" si="40"/>
        <v>0.92817764759170474</v>
      </c>
      <c r="G423" s="10">
        <f t="shared" si="38"/>
        <v>5.0579651139362231E-4</v>
      </c>
      <c r="H423" s="11">
        <f t="shared" si="41"/>
        <v>0.6533668122452776</v>
      </c>
      <c r="I423">
        <f t="shared" si="39"/>
        <v>8.4587779762357318E-4</v>
      </c>
    </row>
    <row r="424" spans="1:9">
      <c r="A424" s="3" t="s">
        <v>590</v>
      </c>
      <c r="B424">
        <v>8.67</v>
      </c>
      <c r="C424" s="4">
        <v>473</v>
      </c>
      <c r="D424">
        <f t="shared" si="36"/>
        <v>54.555940023068054</v>
      </c>
      <c r="E424" s="10">
        <f t="shared" si="37"/>
        <v>4.1681867770663366E-4</v>
      </c>
      <c r="F424" s="11">
        <f t="shared" si="40"/>
        <v>0.92859446626941133</v>
      </c>
      <c r="G424" s="10">
        <f t="shared" si="38"/>
        <v>1.2047405916985453E-3</v>
      </c>
      <c r="H424" s="11">
        <f t="shared" si="41"/>
        <v>0.6545715528369761</v>
      </c>
      <c r="I424">
        <f t="shared" si="39"/>
        <v>1.2859176321140531E-3</v>
      </c>
    </row>
    <row r="425" spans="1:9">
      <c r="A425" s="3" t="s">
        <v>393</v>
      </c>
      <c r="B425">
        <v>13.18</v>
      </c>
      <c r="C425" s="4">
        <v>719</v>
      </c>
      <c r="D425">
        <f t="shared" si="36"/>
        <v>54.552352048558426</v>
      </c>
      <c r="E425" s="10">
        <f t="shared" si="37"/>
        <v>6.3359963905088718E-4</v>
      </c>
      <c r="F425" s="11">
        <f t="shared" si="40"/>
        <v>0.92922806590846219</v>
      </c>
      <c r="G425" s="10">
        <f t="shared" si="38"/>
        <v>1.8314280275186653E-3</v>
      </c>
      <c r="H425" s="11">
        <f t="shared" si="41"/>
        <v>0.65640298086449478</v>
      </c>
      <c r="I425">
        <f t="shared" si="39"/>
        <v>1.3916845550164814E-3</v>
      </c>
    </row>
    <row r="426" spans="1:9">
      <c r="A426" s="3" t="s">
        <v>358</v>
      </c>
      <c r="B426">
        <v>14.25</v>
      </c>
      <c r="C426" s="4">
        <v>775</v>
      </c>
      <c r="D426">
        <f t="shared" si="36"/>
        <v>54.385964912280699</v>
      </c>
      <c r="E426" s="10">
        <f t="shared" si="37"/>
        <v>6.8294815057640828E-4</v>
      </c>
      <c r="F426" s="11">
        <f t="shared" si="40"/>
        <v>0.92991101405903864</v>
      </c>
      <c r="G426" s="10">
        <f t="shared" si="38"/>
        <v>1.9801099690547027E-3</v>
      </c>
      <c r="H426" s="11">
        <f t="shared" si="41"/>
        <v>0.65838309083354951</v>
      </c>
      <c r="I426">
        <f t="shared" si="39"/>
        <v>4.2717005193770863E-4</v>
      </c>
    </row>
    <row r="427" spans="1:9">
      <c r="A427" s="3" t="s">
        <v>125</v>
      </c>
      <c r="B427">
        <v>4.37</v>
      </c>
      <c r="C427" s="4">
        <v>237</v>
      </c>
      <c r="D427">
        <f t="shared" si="36"/>
        <v>54.233409610983983</v>
      </c>
      <c r="E427" s="10">
        <f t="shared" si="37"/>
        <v>2.0884995056336613E-4</v>
      </c>
      <c r="F427" s="11">
        <f t="shared" si="40"/>
        <v>0.930119864009602</v>
      </c>
      <c r="G427" s="10">
        <f t="shared" si="38"/>
        <v>6.072337238434421E-4</v>
      </c>
      <c r="H427" s="11">
        <f t="shared" si="41"/>
        <v>0.65899032455739293</v>
      </c>
      <c r="I427">
        <f t="shared" si="39"/>
        <v>1.8463879098945535E-3</v>
      </c>
    </row>
    <row r="428" spans="1:9">
      <c r="A428" s="3" t="s">
        <v>510</v>
      </c>
      <c r="B428">
        <v>18.86</v>
      </c>
      <c r="C428" s="4">
        <v>1018</v>
      </c>
      <c r="D428">
        <f t="shared" si="36"/>
        <v>53.976670201484623</v>
      </c>
      <c r="E428" s="10">
        <f t="shared" si="37"/>
        <v>8.9708544166036588E-4</v>
      </c>
      <c r="F428" s="11">
        <f t="shared" si="40"/>
        <v>0.93101694945126234</v>
      </c>
      <c r="G428" s="10">
        <f t="shared" si="38"/>
        <v>2.6206929134295924E-3</v>
      </c>
      <c r="H428" s="11">
        <f t="shared" si="41"/>
        <v>0.66161101747082252</v>
      </c>
      <c r="I428">
        <f t="shared" si="39"/>
        <v>2.2694190022817251E-3</v>
      </c>
    </row>
    <row r="429" spans="1:9">
      <c r="A429" s="3" t="s">
        <v>386</v>
      </c>
      <c r="B429">
        <v>23.18</v>
      </c>
      <c r="C429" s="4">
        <v>1251</v>
      </c>
      <c r="D429">
        <f t="shared" si="36"/>
        <v>53.96893874029336</v>
      </c>
      <c r="E429" s="10">
        <f t="shared" si="37"/>
        <v>1.1024104985433378E-3</v>
      </c>
      <c r="F429" s="11">
        <f t="shared" si="40"/>
        <v>0.93211935994980566</v>
      </c>
      <c r="G429" s="10">
        <f t="shared" si="38"/>
        <v>3.2209788829956495E-3</v>
      </c>
      <c r="H429" s="11">
        <f t="shared" si="41"/>
        <v>0.66483199635381818</v>
      </c>
      <c r="I429">
        <f t="shared" si="39"/>
        <v>1.3910355736176383E-3</v>
      </c>
    </row>
    <row r="430" spans="1:9">
      <c r="A430" s="3" t="s">
        <v>363</v>
      </c>
      <c r="B430">
        <v>14.2</v>
      </c>
      <c r="C430" s="4">
        <v>765</v>
      </c>
      <c r="D430">
        <f t="shared" si="36"/>
        <v>53.87323943661972</v>
      </c>
      <c r="E430" s="10">
        <f t="shared" si="37"/>
        <v>6.7413591637542234E-4</v>
      </c>
      <c r="F430" s="11">
        <f t="shared" si="40"/>
        <v>0.9327934958661811</v>
      </c>
      <c r="G430" s="10">
        <f t="shared" si="38"/>
        <v>1.9731622147773176E-3</v>
      </c>
      <c r="H430" s="11">
        <f t="shared" si="41"/>
        <v>0.66680515856859546</v>
      </c>
      <c r="I430">
        <f t="shared" si="39"/>
        <v>1.4885584741596292E-3</v>
      </c>
    </row>
    <row r="431" spans="1:9">
      <c r="A431" s="3" t="s">
        <v>318</v>
      </c>
      <c r="B431">
        <v>15.17</v>
      </c>
      <c r="C431" s="4">
        <v>813</v>
      </c>
      <c r="D431">
        <f t="shared" si="36"/>
        <v>53.592617007251157</v>
      </c>
      <c r="E431" s="10">
        <f t="shared" si="37"/>
        <v>7.1643464054015472E-4</v>
      </c>
      <c r="F431" s="11">
        <f t="shared" si="40"/>
        <v>0.93350993050672126</v>
      </c>
      <c r="G431" s="10">
        <f t="shared" si="38"/>
        <v>2.1079486477585852E-3</v>
      </c>
      <c r="H431" s="11">
        <f t="shared" si="41"/>
        <v>0.668913107216354</v>
      </c>
      <c r="I431">
        <f t="shared" si="39"/>
        <v>2.6787445068020554E-3</v>
      </c>
    </row>
    <row r="432" spans="1:9">
      <c r="A432" s="3" t="s">
        <v>565</v>
      </c>
      <c r="B432">
        <v>27.29</v>
      </c>
      <c r="C432" s="4">
        <v>1461</v>
      </c>
      <c r="D432">
        <f t="shared" si="36"/>
        <v>53.536093807255405</v>
      </c>
      <c r="E432" s="10">
        <f t="shared" si="37"/>
        <v>1.2874674167640419E-3</v>
      </c>
      <c r="F432" s="11">
        <f t="shared" si="40"/>
        <v>0.93479739792348526</v>
      </c>
      <c r="G432" s="10">
        <f t="shared" si="38"/>
        <v>3.7920842845966898E-3</v>
      </c>
      <c r="H432" s="11">
        <f t="shared" si="41"/>
        <v>0.67270519150095065</v>
      </c>
      <c r="I432">
        <f t="shared" si="39"/>
        <v>7.691714608120126E-4</v>
      </c>
    </row>
    <row r="433" spans="1:9">
      <c r="A433" s="3" t="s">
        <v>631</v>
      </c>
      <c r="B433">
        <v>7.82</v>
      </c>
      <c r="C433" s="4">
        <v>416</v>
      </c>
      <c r="D433">
        <f t="shared" si="36"/>
        <v>53.196930946291559</v>
      </c>
      <c r="E433" s="10">
        <f t="shared" si="37"/>
        <v>3.6658894276101394E-4</v>
      </c>
      <c r="F433" s="11">
        <f t="shared" si="40"/>
        <v>0.93516398686624624</v>
      </c>
      <c r="G433" s="10">
        <f t="shared" si="38"/>
        <v>1.0866287689830017E-3</v>
      </c>
      <c r="H433" s="11">
        <f t="shared" si="41"/>
        <v>0.67379182026993367</v>
      </c>
      <c r="I433">
        <f t="shared" si="39"/>
        <v>6.9676202017454614E-4</v>
      </c>
    </row>
    <row r="434" spans="1:9">
      <c r="A434" s="3" t="s">
        <v>397</v>
      </c>
      <c r="B434">
        <v>7.08</v>
      </c>
      <c r="C434" s="4">
        <v>376</v>
      </c>
      <c r="D434">
        <f t="shared" si="36"/>
        <v>53.10734463276836</v>
      </c>
      <c r="E434" s="10">
        <f t="shared" si="37"/>
        <v>3.313400059570703E-4</v>
      </c>
      <c r="F434" s="11">
        <f t="shared" si="40"/>
        <v>0.93549532687220327</v>
      </c>
      <c r="G434" s="10">
        <f t="shared" si="38"/>
        <v>9.8380200567770482E-4</v>
      </c>
      <c r="H434" s="11">
        <f t="shared" si="41"/>
        <v>0.67477562227561139</v>
      </c>
      <c r="I434">
        <f t="shared" si="39"/>
        <v>3.8105897547846546E-4</v>
      </c>
    </row>
    <row r="435" spans="1:9">
      <c r="A435" s="3" t="s">
        <v>81</v>
      </c>
      <c r="B435">
        <v>3.86</v>
      </c>
      <c r="C435" s="4">
        <v>203</v>
      </c>
      <c r="D435">
        <f t="shared" si="36"/>
        <v>52.590673575129536</v>
      </c>
      <c r="E435" s="10">
        <f t="shared" si="37"/>
        <v>1.7888835428001403E-4</v>
      </c>
      <c r="F435" s="11">
        <f t="shared" si="40"/>
        <v>0.93567421522648331</v>
      </c>
      <c r="G435" s="10">
        <f t="shared" si="38"/>
        <v>5.3636663021411585E-4</v>
      </c>
      <c r="H435" s="11">
        <f t="shared" si="41"/>
        <v>0.67531198890582556</v>
      </c>
      <c r="I435">
        <f t="shared" si="39"/>
        <v>1.3762238244803271E-3</v>
      </c>
    </row>
    <row r="436" spans="1:9">
      <c r="A436" s="3" t="s">
        <v>312</v>
      </c>
      <c r="B436">
        <v>13.94</v>
      </c>
      <c r="C436" s="4">
        <v>733</v>
      </c>
      <c r="D436">
        <f t="shared" si="36"/>
        <v>52.582496413199429</v>
      </c>
      <c r="E436" s="10">
        <f t="shared" si="37"/>
        <v>6.4593676693226743E-4</v>
      </c>
      <c r="F436" s="11">
        <f t="shared" si="40"/>
        <v>0.93632015199341556</v>
      </c>
      <c r="G436" s="10">
        <f t="shared" si="38"/>
        <v>1.9370338925349159E-3</v>
      </c>
      <c r="H436" s="11">
        <f t="shared" si="41"/>
        <v>0.67724902279836052</v>
      </c>
      <c r="I436">
        <f t="shared" si="39"/>
        <v>6.0597724726696445E-4</v>
      </c>
    </row>
    <row r="437" spans="1:9">
      <c r="A437" s="3" t="s">
        <v>349</v>
      </c>
      <c r="B437">
        <v>6.13</v>
      </c>
      <c r="C437" s="4">
        <v>321</v>
      </c>
      <c r="D437">
        <f t="shared" si="36"/>
        <v>52.365415986949429</v>
      </c>
      <c r="E437" s="10">
        <f t="shared" si="37"/>
        <v>2.8287271785164779E-4</v>
      </c>
      <c r="F437" s="11">
        <f t="shared" si="40"/>
        <v>0.93660302471126722</v>
      </c>
      <c r="G437" s="10">
        <f t="shared" si="38"/>
        <v>8.5179467440739127E-4</v>
      </c>
      <c r="H437" s="11">
        <f t="shared" si="41"/>
        <v>0.67810081747276796</v>
      </c>
      <c r="I437">
        <f t="shared" si="39"/>
        <v>8.101387589130038E-4</v>
      </c>
    </row>
    <row r="438" spans="1:9">
      <c r="A438" s="3" t="s">
        <v>165</v>
      </c>
      <c r="B438">
        <v>8.19</v>
      </c>
      <c r="C438" s="4">
        <v>428</v>
      </c>
      <c r="D438">
        <f t="shared" si="36"/>
        <v>52.258852258852265</v>
      </c>
      <c r="E438" s="10">
        <f t="shared" si="37"/>
        <v>3.7716362380219709E-4</v>
      </c>
      <c r="F438" s="11">
        <f t="shared" si="40"/>
        <v>0.93698018833506946</v>
      </c>
      <c r="G438" s="10">
        <f t="shared" si="38"/>
        <v>1.1380421506356499E-3</v>
      </c>
      <c r="H438" s="11">
        <f t="shared" si="41"/>
        <v>0.67923885962340358</v>
      </c>
      <c r="I438">
        <f t="shared" si="39"/>
        <v>4.9265607900339514E-4</v>
      </c>
    </row>
    <row r="439" spans="1:9">
      <c r="A439" s="3" t="s">
        <v>459</v>
      </c>
      <c r="B439">
        <v>4.97</v>
      </c>
      <c r="C439" s="4">
        <v>258</v>
      </c>
      <c r="D439">
        <f t="shared" si="36"/>
        <v>51.911468812877267</v>
      </c>
      <c r="E439" s="10">
        <f t="shared" si="37"/>
        <v>2.2735564238543656E-4</v>
      </c>
      <c r="F439" s="11">
        <f t="shared" si="40"/>
        <v>0.93720754397745487</v>
      </c>
      <c r="G439" s="10">
        <f t="shared" si="38"/>
        <v>6.9060677517206116E-4</v>
      </c>
      <c r="H439" s="11">
        <f t="shared" si="41"/>
        <v>0.67992946639857565</v>
      </c>
      <c r="I439">
        <f t="shared" si="39"/>
        <v>8.4191195855554124E-4</v>
      </c>
    </row>
    <row r="440" spans="1:9">
      <c r="A440" s="3" t="s">
        <v>271</v>
      </c>
      <c r="B440">
        <v>8.48</v>
      </c>
      <c r="C440" s="4">
        <v>438</v>
      </c>
      <c r="D440">
        <f t="shared" si="36"/>
        <v>51.65094339622641</v>
      </c>
      <c r="E440" s="10">
        <f t="shared" si="37"/>
        <v>3.8597585800318298E-4</v>
      </c>
      <c r="F440" s="11">
        <f t="shared" si="40"/>
        <v>0.93759351983545802</v>
      </c>
      <c r="G440" s="10">
        <f t="shared" si="38"/>
        <v>1.1783391254444827E-3</v>
      </c>
      <c r="H440" s="11">
        <f t="shared" si="41"/>
        <v>0.68110780552402017</v>
      </c>
      <c r="I440">
        <f t="shared" si="39"/>
        <v>4.7981693355969579E-4</v>
      </c>
    </row>
    <row r="441" spans="1:9">
      <c r="A441" s="3" t="s">
        <v>454</v>
      </c>
      <c r="B441">
        <v>4.83</v>
      </c>
      <c r="C441" s="4">
        <v>249</v>
      </c>
      <c r="D441">
        <f t="shared" si="36"/>
        <v>51.552795031055901</v>
      </c>
      <c r="E441" s="10">
        <f t="shared" si="37"/>
        <v>2.1942463160454923E-4</v>
      </c>
      <c r="F441" s="11">
        <f t="shared" si="40"/>
        <v>0.93781294446706254</v>
      </c>
      <c r="G441" s="10">
        <f t="shared" si="38"/>
        <v>6.7115306319538335E-4</v>
      </c>
      <c r="H441" s="11">
        <f t="shared" si="41"/>
        <v>0.6817789585872156</v>
      </c>
      <c r="I441">
        <f t="shared" si="39"/>
        <v>8.7439683424050951E-4</v>
      </c>
    </row>
    <row r="442" spans="1:9">
      <c r="A442" s="3" t="s">
        <v>380</v>
      </c>
      <c r="B442">
        <v>8.7799999999999994</v>
      </c>
      <c r="C442" s="4">
        <v>449</v>
      </c>
      <c r="D442">
        <f t="shared" si="36"/>
        <v>51.138952164009112</v>
      </c>
      <c r="E442" s="10">
        <f t="shared" si="37"/>
        <v>3.9566931562426747E-4</v>
      </c>
      <c r="F442" s="11">
        <f t="shared" si="40"/>
        <v>0.93820861378268683</v>
      </c>
      <c r="G442" s="10">
        <f t="shared" si="38"/>
        <v>1.2200256511087921E-3</v>
      </c>
      <c r="H442" s="11">
        <f t="shared" si="41"/>
        <v>0.68299898423832439</v>
      </c>
      <c r="I442">
        <f t="shared" si="39"/>
        <v>9.2383258193384776E-4</v>
      </c>
    </row>
    <row r="443" spans="1:9">
      <c r="A443" s="3" t="s">
        <v>262</v>
      </c>
      <c r="B443">
        <v>9.27</v>
      </c>
      <c r="C443" s="4">
        <v>473</v>
      </c>
      <c r="D443">
        <f t="shared" si="36"/>
        <v>51.024811218985981</v>
      </c>
      <c r="E443" s="10">
        <f t="shared" si="37"/>
        <v>4.1681867770663366E-4</v>
      </c>
      <c r="F443" s="11">
        <f t="shared" si="40"/>
        <v>0.93862543246039343</v>
      </c>
      <c r="G443" s="10">
        <f t="shared" si="38"/>
        <v>1.2881136430271643E-3</v>
      </c>
      <c r="H443" s="11">
        <f t="shared" si="41"/>
        <v>0.68428709788135156</v>
      </c>
      <c r="I443">
        <f t="shared" si="39"/>
        <v>3.6590343683440274E-4</v>
      </c>
    </row>
    <row r="444" spans="1:9">
      <c r="A444" s="3" t="s">
        <v>32</v>
      </c>
      <c r="B444">
        <v>3.67</v>
      </c>
      <c r="C444" s="4">
        <v>187</v>
      </c>
      <c r="D444">
        <f t="shared" si="36"/>
        <v>50.95367847411444</v>
      </c>
      <c r="E444" s="10">
        <f t="shared" si="37"/>
        <v>1.6478877955843657E-4</v>
      </c>
      <c r="F444" s="11">
        <f t="shared" si="40"/>
        <v>0.93879022123995182</v>
      </c>
      <c r="G444" s="10">
        <f t="shared" si="38"/>
        <v>5.0996516396005324E-4</v>
      </c>
      <c r="H444" s="11">
        <f t="shared" si="41"/>
        <v>0.68479706304531163</v>
      </c>
      <c r="I444">
        <f t="shared" si="39"/>
        <v>1.1944818377827016E-3</v>
      </c>
    </row>
    <row r="445" spans="1:9">
      <c r="A445" s="3" t="s">
        <v>637</v>
      </c>
      <c r="B445">
        <v>11.96</v>
      </c>
      <c r="C445" s="4">
        <v>606</v>
      </c>
      <c r="D445">
        <f t="shared" si="36"/>
        <v>50.668896321070228</v>
      </c>
      <c r="E445" s="10">
        <f t="shared" si="37"/>
        <v>5.3402139257974636E-4</v>
      </c>
      <c r="F445" s="11">
        <f t="shared" si="40"/>
        <v>0.93932424263253156</v>
      </c>
      <c r="G445" s="10">
        <f t="shared" si="38"/>
        <v>1.6619028231504732E-3</v>
      </c>
      <c r="H445" s="11">
        <f t="shared" si="41"/>
        <v>0.68645896586846211</v>
      </c>
      <c r="I445">
        <f t="shared" si="39"/>
        <v>5.9252949601962257E-4</v>
      </c>
    </row>
    <row r="446" spans="1:9">
      <c r="A446" s="3" t="s">
        <v>158</v>
      </c>
      <c r="B446">
        <v>5.93</v>
      </c>
      <c r="C446" s="4">
        <v>300</v>
      </c>
      <c r="D446">
        <f t="shared" si="36"/>
        <v>50.59021922428331</v>
      </c>
      <c r="E446" s="10">
        <f t="shared" si="37"/>
        <v>2.6436702602957736E-4</v>
      </c>
      <c r="F446" s="11">
        <f t="shared" si="40"/>
        <v>0.93958860965856117</v>
      </c>
      <c r="G446" s="10">
        <f t="shared" si="38"/>
        <v>8.2400365729785158E-4</v>
      </c>
      <c r="H446" s="11">
        <f t="shared" si="41"/>
        <v>0.68728296952575996</v>
      </c>
      <c r="I446">
        <f t="shared" si="39"/>
        <v>2.6282298920488056E-4</v>
      </c>
    </row>
    <row r="447" spans="1:9">
      <c r="A447" s="3" t="s">
        <v>80</v>
      </c>
      <c r="B447">
        <v>2.63</v>
      </c>
      <c r="C447" s="4">
        <v>133</v>
      </c>
      <c r="D447">
        <f t="shared" si="36"/>
        <v>50.570342205323193</v>
      </c>
      <c r="E447" s="10">
        <f t="shared" si="37"/>
        <v>1.1720271487311264E-4</v>
      </c>
      <c r="F447" s="11">
        <f t="shared" si="40"/>
        <v>0.93970581237343431</v>
      </c>
      <c r="G447" s="10">
        <f t="shared" si="38"/>
        <v>3.6545187499044683E-4</v>
      </c>
      <c r="H447" s="11">
        <f t="shared" si="41"/>
        <v>0.68764842140075044</v>
      </c>
      <c r="I447">
        <f t="shared" si="39"/>
        <v>3.7583449001143965E-4</v>
      </c>
    </row>
    <row r="448" spans="1:9">
      <c r="A448" s="3" t="s">
        <v>528</v>
      </c>
      <c r="B448">
        <v>3.76</v>
      </c>
      <c r="C448" s="4">
        <v>190</v>
      </c>
      <c r="D448">
        <f t="shared" si="36"/>
        <v>50.531914893617021</v>
      </c>
      <c r="E448" s="10">
        <f t="shared" si="37"/>
        <v>1.6743244981873233E-4</v>
      </c>
      <c r="F448" s="11">
        <f t="shared" si="40"/>
        <v>0.93987324482325307</v>
      </c>
      <c r="G448" s="10">
        <f t="shared" si="38"/>
        <v>5.2247112165934606E-4</v>
      </c>
      <c r="H448" s="11">
        <f t="shared" si="41"/>
        <v>0.68817089252240982</v>
      </c>
      <c r="I448">
        <f t="shared" si="39"/>
        <v>5.750855918646991E-4</v>
      </c>
    </row>
    <row r="449" spans="1:9">
      <c r="A449" s="3" t="s">
        <v>662</v>
      </c>
      <c r="B449">
        <v>5.75</v>
      </c>
      <c r="C449" s="4">
        <v>290</v>
      </c>
      <c r="D449">
        <f t="shared" si="36"/>
        <v>50.434782608695649</v>
      </c>
      <c r="E449" s="10">
        <f t="shared" si="37"/>
        <v>2.5555479182859148E-4</v>
      </c>
      <c r="F449" s="11">
        <f t="shared" si="40"/>
        <v>0.94012879961508167</v>
      </c>
      <c r="G449" s="10">
        <f t="shared" si="38"/>
        <v>7.9899174189926596E-4</v>
      </c>
      <c r="H449" s="11">
        <f t="shared" si="41"/>
        <v>0.68896988426430905</v>
      </c>
      <c r="I449">
        <f t="shared" si="39"/>
        <v>5.168317703072578E-4</v>
      </c>
    </row>
    <row r="450" spans="1:9">
      <c r="A450" s="3" t="s">
        <v>389</v>
      </c>
      <c r="B450">
        <v>5.16</v>
      </c>
      <c r="C450" s="4">
        <v>259</v>
      </c>
      <c r="D450">
        <f t="shared" ref="D450:D513" si="42">C450/B450</f>
        <v>50.193798449612402</v>
      </c>
      <c r="E450" s="10">
        <f t="shared" si="37"/>
        <v>2.2823686580553514E-4</v>
      </c>
      <c r="F450" s="11">
        <f t="shared" si="40"/>
        <v>0.9403570364808872</v>
      </c>
      <c r="G450" s="10">
        <f t="shared" si="38"/>
        <v>7.1700824142612387E-4</v>
      </c>
      <c r="H450" s="11">
        <f t="shared" si="41"/>
        <v>0.68968689250573523</v>
      </c>
      <c r="I450">
        <f t="shared" si="39"/>
        <v>2.3064165477981735E-4</v>
      </c>
    </row>
    <row r="451" spans="1:9">
      <c r="A451" s="3" t="s">
        <v>52</v>
      </c>
      <c r="B451">
        <v>2.2999999999999998</v>
      </c>
      <c r="C451" s="4">
        <v>115</v>
      </c>
      <c r="D451">
        <f t="shared" si="42"/>
        <v>50.000000000000007</v>
      </c>
      <c r="E451" s="10">
        <f t="shared" ref="E451:E514" si="43">C451/1134786</f>
        <v>1.01340693311338E-4</v>
      </c>
      <c r="F451" s="11">
        <f t="shared" si="40"/>
        <v>0.94045837717419856</v>
      </c>
      <c r="G451" s="10">
        <f t="shared" ref="G451:G514" si="44">B451/7196.57</f>
        <v>3.1959669675970636E-4</v>
      </c>
      <c r="H451" s="11">
        <f t="shared" si="41"/>
        <v>0.69000648920249497</v>
      </c>
      <c r="I451">
        <f t="shared" ref="I451:I514" si="45">F451*H452-F452*H451</f>
        <v>8.9840894885184763E-4</v>
      </c>
    </row>
    <row r="452" spans="1:9">
      <c r="A452" s="3" t="s">
        <v>541</v>
      </c>
      <c r="B452">
        <v>8.9499999999999993</v>
      </c>
      <c r="C452" s="4">
        <v>446</v>
      </c>
      <c r="D452">
        <f t="shared" si="42"/>
        <v>49.832402234636874</v>
      </c>
      <c r="E452" s="10">
        <f t="shared" si="43"/>
        <v>3.9302564536397171E-4</v>
      </c>
      <c r="F452" s="11">
        <f t="shared" ref="F452:F515" si="46">F451+E452</f>
        <v>0.94085140281956248</v>
      </c>
      <c r="G452" s="10">
        <f t="shared" si="44"/>
        <v>1.2436480156519008E-3</v>
      </c>
      <c r="H452" s="11">
        <f t="shared" ref="H452:H515" si="47">H451+G452</f>
        <v>0.69125013721814688</v>
      </c>
      <c r="I452">
        <f t="shared" si="45"/>
        <v>8.5629185425317722E-4</v>
      </c>
    </row>
    <row r="453" spans="1:9">
      <c r="A453" s="3" t="s">
        <v>576</v>
      </c>
      <c r="B453">
        <v>8.5299999999999994</v>
      </c>
      <c r="C453" s="4">
        <v>425</v>
      </c>
      <c r="D453">
        <f t="shared" si="42"/>
        <v>49.824150058616652</v>
      </c>
      <c r="E453" s="10">
        <f t="shared" si="43"/>
        <v>3.7451995354190128E-4</v>
      </c>
      <c r="F453" s="11">
        <f t="shared" si="46"/>
        <v>0.94122592277310435</v>
      </c>
      <c r="G453" s="10">
        <f t="shared" si="44"/>
        <v>1.1852868797218674E-3</v>
      </c>
      <c r="H453" s="11">
        <f t="shared" si="47"/>
        <v>0.69243542409786873</v>
      </c>
      <c r="I453">
        <f t="shared" si="45"/>
        <v>2.7110961918800358E-3</v>
      </c>
    </row>
    <row r="454" spans="1:9">
      <c r="A454" s="3" t="s">
        <v>557</v>
      </c>
      <c r="B454">
        <v>26.99</v>
      </c>
      <c r="C454" s="4">
        <v>1342</v>
      </c>
      <c r="D454">
        <f t="shared" si="42"/>
        <v>49.722119303445723</v>
      </c>
      <c r="E454" s="10">
        <f t="shared" si="43"/>
        <v>1.1826018297723096E-3</v>
      </c>
      <c r="F454" s="11">
        <f t="shared" si="46"/>
        <v>0.94240852460287661</v>
      </c>
      <c r="G454" s="10">
        <f t="shared" si="44"/>
        <v>3.7503977589323804E-3</v>
      </c>
      <c r="H454" s="11">
        <f t="shared" si="47"/>
        <v>0.69618582185680111</v>
      </c>
      <c r="I454">
        <f t="shared" si="45"/>
        <v>3.5413487259364773E-3</v>
      </c>
    </row>
    <row r="455" spans="1:9">
      <c r="A455" s="3" t="s">
        <v>324</v>
      </c>
      <c r="B455">
        <v>35.19</v>
      </c>
      <c r="C455" s="4">
        <v>1739</v>
      </c>
      <c r="D455">
        <f t="shared" si="42"/>
        <v>49.417448138675766</v>
      </c>
      <c r="E455" s="10">
        <f t="shared" si="43"/>
        <v>1.5324475275514502E-3</v>
      </c>
      <c r="F455" s="11">
        <f t="shared" si="46"/>
        <v>0.94394097213042805</v>
      </c>
      <c r="G455" s="10">
        <f t="shared" si="44"/>
        <v>4.8898294604235075E-3</v>
      </c>
      <c r="H455" s="11">
        <f t="shared" si="47"/>
        <v>0.7010756513172246</v>
      </c>
      <c r="I455">
        <f t="shared" si="45"/>
        <v>1.7542073631984234E-3</v>
      </c>
    </row>
    <row r="456" spans="1:9">
      <c r="A456" s="3" t="s">
        <v>152</v>
      </c>
      <c r="B456">
        <v>17.420000000000002</v>
      </c>
      <c r="C456" s="4">
        <v>859</v>
      </c>
      <c r="D456">
        <f t="shared" si="42"/>
        <v>49.311136624569457</v>
      </c>
      <c r="E456" s="10">
        <f t="shared" si="43"/>
        <v>7.5697091786468989E-4</v>
      </c>
      <c r="F456" s="11">
        <f t="shared" si="46"/>
        <v>0.94469794304829269</v>
      </c>
      <c r="G456" s="10">
        <f t="shared" si="44"/>
        <v>2.420597590240907E-3</v>
      </c>
      <c r="H456" s="11">
        <f t="shared" si="47"/>
        <v>0.70349624890746554</v>
      </c>
      <c r="I456">
        <f t="shared" si="45"/>
        <v>3.2073022571155185E-4</v>
      </c>
    </row>
    <row r="457" spans="1:9">
      <c r="A457" s="3" t="s">
        <v>41</v>
      </c>
      <c r="B457">
        <v>3.18</v>
      </c>
      <c r="C457" s="4">
        <v>156</v>
      </c>
      <c r="D457">
        <f t="shared" si="42"/>
        <v>49.056603773584904</v>
      </c>
      <c r="E457" s="10">
        <f t="shared" si="43"/>
        <v>1.3747085353538023E-4</v>
      </c>
      <c r="F457" s="11">
        <f t="shared" si="46"/>
        <v>0.94483541390182801</v>
      </c>
      <c r="G457" s="10">
        <f t="shared" si="44"/>
        <v>4.41877172041681E-4</v>
      </c>
      <c r="H457" s="11">
        <f t="shared" si="47"/>
        <v>0.70393812607950723</v>
      </c>
      <c r="I457">
        <f t="shared" si="45"/>
        <v>7.7976542780300306E-4</v>
      </c>
    </row>
    <row r="458" spans="1:9">
      <c r="A458" s="3" t="s">
        <v>646</v>
      </c>
      <c r="B458">
        <v>7.73</v>
      </c>
      <c r="C458" s="4">
        <v>379</v>
      </c>
      <c r="D458">
        <f t="shared" si="42"/>
        <v>49.029754204398444</v>
      </c>
      <c r="E458" s="10">
        <f t="shared" si="43"/>
        <v>3.3398367621736611E-4</v>
      </c>
      <c r="F458" s="11">
        <f t="shared" si="46"/>
        <v>0.94516939757804541</v>
      </c>
      <c r="G458" s="10">
        <f t="shared" si="44"/>
        <v>1.0741228112837089E-3</v>
      </c>
      <c r="H458" s="11">
        <f t="shared" si="47"/>
        <v>0.70501224889079095</v>
      </c>
      <c r="I458">
        <f t="shared" si="45"/>
        <v>3.0869745338557575E-4</v>
      </c>
    </row>
    <row r="459" spans="1:9">
      <c r="A459" s="3" t="s">
        <v>82</v>
      </c>
      <c r="B459">
        <v>3.06</v>
      </c>
      <c r="C459" s="4">
        <v>150</v>
      </c>
      <c r="D459">
        <f t="shared" si="42"/>
        <v>49.019607843137251</v>
      </c>
      <c r="E459" s="10">
        <f t="shared" si="43"/>
        <v>1.3218351301478868E-4</v>
      </c>
      <c r="F459" s="11">
        <f t="shared" si="46"/>
        <v>0.94530158109106022</v>
      </c>
      <c r="G459" s="10">
        <f t="shared" si="44"/>
        <v>4.252025617759572E-4</v>
      </c>
      <c r="H459" s="11">
        <f t="shared" si="47"/>
        <v>0.70543745145256687</v>
      </c>
      <c r="I459">
        <f t="shared" si="45"/>
        <v>1.7657400012502933E-3</v>
      </c>
    </row>
    <row r="460" spans="1:9">
      <c r="A460" s="3" t="s">
        <v>439</v>
      </c>
      <c r="B460">
        <v>17.47</v>
      </c>
      <c r="C460" s="4">
        <v>851</v>
      </c>
      <c r="D460">
        <f t="shared" si="42"/>
        <v>48.712077847738982</v>
      </c>
      <c r="E460" s="10">
        <f t="shared" si="43"/>
        <v>7.4992113050390116E-4</v>
      </c>
      <c r="F460" s="11">
        <f t="shared" si="46"/>
        <v>0.94605150222156409</v>
      </c>
      <c r="G460" s="10">
        <f t="shared" si="44"/>
        <v>2.4275453445182912E-3</v>
      </c>
      <c r="H460" s="11">
        <f t="shared" si="47"/>
        <v>0.70786499679708514</v>
      </c>
      <c r="I460">
        <f t="shared" si="45"/>
        <v>8.6115615287019054E-4</v>
      </c>
    </row>
    <row r="461" spans="1:9">
      <c r="A461" s="3" t="s">
        <v>248</v>
      </c>
      <c r="B461">
        <v>8.52</v>
      </c>
      <c r="C461" s="4">
        <v>415</v>
      </c>
      <c r="D461">
        <f t="shared" si="42"/>
        <v>48.708920187793431</v>
      </c>
      <c r="E461" s="10">
        <f t="shared" si="43"/>
        <v>3.6570771934091539E-4</v>
      </c>
      <c r="F461" s="11">
        <f t="shared" si="46"/>
        <v>0.94641720994090506</v>
      </c>
      <c r="G461" s="10">
        <f t="shared" si="44"/>
        <v>1.1838973288663904E-3</v>
      </c>
      <c r="H461" s="11">
        <f t="shared" si="47"/>
        <v>0.70904889412595151</v>
      </c>
      <c r="I461">
        <f t="shared" si="45"/>
        <v>1.6666562110246863E-3</v>
      </c>
    </row>
    <row r="462" spans="1:9">
      <c r="A462" s="3" t="s">
        <v>407</v>
      </c>
      <c r="B462">
        <v>16.46</v>
      </c>
      <c r="C462" s="4">
        <v>797</v>
      </c>
      <c r="D462">
        <f t="shared" si="42"/>
        <v>48.420413122721747</v>
      </c>
      <c r="E462" s="10">
        <f t="shared" si="43"/>
        <v>7.0233506581857726E-4</v>
      </c>
      <c r="F462" s="11">
        <f t="shared" si="46"/>
        <v>0.94711954500672368</v>
      </c>
      <c r="G462" s="10">
        <f t="shared" si="44"/>
        <v>2.2872007081151161E-3</v>
      </c>
      <c r="H462" s="11">
        <f t="shared" si="47"/>
        <v>0.71133609483406668</v>
      </c>
      <c r="I462">
        <f t="shared" si="45"/>
        <v>2.4514814222820203E-4</v>
      </c>
    </row>
    <row r="463" spans="1:9">
      <c r="A463" s="3" t="s">
        <v>501</v>
      </c>
      <c r="B463">
        <v>2.42</v>
      </c>
      <c r="C463" s="4">
        <v>117</v>
      </c>
      <c r="D463">
        <f t="shared" si="42"/>
        <v>48.347107438016529</v>
      </c>
      <c r="E463" s="10">
        <f t="shared" si="43"/>
        <v>1.0310314015153519E-4</v>
      </c>
      <c r="F463" s="11">
        <f t="shared" si="46"/>
        <v>0.94722264814687518</v>
      </c>
      <c r="G463" s="10">
        <f t="shared" si="44"/>
        <v>3.3627130702543016E-4</v>
      </c>
      <c r="H463" s="11">
        <f t="shared" si="47"/>
        <v>0.71167236614109208</v>
      </c>
      <c r="I463">
        <f t="shared" si="45"/>
        <v>7.5480821225637484E-4</v>
      </c>
    </row>
    <row r="464" spans="1:9">
      <c r="A464" s="3" t="s">
        <v>24</v>
      </c>
      <c r="B464">
        <v>7.45</v>
      </c>
      <c r="C464" s="4">
        <v>360</v>
      </c>
      <c r="D464">
        <f t="shared" si="42"/>
        <v>48.322147651006709</v>
      </c>
      <c r="E464" s="10">
        <f t="shared" si="43"/>
        <v>3.1724043123549284E-4</v>
      </c>
      <c r="F464" s="11">
        <f t="shared" si="46"/>
        <v>0.94753988857811067</v>
      </c>
      <c r="G464" s="10">
        <f t="shared" si="44"/>
        <v>1.0352153873303533E-3</v>
      </c>
      <c r="H464" s="11">
        <f t="shared" si="47"/>
        <v>0.7127075815284224</v>
      </c>
      <c r="I464">
        <f t="shared" si="45"/>
        <v>1.1622608722611227E-3</v>
      </c>
    </row>
    <row r="465" spans="1:9">
      <c r="A465" s="3" t="s">
        <v>515</v>
      </c>
      <c r="B465">
        <v>11.47</v>
      </c>
      <c r="C465" s="4">
        <v>554</v>
      </c>
      <c r="D465">
        <f t="shared" si="42"/>
        <v>48.299912816041846</v>
      </c>
      <c r="E465" s="10">
        <f t="shared" si="43"/>
        <v>4.8819777473461956E-4</v>
      </c>
      <c r="F465" s="11">
        <f t="shared" si="46"/>
        <v>0.9480280863528453</v>
      </c>
      <c r="G465" s="10">
        <f t="shared" si="44"/>
        <v>1.593814831232101E-3</v>
      </c>
      <c r="H465" s="11">
        <f t="shared" si="47"/>
        <v>0.71430139635965451</v>
      </c>
      <c r="I465">
        <f t="shared" si="45"/>
        <v>1.9570561690096522E-3</v>
      </c>
    </row>
    <row r="466" spans="1:9">
      <c r="A466" s="3" t="s">
        <v>521</v>
      </c>
      <c r="B466">
        <v>19.3</v>
      </c>
      <c r="C466" s="4">
        <v>930</v>
      </c>
      <c r="D466">
        <f t="shared" si="42"/>
        <v>48.186528497409327</v>
      </c>
      <c r="E466" s="10">
        <f t="shared" si="43"/>
        <v>8.1953778069168985E-4</v>
      </c>
      <c r="F466" s="11">
        <f t="shared" si="46"/>
        <v>0.94884762413353696</v>
      </c>
      <c r="G466" s="10">
        <f t="shared" si="44"/>
        <v>2.6818331510705799E-3</v>
      </c>
      <c r="H466" s="11">
        <f t="shared" si="47"/>
        <v>0.71698322951072513</v>
      </c>
      <c r="I466">
        <f t="shared" si="45"/>
        <v>4.0877067896571972E-4</v>
      </c>
    </row>
    <row r="467" spans="1:9">
      <c r="A467" s="3" t="s">
        <v>16</v>
      </c>
      <c r="B467">
        <v>4.03</v>
      </c>
      <c r="C467" s="4">
        <v>194</v>
      </c>
      <c r="D467">
        <f t="shared" si="42"/>
        <v>48.138957816377172</v>
      </c>
      <c r="E467" s="10">
        <f t="shared" si="43"/>
        <v>1.7095734349912669E-4</v>
      </c>
      <c r="F467" s="11">
        <f t="shared" si="46"/>
        <v>0.94901858147703611</v>
      </c>
      <c r="G467" s="10">
        <f t="shared" si="44"/>
        <v>5.5998899475722471E-4</v>
      </c>
      <c r="H467" s="11">
        <f t="shared" si="47"/>
        <v>0.71754321850548231</v>
      </c>
      <c r="I467">
        <f t="shared" si="45"/>
        <v>2.1507021064592902E-4</v>
      </c>
    </row>
    <row r="468" spans="1:9">
      <c r="A468" s="3" t="s">
        <v>108</v>
      </c>
      <c r="B468">
        <v>2.12</v>
      </c>
      <c r="C468" s="4">
        <v>102</v>
      </c>
      <c r="D468">
        <f t="shared" si="42"/>
        <v>48.113207547169807</v>
      </c>
      <c r="E468" s="10">
        <f t="shared" si="43"/>
        <v>8.9884788850056304E-5</v>
      </c>
      <c r="F468" s="11">
        <f t="shared" si="46"/>
        <v>0.94910846626588619</v>
      </c>
      <c r="G468" s="10">
        <f t="shared" si="44"/>
        <v>2.9458478136112069E-4</v>
      </c>
      <c r="H468" s="11">
        <f t="shared" si="47"/>
        <v>0.71783780328684343</v>
      </c>
      <c r="I468">
        <f t="shared" si="45"/>
        <v>1.6310187376367136E-3</v>
      </c>
    </row>
    <row r="469" spans="1:9">
      <c r="A469" s="3" t="s">
        <v>347</v>
      </c>
      <c r="B469">
        <v>16.07</v>
      </c>
      <c r="C469" s="4">
        <v>772</v>
      </c>
      <c r="D469">
        <f t="shared" si="42"/>
        <v>48.039825762289979</v>
      </c>
      <c r="E469" s="10">
        <f t="shared" si="43"/>
        <v>6.8030448031611247E-4</v>
      </c>
      <c r="F469" s="11">
        <f t="shared" si="46"/>
        <v>0.94978877074620227</v>
      </c>
      <c r="G469" s="10">
        <f t="shared" si="44"/>
        <v>2.2330082247515137E-3</v>
      </c>
      <c r="H469" s="11">
        <f t="shared" si="47"/>
        <v>0.72007081151159491</v>
      </c>
      <c r="I469">
        <f t="shared" si="45"/>
        <v>1.0946637561363159E-3</v>
      </c>
    </row>
    <row r="470" spans="1:9">
      <c r="A470" s="3" t="s">
        <v>604</v>
      </c>
      <c r="B470">
        <v>10.78</v>
      </c>
      <c r="C470" s="4">
        <v>517</v>
      </c>
      <c r="D470">
        <f t="shared" si="42"/>
        <v>47.95918367346939</v>
      </c>
      <c r="E470" s="10">
        <f t="shared" si="43"/>
        <v>4.5559250819097167E-4</v>
      </c>
      <c r="F470" s="11">
        <f t="shared" si="46"/>
        <v>0.95024436325439321</v>
      </c>
      <c r="G470" s="10">
        <f t="shared" si="44"/>
        <v>1.497935822204189E-3</v>
      </c>
      <c r="H470" s="11">
        <f t="shared" si="47"/>
        <v>0.72156874733379905</v>
      </c>
      <c r="I470">
        <f t="shared" si="45"/>
        <v>1.2616141306771578E-3</v>
      </c>
    </row>
    <row r="471" spans="1:9">
      <c r="A471" s="3" t="s">
        <v>295</v>
      </c>
      <c r="B471">
        <v>12.42</v>
      </c>
      <c r="C471" s="4">
        <v>595</v>
      </c>
      <c r="D471">
        <f t="shared" si="42"/>
        <v>47.906602254428343</v>
      </c>
      <c r="E471" s="10">
        <f t="shared" si="43"/>
        <v>5.2432793495866181E-4</v>
      </c>
      <c r="F471" s="11">
        <f t="shared" si="46"/>
        <v>0.95076869118935192</v>
      </c>
      <c r="G471" s="10">
        <f t="shared" si="44"/>
        <v>1.7258221625024144E-3</v>
      </c>
      <c r="H471" s="11">
        <f t="shared" si="47"/>
        <v>0.72329456949630144</v>
      </c>
      <c r="I471">
        <f t="shared" si="45"/>
        <v>4.5214512811064811E-4</v>
      </c>
    </row>
    <row r="472" spans="1:9">
      <c r="A472" s="3" t="s">
        <v>409</v>
      </c>
      <c r="B472">
        <v>4.45</v>
      </c>
      <c r="C472" s="4">
        <v>213</v>
      </c>
      <c r="D472">
        <f t="shared" si="42"/>
        <v>47.865168539325843</v>
      </c>
      <c r="E472" s="10">
        <f t="shared" si="43"/>
        <v>1.8770058848099994E-4</v>
      </c>
      <c r="F472" s="11">
        <f t="shared" si="46"/>
        <v>0.95095639177783298</v>
      </c>
      <c r="G472" s="10">
        <f t="shared" si="44"/>
        <v>6.1835013068725804E-4</v>
      </c>
      <c r="H472" s="11">
        <f t="shared" si="47"/>
        <v>0.72391291962698867</v>
      </c>
      <c r="I472">
        <f t="shared" si="45"/>
        <v>8.4013423969198087E-4</v>
      </c>
    </row>
    <row r="473" spans="1:9">
      <c r="A473" s="3" t="s">
        <v>394</v>
      </c>
      <c r="B473">
        <v>8.26</v>
      </c>
      <c r="C473" s="4">
        <v>394</v>
      </c>
      <c r="D473">
        <f t="shared" si="42"/>
        <v>47.699757869249396</v>
      </c>
      <c r="E473" s="10">
        <f t="shared" si="43"/>
        <v>3.4720202751884496E-4</v>
      </c>
      <c r="F473" s="11">
        <f t="shared" si="46"/>
        <v>0.95130359380535179</v>
      </c>
      <c r="G473" s="10">
        <f t="shared" si="44"/>
        <v>1.147769006623989E-3</v>
      </c>
      <c r="H473" s="11">
        <f t="shared" si="47"/>
        <v>0.72506068863361262</v>
      </c>
      <c r="I473">
        <f t="shared" si="45"/>
        <v>3.4793728017590286E-4</v>
      </c>
    </row>
    <row r="474" spans="1:9">
      <c r="A474" s="3" t="s">
        <v>174</v>
      </c>
      <c r="B474">
        <v>3.42</v>
      </c>
      <c r="C474" s="4">
        <v>163</v>
      </c>
      <c r="D474">
        <f t="shared" si="42"/>
        <v>47.66081871345029</v>
      </c>
      <c r="E474" s="10">
        <f t="shared" si="43"/>
        <v>1.4363941747607038E-4</v>
      </c>
      <c r="F474" s="11">
        <f t="shared" si="46"/>
        <v>0.95144723322282787</v>
      </c>
      <c r="G474" s="10">
        <f t="shared" si="44"/>
        <v>4.7522639257312861E-4</v>
      </c>
      <c r="H474" s="11">
        <f t="shared" si="47"/>
        <v>0.72553591502618575</v>
      </c>
      <c r="I474">
        <f t="shared" si="45"/>
        <v>3.2187475806311205E-4</v>
      </c>
    </row>
    <row r="475" spans="1:9">
      <c r="A475" s="3" t="s">
        <v>94</v>
      </c>
      <c r="B475">
        <v>3.16</v>
      </c>
      <c r="C475" s="4">
        <v>150</v>
      </c>
      <c r="D475">
        <f t="shared" si="42"/>
        <v>47.468354430379748</v>
      </c>
      <c r="E475" s="10">
        <f t="shared" si="43"/>
        <v>1.3218351301478868E-4</v>
      </c>
      <c r="F475" s="11">
        <f t="shared" si="46"/>
        <v>0.95157941673584268</v>
      </c>
      <c r="G475" s="10">
        <f t="shared" si="44"/>
        <v>4.3909807033072704E-4</v>
      </c>
      <c r="H475" s="11">
        <f t="shared" si="47"/>
        <v>0.72597501309651646</v>
      </c>
      <c r="I475">
        <f t="shared" si="45"/>
        <v>9.0211074673440805E-4</v>
      </c>
    </row>
    <row r="476" spans="1:9">
      <c r="A476" s="3" t="s">
        <v>571</v>
      </c>
      <c r="B476">
        <v>8.84</v>
      </c>
      <c r="C476" s="3">
        <v>417</v>
      </c>
      <c r="D476">
        <f t="shared" si="42"/>
        <v>47.171945701357465</v>
      </c>
      <c r="E476" s="10">
        <f t="shared" si="43"/>
        <v>3.6747016618111255E-4</v>
      </c>
      <c r="F476" s="11">
        <f t="shared" si="46"/>
        <v>0.95194688690202378</v>
      </c>
      <c r="G476" s="10">
        <f t="shared" si="44"/>
        <v>1.228362956241654E-3</v>
      </c>
      <c r="H476" s="11">
        <f t="shared" si="47"/>
        <v>0.72720337605275809</v>
      </c>
      <c r="I476">
        <f t="shared" si="45"/>
        <v>1.2419036841351261E-3</v>
      </c>
    </row>
    <row r="477" spans="1:9">
      <c r="A477" s="3" t="s">
        <v>132</v>
      </c>
      <c r="B477">
        <v>12.15</v>
      </c>
      <c r="C477" s="4">
        <v>570</v>
      </c>
      <c r="D477">
        <f t="shared" si="42"/>
        <v>46.913580246913575</v>
      </c>
      <c r="E477" s="10">
        <f t="shared" si="43"/>
        <v>5.0229734945619702E-4</v>
      </c>
      <c r="F477" s="11">
        <f t="shared" si="46"/>
        <v>0.95244918425147995</v>
      </c>
      <c r="G477" s="10">
        <f t="shared" si="44"/>
        <v>1.688304289404536E-3</v>
      </c>
      <c r="H477" s="11">
        <f t="shared" si="47"/>
        <v>0.72889168034216267</v>
      </c>
      <c r="I477">
        <f t="shared" si="45"/>
        <v>6.8905122555362741E-4</v>
      </c>
    </row>
    <row r="478" spans="1:9">
      <c r="A478" s="3" t="s">
        <v>562</v>
      </c>
      <c r="B478">
        <v>6.74</v>
      </c>
      <c r="C478" s="4">
        <v>316</v>
      </c>
      <c r="D478">
        <f t="shared" si="42"/>
        <v>46.884272997032639</v>
      </c>
      <c r="E478" s="10">
        <f t="shared" si="43"/>
        <v>2.7846660075115482E-4</v>
      </c>
      <c r="F478" s="11">
        <f t="shared" si="46"/>
        <v>0.9527276508522311</v>
      </c>
      <c r="G478" s="10">
        <f t="shared" si="44"/>
        <v>9.3655727659148742E-4</v>
      </c>
      <c r="H478" s="11">
        <f t="shared" si="47"/>
        <v>0.72982823761875415</v>
      </c>
      <c r="I478">
        <f t="shared" si="45"/>
        <v>2.0957858526194917E-3</v>
      </c>
    </row>
    <row r="479" spans="1:9">
      <c r="A479" s="3" t="s">
        <v>629</v>
      </c>
      <c r="B479">
        <v>20.48</v>
      </c>
      <c r="C479" s="4">
        <v>957</v>
      </c>
      <c r="D479">
        <f t="shared" si="42"/>
        <v>46.728515625</v>
      </c>
      <c r="E479" s="10">
        <f t="shared" si="43"/>
        <v>8.4333081303435186E-4</v>
      </c>
      <c r="F479" s="11">
        <f t="shared" si="46"/>
        <v>0.95357098166526544</v>
      </c>
      <c r="G479" s="10">
        <f t="shared" si="44"/>
        <v>2.8458001520168638E-3</v>
      </c>
      <c r="H479" s="11">
        <f t="shared" si="47"/>
        <v>0.732674037770771</v>
      </c>
      <c r="I479">
        <f t="shared" si="45"/>
        <v>2.7572832525335489E-4</v>
      </c>
    </row>
    <row r="480" spans="1:9">
      <c r="A480" s="3" t="s">
        <v>101</v>
      </c>
      <c r="B480">
        <v>2.69</v>
      </c>
      <c r="C480" s="4">
        <v>125</v>
      </c>
      <c r="D480">
        <f t="shared" si="42"/>
        <v>46.468401486988846</v>
      </c>
      <c r="E480" s="10">
        <f t="shared" si="43"/>
        <v>1.1015292751232391E-4</v>
      </c>
      <c r="F480" s="11">
        <f t="shared" si="46"/>
        <v>0.95368113459277781</v>
      </c>
      <c r="G480" s="10">
        <f t="shared" si="44"/>
        <v>3.7378918012330876E-4</v>
      </c>
      <c r="H480" s="11">
        <f t="shared" si="47"/>
        <v>0.73304782695089432</v>
      </c>
      <c r="I480">
        <f t="shared" si="45"/>
        <v>6.7495042265375282E-4</v>
      </c>
    </row>
    <row r="481" spans="1:9">
      <c r="A481" s="3" t="s">
        <v>125</v>
      </c>
      <c r="B481">
        <v>6.58</v>
      </c>
      <c r="C481" s="4">
        <v>305</v>
      </c>
      <c r="D481">
        <f t="shared" si="42"/>
        <v>46.352583586626139</v>
      </c>
      <c r="E481" s="10">
        <f t="shared" si="43"/>
        <v>2.6877314313007033E-4</v>
      </c>
      <c r="F481" s="11">
        <f t="shared" si="46"/>
        <v>0.95394990773590793</v>
      </c>
      <c r="G481" s="10">
        <f t="shared" si="44"/>
        <v>9.1432446290385565E-4</v>
      </c>
      <c r="H481" s="11">
        <f t="shared" si="47"/>
        <v>0.73396215141379817</v>
      </c>
      <c r="I481">
        <f t="shared" si="45"/>
        <v>6.2348438852100063E-4</v>
      </c>
    </row>
    <row r="482" spans="1:9">
      <c r="A482" s="3" t="s">
        <v>451</v>
      </c>
      <c r="B482">
        <v>6.06</v>
      </c>
      <c r="C482" s="4">
        <v>278</v>
      </c>
      <c r="D482">
        <f t="shared" si="42"/>
        <v>45.874587458745879</v>
      </c>
      <c r="E482" s="10">
        <f t="shared" si="43"/>
        <v>2.4498011078740838E-4</v>
      </c>
      <c r="F482" s="11">
        <f t="shared" si="46"/>
        <v>0.95419488784669537</v>
      </c>
      <c r="G482" s="10">
        <f t="shared" si="44"/>
        <v>8.4206781841905242E-4</v>
      </c>
      <c r="H482" s="11">
        <f t="shared" si="47"/>
        <v>0.73480421923221717</v>
      </c>
      <c r="I482">
        <f t="shared" si="45"/>
        <v>1.1381519385076366E-3</v>
      </c>
    </row>
    <row r="483" spans="1:9">
      <c r="A483" s="3" t="s">
        <v>539</v>
      </c>
      <c r="B483">
        <v>11.06</v>
      </c>
      <c r="C483" s="4">
        <v>507</v>
      </c>
      <c r="D483">
        <f t="shared" si="42"/>
        <v>45.840867992766725</v>
      </c>
      <c r="E483" s="10">
        <f t="shared" si="43"/>
        <v>4.4678027398998578E-4</v>
      </c>
      <c r="F483" s="11">
        <f t="shared" si="46"/>
        <v>0.9546416681206854</v>
      </c>
      <c r="G483" s="10">
        <f t="shared" si="44"/>
        <v>1.5368432461575446E-3</v>
      </c>
      <c r="H483" s="11">
        <f t="shared" si="47"/>
        <v>0.73634106247837472</v>
      </c>
      <c r="I483">
        <f t="shared" si="45"/>
        <v>1.2275754515176374E-3</v>
      </c>
    </row>
    <row r="484" spans="1:9">
      <c r="A484" s="3" t="s">
        <v>247</v>
      </c>
      <c r="B484">
        <v>11.92</v>
      </c>
      <c r="C484" s="4">
        <v>545</v>
      </c>
      <c r="D484">
        <f t="shared" si="42"/>
        <v>45.721476510067113</v>
      </c>
      <c r="E484" s="10">
        <f t="shared" si="43"/>
        <v>4.8026676395373222E-4</v>
      </c>
      <c r="F484" s="11">
        <f t="shared" si="46"/>
        <v>0.95512193488463915</v>
      </c>
      <c r="G484" s="10">
        <f t="shared" si="44"/>
        <v>1.6563446197285653E-3</v>
      </c>
      <c r="H484" s="11">
        <f t="shared" si="47"/>
        <v>0.73799740709810324</v>
      </c>
      <c r="I484">
        <f t="shared" si="45"/>
        <v>1.4457507625514898E-3</v>
      </c>
    </row>
    <row r="485" spans="1:9">
      <c r="A485" s="3" t="s">
        <v>20</v>
      </c>
      <c r="B485">
        <v>14</v>
      </c>
      <c r="C485" s="4">
        <v>634</v>
      </c>
      <c r="D485">
        <f t="shared" si="42"/>
        <v>45.285714285714285</v>
      </c>
      <c r="E485" s="10">
        <f t="shared" si="43"/>
        <v>5.5869564834250685E-4</v>
      </c>
      <c r="F485" s="11">
        <f t="shared" si="46"/>
        <v>0.95568063053298169</v>
      </c>
      <c r="G485" s="10">
        <f t="shared" si="44"/>
        <v>1.945371197667778E-3</v>
      </c>
      <c r="H485" s="11">
        <f t="shared" si="47"/>
        <v>0.73994277829577104</v>
      </c>
      <c r="I485">
        <f t="shared" si="45"/>
        <v>3.0890187551591008E-3</v>
      </c>
    </row>
    <row r="486" spans="1:9">
      <c r="A486" s="3" t="s">
        <v>538</v>
      </c>
      <c r="B486">
        <v>29.89</v>
      </c>
      <c r="C486" s="4">
        <v>1350</v>
      </c>
      <c r="D486">
        <f t="shared" si="42"/>
        <v>45.165607226497158</v>
      </c>
      <c r="E486" s="10">
        <f t="shared" si="43"/>
        <v>1.1896516171330982E-3</v>
      </c>
      <c r="F486" s="11">
        <f t="shared" si="46"/>
        <v>0.95687028215011483</v>
      </c>
      <c r="G486" s="10">
        <f t="shared" si="44"/>
        <v>4.1533675070207056E-3</v>
      </c>
      <c r="H486" s="11">
        <f t="shared" si="47"/>
        <v>0.74409614580279171</v>
      </c>
      <c r="I486">
        <f t="shared" si="45"/>
        <v>3.7710011363845108E-4</v>
      </c>
    </row>
    <row r="487" spans="1:9">
      <c r="A487" s="3" t="s">
        <v>160</v>
      </c>
      <c r="B487">
        <v>3.64</v>
      </c>
      <c r="C487" s="4">
        <v>163</v>
      </c>
      <c r="D487">
        <f t="shared" si="42"/>
        <v>44.780219780219781</v>
      </c>
      <c r="E487" s="10">
        <f t="shared" si="43"/>
        <v>1.4363941747607038E-4</v>
      </c>
      <c r="F487" s="11">
        <f t="shared" si="46"/>
        <v>0.95701392156759091</v>
      </c>
      <c r="G487" s="10">
        <f t="shared" si="44"/>
        <v>5.0579651139362231E-4</v>
      </c>
      <c r="H487" s="11">
        <f t="shared" si="47"/>
        <v>0.74460194231418531</v>
      </c>
      <c r="I487">
        <f t="shared" si="45"/>
        <v>5.492942632696618E-4</v>
      </c>
    </row>
    <row r="488" spans="1:9">
      <c r="A488" s="3" t="s">
        <v>487</v>
      </c>
      <c r="B488">
        <v>5.3</v>
      </c>
      <c r="C488" s="4">
        <v>237</v>
      </c>
      <c r="D488">
        <f t="shared" si="42"/>
        <v>44.716981132075475</v>
      </c>
      <c r="E488" s="10">
        <f t="shared" si="43"/>
        <v>2.0884995056336613E-4</v>
      </c>
      <c r="F488" s="11">
        <f t="shared" si="46"/>
        <v>0.95722277151815427</v>
      </c>
      <c r="G488" s="10">
        <f t="shared" si="44"/>
        <v>7.3646195340280158E-4</v>
      </c>
      <c r="H488" s="11">
        <f t="shared" si="47"/>
        <v>0.74533840426758813</v>
      </c>
      <c r="I488">
        <f t="shared" si="45"/>
        <v>8.736487634676271E-4</v>
      </c>
    </row>
    <row r="489" spans="1:9">
      <c r="A489" s="3" t="s">
        <v>623</v>
      </c>
      <c r="B489">
        <v>8.42</v>
      </c>
      <c r="C489" s="4">
        <v>375</v>
      </c>
      <c r="D489">
        <f t="shared" si="42"/>
        <v>44.536817102137768</v>
      </c>
      <c r="E489" s="10">
        <f t="shared" si="43"/>
        <v>3.3045878253697174E-4</v>
      </c>
      <c r="F489" s="11">
        <f t="shared" si="46"/>
        <v>0.95755323030069128</v>
      </c>
      <c r="G489" s="10">
        <f t="shared" si="44"/>
        <v>1.1700018203116207E-3</v>
      </c>
      <c r="H489" s="11">
        <f t="shared" si="47"/>
        <v>0.7465084060878997</v>
      </c>
      <c r="I489">
        <f t="shared" si="45"/>
        <v>8.3690179938089582E-4</v>
      </c>
    </row>
    <row r="490" spans="1:9">
      <c r="A490" s="3" t="s">
        <v>306</v>
      </c>
      <c r="B490">
        <v>8.0399999999999991</v>
      </c>
      <c r="C490" s="4">
        <v>354</v>
      </c>
      <c r="D490">
        <f t="shared" si="42"/>
        <v>44.029850746268664</v>
      </c>
      <c r="E490" s="10">
        <f t="shared" si="43"/>
        <v>3.1195309071490132E-4</v>
      </c>
      <c r="F490" s="11">
        <f t="shared" si="46"/>
        <v>0.95786518339140614</v>
      </c>
      <c r="G490" s="10">
        <f t="shared" si="44"/>
        <v>1.1171988878034952E-3</v>
      </c>
      <c r="H490" s="11">
        <f t="shared" si="47"/>
        <v>0.74762560497570318</v>
      </c>
      <c r="I490">
        <f t="shared" si="45"/>
        <v>1.3187288603578873E-3</v>
      </c>
    </row>
    <row r="491" spans="1:9">
      <c r="A491" s="3" t="s">
        <v>331</v>
      </c>
      <c r="B491">
        <v>12.65</v>
      </c>
      <c r="C491" s="4">
        <v>554</v>
      </c>
      <c r="D491">
        <f t="shared" si="42"/>
        <v>43.794466403162055</v>
      </c>
      <c r="E491" s="10">
        <f t="shared" si="43"/>
        <v>4.8819777473461956E-4</v>
      </c>
      <c r="F491" s="11">
        <f t="shared" si="46"/>
        <v>0.95835338116614077</v>
      </c>
      <c r="G491" s="10">
        <f t="shared" si="44"/>
        <v>1.7577818321783852E-3</v>
      </c>
      <c r="H491" s="11">
        <f t="shared" si="47"/>
        <v>0.74938338680788152</v>
      </c>
      <c r="I491">
        <f t="shared" si="45"/>
        <v>3.9107891790479687E-4</v>
      </c>
    </row>
    <row r="492" spans="1:9">
      <c r="A492" s="3" t="s">
        <v>112</v>
      </c>
      <c r="B492">
        <v>3.75</v>
      </c>
      <c r="C492" s="4">
        <v>164</v>
      </c>
      <c r="D492">
        <f t="shared" si="42"/>
        <v>43.733333333333334</v>
      </c>
      <c r="E492" s="10">
        <f t="shared" si="43"/>
        <v>1.4452064089616896E-4</v>
      </c>
      <c r="F492" s="11">
        <f t="shared" si="46"/>
        <v>0.95849790180703698</v>
      </c>
      <c r="G492" s="10">
        <f t="shared" si="44"/>
        <v>5.2108157080386908E-4</v>
      </c>
      <c r="H492" s="11">
        <f t="shared" si="47"/>
        <v>0.74990446837868541</v>
      </c>
      <c r="I492">
        <f t="shared" si="45"/>
        <v>2.0147807902235471E-3</v>
      </c>
    </row>
    <row r="493" spans="1:9">
      <c r="A493" s="3" t="s">
        <v>551</v>
      </c>
      <c r="B493">
        <v>19.309999999999999</v>
      </c>
      <c r="C493" s="4">
        <v>843</v>
      </c>
      <c r="D493">
        <f t="shared" si="42"/>
        <v>43.65613671672709</v>
      </c>
      <c r="E493" s="10">
        <f t="shared" si="43"/>
        <v>7.4287134314311243E-4</v>
      </c>
      <c r="F493" s="11">
        <f t="shared" si="46"/>
        <v>0.95924077315018008</v>
      </c>
      <c r="G493" s="10">
        <f t="shared" si="44"/>
        <v>2.6832227019260562E-3</v>
      </c>
      <c r="H493" s="11">
        <f t="shared" si="47"/>
        <v>0.75258769108061141</v>
      </c>
      <c r="I493">
        <f t="shared" si="45"/>
        <v>1.4388430459061352E-3</v>
      </c>
    </row>
    <row r="494" spans="1:9">
      <c r="A494" s="3" t="s">
        <v>596</v>
      </c>
      <c r="B494">
        <v>13.79</v>
      </c>
      <c r="C494" s="4">
        <v>602</v>
      </c>
      <c r="D494">
        <f t="shared" si="42"/>
        <v>43.654822335025386</v>
      </c>
      <c r="E494" s="10">
        <f t="shared" si="43"/>
        <v>5.3049649889935194E-4</v>
      </c>
      <c r="F494" s="11">
        <f t="shared" si="46"/>
        <v>0.95977126964907944</v>
      </c>
      <c r="G494" s="10">
        <f t="shared" si="44"/>
        <v>1.9161906297027612E-3</v>
      </c>
      <c r="H494" s="11">
        <f t="shared" si="47"/>
        <v>0.75450388171031413</v>
      </c>
      <c r="I494">
        <f t="shared" si="45"/>
        <v>1.0817908608924398E-3</v>
      </c>
    </row>
    <row r="495" spans="1:9">
      <c r="A495" s="3" t="s">
        <v>610</v>
      </c>
      <c r="B495">
        <v>10.34</v>
      </c>
      <c r="C495" s="4">
        <v>447</v>
      </c>
      <c r="D495">
        <f t="shared" si="42"/>
        <v>43.230174081237912</v>
      </c>
      <c r="E495" s="10">
        <f t="shared" si="43"/>
        <v>3.9390686878407031E-4</v>
      </c>
      <c r="F495" s="11">
        <f t="shared" si="46"/>
        <v>0.96016517651786348</v>
      </c>
      <c r="G495" s="10">
        <f t="shared" si="44"/>
        <v>1.4367955845632017E-3</v>
      </c>
      <c r="H495" s="11">
        <f t="shared" si="47"/>
        <v>0.75594067729487735</v>
      </c>
      <c r="I495">
        <f t="shared" si="45"/>
        <v>1.065102969648124E-3</v>
      </c>
    </row>
    <row r="496" spans="1:9">
      <c r="A496" s="3" t="s">
        <v>403</v>
      </c>
      <c r="B496">
        <v>10.16</v>
      </c>
      <c r="C496" s="4">
        <v>436</v>
      </c>
      <c r="D496">
        <f t="shared" si="42"/>
        <v>42.913385826771652</v>
      </c>
      <c r="E496" s="10">
        <f t="shared" si="43"/>
        <v>3.8421341116298582E-4</v>
      </c>
      <c r="F496" s="11">
        <f t="shared" si="46"/>
        <v>0.9605493899290265</v>
      </c>
      <c r="G496" s="10">
        <f t="shared" si="44"/>
        <v>1.4117836691646161E-3</v>
      </c>
      <c r="H496" s="11">
        <f t="shared" si="47"/>
        <v>0.75735246096404196</v>
      </c>
      <c r="I496">
        <f t="shared" si="45"/>
        <v>1.4308151914930178E-3</v>
      </c>
    </row>
    <row r="497" spans="1:9">
      <c r="A497" s="3" t="s">
        <v>18</v>
      </c>
      <c r="B497">
        <v>13.62</v>
      </c>
      <c r="C497" s="4">
        <v>580</v>
      </c>
      <c r="D497">
        <f t="shared" si="42"/>
        <v>42.584434654919242</v>
      </c>
      <c r="E497" s="10">
        <f t="shared" si="43"/>
        <v>5.1110958365718296E-4</v>
      </c>
      <c r="F497" s="11">
        <f t="shared" si="46"/>
        <v>0.96106049951268369</v>
      </c>
      <c r="G497" s="10">
        <f t="shared" si="44"/>
        <v>1.8925682651596523E-3</v>
      </c>
      <c r="H497" s="11">
        <f t="shared" si="47"/>
        <v>0.75924502922920156</v>
      </c>
      <c r="I497">
        <f t="shared" si="45"/>
        <v>2.2790281160151027E-3</v>
      </c>
    </row>
    <row r="498" spans="1:9">
      <c r="A498" s="3" t="s">
        <v>568</v>
      </c>
      <c r="B498">
        <v>21.69</v>
      </c>
      <c r="C498" s="4">
        <v>923</v>
      </c>
      <c r="D498">
        <f t="shared" si="42"/>
        <v>42.5541724296911</v>
      </c>
      <c r="E498" s="10">
        <f t="shared" si="43"/>
        <v>8.1336921675099973E-4</v>
      </c>
      <c r="F498" s="11">
        <f t="shared" si="46"/>
        <v>0.9618738687294347</v>
      </c>
      <c r="G498" s="10">
        <f t="shared" si="44"/>
        <v>3.0139358055295789E-3</v>
      </c>
      <c r="H498" s="11">
        <f t="shared" si="47"/>
        <v>0.76225896503473112</v>
      </c>
      <c r="I498">
        <f t="shared" si="45"/>
        <v>5.8861122039000069E-4</v>
      </c>
    </row>
    <row r="499" spans="1:9">
      <c r="A499" s="3" t="s">
        <v>600</v>
      </c>
      <c r="B499">
        <v>5.6</v>
      </c>
      <c r="C499" s="4">
        <v>238</v>
      </c>
      <c r="D499">
        <f t="shared" si="42"/>
        <v>42.5</v>
      </c>
      <c r="E499" s="10">
        <f t="shared" si="43"/>
        <v>2.0973117398346474E-4</v>
      </c>
      <c r="F499" s="11">
        <f t="shared" si="46"/>
        <v>0.96208359990341819</v>
      </c>
      <c r="G499" s="10">
        <f t="shared" si="44"/>
        <v>7.7814847906711117E-4</v>
      </c>
      <c r="H499" s="11">
        <f t="shared" si="47"/>
        <v>0.76303711351379822</v>
      </c>
      <c r="I499">
        <f t="shared" si="45"/>
        <v>1.0183979067475146E-3</v>
      </c>
    </row>
    <row r="500" spans="1:9">
      <c r="A500" s="3" t="s">
        <v>261</v>
      </c>
      <c r="B500">
        <v>9.68</v>
      </c>
      <c r="C500" s="4">
        <v>410</v>
      </c>
      <c r="D500">
        <f t="shared" si="42"/>
        <v>42.355371900826448</v>
      </c>
      <c r="E500" s="10">
        <f t="shared" si="43"/>
        <v>3.6130160224042242E-4</v>
      </c>
      <c r="F500" s="11">
        <f t="shared" si="46"/>
        <v>0.96244490150565865</v>
      </c>
      <c r="G500" s="10">
        <f t="shared" si="44"/>
        <v>1.3450852281017207E-3</v>
      </c>
      <c r="H500" s="11">
        <f t="shared" si="47"/>
        <v>0.76438219874189994</v>
      </c>
      <c r="I500">
        <f t="shared" si="45"/>
        <v>7.9750066123185359E-4</v>
      </c>
    </row>
    <row r="501" spans="1:9">
      <c r="A501" s="3" t="s">
        <v>477</v>
      </c>
      <c r="B501">
        <v>7.58</v>
      </c>
      <c r="C501" s="4">
        <v>321</v>
      </c>
      <c r="D501">
        <f t="shared" si="42"/>
        <v>42.348284960422163</v>
      </c>
      <c r="E501" s="10">
        <f t="shared" si="43"/>
        <v>2.8287271785164779E-4</v>
      </c>
      <c r="F501" s="11">
        <f t="shared" si="46"/>
        <v>0.9627277742235103</v>
      </c>
      <c r="G501" s="10">
        <f t="shared" si="44"/>
        <v>1.053279548451554E-3</v>
      </c>
      <c r="H501" s="11">
        <f t="shared" si="47"/>
        <v>0.76543547829035152</v>
      </c>
      <c r="I501">
        <f t="shared" si="45"/>
        <v>5.2990598882718398E-4</v>
      </c>
    </row>
    <row r="502" spans="1:9">
      <c r="A502" s="3" t="s">
        <v>460</v>
      </c>
      <c r="B502">
        <v>5.0199999999999996</v>
      </c>
      <c r="C502" s="4">
        <v>210</v>
      </c>
      <c r="D502">
        <f t="shared" si="42"/>
        <v>41.832669322709165</v>
      </c>
      <c r="E502" s="10">
        <f t="shared" si="43"/>
        <v>1.8505691822070418E-4</v>
      </c>
      <c r="F502" s="11">
        <f t="shared" si="46"/>
        <v>0.96291283114173098</v>
      </c>
      <c r="G502" s="10">
        <f t="shared" si="44"/>
        <v>6.9755452944944606E-4</v>
      </c>
      <c r="H502" s="11">
        <f t="shared" si="47"/>
        <v>0.76613303281980094</v>
      </c>
      <c r="I502">
        <f t="shared" si="45"/>
        <v>5.2056437917857856E-4</v>
      </c>
    </row>
    <row r="503" spans="1:9">
      <c r="A503" s="3" t="s">
        <v>224</v>
      </c>
      <c r="B503">
        <v>4.93</v>
      </c>
      <c r="C503" s="4">
        <v>206</v>
      </c>
      <c r="D503">
        <f t="shared" si="42"/>
        <v>41.784989858012175</v>
      </c>
      <c r="E503" s="10">
        <f t="shared" si="43"/>
        <v>1.8153202454030979E-4</v>
      </c>
      <c r="F503" s="11">
        <f t="shared" si="46"/>
        <v>0.96309436316627128</v>
      </c>
      <c r="G503" s="10">
        <f t="shared" si="44"/>
        <v>6.8504857175015314E-4</v>
      </c>
      <c r="H503" s="11">
        <f t="shared" si="47"/>
        <v>0.76681808139155105</v>
      </c>
      <c r="I503">
        <f t="shared" si="45"/>
        <v>1.3768382185177508E-3</v>
      </c>
    </row>
    <row r="504" spans="1:9">
      <c r="A504" s="3" t="s">
        <v>351</v>
      </c>
      <c r="B504">
        <v>13.03</v>
      </c>
      <c r="C504" s="4">
        <v>543</v>
      </c>
      <c r="D504">
        <f t="shared" si="42"/>
        <v>41.673062164236377</v>
      </c>
      <c r="E504" s="10">
        <f t="shared" si="43"/>
        <v>4.7850431711353507E-4</v>
      </c>
      <c r="F504" s="11">
        <f t="shared" si="46"/>
        <v>0.96357286748338478</v>
      </c>
      <c r="G504" s="10">
        <f t="shared" si="44"/>
        <v>1.8105847646865104E-3</v>
      </c>
      <c r="H504" s="11">
        <f t="shared" si="47"/>
        <v>0.76862866615623759</v>
      </c>
      <c r="I504">
        <f t="shared" si="45"/>
        <v>3.603949556525432E-4</v>
      </c>
    </row>
    <row r="505" spans="1:9">
      <c r="A505" s="3" t="s">
        <v>488</v>
      </c>
      <c r="B505">
        <v>3.41</v>
      </c>
      <c r="C505" s="4">
        <v>142</v>
      </c>
      <c r="D505">
        <f t="shared" si="42"/>
        <v>41.642228739002931</v>
      </c>
      <c r="E505" s="10">
        <f t="shared" si="43"/>
        <v>1.2513372565399995E-4</v>
      </c>
      <c r="F505" s="11">
        <f t="shared" si="46"/>
        <v>0.96369800120903881</v>
      </c>
      <c r="G505" s="10">
        <f t="shared" si="44"/>
        <v>4.7383684171765163E-4</v>
      </c>
      <c r="H505" s="11">
        <f t="shared" si="47"/>
        <v>0.76910250299795524</v>
      </c>
      <c r="I505">
        <f t="shared" si="45"/>
        <v>5.165950674150821E-4</v>
      </c>
    </row>
    <row r="506" spans="1:9">
      <c r="A506" s="3" t="s">
        <v>273</v>
      </c>
      <c r="B506">
        <v>4.87</v>
      </c>
      <c r="C506" s="4">
        <v>200</v>
      </c>
      <c r="D506">
        <f t="shared" si="42"/>
        <v>41.067761806981515</v>
      </c>
      <c r="E506" s="10">
        <f t="shared" si="43"/>
        <v>1.7624468401971824E-4</v>
      </c>
      <c r="F506" s="11">
        <f t="shared" si="46"/>
        <v>0.96387424589305848</v>
      </c>
      <c r="G506" s="10">
        <f t="shared" si="44"/>
        <v>6.7671126661729137E-4</v>
      </c>
      <c r="H506" s="11">
        <f t="shared" si="47"/>
        <v>0.76977921426457252</v>
      </c>
      <c r="I506">
        <f t="shared" si="45"/>
        <v>5.6399466084244843E-4</v>
      </c>
    </row>
    <row r="507" spans="1:9">
      <c r="A507" s="3" t="s">
        <v>100</v>
      </c>
      <c r="B507">
        <v>5.31</v>
      </c>
      <c r="C507" s="4">
        <v>217</v>
      </c>
      <c r="D507">
        <f t="shared" si="42"/>
        <v>40.866290018832395</v>
      </c>
      <c r="E507" s="10">
        <f t="shared" si="43"/>
        <v>1.9122548216139431E-4</v>
      </c>
      <c r="F507" s="11">
        <f t="shared" si="46"/>
        <v>0.96406547137521992</v>
      </c>
      <c r="G507" s="10">
        <f t="shared" si="44"/>
        <v>7.3785150425827856E-4</v>
      </c>
      <c r="H507" s="11">
        <f t="shared" si="47"/>
        <v>0.77051706576883083</v>
      </c>
      <c r="I507">
        <f t="shared" si="45"/>
        <v>1.2735298721855415E-3</v>
      </c>
    </row>
    <row r="508" spans="1:9">
      <c r="A508" s="3" t="s">
        <v>314</v>
      </c>
      <c r="B508">
        <v>11.97</v>
      </c>
      <c r="C508" s="4">
        <v>486</v>
      </c>
      <c r="D508">
        <f t="shared" si="42"/>
        <v>40.601503759398497</v>
      </c>
      <c r="E508" s="10">
        <f t="shared" si="43"/>
        <v>4.2827458216791536E-4</v>
      </c>
      <c r="F508" s="11">
        <f t="shared" si="46"/>
        <v>0.96449374595738779</v>
      </c>
      <c r="G508" s="10">
        <f t="shared" si="44"/>
        <v>1.6632923740059502E-3</v>
      </c>
      <c r="H508" s="11">
        <f t="shared" si="47"/>
        <v>0.77218035814283681</v>
      </c>
      <c r="I508">
        <f t="shared" si="45"/>
        <v>4.2785013330837174E-4</v>
      </c>
    </row>
    <row r="509" spans="1:9">
      <c r="A509" s="3" t="s">
        <v>103</v>
      </c>
      <c r="B509">
        <v>4.0199999999999996</v>
      </c>
      <c r="C509" s="4">
        <v>163</v>
      </c>
      <c r="D509">
        <f t="shared" si="42"/>
        <v>40.547263681592042</v>
      </c>
      <c r="E509" s="10">
        <f t="shared" si="43"/>
        <v>1.4363941747607038E-4</v>
      </c>
      <c r="F509" s="11">
        <f t="shared" si="46"/>
        <v>0.96463738537486388</v>
      </c>
      <c r="G509" s="10">
        <f t="shared" si="44"/>
        <v>5.5859944390174762E-4</v>
      </c>
      <c r="H509" s="11">
        <f t="shared" si="47"/>
        <v>0.77273895758673861</v>
      </c>
      <c r="I509">
        <f t="shared" si="45"/>
        <v>1.2301703766925964E-3</v>
      </c>
    </row>
    <row r="510" spans="1:9">
      <c r="A510" s="3" t="s">
        <v>493</v>
      </c>
      <c r="B510">
        <v>11.55</v>
      </c>
      <c r="C510" s="4">
        <v>467</v>
      </c>
      <c r="D510">
        <f t="shared" si="42"/>
        <v>40.432900432900432</v>
      </c>
      <c r="E510" s="10">
        <f t="shared" si="43"/>
        <v>4.1153133718604214E-4</v>
      </c>
      <c r="F510" s="11">
        <f t="shared" si="46"/>
        <v>0.96504891671204995</v>
      </c>
      <c r="G510" s="10">
        <f t="shared" si="44"/>
        <v>1.6049312380759168E-3</v>
      </c>
      <c r="H510" s="11">
        <f t="shared" si="47"/>
        <v>0.77434388882481453</v>
      </c>
      <c r="I510">
        <f t="shared" si="45"/>
        <v>8.5238213791183348E-4</v>
      </c>
    </row>
    <row r="511" spans="1:9">
      <c r="A511" s="3" t="s">
        <v>545</v>
      </c>
      <c r="B511">
        <v>8</v>
      </c>
      <c r="C511" s="4">
        <v>323</v>
      </c>
      <c r="D511">
        <f t="shared" si="42"/>
        <v>40.375</v>
      </c>
      <c r="E511" s="10">
        <f t="shared" si="43"/>
        <v>2.84635164691845E-4</v>
      </c>
      <c r="F511" s="11">
        <f t="shared" si="46"/>
        <v>0.96533355187674175</v>
      </c>
      <c r="G511" s="10">
        <f t="shared" si="44"/>
        <v>1.1116406843815873E-3</v>
      </c>
      <c r="H511" s="11">
        <f t="shared" si="47"/>
        <v>0.77545552950919616</v>
      </c>
      <c r="I511">
        <f t="shared" si="45"/>
        <v>1.5419261188737154E-3</v>
      </c>
    </row>
    <row r="512" spans="1:9">
      <c r="A512" s="3" t="s">
        <v>432</v>
      </c>
      <c r="B512">
        <v>14.46</v>
      </c>
      <c r="C512" s="4">
        <v>582</v>
      </c>
      <c r="D512">
        <f t="shared" si="42"/>
        <v>40.248962655601659</v>
      </c>
      <c r="E512" s="10">
        <f t="shared" si="43"/>
        <v>5.1287203049738017E-4</v>
      </c>
      <c r="F512" s="11">
        <f t="shared" si="46"/>
        <v>0.96584642390723918</v>
      </c>
      <c r="G512" s="10">
        <f t="shared" si="44"/>
        <v>2.0092905370197194E-3</v>
      </c>
      <c r="H512" s="11">
        <f t="shared" si="47"/>
        <v>0.77746482004621587</v>
      </c>
      <c r="I512">
        <f t="shared" si="45"/>
        <v>3.0707690827924683E-4</v>
      </c>
    </row>
    <row r="513" spans="1:9">
      <c r="A513" s="3" t="s">
        <v>288</v>
      </c>
      <c r="B513">
        <v>2.87</v>
      </c>
      <c r="C513" s="4">
        <v>114</v>
      </c>
      <c r="D513">
        <f t="shared" si="42"/>
        <v>39.721254355400696</v>
      </c>
      <c r="E513" s="10">
        <f t="shared" si="43"/>
        <v>1.0045946989123941E-4</v>
      </c>
      <c r="F513" s="11">
        <f t="shared" si="46"/>
        <v>0.96594688337713042</v>
      </c>
      <c r="G513" s="10">
        <f t="shared" si="44"/>
        <v>3.9880109552189449E-4</v>
      </c>
      <c r="H513" s="11">
        <f t="shared" si="47"/>
        <v>0.77786362114173779</v>
      </c>
      <c r="I513">
        <f t="shared" si="45"/>
        <v>9.8465658387436594E-4</v>
      </c>
    </row>
    <row r="514" spans="1:9">
      <c r="A514" s="3" t="s">
        <v>206</v>
      </c>
      <c r="B514">
        <v>9.1999999999999993</v>
      </c>
      <c r="C514" s="4">
        <v>365</v>
      </c>
      <c r="D514">
        <f t="shared" ref="D514:D577" si="48">C514/B514</f>
        <v>39.673913043478265</v>
      </c>
      <c r="E514" s="10">
        <f t="shared" si="43"/>
        <v>3.2164654833598581E-4</v>
      </c>
      <c r="F514" s="11">
        <f t="shared" si="46"/>
        <v>0.96626852992546641</v>
      </c>
      <c r="G514" s="10">
        <f t="shared" si="44"/>
        <v>1.2783867870388254E-3</v>
      </c>
      <c r="H514" s="11">
        <f t="shared" si="47"/>
        <v>0.77914200792877664</v>
      </c>
      <c r="I514">
        <f t="shared" si="45"/>
        <v>6.7426890616362201E-4</v>
      </c>
    </row>
    <row r="515" spans="1:9">
      <c r="A515" s="3" t="s">
        <v>15</v>
      </c>
      <c r="B515">
        <v>6.29</v>
      </c>
      <c r="C515" s="4">
        <v>248</v>
      </c>
      <c r="D515">
        <f t="shared" si="48"/>
        <v>39.427662957074723</v>
      </c>
      <c r="E515" s="10">
        <f t="shared" ref="E515:E578" si="49">C515/1134786</f>
        <v>2.1854340818445065E-4</v>
      </c>
      <c r="F515" s="11">
        <f t="shared" si="46"/>
        <v>0.96648707333365091</v>
      </c>
      <c r="G515" s="10">
        <f t="shared" ref="G515:G578" si="50">B515/7196.57</f>
        <v>8.7402748809502304E-4</v>
      </c>
      <c r="H515" s="11">
        <f t="shared" si="47"/>
        <v>0.7800160354168717</v>
      </c>
      <c r="I515">
        <f t="shared" ref="I515:I578" si="51">F515*H516-F516*H515</f>
        <v>1.5428145680963512E-3</v>
      </c>
    </row>
    <row r="516" spans="1:9">
      <c r="A516" s="3" t="s">
        <v>642</v>
      </c>
      <c r="B516">
        <v>14.39</v>
      </c>
      <c r="C516" s="4">
        <v>567</v>
      </c>
      <c r="D516">
        <f t="shared" si="48"/>
        <v>39.402362751911049</v>
      </c>
      <c r="E516" s="10">
        <f t="shared" si="49"/>
        <v>4.996536791959012E-4</v>
      </c>
      <c r="F516" s="11">
        <f t="shared" ref="F516:F579" si="52">F515+E516</f>
        <v>0.96698672701284683</v>
      </c>
      <c r="G516" s="10">
        <f t="shared" si="50"/>
        <v>1.9995636810313804E-3</v>
      </c>
      <c r="H516" s="11">
        <f t="shared" ref="H516:H579" si="53">H515+G516</f>
        <v>0.78201559909790308</v>
      </c>
      <c r="I516">
        <f t="shared" si="51"/>
        <v>5.2274689482467718E-4</v>
      </c>
    </row>
    <row r="517" spans="1:9">
      <c r="A517" s="3" t="s">
        <v>134</v>
      </c>
      <c r="B517">
        <v>4.87</v>
      </c>
      <c r="C517" s="4">
        <v>191</v>
      </c>
      <c r="D517">
        <f t="shared" si="48"/>
        <v>39.219712525667347</v>
      </c>
      <c r="E517" s="10">
        <f t="shared" si="49"/>
        <v>1.6831367323883093E-4</v>
      </c>
      <c r="F517" s="11">
        <f t="shared" si="52"/>
        <v>0.96715504068608571</v>
      </c>
      <c r="G517" s="10">
        <f t="shared" si="50"/>
        <v>6.7671126661729137E-4</v>
      </c>
      <c r="H517" s="11">
        <f t="shared" si="53"/>
        <v>0.78269231036452036</v>
      </c>
      <c r="I517">
        <f t="shared" si="51"/>
        <v>8.7195824648589326E-4</v>
      </c>
    </row>
    <row r="518" spans="1:9">
      <c r="A518" s="3" t="s">
        <v>50</v>
      </c>
      <c r="B518">
        <v>8.11</v>
      </c>
      <c r="C518" s="4">
        <v>316</v>
      </c>
      <c r="D518">
        <f t="shared" si="48"/>
        <v>38.964241676942052</v>
      </c>
      <c r="E518" s="10">
        <f t="shared" si="49"/>
        <v>2.7846660075115482E-4</v>
      </c>
      <c r="F518" s="11">
        <f t="shared" si="52"/>
        <v>0.96743350728683686</v>
      </c>
      <c r="G518" s="10">
        <f t="shared" si="50"/>
        <v>1.1269257437918341E-3</v>
      </c>
      <c r="H518" s="11">
        <f t="shared" si="53"/>
        <v>0.78381923610831217</v>
      </c>
      <c r="I518">
        <f t="shared" si="51"/>
        <v>4.313112217194659E-4</v>
      </c>
    </row>
    <row r="519" spans="1:9">
      <c r="A519" s="3" t="s">
        <v>583</v>
      </c>
      <c r="B519">
        <v>4.01</v>
      </c>
      <c r="C519" s="4">
        <v>156</v>
      </c>
      <c r="D519">
        <f t="shared" si="48"/>
        <v>38.902743142144644</v>
      </c>
      <c r="E519" s="10">
        <f t="shared" si="49"/>
        <v>1.3747085353538023E-4</v>
      </c>
      <c r="F519" s="11">
        <f t="shared" si="52"/>
        <v>0.96757097814037218</v>
      </c>
      <c r="G519" s="10">
        <f t="shared" si="50"/>
        <v>5.5720989304627064E-4</v>
      </c>
      <c r="H519" s="11">
        <f t="shared" si="53"/>
        <v>0.78437644600135847</v>
      </c>
      <c r="I519">
        <f t="shared" si="51"/>
        <v>2.2367323282127538E-3</v>
      </c>
    </row>
    <row r="520" spans="1:9">
      <c r="A520" s="3" t="s">
        <v>360</v>
      </c>
      <c r="B520">
        <v>20.78</v>
      </c>
      <c r="C520" s="4">
        <v>806</v>
      </c>
      <c r="D520">
        <f t="shared" si="48"/>
        <v>38.787295476419629</v>
      </c>
      <c r="E520" s="10">
        <f t="shared" si="49"/>
        <v>7.102660765994646E-4</v>
      </c>
      <c r="F520" s="11">
        <f t="shared" si="52"/>
        <v>0.9682812442169717</v>
      </c>
      <c r="G520" s="10">
        <f t="shared" si="50"/>
        <v>2.8874866776811732E-3</v>
      </c>
      <c r="H520" s="11">
        <f t="shared" si="53"/>
        <v>0.7872639326790396</v>
      </c>
      <c r="I520">
        <f t="shared" si="51"/>
        <v>2.6373486320363515E-4</v>
      </c>
    </row>
    <row r="521" spans="1:9">
      <c r="A521" s="3" t="s">
        <v>617</v>
      </c>
      <c r="B521">
        <v>2.4500000000000002</v>
      </c>
      <c r="C521" s="4">
        <v>95</v>
      </c>
      <c r="D521">
        <f t="shared" si="48"/>
        <v>38.775510204081627</v>
      </c>
      <c r="E521" s="10">
        <f t="shared" si="49"/>
        <v>8.3716224909366165E-5</v>
      </c>
      <c r="F521" s="11">
        <f t="shared" si="52"/>
        <v>0.96836496044188103</v>
      </c>
      <c r="G521" s="10">
        <f t="shared" si="50"/>
        <v>3.4043995959186116E-4</v>
      </c>
      <c r="H521" s="11">
        <f t="shared" si="53"/>
        <v>0.78760437263863148</v>
      </c>
      <c r="I521">
        <f t="shared" si="51"/>
        <v>5.167900244908985E-4</v>
      </c>
    </row>
    <row r="522" spans="1:9">
      <c r="A522" s="3" t="s">
        <v>228</v>
      </c>
      <c r="B522">
        <v>4.8</v>
      </c>
      <c r="C522" s="4">
        <v>186</v>
      </c>
      <c r="D522">
        <f t="shared" si="48"/>
        <v>38.75</v>
      </c>
      <c r="E522" s="10">
        <f t="shared" si="49"/>
        <v>1.6390755613833797E-4</v>
      </c>
      <c r="F522" s="11">
        <f t="shared" si="52"/>
        <v>0.9685288679980194</v>
      </c>
      <c r="G522" s="10">
        <f t="shared" si="50"/>
        <v>6.6698441062895241E-4</v>
      </c>
      <c r="H522" s="11">
        <f t="shared" si="53"/>
        <v>0.78827135704926043</v>
      </c>
      <c r="I522">
        <f t="shared" si="51"/>
        <v>9.4345438412757332E-4</v>
      </c>
    </row>
    <row r="523" spans="1:9">
      <c r="A523" s="3" t="s">
        <v>323</v>
      </c>
      <c r="B523">
        <v>8.76</v>
      </c>
      <c r="C523" s="4">
        <v>339</v>
      </c>
      <c r="D523">
        <f t="shared" si="48"/>
        <v>38.698630136986303</v>
      </c>
      <c r="E523" s="10">
        <f t="shared" si="49"/>
        <v>2.9873473941342246E-4</v>
      </c>
      <c r="F523" s="11">
        <f t="shared" si="52"/>
        <v>0.96882760273743285</v>
      </c>
      <c r="G523" s="10">
        <f t="shared" si="50"/>
        <v>1.2172465493978382E-3</v>
      </c>
      <c r="H523" s="11">
        <f t="shared" si="53"/>
        <v>0.78948860359865825</v>
      </c>
      <c r="I523">
        <f t="shared" si="51"/>
        <v>9.3356100406383202E-4</v>
      </c>
    </row>
    <row r="524" spans="1:9">
      <c r="A524" s="3" t="s">
        <v>599</v>
      </c>
      <c r="B524">
        <v>8.64</v>
      </c>
      <c r="C524" s="4">
        <v>330</v>
      </c>
      <c r="D524">
        <f t="shared" si="48"/>
        <v>38.194444444444443</v>
      </c>
      <c r="E524" s="10">
        <f t="shared" si="49"/>
        <v>2.9080372863253513E-4</v>
      </c>
      <c r="F524" s="11">
        <f t="shared" si="52"/>
        <v>0.9691184064660654</v>
      </c>
      <c r="G524" s="10">
        <f t="shared" si="50"/>
        <v>1.2005719391321144E-3</v>
      </c>
      <c r="H524" s="11">
        <f t="shared" si="53"/>
        <v>0.79068917553779039</v>
      </c>
      <c r="I524">
        <f t="shared" si="51"/>
        <v>2.6712317072541403E-4</v>
      </c>
    </row>
    <row r="525" spans="1:9">
      <c r="A525" s="3" t="s">
        <v>532</v>
      </c>
      <c r="B525">
        <v>2.4700000000000002</v>
      </c>
      <c r="C525" s="4">
        <v>94</v>
      </c>
      <c r="D525">
        <f t="shared" si="48"/>
        <v>38.056680161943319</v>
      </c>
      <c r="E525" s="10">
        <f t="shared" si="49"/>
        <v>8.2835001489267574E-5</v>
      </c>
      <c r="F525" s="11">
        <f t="shared" si="52"/>
        <v>0.96920124146755471</v>
      </c>
      <c r="G525" s="10">
        <f t="shared" si="50"/>
        <v>3.4321906130281511E-4</v>
      </c>
      <c r="H525" s="11">
        <f t="shared" si="53"/>
        <v>0.79103239459909325</v>
      </c>
      <c r="I525">
        <f t="shared" si="51"/>
        <v>1.1479846957899165E-3</v>
      </c>
    </row>
    <row r="526" spans="1:9">
      <c r="A526" s="3" t="s">
        <v>499</v>
      </c>
      <c r="B526">
        <v>10.61</v>
      </c>
      <c r="C526" s="4">
        <v>403</v>
      </c>
      <c r="D526">
        <f t="shared" si="48"/>
        <v>37.98303487276155</v>
      </c>
      <c r="E526" s="10">
        <f t="shared" si="49"/>
        <v>3.551330382997323E-4</v>
      </c>
      <c r="F526" s="11">
        <f t="shared" si="52"/>
        <v>0.96955637450585441</v>
      </c>
      <c r="G526" s="10">
        <f t="shared" si="50"/>
        <v>1.4743134576610801E-3</v>
      </c>
      <c r="H526" s="11">
        <f t="shared" si="53"/>
        <v>0.79250670805675427</v>
      </c>
      <c r="I526">
        <f t="shared" si="51"/>
        <v>1.9834360533672601E-3</v>
      </c>
    </row>
    <row r="527" spans="1:9">
      <c r="A527" s="3" t="s">
        <v>606</v>
      </c>
      <c r="B527">
        <v>18.329999999999998</v>
      </c>
      <c r="C527" s="4">
        <v>696</v>
      </c>
      <c r="D527">
        <f t="shared" si="48"/>
        <v>37.970540098199677</v>
      </c>
      <c r="E527" s="10">
        <f t="shared" si="49"/>
        <v>6.1333150038861948E-4</v>
      </c>
      <c r="F527" s="11">
        <f t="shared" si="52"/>
        <v>0.97016970600624308</v>
      </c>
      <c r="G527" s="10">
        <f t="shared" si="50"/>
        <v>2.5470467180893118E-3</v>
      </c>
      <c r="H527" s="11">
        <f t="shared" si="53"/>
        <v>0.79505375477484364</v>
      </c>
      <c r="I527">
        <f t="shared" si="51"/>
        <v>1.1460419577672409E-3</v>
      </c>
    </row>
    <row r="528" spans="1:9">
      <c r="A528" s="3" t="s">
        <v>371</v>
      </c>
      <c r="B528">
        <v>10.58</v>
      </c>
      <c r="C528" s="4">
        <v>400</v>
      </c>
      <c r="D528">
        <f t="shared" si="48"/>
        <v>37.807183364839318</v>
      </c>
      <c r="E528" s="10">
        <f t="shared" si="49"/>
        <v>3.5248936803943648E-4</v>
      </c>
      <c r="F528" s="11">
        <f t="shared" si="52"/>
        <v>0.97052219537428253</v>
      </c>
      <c r="G528" s="10">
        <f t="shared" si="50"/>
        <v>1.4701448050946494E-3</v>
      </c>
      <c r="H528" s="11">
        <f t="shared" si="53"/>
        <v>0.7965238995799383</v>
      </c>
      <c r="I528">
        <f t="shared" si="51"/>
        <v>9.9924381394189687E-4</v>
      </c>
    </row>
    <row r="529" spans="1:9">
      <c r="A529" s="3" t="s">
        <v>556</v>
      </c>
      <c r="B529">
        <v>9.1999999999999993</v>
      </c>
      <c r="C529" s="4">
        <v>344</v>
      </c>
      <c r="D529">
        <f t="shared" si="48"/>
        <v>37.391304347826093</v>
      </c>
      <c r="E529" s="10">
        <f t="shared" si="49"/>
        <v>3.0314085651391538E-4</v>
      </c>
      <c r="F529" s="11">
        <f t="shared" si="52"/>
        <v>0.97082533623079648</v>
      </c>
      <c r="G529" s="10">
        <f t="shared" si="50"/>
        <v>1.2783867870388254E-3</v>
      </c>
      <c r="H529" s="11">
        <f t="shared" si="53"/>
        <v>0.79780228636697714</v>
      </c>
      <c r="I529">
        <f t="shared" si="51"/>
        <v>8.4429948691067125E-4</v>
      </c>
    </row>
    <row r="530" spans="1:9">
      <c r="A530" s="3" t="s">
        <v>559</v>
      </c>
      <c r="B530">
        <v>7.77</v>
      </c>
      <c r="C530" s="4">
        <v>290</v>
      </c>
      <c r="D530">
        <f t="shared" si="48"/>
        <v>37.323037323037326</v>
      </c>
      <c r="E530" s="10">
        <f t="shared" si="49"/>
        <v>2.5555479182859148E-4</v>
      </c>
      <c r="F530" s="11">
        <f t="shared" si="52"/>
        <v>0.97108089102262507</v>
      </c>
      <c r="G530" s="10">
        <f t="shared" si="50"/>
        <v>1.0796810147056166E-3</v>
      </c>
      <c r="H530" s="11">
        <f t="shared" si="53"/>
        <v>0.79888196738168271</v>
      </c>
      <c r="I530">
        <f t="shared" si="51"/>
        <v>1.010624898713619E-3</v>
      </c>
    </row>
    <row r="531" spans="1:9">
      <c r="A531" s="3" t="s">
        <v>339</v>
      </c>
      <c r="B531">
        <v>9.3000000000000007</v>
      </c>
      <c r="C531" s="4">
        <v>347</v>
      </c>
      <c r="D531">
        <f t="shared" si="48"/>
        <v>37.311827956989248</v>
      </c>
      <c r="E531" s="10">
        <f t="shared" si="49"/>
        <v>3.0578452677421119E-4</v>
      </c>
      <c r="F531" s="11">
        <f t="shared" si="52"/>
        <v>0.97138667554939928</v>
      </c>
      <c r="G531" s="10">
        <f t="shared" si="50"/>
        <v>1.2922822955935955E-3</v>
      </c>
      <c r="H531" s="11">
        <f t="shared" si="53"/>
        <v>0.80017424967727635</v>
      </c>
      <c r="I531">
        <f t="shared" si="51"/>
        <v>4.1948034818695135E-4</v>
      </c>
    </row>
    <row r="532" spans="1:9">
      <c r="A532" s="3" t="s">
        <v>65</v>
      </c>
      <c r="B532">
        <v>3.86</v>
      </c>
      <c r="C532" s="4">
        <v>144</v>
      </c>
      <c r="D532">
        <f t="shared" si="48"/>
        <v>37.30569948186529</v>
      </c>
      <c r="E532" s="10">
        <f t="shared" si="49"/>
        <v>1.2689617249419713E-4</v>
      </c>
      <c r="F532" s="11">
        <f t="shared" si="52"/>
        <v>0.97151357172189345</v>
      </c>
      <c r="G532" s="10">
        <f t="shared" si="50"/>
        <v>5.3636663021411585E-4</v>
      </c>
      <c r="H532" s="11">
        <f t="shared" si="53"/>
        <v>0.80071061630749052</v>
      </c>
      <c r="I532">
        <f t="shared" si="51"/>
        <v>5.6856253012338431E-4</v>
      </c>
    </row>
    <row r="533" spans="1:9">
      <c r="A533" s="3" t="s">
        <v>48</v>
      </c>
      <c r="B533">
        <v>5.21</v>
      </c>
      <c r="C533" s="4">
        <v>191</v>
      </c>
      <c r="D533">
        <f t="shared" si="48"/>
        <v>36.660268714011515</v>
      </c>
      <c r="E533" s="10">
        <f t="shared" si="49"/>
        <v>1.6831367323883093E-4</v>
      </c>
      <c r="F533" s="11">
        <f t="shared" si="52"/>
        <v>0.97168188539513234</v>
      </c>
      <c r="G533" s="10">
        <f t="shared" si="50"/>
        <v>7.2395599570350877E-4</v>
      </c>
      <c r="H533" s="11">
        <f t="shared" si="53"/>
        <v>0.80143457230319404</v>
      </c>
      <c r="I533">
        <f t="shared" si="51"/>
        <v>6.146773449957621E-4</v>
      </c>
    </row>
    <row r="534" spans="1:9">
      <c r="A534" s="3" t="s">
        <v>530</v>
      </c>
      <c r="B534">
        <v>5.63</v>
      </c>
      <c r="C534" s="4">
        <v>206</v>
      </c>
      <c r="D534">
        <f t="shared" si="48"/>
        <v>36.589698046181176</v>
      </c>
      <c r="E534" s="10">
        <f t="shared" si="49"/>
        <v>1.8153202454030979E-4</v>
      </c>
      <c r="F534" s="11">
        <f t="shared" si="52"/>
        <v>0.97186341741967264</v>
      </c>
      <c r="G534" s="10">
        <f t="shared" si="50"/>
        <v>7.823171316335421E-4</v>
      </c>
      <c r="H534" s="11">
        <f t="shared" si="53"/>
        <v>0.80221688943482761</v>
      </c>
      <c r="I534">
        <f t="shared" si="51"/>
        <v>1.2194482260945438E-3</v>
      </c>
    </row>
    <row r="535" spans="1:9">
      <c r="A535" s="3" t="s">
        <v>594</v>
      </c>
      <c r="B535">
        <v>11.15</v>
      </c>
      <c r="C535" s="4">
        <v>405</v>
      </c>
      <c r="D535">
        <f t="shared" si="48"/>
        <v>36.322869955156946</v>
      </c>
      <c r="E535" s="10">
        <f t="shared" si="49"/>
        <v>3.5689548513992945E-4</v>
      </c>
      <c r="F535" s="11">
        <f t="shared" si="52"/>
        <v>0.97222031290481259</v>
      </c>
      <c r="G535" s="10">
        <f t="shared" si="50"/>
        <v>1.5493492038568374E-3</v>
      </c>
      <c r="H535" s="11">
        <f t="shared" si="53"/>
        <v>0.80376623863868446</v>
      </c>
      <c r="I535">
        <f t="shared" si="51"/>
        <v>6.3011274542668083E-4</v>
      </c>
    </row>
    <row r="536" spans="1:9">
      <c r="A536" s="3" t="s">
        <v>652</v>
      </c>
      <c r="B536">
        <v>5.76</v>
      </c>
      <c r="C536" s="4">
        <v>209</v>
      </c>
      <c r="D536">
        <f t="shared" si="48"/>
        <v>36.284722222222221</v>
      </c>
      <c r="E536" s="10">
        <f t="shared" si="49"/>
        <v>1.8417569480060558E-4</v>
      </c>
      <c r="F536" s="11">
        <f t="shared" si="52"/>
        <v>0.97240448859961315</v>
      </c>
      <c r="G536" s="10">
        <f t="shared" si="50"/>
        <v>8.0038129275474294E-4</v>
      </c>
      <c r="H536" s="11">
        <f t="shared" si="53"/>
        <v>0.80456661993143919</v>
      </c>
      <c r="I536">
        <f t="shared" si="51"/>
        <v>3.7220250359393248E-4</v>
      </c>
    </row>
    <row r="537" spans="1:9">
      <c r="A537" s="3" t="s">
        <v>293</v>
      </c>
      <c r="B537">
        <v>3.4</v>
      </c>
      <c r="C537" s="4">
        <v>123</v>
      </c>
      <c r="D537">
        <f t="shared" si="48"/>
        <v>36.176470588235297</v>
      </c>
      <c r="E537" s="10">
        <f t="shared" si="49"/>
        <v>1.0839048067212673E-4</v>
      </c>
      <c r="F537" s="11">
        <f t="shared" si="52"/>
        <v>0.97251287908028528</v>
      </c>
      <c r="G537" s="10">
        <f t="shared" si="50"/>
        <v>4.7244729086217465E-4</v>
      </c>
      <c r="H537" s="11">
        <f t="shared" si="53"/>
        <v>0.80503906722230134</v>
      </c>
      <c r="I537">
        <f t="shared" si="51"/>
        <v>9.302865142593042E-4</v>
      </c>
    </row>
    <row r="538" spans="1:9">
      <c r="A538" s="3" t="s">
        <v>29</v>
      </c>
      <c r="B538">
        <v>8.48</v>
      </c>
      <c r="C538" s="4">
        <v>304</v>
      </c>
      <c r="D538">
        <f t="shared" si="48"/>
        <v>35.849056603773583</v>
      </c>
      <c r="E538" s="10">
        <f t="shared" si="49"/>
        <v>2.6789191970997173E-4</v>
      </c>
      <c r="F538" s="11">
        <f t="shared" si="52"/>
        <v>0.97278077099999527</v>
      </c>
      <c r="G538" s="10">
        <f t="shared" si="50"/>
        <v>1.1783391254444827E-3</v>
      </c>
      <c r="H538" s="11">
        <f t="shared" si="53"/>
        <v>0.80621740634774586</v>
      </c>
      <c r="I538">
        <f t="shared" si="51"/>
        <v>1.9830454008389342E-3</v>
      </c>
    </row>
    <row r="539" spans="1:9">
      <c r="A539" s="3" t="s">
        <v>464</v>
      </c>
      <c r="B539">
        <v>18.05</v>
      </c>
      <c r="C539" s="4">
        <v>643</v>
      </c>
      <c r="D539">
        <f t="shared" si="48"/>
        <v>35.62326869806094</v>
      </c>
      <c r="E539" s="10">
        <f t="shared" si="49"/>
        <v>5.6662665912339419E-4</v>
      </c>
      <c r="F539" s="11">
        <f t="shared" si="52"/>
        <v>0.97334739765911871</v>
      </c>
      <c r="G539" s="10">
        <f t="shared" si="50"/>
        <v>2.5081392941359564E-3</v>
      </c>
      <c r="H539" s="11">
        <f t="shared" si="53"/>
        <v>0.80872554564188182</v>
      </c>
      <c r="I539">
        <f t="shared" si="51"/>
        <v>1.5218889867074648E-3</v>
      </c>
    </row>
    <row r="540" spans="1:9">
      <c r="A540" s="3" t="s">
        <v>106</v>
      </c>
      <c r="B540">
        <v>13.85</v>
      </c>
      <c r="C540" s="4">
        <v>493</v>
      </c>
      <c r="D540">
        <f t="shared" si="48"/>
        <v>35.595667870036102</v>
      </c>
      <c r="E540" s="10">
        <f t="shared" si="49"/>
        <v>4.3444314610860548E-4</v>
      </c>
      <c r="F540" s="11">
        <f t="shared" si="52"/>
        <v>0.97378184080522734</v>
      </c>
      <c r="G540" s="10">
        <f t="shared" si="50"/>
        <v>1.9245279348356231E-3</v>
      </c>
      <c r="H540" s="11">
        <f t="shared" si="53"/>
        <v>0.81065007357671748</v>
      </c>
      <c r="I540">
        <f t="shared" si="51"/>
        <v>2.650161046540811E-3</v>
      </c>
    </row>
    <row r="541" spans="1:9">
      <c r="A541" s="3" t="s">
        <v>421</v>
      </c>
      <c r="B541">
        <v>24.11</v>
      </c>
      <c r="C541" s="4">
        <v>857</v>
      </c>
      <c r="D541">
        <f t="shared" si="48"/>
        <v>35.545416839485689</v>
      </c>
      <c r="E541" s="10">
        <f t="shared" si="49"/>
        <v>7.5520847102449268E-4</v>
      </c>
      <c r="F541" s="11">
        <f t="shared" si="52"/>
        <v>0.97453704927625184</v>
      </c>
      <c r="G541" s="10">
        <f t="shared" si="50"/>
        <v>3.3502071125550087E-3</v>
      </c>
      <c r="H541" s="11">
        <f t="shared" si="53"/>
        <v>0.81400028068927244</v>
      </c>
      <c r="I541">
        <f t="shared" si="51"/>
        <v>1.0983283290744161E-3</v>
      </c>
    </row>
    <row r="542" spans="1:9">
      <c r="A542" s="3" t="s">
        <v>620</v>
      </c>
      <c r="B542">
        <v>9.9700000000000006</v>
      </c>
      <c r="C542" s="4">
        <v>351</v>
      </c>
      <c r="D542">
        <f t="shared" si="48"/>
        <v>35.20561685055165</v>
      </c>
      <c r="E542" s="10">
        <f t="shared" si="49"/>
        <v>3.0930942045460556E-4</v>
      </c>
      <c r="F542" s="11">
        <f t="shared" si="52"/>
        <v>0.97484635869670644</v>
      </c>
      <c r="G542" s="10">
        <f t="shared" si="50"/>
        <v>1.3853822029105533E-3</v>
      </c>
      <c r="H542" s="11">
        <f t="shared" si="53"/>
        <v>0.81538566289218295</v>
      </c>
      <c r="I542">
        <f t="shared" si="51"/>
        <v>2.5275898566864408E-3</v>
      </c>
    </row>
    <row r="543" spans="1:9">
      <c r="A543" s="3" t="s">
        <v>374</v>
      </c>
      <c r="B543">
        <v>22.94</v>
      </c>
      <c r="C543" s="4">
        <v>807</v>
      </c>
      <c r="D543">
        <f t="shared" si="48"/>
        <v>35.178727114210986</v>
      </c>
      <c r="E543" s="10">
        <f t="shared" si="49"/>
        <v>7.111473000195632E-4</v>
      </c>
      <c r="F543" s="11">
        <f t="shared" si="52"/>
        <v>0.97555750599672597</v>
      </c>
      <c r="G543" s="10">
        <f t="shared" si="50"/>
        <v>3.187629662464202E-3</v>
      </c>
      <c r="H543" s="11">
        <f t="shared" si="53"/>
        <v>0.81857329255464717</v>
      </c>
      <c r="I543">
        <f t="shared" si="51"/>
        <v>7.6476880293741001E-4</v>
      </c>
    </row>
    <row r="544" spans="1:9">
      <c r="A544" s="3" t="s">
        <v>471</v>
      </c>
      <c r="B544">
        <v>6.94</v>
      </c>
      <c r="C544" s="4">
        <v>244</v>
      </c>
      <c r="D544">
        <f t="shared" si="48"/>
        <v>35.158501440922187</v>
      </c>
      <c r="E544" s="10">
        <f t="shared" si="49"/>
        <v>2.1501851450405628E-4</v>
      </c>
      <c r="F544" s="11">
        <f t="shared" si="52"/>
        <v>0.97577252451122998</v>
      </c>
      <c r="G544" s="10">
        <f t="shared" si="50"/>
        <v>9.6434829370102711E-4</v>
      </c>
      <c r="H544" s="11">
        <f t="shared" si="53"/>
        <v>0.81953764084834824</v>
      </c>
      <c r="I544">
        <f t="shared" si="51"/>
        <v>4.926961043903999E-4</v>
      </c>
    </row>
    <row r="545" spans="1:9">
      <c r="A545" s="3" t="s">
        <v>549</v>
      </c>
      <c r="B545">
        <v>4.47</v>
      </c>
      <c r="C545" s="4">
        <v>157</v>
      </c>
      <c r="D545">
        <f t="shared" si="48"/>
        <v>35.123042505592842</v>
      </c>
      <c r="E545" s="10">
        <f t="shared" si="49"/>
        <v>1.3835207695547883E-4</v>
      </c>
      <c r="F545" s="11">
        <f t="shared" si="52"/>
        <v>0.97591087658818543</v>
      </c>
      <c r="G545" s="10">
        <f t="shared" si="50"/>
        <v>6.2112923239821189E-4</v>
      </c>
      <c r="H545" s="11">
        <f t="shared" si="53"/>
        <v>0.82015877008074645</v>
      </c>
      <c r="I545">
        <f t="shared" si="51"/>
        <v>4.3121061028605912E-4</v>
      </c>
    </row>
    <row r="546" spans="1:9">
      <c r="A546" s="3" t="s">
        <v>44</v>
      </c>
      <c r="B546">
        <v>3.91</v>
      </c>
      <c r="C546" s="4">
        <v>137</v>
      </c>
      <c r="D546">
        <f t="shared" si="48"/>
        <v>35.038363171355499</v>
      </c>
      <c r="E546" s="10">
        <f t="shared" si="49"/>
        <v>1.2072760855350701E-4</v>
      </c>
      <c r="F546" s="11">
        <f t="shared" si="52"/>
        <v>0.97603160419673896</v>
      </c>
      <c r="G546" s="10">
        <f t="shared" si="50"/>
        <v>5.4331438449150085E-4</v>
      </c>
      <c r="H546" s="11">
        <f t="shared" si="53"/>
        <v>0.82070208446523796</v>
      </c>
      <c r="I546">
        <f t="shared" si="51"/>
        <v>6.6657249212664915E-4</v>
      </c>
    </row>
    <row r="547" spans="1:9">
      <c r="A547" s="3" t="s">
        <v>602</v>
      </c>
      <c r="B547">
        <v>6.04</v>
      </c>
      <c r="C547" s="4">
        <v>211</v>
      </c>
      <c r="D547">
        <f t="shared" si="48"/>
        <v>34.933774834437088</v>
      </c>
      <c r="E547" s="10">
        <f t="shared" si="49"/>
        <v>1.8593814164080276E-4</v>
      </c>
      <c r="F547" s="11">
        <f t="shared" si="52"/>
        <v>0.97621754233837976</v>
      </c>
      <c r="G547" s="10">
        <f t="shared" si="50"/>
        <v>8.3928871670809846E-4</v>
      </c>
      <c r="H547" s="11">
        <f t="shared" si="53"/>
        <v>0.82154137318194609</v>
      </c>
      <c r="I547">
        <f t="shared" si="51"/>
        <v>1.4135296096806638E-3</v>
      </c>
    </row>
    <row r="548" spans="1:9">
      <c r="A548" s="3" t="s">
        <v>126</v>
      </c>
      <c r="B548">
        <v>12.79</v>
      </c>
      <c r="C548" s="4">
        <v>444</v>
      </c>
      <c r="D548">
        <f t="shared" si="48"/>
        <v>34.71462079749805</v>
      </c>
      <c r="E548" s="10">
        <f t="shared" si="49"/>
        <v>3.9126319852377455E-4</v>
      </c>
      <c r="F548" s="11">
        <f t="shared" si="52"/>
        <v>0.97660880553690355</v>
      </c>
      <c r="G548" s="10">
        <f t="shared" si="50"/>
        <v>1.7772355441550626E-3</v>
      </c>
      <c r="H548" s="11">
        <f t="shared" si="53"/>
        <v>0.82331860872610119</v>
      </c>
      <c r="I548">
        <f t="shared" si="51"/>
        <v>8.1115739870607495E-4</v>
      </c>
    </row>
    <row r="549" spans="1:9">
      <c r="A549" s="3" t="s">
        <v>117</v>
      </c>
      <c r="B549">
        <v>7.33</v>
      </c>
      <c r="C549" s="4">
        <v>253</v>
      </c>
      <c r="D549">
        <f t="shared" si="48"/>
        <v>34.515688949522513</v>
      </c>
      <c r="E549" s="10">
        <f t="shared" si="49"/>
        <v>2.2294952528494359E-4</v>
      </c>
      <c r="F549" s="11">
        <f t="shared" si="52"/>
        <v>0.97683175506218844</v>
      </c>
      <c r="G549" s="10">
        <f t="shared" si="50"/>
        <v>1.0185407770646295E-3</v>
      </c>
      <c r="H549" s="11">
        <f t="shared" si="53"/>
        <v>0.82433714950316583</v>
      </c>
      <c r="I549">
        <f t="shared" si="51"/>
        <v>1.4310774791875813E-3</v>
      </c>
    </row>
    <row r="550" spans="1:9">
      <c r="A550" s="3" t="s">
        <v>572</v>
      </c>
      <c r="B550">
        <v>12.93</v>
      </c>
      <c r="C550" s="4">
        <v>446</v>
      </c>
      <c r="D550">
        <f t="shared" si="48"/>
        <v>34.493426140757926</v>
      </c>
      <c r="E550" s="10">
        <f t="shared" si="49"/>
        <v>3.9302564536397171E-4</v>
      </c>
      <c r="F550" s="11">
        <f t="shared" si="52"/>
        <v>0.97722478070755237</v>
      </c>
      <c r="G550" s="10">
        <f t="shared" si="50"/>
        <v>1.7966892561317406E-3</v>
      </c>
      <c r="H550" s="11">
        <f t="shared" si="53"/>
        <v>0.82613383875929758</v>
      </c>
      <c r="I550">
        <f t="shared" si="51"/>
        <v>1.5544347888512E-3</v>
      </c>
    </row>
    <row r="551" spans="1:9">
      <c r="A551" s="3" t="s">
        <v>609</v>
      </c>
      <c r="B551">
        <v>14.01</v>
      </c>
      <c r="C551" s="4">
        <v>478</v>
      </c>
      <c r="D551">
        <f t="shared" si="48"/>
        <v>34.118486795146325</v>
      </c>
      <c r="E551" s="10">
        <f t="shared" si="49"/>
        <v>4.2122479480712663E-4</v>
      </c>
      <c r="F551" s="11">
        <f t="shared" si="52"/>
        <v>0.97764600550235947</v>
      </c>
      <c r="G551" s="10">
        <f t="shared" si="50"/>
        <v>1.946760748523255E-3</v>
      </c>
      <c r="H551" s="11">
        <f t="shared" si="53"/>
        <v>0.82808059950782087</v>
      </c>
      <c r="I551">
        <f t="shared" si="51"/>
        <v>1.3939401074735125E-3</v>
      </c>
    </row>
    <row r="552" spans="1:9">
      <c r="A552" s="3" t="s">
        <v>368</v>
      </c>
      <c r="B552">
        <v>12.56</v>
      </c>
      <c r="C552" s="4">
        <v>428</v>
      </c>
      <c r="D552">
        <f t="shared" si="48"/>
        <v>34.076433121019107</v>
      </c>
      <c r="E552" s="10">
        <f t="shared" si="49"/>
        <v>3.7716362380219709E-4</v>
      </c>
      <c r="F552" s="11">
        <f t="shared" si="52"/>
        <v>0.97802316912616172</v>
      </c>
      <c r="G552" s="10">
        <f t="shared" si="50"/>
        <v>1.7452758744790923E-3</v>
      </c>
      <c r="H552" s="11">
        <f t="shared" si="53"/>
        <v>0.82982587538230002</v>
      </c>
      <c r="I552">
        <f t="shared" si="51"/>
        <v>1.2154619463685679E-3</v>
      </c>
    </row>
    <row r="553" spans="1:9">
      <c r="A553" s="3" t="s">
        <v>644</v>
      </c>
      <c r="B553">
        <v>10.94</v>
      </c>
      <c r="C553" s="4">
        <v>371</v>
      </c>
      <c r="D553">
        <f t="shared" si="48"/>
        <v>33.912248628884825</v>
      </c>
      <c r="E553" s="10">
        <f t="shared" si="49"/>
        <v>3.2693388885657738E-4</v>
      </c>
      <c r="F553" s="11">
        <f t="shared" si="52"/>
        <v>0.97835010301501835</v>
      </c>
      <c r="G553" s="10">
        <f t="shared" si="50"/>
        <v>1.5201686358918207E-3</v>
      </c>
      <c r="H553" s="11">
        <f t="shared" si="53"/>
        <v>0.83134604401819179</v>
      </c>
      <c r="I553">
        <f t="shared" si="51"/>
        <v>5.6930714044567399E-4</v>
      </c>
    </row>
    <row r="554" spans="1:9">
      <c r="A554" s="3" t="s">
        <v>30</v>
      </c>
      <c r="B554">
        <v>5.12</v>
      </c>
      <c r="C554" s="4">
        <v>173</v>
      </c>
      <c r="D554">
        <f t="shared" si="48"/>
        <v>33.7890625</v>
      </c>
      <c r="E554" s="10">
        <f t="shared" si="49"/>
        <v>1.5245165167705629E-4</v>
      </c>
      <c r="F554" s="11">
        <f t="shared" si="52"/>
        <v>0.97850255466669545</v>
      </c>
      <c r="G554" s="10">
        <f t="shared" si="50"/>
        <v>7.1145003800421596E-4</v>
      </c>
      <c r="H554" s="11">
        <f t="shared" si="53"/>
        <v>0.832057494056196</v>
      </c>
      <c r="I554">
        <f t="shared" si="51"/>
        <v>5.4860583812355035E-4</v>
      </c>
    </row>
    <row r="555" spans="1:9">
      <c r="A555" s="3" t="s">
        <v>658</v>
      </c>
      <c r="B555">
        <v>4.93</v>
      </c>
      <c r="C555" s="4">
        <v>166</v>
      </c>
      <c r="D555">
        <f t="shared" si="48"/>
        <v>33.671399594320491</v>
      </c>
      <c r="E555" s="10">
        <f t="shared" si="49"/>
        <v>1.4628308773636614E-4</v>
      </c>
      <c r="F555" s="11">
        <f t="shared" si="52"/>
        <v>0.97864883775443179</v>
      </c>
      <c r="G555" s="10">
        <f t="shared" si="50"/>
        <v>6.8504857175015314E-4</v>
      </c>
      <c r="H555" s="11">
        <f t="shared" si="53"/>
        <v>0.83274254262794611</v>
      </c>
      <c r="I555">
        <f t="shared" si="51"/>
        <v>1.1072491205201818E-3</v>
      </c>
    </row>
    <row r="556" spans="1:9">
      <c r="A556" s="3" t="s">
        <v>39</v>
      </c>
      <c r="B556">
        <v>9.9499999999999993</v>
      </c>
      <c r="C556" s="4">
        <v>335</v>
      </c>
      <c r="D556">
        <f t="shared" si="48"/>
        <v>33.668341708542719</v>
      </c>
      <c r="E556" s="10">
        <f t="shared" si="49"/>
        <v>2.952098457330281E-4</v>
      </c>
      <c r="F556" s="11">
        <f t="shared" si="52"/>
        <v>0.97894404760016485</v>
      </c>
      <c r="G556" s="10">
        <f t="shared" si="50"/>
        <v>1.3826031011995993E-3</v>
      </c>
      <c r="H556" s="11">
        <f t="shared" si="53"/>
        <v>0.83412514572914576</v>
      </c>
      <c r="I556">
        <f t="shared" si="51"/>
        <v>9.7154031463630997E-4</v>
      </c>
    </row>
    <row r="557" spans="1:9">
      <c r="A557" s="3" t="s">
        <v>230</v>
      </c>
      <c r="B557">
        <v>8.7200000000000006</v>
      </c>
      <c r="C557" s="4">
        <v>292</v>
      </c>
      <c r="D557">
        <f t="shared" si="48"/>
        <v>33.486238532110086</v>
      </c>
      <c r="E557" s="10">
        <f t="shared" si="49"/>
        <v>2.5731723866878863E-4</v>
      </c>
      <c r="F557" s="11">
        <f t="shared" si="52"/>
        <v>0.97920136483883369</v>
      </c>
      <c r="G557" s="10">
        <f t="shared" si="50"/>
        <v>1.2116883459759302E-3</v>
      </c>
      <c r="H557" s="11">
        <f t="shared" si="53"/>
        <v>0.83533683407512171</v>
      </c>
      <c r="I557">
        <f t="shared" si="51"/>
        <v>1.4501058631103403E-3</v>
      </c>
    </row>
    <row r="558" spans="1:9">
      <c r="A558" s="3" t="s">
        <v>552</v>
      </c>
      <c r="B558">
        <v>13</v>
      </c>
      <c r="C558" s="3">
        <v>433</v>
      </c>
      <c r="D558">
        <f t="shared" si="48"/>
        <v>33.307692307692307</v>
      </c>
      <c r="E558" s="10">
        <f t="shared" si="49"/>
        <v>3.8156974090269001E-4</v>
      </c>
      <c r="F558" s="11">
        <f t="shared" si="52"/>
        <v>0.97958293457973633</v>
      </c>
      <c r="G558" s="10">
        <f t="shared" si="50"/>
        <v>1.8064161121200794E-3</v>
      </c>
      <c r="H558" s="11">
        <f t="shared" si="53"/>
        <v>0.83714325018724178</v>
      </c>
      <c r="I558">
        <f t="shared" si="51"/>
        <v>6.8192598788330283E-4</v>
      </c>
    </row>
    <row r="559" spans="1:9">
      <c r="A559" s="3" t="s">
        <v>628</v>
      </c>
      <c r="B559">
        <v>6.11</v>
      </c>
      <c r="C559" s="4">
        <v>203</v>
      </c>
      <c r="D559">
        <f t="shared" si="48"/>
        <v>33.224222585924714</v>
      </c>
      <c r="E559" s="10">
        <f t="shared" si="49"/>
        <v>1.7888835428001403E-4</v>
      </c>
      <c r="F559" s="11">
        <f t="shared" si="52"/>
        <v>0.97976182293401637</v>
      </c>
      <c r="G559" s="10">
        <f t="shared" si="50"/>
        <v>8.4901557269643742E-4</v>
      </c>
      <c r="H559" s="11">
        <f t="shared" si="53"/>
        <v>0.83799226575993824</v>
      </c>
      <c r="I559">
        <f t="shared" si="51"/>
        <v>6.7324993208095485E-4</v>
      </c>
    </row>
    <row r="560" spans="1:9">
      <c r="A560" s="3" t="s">
        <v>653</v>
      </c>
      <c r="B560">
        <v>6.03</v>
      </c>
      <c r="C560" s="4">
        <v>200</v>
      </c>
      <c r="D560">
        <f t="shared" si="48"/>
        <v>33.16749585406302</v>
      </c>
      <c r="E560" s="10">
        <f t="shared" si="49"/>
        <v>1.7624468401971824E-4</v>
      </c>
      <c r="F560" s="11">
        <f t="shared" si="52"/>
        <v>0.97993806761803604</v>
      </c>
      <c r="G560" s="10">
        <f t="shared" si="50"/>
        <v>8.3789916585262148E-4</v>
      </c>
      <c r="H560" s="11">
        <f t="shared" si="53"/>
        <v>0.83883016492579088</v>
      </c>
      <c r="I560">
        <f t="shared" si="51"/>
        <v>4.4437218864890049E-4</v>
      </c>
    </row>
    <row r="561" spans="1:9">
      <c r="A561" s="3" t="s">
        <v>70</v>
      </c>
      <c r="B561">
        <v>3.98</v>
      </c>
      <c r="C561" s="4">
        <v>132</v>
      </c>
      <c r="D561">
        <f t="shared" si="48"/>
        <v>33.165829145728644</v>
      </c>
      <c r="E561" s="10">
        <f t="shared" si="49"/>
        <v>1.1632149145301405E-4</v>
      </c>
      <c r="F561" s="11">
        <f t="shared" si="52"/>
        <v>0.98005438910948905</v>
      </c>
      <c r="G561" s="10">
        <f t="shared" si="50"/>
        <v>5.530412404798397E-4</v>
      </c>
      <c r="H561" s="11">
        <f t="shared" si="53"/>
        <v>0.83938320616627071</v>
      </c>
      <c r="I561">
        <f t="shared" si="51"/>
        <v>1.1793262819955741E-3</v>
      </c>
    </row>
    <row r="562" spans="1:9">
      <c r="A562" s="3" t="s">
        <v>518</v>
      </c>
      <c r="B562">
        <v>10.55</v>
      </c>
      <c r="C562" s="4">
        <v>348</v>
      </c>
      <c r="D562">
        <f t="shared" si="48"/>
        <v>32.985781990521325</v>
      </c>
      <c r="E562" s="10">
        <f t="shared" si="49"/>
        <v>3.0666575019430974E-4</v>
      </c>
      <c r="F562" s="11">
        <f t="shared" si="52"/>
        <v>0.98036105485968339</v>
      </c>
      <c r="G562" s="10">
        <f t="shared" si="50"/>
        <v>1.4659761525282185E-3</v>
      </c>
      <c r="H562" s="11">
        <f t="shared" si="53"/>
        <v>0.8408491823187989</v>
      </c>
      <c r="I562">
        <f t="shared" si="51"/>
        <v>5.7163168150053956E-4</v>
      </c>
    </row>
    <row r="563" spans="1:9">
      <c r="A563" s="3" t="s">
        <v>297</v>
      </c>
      <c r="B563">
        <v>5.1100000000000003</v>
      </c>
      <c r="C563" s="4">
        <v>168</v>
      </c>
      <c r="D563">
        <f t="shared" si="48"/>
        <v>32.87671232876712</v>
      </c>
      <c r="E563" s="10">
        <f t="shared" si="49"/>
        <v>1.4804553457656332E-4</v>
      </c>
      <c r="F563" s="11">
        <f t="shared" si="52"/>
        <v>0.98050910039425998</v>
      </c>
      <c r="G563" s="10">
        <f t="shared" si="50"/>
        <v>7.1006048714873898E-4</v>
      </c>
      <c r="H563" s="11">
        <f t="shared" si="53"/>
        <v>0.84155924280594763</v>
      </c>
      <c r="I563">
        <f t="shared" si="51"/>
        <v>1.3094323712604661E-3</v>
      </c>
    </row>
    <row r="564" spans="1:9">
      <c r="A564" s="3" t="s">
        <v>473</v>
      </c>
      <c r="B564">
        <v>11.69</v>
      </c>
      <c r="C564" s="4">
        <v>382</v>
      </c>
      <c r="D564">
        <f t="shared" si="48"/>
        <v>32.677502138579982</v>
      </c>
      <c r="E564" s="10">
        <f t="shared" si="49"/>
        <v>3.3662734647766187E-4</v>
      </c>
      <c r="F564" s="11">
        <f t="shared" si="52"/>
        <v>0.98084572774073764</v>
      </c>
      <c r="G564" s="10">
        <f t="shared" si="50"/>
        <v>1.6243849500525945E-3</v>
      </c>
      <c r="H564" s="11">
        <f t="shared" si="53"/>
        <v>0.8431836277560002</v>
      </c>
      <c r="I564">
        <f t="shared" si="51"/>
        <v>5.5775036618055385E-4</v>
      </c>
    </row>
    <row r="565" spans="1:9">
      <c r="A565" s="3" t="s">
        <v>201</v>
      </c>
      <c r="B565">
        <v>4.97</v>
      </c>
      <c r="C565" s="4">
        <v>161</v>
      </c>
      <c r="D565">
        <f t="shared" si="48"/>
        <v>32.394366197183103</v>
      </c>
      <c r="E565" s="10">
        <f t="shared" si="49"/>
        <v>1.418769706358732E-4</v>
      </c>
      <c r="F565" s="11">
        <f t="shared" si="52"/>
        <v>0.98098760471137347</v>
      </c>
      <c r="G565" s="10">
        <f t="shared" si="50"/>
        <v>6.9060677517206116E-4</v>
      </c>
      <c r="H565" s="11">
        <f t="shared" si="53"/>
        <v>0.84387423453117227</v>
      </c>
      <c r="I565">
        <f t="shared" si="51"/>
        <v>4.0446513778791271E-4</v>
      </c>
    </row>
    <row r="566" spans="1:9">
      <c r="A566" s="3" t="s">
        <v>286</v>
      </c>
      <c r="B566">
        <v>3.6</v>
      </c>
      <c r="C566" s="4">
        <v>116</v>
      </c>
      <c r="D566">
        <f t="shared" si="48"/>
        <v>32.222222222222221</v>
      </c>
      <c r="E566" s="10">
        <f t="shared" si="49"/>
        <v>1.0222191673143659E-4</v>
      </c>
      <c r="F566" s="11">
        <f t="shared" si="52"/>
        <v>0.98108982662810496</v>
      </c>
      <c r="G566" s="10">
        <f t="shared" si="50"/>
        <v>5.0023830797171428E-4</v>
      </c>
      <c r="H566" s="11">
        <f t="shared" si="53"/>
        <v>0.84437447283914402</v>
      </c>
      <c r="I566">
        <f t="shared" si="51"/>
        <v>9.0335507989725006E-4</v>
      </c>
    </row>
    <row r="567" spans="1:9">
      <c r="A567" s="3" t="s">
        <v>151</v>
      </c>
      <c r="B567">
        <v>8.0399999999999991</v>
      </c>
      <c r="C567" s="4">
        <v>259</v>
      </c>
      <c r="D567">
        <f t="shared" si="48"/>
        <v>32.213930348258707</v>
      </c>
      <c r="E567" s="10">
        <f t="shared" si="49"/>
        <v>2.2823686580553514E-4</v>
      </c>
      <c r="F567" s="11">
        <f t="shared" si="52"/>
        <v>0.98131806349391049</v>
      </c>
      <c r="G567" s="10">
        <f t="shared" si="50"/>
        <v>1.1171988878034952E-3</v>
      </c>
      <c r="H567" s="11">
        <f t="shared" si="53"/>
        <v>0.8454916717269475</v>
      </c>
      <c r="I567">
        <f t="shared" si="51"/>
        <v>3.0607601400922668E-4</v>
      </c>
    </row>
    <row r="568" spans="1:9">
      <c r="A568" s="3" t="s">
        <v>159</v>
      </c>
      <c r="B568">
        <v>2.72</v>
      </c>
      <c r="C568" s="4">
        <v>87</v>
      </c>
      <c r="D568">
        <f t="shared" si="48"/>
        <v>31.985294117647058</v>
      </c>
      <c r="E568" s="10">
        <f t="shared" si="49"/>
        <v>7.6666437548577435E-5</v>
      </c>
      <c r="F568" s="11">
        <f t="shared" si="52"/>
        <v>0.98139472993145904</v>
      </c>
      <c r="G568" s="10">
        <f t="shared" si="50"/>
        <v>3.7795783268973975E-4</v>
      </c>
      <c r="H568" s="11">
        <f t="shared" si="53"/>
        <v>0.84586962955963729</v>
      </c>
      <c r="I568">
        <f t="shared" si="51"/>
        <v>1.5183609938055342E-3</v>
      </c>
    </row>
    <row r="569" spans="1:9">
      <c r="A569" s="3" t="s">
        <v>648</v>
      </c>
      <c r="B569">
        <v>13.49</v>
      </c>
      <c r="C569" s="4">
        <v>431</v>
      </c>
      <c r="D569">
        <f t="shared" si="48"/>
        <v>31.949592290585617</v>
      </c>
      <c r="E569" s="10">
        <f t="shared" si="49"/>
        <v>3.7980729406249285E-4</v>
      </c>
      <c r="F569" s="11">
        <f t="shared" si="52"/>
        <v>0.98177453722552155</v>
      </c>
      <c r="G569" s="10">
        <f t="shared" si="50"/>
        <v>1.8745041040384518E-3</v>
      </c>
      <c r="H569" s="11">
        <f t="shared" si="53"/>
        <v>0.84774413366367574</v>
      </c>
      <c r="I569">
        <f t="shared" si="51"/>
        <v>1.1186076413426393E-3</v>
      </c>
    </row>
    <row r="570" spans="1:9">
      <c r="A570" s="3" t="s">
        <v>616</v>
      </c>
      <c r="B570">
        <v>9.93</v>
      </c>
      <c r="C570" s="4">
        <v>316</v>
      </c>
      <c r="D570">
        <f t="shared" si="48"/>
        <v>31.822759315206447</v>
      </c>
      <c r="E570" s="10">
        <f t="shared" si="49"/>
        <v>2.7846660075115482E-4</v>
      </c>
      <c r="F570" s="11">
        <f t="shared" si="52"/>
        <v>0.9820530038262727</v>
      </c>
      <c r="G570" s="10">
        <f t="shared" si="50"/>
        <v>1.3798239994886454E-3</v>
      </c>
      <c r="H570" s="11">
        <f t="shared" si="53"/>
        <v>0.8491239576631644</v>
      </c>
      <c r="I570">
        <f t="shared" si="51"/>
        <v>2.0452851115054793E-3</v>
      </c>
    </row>
    <row r="571" spans="1:9">
      <c r="A571" s="3" t="s">
        <v>641</v>
      </c>
      <c r="B571">
        <v>18.13</v>
      </c>
      <c r="C571" s="4">
        <v>573</v>
      </c>
      <c r="D571">
        <f t="shared" si="48"/>
        <v>31.605074462217321</v>
      </c>
      <c r="E571" s="10">
        <f t="shared" si="49"/>
        <v>5.0494101971649283E-4</v>
      </c>
      <c r="F571" s="11">
        <f t="shared" si="52"/>
        <v>0.98255794484598924</v>
      </c>
      <c r="G571" s="10">
        <f t="shared" si="50"/>
        <v>2.5192557009797723E-3</v>
      </c>
      <c r="H571" s="11">
        <f t="shared" si="53"/>
        <v>0.85164321336414417</v>
      </c>
      <c r="I571">
        <f t="shared" si="51"/>
        <v>2.4995077723477532E-4</v>
      </c>
    </row>
    <row r="572" spans="1:9">
      <c r="A572" s="3" t="s">
        <v>266</v>
      </c>
      <c r="B572">
        <v>2.21</v>
      </c>
      <c r="C572" s="4">
        <v>69</v>
      </c>
      <c r="D572">
        <f t="shared" si="48"/>
        <v>31.221719457013574</v>
      </c>
      <c r="E572" s="10">
        <f t="shared" si="49"/>
        <v>6.08044159868028E-5</v>
      </c>
      <c r="F572" s="11">
        <f t="shared" si="52"/>
        <v>0.98261874926197601</v>
      </c>
      <c r="G572" s="10">
        <f t="shared" si="50"/>
        <v>3.070907390604135E-4</v>
      </c>
      <c r="H572" s="11">
        <f t="shared" si="53"/>
        <v>0.8519503041032046</v>
      </c>
      <c r="I572">
        <f t="shared" si="51"/>
        <v>1.8937814946771159E-3</v>
      </c>
    </row>
    <row r="573" spans="1:9">
      <c r="A573" s="3" t="s">
        <v>474</v>
      </c>
      <c r="B573">
        <v>16.739999999999998</v>
      </c>
      <c r="C573" s="4">
        <v>522</v>
      </c>
      <c r="D573">
        <f t="shared" si="48"/>
        <v>31.182795698924735</v>
      </c>
      <c r="E573" s="10">
        <f t="shared" si="49"/>
        <v>4.5999862529146464E-4</v>
      </c>
      <c r="F573" s="11">
        <f t="shared" si="52"/>
        <v>0.98307874788726746</v>
      </c>
      <c r="G573" s="10">
        <f t="shared" si="50"/>
        <v>2.3261081320684715E-3</v>
      </c>
      <c r="H573" s="11">
        <f t="shared" si="53"/>
        <v>0.85427641223527306</v>
      </c>
      <c r="I573">
        <f t="shared" si="51"/>
        <v>4.229591784472575E-4</v>
      </c>
    </row>
    <row r="574" spans="1:9">
      <c r="A574" s="3" t="s">
        <v>60</v>
      </c>
      <c r="B574">
        <v>3.73</v>
      </c>
      <c r="C574" s="4">
        <v>115</v>
      </c>
      <c r="D574">
        <f t="shared" si="48"/>
        <v>30.831099195710458</v>
      </c>
      <c r="E574" s="10">
        <f t="shared" si="49"/>
        <v>1.01340693311338E-4</v>
      </c>
      <c r="F574" s="11">
        <f t="shared" si="52"/>
        <v>0.98318008858057881</v>
      </c>
      <c r="G574" s="10">
        <f t="shared" si="50"/>
        <v>5.1830246909291512E-4</v>
      </c>
      <c r="H574" s="11">
        <f t="shared" si="53"/>
        <v>0.85479471470436597</v>
      </c>
      <c r="I574">
        <f t="shared" si="51"/>
        <v>1.3687631055681049E-3</v>
      </c>
    </row>
    <row r="575" spans="1:9">
      <c r="A575" s="3" t="s">
        <v>536</v>
      </c>
      <c r="B575">
        <v>12.07</v>
      </c>
      <c r="C575" s="4">
        <v>372</v>
      </c>
      <c r="D575">
        <f t="shared" si="48"/>
        <v>30.820215410107703</v>
      </c>
      <c r="E575" s="10">
        <f t="shared" si="49"/>
        <v>3.2781511227667593E-4</v>
      </c>
      <c r="F575" s="11">
        <f t="shared" si="52"/>
        <v>0.98350790369285546</v>
      </c>
      <c r="G575" s="10">
        <f t="shared" si="50"/>
        <v>1.6771878825607199E-3</v>
      </c>
      <c r="H575" s="11">
        <f t="shared" si="53"/>
        <v>0.85647190258692674</v>
      </c>
      <c r="I575">
        <f t="shared" si="51"/>
        <v>1.3401661549379273E-3</v>
      </c>
    </row>
    <row r="576" spans="1:9">
      <c r="A576" s="3" t="s">
        <v>593</v>
      </c>
      <c r="B576">
        <v>11.8</v>
      </c>
      <c r="C576" s="4">
        <v>361</v>
      </c>
      <c r="D576">
        <f t="shared" si="48"/>
        <v>30.593220338983048</v>
      </c>
      <c r="E576" s="10">
        <f t="shared" si="49"/>
        <v>3.1812165465559144E-4</v>
      </c>
      <c r="F576" s="11">
        <f t="shared" si="52"/>
        <v>0.98382602534751107</v>
      </c>
      <c r="G576" s="10">
        <f t="shared" si="50"/>
        <v>1.6396700094628415E-3</v>
      </c>
      <c r="H576" s="11">
        <f t="shared" si="53"/>
        <v>0.85811157259638959</v>
      </c>
      <c r="I576">
        <f t="shared" si="51"/>
        <v>2.9386269555888855E-3</v>
      </c>
    </row>
    <row r="577" spans="1:9">
      <c r="A577" s="3" t="s">
        <v>417</v>
      </c>
      <c r="B577">
        <v>25.86</v>
      </c>
      <c r="C577" s="4">
        <v>789</v>
      </c>
      <c r="D577">
        <f t="shared" si="48"/>
        <v>30.510440835266824</v>
      </c>
      <c r="E577" s="10">
        <f t="shared" si="49"/>
        <v>6.9528527845778853E-4</v>
      </c>
      <c r="F577" s="11">
        <f t="shared" si="52"/>
        <v>0.98452131062596882</v>
      </c>
      <c r="G577" s="10">
        <f t="shared" si="50"/>
        <v>3.5933785122634811E-3</v>
      </c>
      <c r="H577" s="11">
        <f t="shared" si="53"/>
        <v>0.86170495110865308</v>
      </c>
      <c r="I577">
        <f t="shared" si="51"/>
        <v>6.6042689009915279E-4</v>
      </c>
    </row>
    <row r="578" spans="1:9">
      <c r="A578" s="3" t="s">
        <v>155</v>
      </c>
      <c r="B578">
        <v>5.81</v>
      </c>
      <c r="C578" s="4">
        <v>177</v>
      </c>
      <c r="D578">
        <f t="shared" ref="D578:D641" si="54">C578/B578</f>
        <v>30.464716006884682</v>
      </c>
      <c r="E578" s="10">
        <f t="shared" si="49"/>
        <v>1.5597654535745066E-4</v>
      </c>
      <c r="F578" s="11">
        <f t="shared" si="52"/>
        <v>0.9846772871713263</v>
      </c>
      <c r="G578" s="10">
        <f t="shared" si="50"/>
        <v>8.0732904703212783E-4</v>
      </c>
      <c r="H578" s="11">
        <f t="shared" si="53"/>
        <v>0.86251228015568526</v>
      </c>
      <c r="I578">
        <f t="shared" si="51"/>
        <v>1.59663955186784E-3</v>
      </c>
    </row>
    <row r="579" spans="1:9">
      <c r="A579" s="3" t="s">
        <v>529</v>
      </c>
      <c r="B579">
        <v>14.03</v>
      </c>
      <c r="C579" s="4">
        <v>425</v>
      </c>
      <c r="D579">
        <f t="shared" si="54"/>
        <v>30.292230933713473</v>
      </c>
      <c r="E579" s="10">
        <f t="shared" ref="E579:E642" si="55">C579/1134786</f>
        <v>3.7451995354190128E-4</v>
      </c>
      <c r="F579" s="11">
        <f t="shared" si="52"/>
        <v>0.98505180712486817</v>
      </c>
      <c r="G579" s="10">
        <f t="shared" ref="G579:G642" si="56">B579/7196.57</f>
        <v>1.9495398502342087E-3</v>
      </c>
      <c r="H579" s="11">
        <f t="shared" si="53"/>
        <v>0.86446182000591942</v>
      </c>
      <c r="I579">
        <f t="shared" ref="I579:I642" si="57">F579*H580-F580*H579</f>
        <v>6.1497018163503281E-4</v>
      </c>
    </row>
    <row r="580" spans="1:9">
      <c r="A580" s="3" t="s">
        <v>554</v>
      </c>
      <c r="B580">
        <v>5.4</v>
      </c>
      <c r="C580" s="4">
        <v>163</v>
      </c>
      <c r="D580">
        <f t="shared" si="54"/>
        <v>30.185185185185183</v>
      </c>
      <c r="E580" s="10">
        <f t="shared" si="55"/>
        <v>1.4363941747607038E-4</v>
      </c>
      <c r="F580" s="11">
        <f t="shared" ref="F580:F643" si="58">F579+E580</f>
        <v>0.98519544654234426</v>
      </c>
      <c r="G580" s="10">
        <f t="shared" si="56"/>
        <v>7.5035746195757159E-4</v>
      </c>
      <c r="H580" s="11">
        <f t="shared" ref="H580:H643" si="59">H579+G580</f>
        <v>0.86521217746787704</v>
      </c>
      <c r="I580">
        <f t="shared" si="57"/>
        <v>7.9072049390016552E-4</v>
      </c>
    </row>
    <row r="581" spans="1:9">
      <c r="A581" s="3" t="s">
        <v>597</v>
      </c>
      <c r="B581">
        <v>6.94</v>
      </c>
      <c r="C581" s="4">
        <v>209</v>
      </c>
      <c r="D581">
        <f t="shared" si="54"/>
        <v>30.115273775216135</v>
      </c>
      <c r="E581" s="10">
        <f t="shared" si="55"/>
        <v>1.8417569480060558E-4</v>
      </c>
      <c r="F581" s="11">
        <f t="shared" si="58"/>
        <v>0.98537962223714481</v>
      </c>
      <c r="G581" s="10">
        <f t="shared" si="56"/>
        <v>9.6434829370102711E-4</v>
      </c>
      <c r="H581" s="11">
        <f t="shared" si="59"/>
        <v>0.86617652576157811</v>
      </c>
      <c r="I581">
        <f t="shared" si="57"/>
        <v>4.352688774220681E-4</v>
      </c>
    </row>
    <row r="582" spans="1:9">
      <c r="A582" s="3" t="s">
        <v>87</v>
      </c>
      <c r="B582">
        <v>3.82</v>
      </c>
      <c r="C582" s="4">
        <v>115</v>
      </c>
      <c r="D582">
        <f t="shared" si="54"/>
        <v>30.104712041884817</v>
      </c>
      <c r="E582" s="10">
        <f t="shared" si="55"/>
        <v>1.01340693311338E-4</v>
      </c>
      <c r="F582" s="11">
        <f t="shared" si="58"/>
        <v>0.98548096293045617</v>
      </c>
      <c r="G582" s="10">
        <f t="shared" si="56"/>
        <v>5.3080842679220793E-4</v>
      </c>
      <c r="H582" s="11">
        <f t="shared" si="59"/>
        <v>0.86670733418837032</v>
      </c>
      <c r="I582">
        <f t="shared" si="57"/>
        <v>4.0319460389703909E-4</v>
      </c>
    </row>
    <row r="583" spans="1:9">
      <c r="A583" s="3" t="s">
        <v>76</v>
      </c>
      <c r="B583">
        <v>3.53</v>
      </c>
      <c r="C583" s="4">
        <v>105</v>
      </c>
      <c r="D583">
        <f t="shared" si="54"/>
        <v>29.74504249291785</v>
      </c>
      <c r="E583" s="10">
        <f t="shared" si="55"/>
        <v>9.2528459110352091E-5</v>
      </c>
      <c r="F583" s="11">
        <f t="shared" si="58"/>
        <v>0.98557349138956651</v>
      </c>
      <c r="G583" s="10">
        <f t="shared" si="56"/>
        <v>4.9051145198337543E-4</v>
      </c>
      <c r="H583" s="11">
        <f t="shared" si="59"/>
        <v>0.86719784564035374</v>
      </c>
      <c r="I583">
        <f t="shared" si="57"/>
        <v>4.3405766466397822E-4</v>
      </c>
    </row>
    <row r="584" spans="1:9">
      <c r="A584" s="3" t="s">
        <v>622</v>
      </c>
      <c r="B584">
        <v>3.8</v>
      </c>
      <c r="C584" s="4">
        <v>113</v>
      </c>
      <c r="D584">
        <f t="shared" si="54"/>
        <v>29.736842105263158</v>
      </c>
      <c r="E584" s="10">
        <f t="shared" si="55"/>
        <v>9.957824647114082E-5</v>
      </c>
      <c r="F584" s="11">
        <f t="shared" si="58"/>
        <v>0.98567306963603762</v>
      </c>
      <c r="G584" s="10">
        <f t="shared" si="56"/>
        <v>5.2802932508125397E-4</v>
      </c>
      <c r="H584" s="11">
        <f t="shared" si="59"/>
        <v>0.86772587496543496</v>
      </c>
      <c r="I584">
        <f t="shared" si="57"/>
        <v>5.0734593848822396E-4</v>
      </c>
    </row>
    <row r="585" spans="1:9">
      <c r="A585" s="3" t="s">
        <v>640</v>
      </c>
      <c r="B585">
        <v>4.43</v>
      </c>
      <c r="C585" s="4">
        <v>130</v>
      </c>
      <c r="D585">
        <f t="shared" si="54"/>
        <v>29.345372460496616</v>
      </c>
      <c r="E585" s="10">
        <f t="shared" si="55"/>
        <v>1.1455904461281687E-4</v>
      </c>
      <c r="F585" s="11">
        <f t="shared" si="58"/>
        <v>0.9857876286806504</v>
      </c>
      <c r="G585" s="10">
        <f t="shared" si="56"/>
        <v>6.1557102897630397E-4</v>
      </c>
      <c r="H585" s="11">
        <f t="shared" si="59"/>
        <v>0.86834144599441132</v>
      </c>
      <c r="I585">
        <f t="shared" si="57"/>
        <v>2.7999109741869699E-3</v>
      </c>
    </row>
    <row r="586" spans="1:9">
      <c r="A586" s="3" t="s">
        <v>395</v>
      </c>
      <c r="B586">
        <v>24.44</v>
      </c>
      <c r="C586" s="4">
        <v>716</v>
      </c>
      <c r="D586">
        <f t="shared" si="54"/>
        <v>29.296235679214401</v>
      </c>
      <c r="E586" s="10">
        <f t="shared" si="55"/>
        <v>6.3095596879059136E-4</v>
      </c>
      <c r="F586" s="11">
        <f t="shared" si="58"/>
        <v>0.98641858464944099</v>
      </c>
      <c r="G586" s="10">
        <f t="shared" si="56"/>
        <v>3.3960622907857497E-3</v>
      </c>
      <c r="H586" s="11">
        <f t="shared" si="59"/>
        <v>0.87173750828519703</v>
      </c>
      <c r="I586">
        <f t="shared" si="57"/>
        <v>8.4020836631193418E-4</v>
      </c>
    </row>
    <row r="587" spans="1:9">
      <c r="A587" s="3" t="s">
        <v>643</v>
      </c>
      <c r="B587">
        <v>7.29</v>
      </c>
      <c r="C587" s="4">
        <v>207</v>
      </c>
      <c r="D587">
        <f t="shared" si="54"/>
        <v>28.39506172839506</v>
      </c>
      <c r="E587" s="10">
        <f t="shared" si="55"/>
        <v>1.8241324796040839E-4</v>
      </c>
      <c r="F587" s="11">
        <f t="shared" si="58"/>
        <v>0.98660099789740141</v>
      </c>
      <c r="G587" s="10">
        <f t="shared" si="56"/>
        <v>1.0129825736427216E-3</v>
      </c>
      <c r="H587" s="11">
        <f t="shared" si="59"/>
        <v>0.87275049085883971</v>
      </c>
      <c r="I587">
        <f t="shared" si="57"/>
        <v>2.4114864029989302E-4</v>
      </c>
    </row>
    <row r="588" spans="1:9">
      <c r="A588" s="3" t="s">
        <v>144</v>
      </c>
      <c r="B588">
        <v>2.09</v>
      </c>
      <c r="C588" s="4">
        <v>59</v>
      </c>
      <c r="D588">
        <f t="shared" si="54"/>
        <v>28.229665071770338</v>
      </c>
      <c r="E588" s="10">
        <f t="shared" si="55"/>
        <v>5.1992181785816888E-5</v>
      </c>
      <c r="F588" s="11">
        <f t="shared" si="58"/>
        <v>0.98665299007918728</v>
      </c>
      <c r="G588" s="10">
        <f t="shared" si="56"/>
        <v>2.904161287946897E-4</v>
      </c>
      <c r="H588" s="11">
        <f t="shared" si="59"/>
        <v>0.87304090698763437</v>
      </c>
      <c r="I588">
        <f t="shared" si="57"/>
        <v>9.6416058446868735E-4</v>
      </c>
    </row>
    <row r="589" spans="1:9">
      <c r="A589" s="3" t="s">
        <v>175</v>
      </c>
      <c r="B589">
        <v>8.34</v>
      </c>
      <c r="C589" s="4">
        <v>233</v>
      </c>
      <c r="D589">
        <f t="shared" si="54"/>
        <v>27.937649880095925</v>
      </c>
      <c r="E589" s="10">
        <f t="shared" si="55"/>
        <v>2.0532505688297177E-4</v>
      </c>
      <c r="F589" s="11">
        <f t="shared" si="58"/>
        <v>0.98685831513607025</v>
      </c>
      <c r="G589" s="10">
        <f t="shared" si="56"/>
        <v>1.1588854134678048E-3</v>
      </c>
      <c r="H589" s="11">
        <f t="shared" si="59"/>
        <v>0.87419979240110213</v>
      </c>
      <c r="I589">
        <f t="shared" si="57"/>
        <v>3.0814123924266523E-3</v>
      </c>
    </row>
    <row r="590" spans="1:9">
      <c r="A590" s="3" t="s">
        <v>350</v>
      </c>
      <c r="B590">
        <v>26.6</v>
      </c>
      <c r="C590" s="4">
        <v>735</v>
      </c>
      <c r="D590">
        <f t="shared" si="54"/>
        <v>27.631578947368421</v>
      </c>
      <c r="E590" s="10">
        <f t="shared" si="55"/>
        <v>6.4769921377246463E-4</v>
      </c>
      <c r="F590" s="11">
        <f t="shared" si="58"/>
        <v>0.98750601434984275</v>
      </c>
      <c r="G590" s="10">
        <f t="shared" si="56"/>
        <v>3.6962052755687784E-3</v>
      </c>
      <c r="H590" s="11">
        <f t="shared" si="59"/>
        <v>0.87789599767667093</v>
      </c>
      <c r="I590">
        <f t="shared" si="57"/>
        <v>1.4752561475463999E-3</v>
      </c>
    </row>
    <row r="591" spans="1:9">
      <c r="A591" s="3" t="s">
        <v>492</v>
      </c>
      <c r="B591">
        <v>12.73</v>
      </c>
      <c r="C591" s="4">
        <v>351</v>
      </c>
      <c r="D591">
        <f t="shared" si="54"/>
        <v>27.572663000785546</v>
      </c>
      <c r="E591" s="10">
        <f t="shared" si="55"/>
        <v>3.0930942045460556E-4</v>
      </c>
      <c r="F591" s="11">
        <f t="shared" si="58"/>
        <v>0.98781532377029735</v>
      </c>
      <c r="G591" s="10">
        <f t="shared" si="56"/>
        <v>1.768898239022201E-3</v>
      </c>
      <c r="H591" s="11">
        <f t="shared" si="59"/>
        <v>0.87966489591569308</v>
      </c>
      <c r="I591">
        <f t="shared" si="57"/>
        <v>1.2266538059709786E-3</v>
      </c>
    </row>
    <row r="592" spans="1:9">
      <c r="A592" s="3" t="s">
        <v>495</v>
      </c>
      <c r="B592">
        <v>10.58</v>
      </c>
      <c r="C592" s="4">
        <v>291</v>
      </c>
      <c r="D592">
        <f t="shared" si="54"/>
        <v>27.504725897920604</v>
      </c>
      <c r="E592" s="10">
        <f t="shared" si="55"/>
        <v>2.5643601524869008E-4</v>
      </c>
      <c r="F592" s="11">
        <f t="shared" si="58"/>
        <v>0.98807175978554607</v>
      </c>
      <c r="G592" s="10">
        <f t="shared" si="56"/>
        <v>1.4701448050946494E-3</v>
      </c>
      <c r="H592" s="11">
        <f t="shared" si="59"/>
        <v>0.88113504072078774</v>
      </c>
      <c r="I592">
        <f t="shared" si="57"/>
        <v>1.4703030564159336E-3</v>
      </c>
    </row>
    <row r="593" spans="1:9">
      <c r="A593" s="3" t="s">
        <v>542</v>
      </c>
      <c r="B593">
        <v>12.66</v>
      </c>
      <c r="C593" s="4">
        <v>345</v>
      </c>
      <c r="D593">
        <f t="shared" si="54"/>
        <v>27.251184834123222</v>
      </c>
      <c r="E593" s="10">
        <f t="shared" si="55"/>
        <v>3.0402207993401398E-4</v>
      </c>
      <c r="F593" s="11">
        <f t="shared" si="58"/>
        <v>0.98837578186548003</v>
      </c>
      <c r="G593" s="10">
        <f t="shared" si="56"/>
        <v>1.7591713830338621E-3</v>
      </c>
      <c r="H593" s="11">
        <f t="shared" si="59"/>
        <v>0.88289421210382157</v>
      </c>
      <c r="I593">
        <f t="shared" si="57"/>
        <v>4.5649668127922816E-4</v>
      </c>
    </row>
    <row r="594" spans="1:9">
      <c r="A594" s="3" t="s">
        <v>220</v>
      </c>
      <c r="B594">
        <v>3.93</v>
      </c>
      <c r="C594" s="4">
        <v>107</v>
      </c>
      <c r="D594">
        <f t="shared" si="54"/>
        <v>27.226463104325699</v>
      </c>
      <c r="E594" s="10">
        <f t="shared" si="55"/>
        <v>9.4290905950549273E-5</v>
      </c>
      <c r="F594" s="11">
        <f t="shared" si="58"/>
        <v>0.98847007277143062</v>
      </c>
      <c r="G594" s="10">
        <f t="shared" si="56"/>
        <v>5.4609348620245481E-4</v>
      </c>
      <c r="H594" s="11">
        <f t="shared" si="59"/>
        <v>0.88344030559002407</v>
      </c>
      <c r="I594">
        <f t="shared" si="57"/>
        <v>9.1574042142894552E-4</v>
      </c>
    </row>
    <row r="595" spans="1:9">
      <c r="A595" s="3" t="s">
        <v>582</v>
      </c>
      <c r="B595">
        <v>7.88</v>
      </c>
      <c r="C595" s="4">
        <v>214</v>
      </c>
      <c r="D595">
        <f t="shared" si="54"/>
        <v>27.157360406091371</v>
      </c>
      <c r="E595" s="10">
        <f t="shared" si="55"/>
        <v>1.8858181190109855E-4</v>
      </c>
      <c r="F595" s="11">
        <f t="shared" si="58"/>
        <v>0.98865865458333169</v>
      </c>
      <c r="G595" s="10">
        <f t="shared" si="56"/>
        <v>1.0949660741158636E-3</v>
      </c>
      <c r="H595" s="11">
        <f t="shared" si="59"/>
        <v>0.88453527166413992</v>
      </c>
      <c r="I595">
        <f t="shared" si="57"/>
        <v>2.9026539691219266E-3</v>
      </c>
    </row>
    <row r="596" spans="1:9">
      <c r="A596" s="3" t="s">
        <v>635</v>
      </c>
      <c r="B596">
        <v>24.97</v>
      </c>
      <c r="C596" s="4">
        <v>677</v>
      </c>
      <c r="D596">
        <f t="shared" si="54"/>
        <v>27.11253504205046</v>
      </c>
      <c r="E596" s="10">
        <f t="shared" si="55"/>
        <v>5.9658825540674632E-4</v>
      </c>
      <c r="F596" s="11">
        <f t="shared" si="58"/>
        <v>0.98925524283873845</v>
      </c>
      <c r="G596" s="10">
        <f t="shared" si="56"/>
        <v>3.4697084861260294E-3</v>
      </c>
      <c r="H596" s="11">
        <f t="shared" si="59"/>
        <v>0.88800498015026597</v>
      </c>
      <c r="I596">
        <f t="shared" si="57"/>
        <v>8.3516652430115634E-4</v>
      </c>
    </row>
    <row r="597" spans="1:9">
      <c r="A597" s="3" t="s">
        <v>659</v>
      </c>
      <c r="B597">
        <v>7.18</v>
      </c>
      <c r="C597" s="4">
        <v>194</v>
      </c>
      <c r="D597">
        <f t="shared" si="54"/>
        <v>27.01949860724234</v>
      </c>
      <c r="E597" s="10">
        <f t="shared" si="55"/>
        <v>1.7095734349912669E-4</v>
      </c>
      <c r="F597" s="11">
        <f t="shared" si="58"/>
        <v>0.98942620018223759</v>
      </c>
      <c r="G597" s="10">
        <f t="shared" si="56"/>
        <v>9.9769751423247461E-4</v>
      </c>
      <c r="H597" s="11">
        <f t="shared" si="59"/>
        <v>0.88900267766449848</v>
      </c>
      <c r="I597">
        <f t="shared" si="57"/>
        <v>7.6933417667768289E-4</v>
      </c>
    </row>
    <row r="598" spans="1:9">
      <c r="A598" s="3" t="s">
        <v>588</v>
      </c>
      <c r="B598">
        <v>6.61</v>
      </c>
      <c r="C598" s="4">
        <v>178</v>
      </c>
      <c r="D598">
        <f t="shared" si="54"/>
        <v>26.928895612708018</v>
      </c>
      <c r="E598" s="10">
        <f t="shared" si="55"/>
        <v>1.5685776877754924E-4</v>
      </c>
      <c r="F598" s="11">
        <f t="shared" si="58"/>
        <v>0.98958305795101509</v>
      </c>
      <c r="G598" s="10">
        <f t="shared" si="56"/>
        <v>9.1849311547028659E-4</v>
      </c>
      <c r="H598" s="11">
        <f t="shared" si="59"/>
        <v>0.8899211707799688</v>
      </c>
      <c r="I598">
        <f t="shared" si="57"/>
        <v>8.1472245246883013E-4</v>
      </c>
    </row>
    <row r="599" spans="1:9">
      <c r="A599" s="3" t="s">
        <v>595</v>
      </c>
      <c r="B599">
        <v>6.98</v>
      </c>
      <c r="C599" s="4">
        <v>185</v>
      </c>
      <c r="D599">
        <f t="shared" si="54"/>
        <v>26.50429799426934</v>
      </c>
      <c r="E599" s="10">
        <f t="shared" si="55"/>
        <v>1.6302633271823939E-4</v>
      </c>
      <c r="F599" s="11">
        <f t="shared" si="58"/>
        <v>0.98974608428373334</v>
      </c>
      <c r="G599" s="10">
        <f t="shared" si="56"/>
        <v>9.6990649712293503E-4</v>
      </c>
      <c r="H599" s="11">
        <f t="shared" si="59"/>
        <v>0.89089107727709171</v>
      </c>
      <c r="I599">
        <f t="shared" si="57"/>
        <v>6.2253564223535562E-4</v>
      </c>
    </row>
    <row r="600" spans="1:9">
      <c r="A600" s="3" t="s">
        <v>111</v>
      </c>
      <c r="B600">
        <v>5.32</v>
      </c>
      <c r="C600" s="4">
        <v>139</v>
      </c>
      <c r="D600">
        <f t="shared" si="54"/>
        <v>26.127819548872179</v>
      </c>
      <c r="E600" s="10">
        <f t="shared" si="55"/>
        <v>1.2249005539370419E-4</v>
      </c>
      <c r="F600" s="11">
        <f t="shared" si="58"/>
        <v>0.98986857433912701</v>
      </c>
      <c r="G600" s="10">
        <f t="shared" si="56"/>
        <v>7.3924105511375565E-4</v>
      </c>
      <c r="H600" s="11">
        <f t="shared" si="59"/>
        <v>0.89163031833220552</v>
      </c>
      <c r="I600">
        <f t="shared" si="57"/>
        <v>5.7144354858973401E-4</v>
      </c>
    </row>
    <row r="601" spans="1:9">
      <c r="A601" s="3" t="s">
        <v>197</v>
      </c>
      <c r="B601">
        <v>4.88</v>
      </c>
      <c r="C601" s="4">
        <v>127</v>
      </c>
      <c r="D601">
        <f t="shared" si="54"/>
        <v>26.024590163934427</v>
      </c>
      <c r="E601" s="10">
        <f t="shared" si="55"/>
        <v>1.119153743525211E-4</v>
      </c>
      <c r="F601" s="11">
        <f t="shared" si="58"/>
        <v>0.98998048971347952</v>
      </c>
      <c r="G601" s="10">
        <f t="shared" si="56"/>
        <v>6.7810081747276825E-4</v>
      </c>
      <c r="H601" s="11">
        <f t="shared" si="59"/>
        <v>0.89230841914967829</v>
      </c>
      <c r="I601">
        <f t="shared" si="57"/>
        <v>1.8416677722227215E-3</v>
      </c>
    </row>
    <row r="602" spans="1:9">
      <c r="A602" s="3" t="s">
        <v>625</v>
      </c>
      <c r="B602">
        <v>15.72</v>
      </c>
      <c r="C602" s="4">
        <v>408</v>
      </c>
      <c r="D602">
        <f t="shared" si="54"/>
        <v>25.954198473282442</v>
      </c>
      <c r="E602" s="10">
        <f t="shared" si="55"/>
        <v>3.5953915540022521E-4</v>
      </c>
      <c r="F602" s="11">
        <f t="shared" si="58"/>
        <v>0.99034002886887973</v>
      </c>
      <c r="G602" s="10">
        <f t="shared" si="56"/>
        <v>2.1843739448098192E-3</v>
      </c>
      <c r="H602" s="11">
        <f t="shared" si="59"/>
        <v>0.89449279309448815</v>
      </c>
      <c r="I602">
        <f t="shared" si="57"/>
        <v>7.139194036858143E-4</v>
      </c>
    </row>
    <row r="603" spans="1:9">
      <c r="A603" s="3" t="s">
        <v>531</v>
      </c>
      <c r="B603">
        <v>6.07</v>
      </c>
      <c r="C603" s="4">
        <v>154</v>
      </c>
      <c r="D603">
        <f t="shared" si="54"/>
        <v>25.370675453047774</v>
      </c>
      <c r="E603" s="10">
        <f t="shared" si="55"/>
        <v>1.3570840669518305E-4</v>
      </c>
      <c r="F603" s="11">
        <f t="shared" si="58"/>
        <v>0.99047573727557492</v>
      </c>
      <c r="G603" s="10">
        <f t="shared" si="56"/>
        <v>8.4345736927452951E-4</v>
      </c>
      <c r="H603" s="11">
        <f t="shared" si="59"/>
        <v>0.89533625046376264</v>
      </c>
      <c r="I603">
        <f t="shared" si="57"/>
        <v>8.8566892217001314E-4</v>
      </c>
    </row>
    <row r="604" spans="1:9">
      <c r="A604" s="3" t="s">
        <v>135</v>
      </c>
      <c r="B604">
        <v>7.53</v>
      </c>
      <c r="C604" s="4">
        <v>191</v>
      </c>
      <c r="D604">
        <f t="shared" si="54"/>
        <v>25.365205843293491</v>
      </c>
      <c r="E604" s="10">
        <f t="shared" si="55"/>
        <v>1.6831367323883093E-4</v>
      </c>
      <c r="F604" s="11">
        <f t="shared" si="58"/>
        <v>0.9906440509488138</v>
      </c>
      <c r="G604" s="10">
        <f t="shared" si="56"/>
        <v>1.0463317941741691E-3</v>
      </c>
      <c r="H604" s="11">
        <f t="shared" si="59"/>
        <v>0.89638258225793677</v>
      </c>
      <c r="I604">
        <f t="shared" si="57"/>
        <v>2.3473115964446345E-3</v>
      </c>
    </row>
    <row r="605" spans="1:9">
      <c r="A605" s="3" t="s">
        <v>589</v>
      </c>
      <c r="B605">
        <v>19.95</v>
      </c>
      <c r="C605" s="4">
        <v>505</v>
      </c>
      <c r="D605">
        <f t="shared" si="54"/>
        <v>25.313283208020049</v>
      </c>
      <c r="E605" s="10">
        <f t="shared" si="55"/>
        <v>4.4501782714978858E-4</v>
      </c>
      <c r="F605" s="11">
        <f t="shared" si="58"/>
        <v>0.99108906877596359</v>
      </c>
      <c r="G605" s="10">
        <f t="shared" si="56"/>
        <v>2.7721539566765833E-3</v>
      </c>
      <c r="H605" s="11">
        <f t="shared" si="59"/>
        <v>0.89915473621461339</v>
      </c>
      <c r="I605">
        <f t="shared" si="57"/>
        <v>1.0143857336440965E-3</v>
      </c>
    </row>
    <row r="606" spans="1:9">
      <c r="A606" s="3" t="s">
        <v>636</v>
      </c>
      <c r="B606">
        <v>8.6199999999999992</v>
      </c>
      <c r="C606" s="4">
        <v>218</v>
      </c>
      <c r="D606">
        <f t="shared" si="54"/>
        <v>25.290023201856151</v>
      </c>
      <c r="E606" s="10">
        <f t="shared" si="55"/>
        <v>1.9210670558149291E-4</v>
      </c>
      <c r="F606" s="11">
        <f t="shared" si="58"/>
        <v>0.99128117548154504</v>
      </c>
      <c r="G606" s="10">
        <f t="shared" si="56"/>
        <v>1.1977928374211602E-3</v>
      </c>
      <c r="H606" s="11">
        <f t="shared" si="59"/>
        <v>0.90035252905203456</v>
      </c>
      <c r="I606">
        <f t="shared" si="57"/>
        <v>1.5520474319267175E-3</v>
      </c>
    </row>
    <row r="607" spans="1:9">
      <c r="A607" s="3" t="s">
        <v>34</v>
      </c>
      <c r="B607">
        <v>13.18</v>
      </c>
      <c r="C607" s="4">
        <v>332</v>
      </c>
      <c r="D607">
        <f t="shared" si="54"/>
        <v>25.189681335356603</v>
      </c>
      <c r="E607" s="10">
        <f t="shared" si="55"/>
        <v>2.9256617547273228E-4</v>
      </c>
      <c r="F607" s="11">
        <f t="shared" si="58"/>
        <v>0.99157374165701773</v>
      </c>
      <c r="G607" s="10">
        <f t="shared" si="56"/>
        <v>1.8314280275186653E-3</v>
      </c>
      <c r="H607" s="11">
        <f t="shared" si="59"/>
        <v>0.90218395707955323</v>
      </c>
      <c r="I607">
        <f t="shared" si="57"/>
        <v>2.2450330463680279E-3</v>
      </c>
    </row>
    <row r="608" spans="1:9">
      <c r="A608" s="3" t="s">
        <v>566</v>
      </c>
      <c r="B608">
        <v>19</v>
      </c>
      <c r="C608" s="4">
        <v>469</v>
      </c>
      <c r="D608">
        <f t="shared" si="54"/>
        <v>24.684210526315791</v>
      </c>
      <c r="E608" s="10">
        <f t="shared" si="55"/>
        <v>4.1329378402623929E-4</v>
      </c>
      <c r="F608" s="11">
        <f t="shared" si="58"/>
        <v>0.99198703544104394</v>
      </c>
      <c r="G608" s="10">
        <f t="shared" si="56"/>
        <v>2.6401466254062701E-3</v>
      </c>
      <c r="H608" s="11">
        <f t="shared" si="59"/>
        <v>0.90482410370495947</v>
      </c>
      <c r="I608">
        <f t="shared" si="57"/>
        <v>1.0861983310707091E-3</v>
      </c>
    </row>
    <row r="609" spans="1:9">
      <c r="A609" s="3" t="s">
        <v>85</v>
      </c>
      <c r="B609">
        <v>9.17</v>
      </c>
      <c r="C609" s="4">
        <v>223</v>
      </c>
      <c r="D609">
        <f t="shared" si="54"/>
        <v>24.318429661941114</v>
      </c>
      <c r="E609" s="10">
        <f t="shared" si="55"/>
        <v>1.9651282268198585E-4</v>
      </c>
      <c r="F609" s="11">
        <f t="shared" si="58"/>
        <v>0.9921835482637259</v>
      </c>
      <c r="G609" s="10">
        <f t="shared" si="56"/>
        <v>1.2742181344723945E-3</v>
      </c>
      <c r="H609" s="11">
        <f t="shared" si="59"/>
        <v>0.90609832183943184</v>
      </c>
      <c r="I609">
        <f t="shared" si="57"/>
        <v>6.2792041170134372E-4</v>
      </c>
    </row>
    <row r="610" spans="1:9">
      <c r="A610" s="3" t="s">
        <v>198</v>
      </c>
      <c r="B610">
        <v>5.29</v>
      </c>
      <c r="C610" s="4">
        <v>127</v>
      </c>
      <c r="D610">
        <f t="shared" si="54"/>
        <v>24.007561436672969</v>
      </c>
      <c r="E610" s="10">
        <f t="shared" si="55"/>
        <v>1.119153743525211E-4</v>
      </c>
      <c r="F610" s="11">
        <f t="shared" si="58"/>
        <v>0.99229546363807841</v>
      </c>
      <c r="G610" s="10">
        <f t="shared" si="56"/>
        <v>7.3507240254732471E-4</v>
      </c>
      <c r="H610" s="11">
        <f t="shared" si="59"/>
        <v>0.90683339424197917</v>
      </c>
      <c r="I610">
        <f t="shared" si="57"/>
        <v>8.9326873992490174E-4</v>
      </c>
    </row>
    <row r="611" spans="1:9">
      <c r="A611" s="3" t="s">
        <v>238</v>
      </c>
      <c r="B611">
        <v>7.51</v>
      </c>
      <c r="C611" s="4">
        <v>178</v>
      </c>
      <c r="D611">
        <f t="shared" si="54"/>
        <v>23.701731025299601</v>
      </c>
      <c r="E611" s="10">
        <f t="shared" si="55"/>
        <v>1.5685776877754924E-4</v>
      </c>
      <c r="F611" s="11">
        <f t="shared" si="58"/>
        <v>0.99245232140685591</v>
      </c>
      <c r="G611" s="10">
        <f t="shared" si="56"/>
        <v>1.0435526924632151E-3</v>
      </c>
      <c r="H611" s="11">
        <f t="shared" si="59"/>
        <v>0.90787694693444243</v>
      </c>
      <c r="I611">
        <f t="shared" si="57"/>
        <v>7.4430812069803398E-4</v>
      </c>
    </row>
    <row r="612" spans="1:9">
      <c r="A612" s="3" t="s">
        <v>578</v>
      </c>
      <c r="B612">
        <v>6.25</v>
      </c>
      <c r="C612" s="4">
        <v>147</v>
      </c>
      <c r="D612">
        <f t="shared" si="54"/>
        <v>23.52</v>
      </c>
      <c r="E612" s="10">
        <f t="shared" si="55"/>
        <v>1.2953984275449292E-4</v>
      </c>
      <c r="F612" s="11">
        <f t="shared" si="58"/>
        <v>0.99258186124961045</v>
      </c>
      <c r="G612" s="10">
        <f t="shared" si="56"/>
        <v>8.6846928467311513E-4</v>
      </c>
      <c r="H612" s="11">
        <f t="shared" si="59"/>
        <v>0.90874541621911553</v>
      </c>
      <c r="I612">
        <f t="shared" si="57"/>
        <v>2.2306106211712473E-3</v>
      </c>
    </row>
    <row r="613" spans="1:9">
      <c r="A613" s="3" t="s">
        <v>502</v>
      </c>
      <c r="B613">
        <v>18.71</v>
      </c>
      <c r="C613" s="4">
        <v>437</v>
      </c>
      <c r="D613">
        <f t="shared" si="54"/>
        <v>23.356493853554248</v>
      </c>
      <c r="E613" s="10">
        <f t="shared" si="55"/>
        <v>3.8509463458308437E-4</v>
      </c>
      <c r="F613" s="11">
        <f t="shared" si="58"/>
        <v>0.99296695588419359</v>
      </c>
      <c r="G613" s="10">
        <f t="shared" si="56"/>
        <v>2.5998496505974375E-3</v>
      </c>
      <c r="H613" s="11">
        <f t="shared" si="59"/>
        <v>0.91134526586971298</v>
      </c>
      <c r="I613">
        <f t="shared" si="57"/>
        <v>1.1394001374320784E-3</v>
      </c>
    </row>
    <row r="614" spans="1:9">
      <c r="A614" s="3" t="s">
        <v>99</v>
      </c>
      <c r="B614">
        <v>9.5500000000000007</v>
      </c>
      <c r="C614" s="4">
        <v>222</v>
      </c>
      <c r="D614">
        <f t="shared" si="54"/>
        <v>23.246073298429316</v>
      </c>
      <c r="E614" s="10">
        <f t="shared" si="55"/>
        <v>1.9563159926188728E-4</v>
      </c>
      <c r="F614" s="11">
        <f t="shared" si="58"/>
        <v>0.99316258748345543</v>
      </c>
      <c r="G614" s="10">
        <f t="shared" si="56"/>
        <v>1.3270210669805199E-3</v>
      </c>
      <c r="H614" s="11">
        <f t="shared" si="59"/>
        <v>0.91267228693669356</v>
      </c>
      <c r="I614">
        <f t="shared" si="57"/>
        <v>1.099141072065879E-3</v>
      </c>
    </row>
    <row r="615" spans="1:9">
      <c r="A615" s="3" t="s">
        <v>384</v>
      </c>
      <c r="B615">
        <v>9.1999999999999993</v>
      </c>
      <c r="C615" s="4">
        <v>212</v>
      </c>
      <c r="D615">
        <f t="shared" si="54"/>
        <v>23.043478260869566</v>
      </c>
      <c r="E615" s="10">
        <f t="shared" si="55"/>
        <v>1.8681936506090136E-4</v>
      </c>
      <c r="F615" s="11">
        <f t="shared" si="58"/>
        <v>0.99334940684851636</v>
      </c>
      <c r="G615" s="10">
        <f t="shared" si="56"/>
        <v>1.2783867870388254E-3</v>
      </c>
      <c r="H615" s="11">
        <f t="shared" si="59"/>
        <v>0.9139506737237324</v>
      </c>
      <c r="I615">
        <f t="shared" si="57"/>
        <v>7.7915259500915823E-4</v>
      </c>
    </row>
    <row r="616" spans="1:9">
      <c r="A616" s="3" t="s">
        <v>585</v>
      </c>
      <c r="B616">
        <v>6.52</v>
      </c>
      <c r="C616" s="4">
        <v>150</v>
      </c>
      <c r="D616">
        <f t="shared" si="54"/>
        <v>23.006134969325156</v>
      </c>
      <c r="E616" s="10">
        <f t="shared" si="55"/>
        <v>1.3218351301478868E-4</v>
      </c>
      <c r="F616" s="11">
        <f t="shared" si="58"/>
        <v>0.99348159036153116</v>
      </c>
      <c r="G616" s="10">
        <f t="shared" si="56"/>
        <v>9.0598715777099367E-4</v>
      </c>
      <c r="H616" s="11">
        <f t="shared" si="59"/>
        <v>0.91485666088150341</v>
      </c>
      <c r="I616">
        <f t="shared" si="57"/>
        <v>3.90956790698338E-4</v>
      </c>
    </row>
    <row r="617" spans="1:9">
      <c r="A617" s="3" t="s">
        <v>124</v>
      </c>
      <c r="B617">
        <v>3.27</v>
      </c>
      <c r="C617" s="4">
        <v>75</v>
      </c>
      <c r="D617">
        <f t="shared" si="54"/>
        <v>22.935779816513762</v>
      </c>
      <c r="E617" s="10">
        <f t="shared" si="55"/>
        <v>6.6091756507394341E-5</v>
      </c>
      <c r="F617" s="11">
        <f t="shared" si="58"/>
        <v>0.99354768211803857</v>
      </c>
      <c r="G617" s="10">
        <f t="shared" si="56"/>
        <v>4.5438312974097387E-4</v>
      </c>
      <c r="H617" s="11">
        <f t="shared" si="59"/>
        <v>0.91531104401124441</v>
      </c>
      <c r="I617">
        <f t="shared" si="57"/>
        <v>1.2283113482642882E-3</v>
      </c>
    </row>
    <row r="618" spans="1:9">
      <c r="A618" s="3" t="s">
        <v>184</v>
      </c>
      <c r="B618">
        <v>10.27</v>
      </c>
      <c r="C618" s="4">
        <v>235</v>
      </c>
      <c r="D618">
        <f t="shared" si="54"/>
        <v>22.882181110029212</v>
      </c>
      <c r="E618" s="10">
        <f t="shared" si="55"/>
        <v>2.0708750372316895E-4</v>
      </c>
      <c r="F618" s="11">
        <f t="shared" si="58"/>
        <v>0.99375476962176168</v>
      </c>
      <c r="G618" s="10">
        <f t="shared" si="56"/>
        <v>1.4270687285748629E-3</v>
      </c>
      <c r="H618" s="11">
        <f t="shared" si="59"/>
        <v>0.91673811273981931</v>
      </c>
      <c r="I618">
        <f t="shared" si="57"/>
        <v>7.7467058432822977E-4</v>
      </c>
    </row>
    <row r="619" spans="1:9">
      <c r="A619" s="3" t="s">
        <v>42</v>
      </c>
      <c r="B619">
        <v>6.47</v>
      </c>
      <c r="C619" s="4">
        <v>147</v>
      </c>
      <c r="D619">
        <f t="shared" si="54"/>
        <v>22.720247295208654</v>
      </c>
      <c r="E619" s="10">
        <f t="shared" si="55"/>
        <v>1.2953984275449292E-4</v>
      </c>
      <c r="F619" s="11">
        <f t="shared" si="58"/>
        <v>0.99388430946451622</v>
      </c>
      <c r="G619" s="10">
        <f t="shared" si="56"/>
        <v>8.9903940349360877E-4</v>
      </c>
      <c r="H619" s="11">
        <f t="shared" si="59"/>
        <v>0.91763715214331287</v>
      </c>
      <c r="I619">
        <f t="shared" si="57"/>
        <v>2.3982160775936068E-3</v>
      </c>
    </row>
    <row r="620" spans="1:9">
      <c r="A620" s="3" t="s">
        <v>178</v>
      </c>
      <c r="B620">
        <v>20</v>
      </c>
      <c r="C620" s="4">
        <v>450</v>
      </c>
      <c r="D620">
        <f t="shared" si="54"/>
        <v>22.5</v>
      </c>
      <c r="E620" s="10">
        <f t="shared" si="55"/>
        <v>3.9655053904436607E-4</v>
      </c>
      <c r="F620" s="11">
        <f t="shared" si="58"/>
        <v>0.99428086000356064</v>
      </c>
      <c r="G620" s="10">
        <f t="shared" si="56"/>
        <v>2.7791017109539684E-3</v>
      </c>
      <c r="H620" s="11">
        <f t="shared" si="59"/>
        <v>0.92041625385426684</v>
      </c>
      <c r="I620">
        <f t="shared" si="57"/>
        <v>3.0412459424788985E-4</v>
      </c>
    </row>
    <row r="621" spans="1:9">
      <c r="A621" s="3" t="s">
        <v>79</v>
      </c>
      <c r="B621">
        <v>2.5299999999999998</v>
      </c>
      <c r="C621" s="4">
        <v>56</v>
      </c>
      <c r="D621">
        <f t="shared" si="54"/>
        <v>22.134387351778656</v>
      </c>
      <c r="E621" s="10">
        <f t="shared" si="55"/>
        <v>4.9348511525521115E-5</v>
      </c>
      <c r="F621" s="11">
        <f t="shared" si="58"/>
        <v>0.99433020851508613</v>
      </c>
      <c r="G621" s="10">
        <f t="shared" si="56"/>
        <v>3.5155636643567699E-4</v>
      </c>
      <c r="H621" s="11">
        <f t="shared" si="59"/>
        <v>0.92076781022070253</v>
      </c>
      <c r="I621">
        <f t="shared" si="57"/>
        <v>6.3597064271447845E-4</v>
      </c>
    </row>
    <row r="622" spans="1:9">
      <c r="A622" s="3" t="s">
        <v>36</v>
      </c>
      <c r="B622">
        <v>5.29</v>
      </c>
      <c r="C622" s="4">
        <v>117</v>
      </c>
      <c r="D622">
        <f t="shared" si="54"/>
        <v>22.117202268431001</v>
      </c>
      <c r="E622" s="10">
        <f t="shared" si="55"/>
        <v>1.0310314015153519E-4</v>
      </c>
      <c r="F622" s="11">
        <f t="shared" si="58"/>
        <v>0.99443331165523763</v>
      </c>
      <c r="G622" s="10">
        <f t="shared" si="56"/>
        <v>7.3507240254732471E-4</v>
      </c>
      <c r="H622" s="11">
        <f t="shared" si="59"/>
        <v>0.92150288262324986</v>
      </c>
      <c r="I622">
        <f t="shared" si="57"/>
        <v>4.2110763664093831E-4</v>
      </c>
    </row>
    <row r="623" spans="1:9">
      <c r="A623" s="3" t="s">
        <v>296</v>
      </c>
      <c r="B623">
        <v>3.5</v>
      </c>
      <c r="C623" s="4">
        <v>77</v>
      </c>
      <c r="D623">
        <f t="shared" si="54"/>
        <v>22</v>
      </c>
      <c r="E623" s="10">
        <f t="shared" si="55"/>
        <v>6.7854203347591523E-5</v>
      </c>
      <c r="F623" s="11">
        <f t="shared" si="58"/>
        <v>0.99450116585858517</v>
      </c>
      <c r="G623" s="10">
        <f t="shared" si="56"/>
        <v>4.8634279941694449E-4</v>
      </c>
      <c r="H623" s="11">
        <f t="shared" si="59"/>
        <v>0.92198922542266681</v>
      </c>
      <c r="I623">
        <f t="shared" si="57"/>
        <v>1.4898103612923652E-3</v>
      </c>
    </row>
    <row r="624" spans="1:9">
      <c r="A624" s="3" t="s">
        <v>564</v>
      </c>
      <c r="B624">
        <v>12.38</v>
      </c>
      <c r="C624" s="4">
        <v>272</v>
      </c>
      <c r="D624">
        <f t="shared" si="54"/>
        <v>21.970920840064618</v>
      </c>
      <c r="E624" s="10">
        <f t="shared" si="55"/>
        <v>2.3969277026681684E-4</v>
      </c>
      <c r="F624" s="11">
        <f t="shared" si="58"/>
        <v>0.99474085862885198</v>
      </c>
      <c r="G624" s="10">
        <f t="shared" si="56"/>
        <v>1.7202639590805065E-3</v>
      </c>
      <c r="H624" s="11">
        <f t="shared" si="59"/>
        <v>0.92370948938174735</v>
      </c>
      <c r="I624">
        <f t="shared" si="57"/>
        <v>3.5623429297970688E-4</v>
      </c>
    </row>
    <row r="625" spans="1:9">
      <c r="A625" s="3" t="s">
        <v>148</v>
      </c>
      <c r="B625">
        <v>2.96</v>
      </c>
      <c r="C625" s="4">
        <v>65</v>
      </c>
      <c r="D625">
        <f t="shared" si="54"/>
        <v>21.95945945945946</v>
      </c>
      <c r="E625" s="10">
        <f t="shared" si="55"/>
        <v>5.7279522306408435E-5</v>
      </c>
      <c r="F625" s="11">
        <f t="shared" si="58"/>
        <v>0.99479813815115836</v>
      </c>
      <c r="G625" s="10">
        <f t="shared" si="56"/>
        <v>4.113070532211873E-4</v>
      </c>
      <c r="H625" s="11">
        <f t="shared" si="59"/>
        <v>0.92412079643496858</v>
      </c>
      <c r="I625">
        <f t="shared" si="57"/>
        <v>1.7502132429685346E-3</v>
      </c>
    </row>
    <row r="626" spans="1:9">
      <c r="A626" s="3" t="s">
        <v>503</v>
      </c>
      <c r="B626">
        <v>14.47</v>
      </c>
      <c r="C626" s="4">
        <v>307</v>
      </c>
      <c r="D626">
        <f t="shared" si="54"/>
        <v>21.216309606081548</v>
      </c>
      <c r="E626" s="10">
        <f t="shared" si="55"/>
        <v>2.7053558997026754E-4</v>
      </c>
      <c r="F626" s="11">
        <f t="shared" si="58"/>
        <v>0.99506867374112862</v>
      </c>
      <c r="G626" s="10">
        <f t="shared" si="56"/>
        <v>2.0106800878751962E-3</v>
      </c>
      <c r="H626" s="11">
        <f t="shared" si="59"/>
        <v>0.92613147652284378</v>
      </c>
      <c r="I626">
        <f t="shared" si="57"/>
        <v>1.3182986428563748E-3</v>
      </c>
    </row>
    <row r="627" spans="1:9">
      <c r="A627" s="3" t="s">
        <v>285</v>
      </c>
      <c r="B627">
        <v>10.88</v>
      </c>
      <c r="C627" s="4">
        <v>228</v>
      </c>
      <c r="D627">
        <f t="shared" si="54"/>
        <v>20.955882352941174</v>
      </c>
      <c r="E627" s="10">
        <f t="shared" si="55"/>
        <v>2.0091893978247882E-4</v>
      </c>
      <c r="F627" s="11">
        <f t="shared" si="58"/>
        <v>0.99526959268091109</v>
      </c>
      <c r="G627" s="10">
        <f t="shared" si="56"/>
        <v>1.511831330758959E-3</v>
      </c>
      <c r="H627" s="11">
        <f t="shared" si="59"/>
        <v>0.92764330785360272</v>
      </c>
      <c r="I627">
        <f t="shared" si="57"/>
        <v>5.9786147341212015E-4</v>
      </c>
    </row>
    <row r="628" spans="1:9">
      <c r="A628" s="3" t="s">
        <v>619</v>
      </c>
      <c r="B628">
        <v>4.92</v>
      </c>
      <c r="C628" s="4">
        <v>101</v>
      </c>
      <c r="D628">
        <f t="shared" si="54"/>
        <v>20.528455284552845</v>
      </c>
      <c r="E628" s="10">
        <f t="shared" si="55"/>
        <v>8.9003565429957712E-5</v>
      </c>
      <c r="F628" s="11">
        <f t="shared" si="58"/>
        <v>0.99535859624634104</v>
      </c>
      <c r="G628" s="10">
        <f t="shared" si="56"/>
        <v>6.8365902089467627E-4</v>
      </c>
      <c r="H628" s="11">
        <f t="shared" si="59"/>
        <v>0.92832696687449734</v>
      </c>
      <c r="I628">
        <f t="shared" si="57"/>
        <v>1.7976157507173518E-3</v>
      </c>
    </row>
    <row r="629" spans="1:9">
      <c r="A629" s="3" t="s">
        <v>656</v>
      </c>
      <c r="B629">
        <v>14.73</v>
      </c>
      <c r="C629" s="4">
        <v>293</v>
      </c>
      <c r="D629">
        <f t="shared" si="54"/>
        <v>19.891378139850644</v>
      </c>
      <c r="E629" s="10">
        <f t="shared" si="55"/>
        <v>2.5819846208888724E-4</v>
      </c>
      <c r="F629" s="11">
        <f t="shared" si="58"/>
        <v>0.9956167947084299</v>
      </c>
      <c r="G629" s="10">
        <f t="shared" si="56"/>
        <v>2.0468084101175977E-3</v>
      </c>
      <c r="H629" s="11">
        <f t="shared" si="59"/>
        <v>0.93037377528461496</v>
      </c>
      <c r="I629">
        <f t="shared" si="57"/>
        <v>6.0446580186079846E-4</v>
      </c>
    </row>
    <row r="630" spans="1:9">
      <c r="A630" s="3" t="s">
        <v>221</v>
      </c>
      <c r="B630">
        <v>4.95</v>
      </c>
      <c r="C630" s="4">
        <v>98</v>
      </c>
      <c r="D630">
        <f t="shared" si="54"/>
        <v>19.797979797979796</v>
      </c>
      <c r="E630" s="10">
        <f t="shared" si="55"/>
        <v>8.6359895169661939E-5</v>
      </c>
      <c r="F630" s="11">
        <f t="shared" si="58"/>
        <v>0.99570315460359959</v>
      </c>
      <c r="G630" s="10">
        <f t="shared" si="56"/>
        <v>6.8782767346110721E-4</v>
      </c>
      <c r="H630" s="11">
        <f t="shared" si="59"/>
        <v>0.93106160295807605</v>
      </c>
      <c r="I630">
        <f t="shared" si="57"/>
        <v>9.2619750838018877E-4</v>
      </c>
    </row>
    <row r="631" spans="1:9">
      <c r="A631" s="3" t="s">
        <v>91</v>
      </c>
      <c r="B631">
        <v>7.56</v>
      </c>
      <c r="C631" s="4">
        <v>146</v>
      </c>
      <c r="D631">
        <f t="shared" si="54"/>
        <v>19.312169312169313</v>
      </c>
      <c r="E631" s="10">
        <f t="shared" si="55"/>
        <v>1.2865861933439432E-4</v>
      </c>
      <c r="F631" s="11">
        <f t="shared" si="58"/>
        <v>0.99583181322293401</v>
      </c>
      <c r="G631" s="10">
        <f t="shared" si="56"/>
        <v>1.0505004467406E-3</v>
      </c>
      <c r="H631" s="11">
        <f t="shared" si="59"/>
        <v>0.93211210340481665</v>
      </c>
      <c r="I631">
        <f t="shared" si="57"/>
        <v>1.1642549807073799E-3</v>
      </c>
    </row>
    <row r="632" spans="1:9">
      <c r="A632" s="3" t="s">
        <v>632</v>
      </c>
      <c r="B632">
        <v>9.5</v>
      </c>
      <c r="C632" s="4">
        <v>183</v>
      </c>
      <c r="D632">
        <f t="shared" si="54"/>
        <v>19.263157894736842</v>
      </c>
      <c r="E632" s="10">
        <f t="shared" si="55"/>
        <v>1.6126388587804221E-4</v>
      </c>
      <c r="F632" s="11">
        <f t="shared" si="58"/>
        <v>0.99599307710881202</v>
      </c>
      <c r="G632" s="10">
        <f t="shared" si="56"/>
        <v>1.320073312703135E-3</v>
      </c>
      <c r="H632" s="11">
        <f t="shared" si="59"/>
        <v>0.93343217671751977</v>
      </c>
      <c r="I632">
        <f t="shared" si="57"/>
        <v>9.3173300948401483E-4</v>
      </c>
    </row>
    <row r="633" spans="1:9">
      <c r="A633" s="3" t="s">
        <v>537</v>
      </c>
      <c r="B633">
        <v>7.6</v>
      </c>
      <c r="C633" s="4">
        <v>146</v>
      </c>
      <c r="D633">
        <f t="shared" si="54"/>
        <v>19.210526315789476</v>
      </c>
      <c r="E633" s="10">
        <f t="shared" si="55"/>
        <v>1.2865861933439432E-4</v>
      </c>
      <c r="F633" s="11">
        <f t="shared" si="58"/>
        <v>0.99612173572814644</v>
      </c>
      <c r="G633" s="10">
        <f t="shared" si="56"/>
        <v>1.0560586501625079E-3</v>
      </c>
      <c r="H633" s="11">
        <f t="shared" si="59"/>
        <v>0.93448823536768233</v>
      </c>
      <c r="I633">
        <f t="shared" si="57"/>
        <v>8.8849112767297456E-4</v>
      </c>
    </row>
    <row r="634" spans="1:9">
      <c r="A634" s="3" t="s">
        <v>338</v>
      </c>
      <c r="B634">
        <v>7.24</v>
      </c>
      <c r="C634" s="4">
        <v>138</v>
      </c>
      <c r="D634">
        <f t="shared" si="54"/>
        <v>19.060773480662984</v>
      </c>
      <c r="E634" s="10">
        <f t="shared" si="55"/>
        <v>1.216088319736056E-4</v>
      </c>
      <c r="F634" s="11">
        <f t="shared" si="58"/>
        <v>0.99624334456012009</v>
      </c>
      <c r="G634" s="10">
        <f t="shared" si="56"/>
        <v>1.0060348193653367E-3</v>
      </c>
      <c r="H634" s="11">
        <f t="shared" si="59"/>
        <v>0.93549427018704767</v>
      </c>
      <c r="I634">
        <f t="shared" si="57"/>
        <v>3.7355140823847055E-4</v>
      </c>
    </row>
    <row r="635" spans="1:9">
      <c r="A635" s="3" t="s">
        <v>204</v>
      </c>
      <c r="B635">
        <v>3.02</v>
      </c>
      <c r="C635" s="4">
        <v>54</v>
      </c>
      <c r="D635">
        <f t="shared" si="54"/>
        <v>17.880794701986755</v>
      </c>
      <c r="E635" s="10">
        <f t="shared" si="55"/>
        <v>4.7586064685323932E-5</v>
      </c>
      <c r="F635" s="11">
        <f t="shared" si="58"/>
        <v>0.99629093062480545</v>
      </c>
      <c r="G635" s="10">
        <f t="shared" si="56"/>
        <v>4.1964435835404923E-4</v>
      </c>
      <c r="H635" s="11">
        <f t="shared" si="59"/>
        <v>0.93591391454540174</v>
      </c>
      <c r="I635">
        <f t="shared" si="57"/>
        <v>8.2801637408147499E-4</v>
      </c>
    </row>
    <row r="636" spans="1:9">
      <c r="A636" s="3" t="s">
        <v>171</v>
      </c>
      <c r="B636">
        <v>6.69</v>
      </c>
      <c r="C636" s="4">
        <v>119</v>
      </c>
      <c r="D636">
        <f t="shared" si="54"/>
        <v>17.787742899850521</v>
      </c>
      <c r="E636" s="10">
        <f t="shared" si="55"/>
        <v>1.0486558699173237E-4</v>
      </c>
      <c r="F636" s="11">
        <f t="shared" si="58"/>
        <v>0.99639579621179719</v>
      </c>
      <c r="G636" s="10">
        <f t="shared" si="56"/>
        <v>9.2960952231410253E-4</v>
      </c>
      <c r="H636" s="11">
        <f t="shared" si="59"/>
        <v>0.93684352406771587</v>
      </c>
      <c r="I636">
        <f t="shared" si="57"/>
        <v>3.9738078265794119E-4</v>
      </c>
    </row>
    <row r="637" spans="1:9">
      <c r="A637" s="3" t="s">
        <v>27</v>
      </c>
      <c r="B637">
        <v>3.21</v>
      </c>
      <c r="C637" s="4">
        <v>57</v>
      </c>
      <c r="D637">
        <f t="shared" si="54"/>
        <v>17.757009345794394</v>
      </c>
      <c r="E637" s="10">
        <f t="shared" si="55"/>
        <v>5.0229734945619706E-5</v>
      </c>
      <c r="F637" s="11">
        <f t="shared" si="58"/>
        <v>0.99644602594674281</v>
      </c>
      <c r="G637" s="10">
        <f t="shared" si="56"/>
        <v>4.4604582460811194E-4</v>
      </c>
      <c r="H637" s="11">
        <f t="shared" si="59"/>
        <v>0.93728956989232404</v>
      </c>
      <c r="I637">
        <f t="shared" si="57"/>
        <v>5.2984104354381056E-4</v>
      </c>
    </row>
    <row r="638" spans="1:9">
      <c r="A638" s="3" t="s">
        <v>254</v>
      </c>
      <c r="B638">
        <v>4.28</v>
      </c>
      <c r="C638" s="4">
        <v>76</v>
      </c>
      <c r="D638">
        <f t="shared" si="54"/>
        <v>17.75700934579439</v>
      </c>
      <c r="E638" s="10">
        <f t="shared" si="55"/>
        <v>6.6972979927492932E-5</v>
      </c>
      <c r="F638" s="11">
        <f t="shared" si="58"/>
        <v>0.99651299892667033</v>
      </c>
      <c r="G638" s="10">
        <f t="shared" si="56"/>
        <v>5.9472776614414929E-4</v>
      </c>
      <c r="H638" s="11">
        <f t="shared" si="59"/>
        <v>0.93788429765846815</v>
      </c>
      <c r="I638">
        <f t="shared" si="57"/>
        <v>7.5900579987031591E-4</v>
      </c>
    </row>
    <row r="639" spans="1:9">
      <c r="A639" s="3" t="s">
        <v>608</v>
      </c>
      <c r="B639">
        <v>6.12</v>
      </c>
      <c r="C639" s="4">
        <v>107</v>
      </c>
      <c r="D639">
        <f t="shared" si="54"/>
        <v>17.483660130718953</v>
      </c>
      <c r="E639" s="10">
        <f t="shared" si="55"/>
        <v>9.4290905950549273E-5</v>
      </c>
      <c r="F639" s="11">
        <f t="shared" si="58"/>
        <v>0.99660728983262092</v>
      </c>
      <c r="G639" s="10">
        <f t="shared" si="56"/>
        <v>8.504051235519144E-4</v>
      </c>
      <c r="H639" s="11">
        <f t="shared" si="59"/>
        <v>0.93873470278202009</v>
      </c>
      <c r="I639">
        <f t="shared" si="57"/>
        <v>7.0274843535900189E-4</v>
      </c>
    </row>
    <row r="640" spans="1:9">
      <c r="A640" s="3" t="s">
        <v>614</v>
      </c>
      <c r="B640">
        <v>5.66</v>
      </c>
      <c r="C640" s="4">
        <v>98</v>
      </c>
      <c r="D640">
        <f t="shared" si="54"/>
        <v>17.314487632508833</v>
      </c>
      <c r="E640" s="10">
        <f t="shared" si="55"/>
        <v>8.6359895169661939E-5</v>
      </c>
      <c r="F640" s="11">
        <f t="shared" si="58"/>
        <v>0.99669364972779062</v>
      </c>
      <c r="G640" s="10">
        <f t="shared" si="56"/>
        <v>7.8648578419997304E-4</v>
      </c>
      <c r="H640" s="11">
        <f t="shared" si="59"/>
        <v>0.93952118856622002</v>
      </c>
      <c r="I640">
        <f t="shared" si="57"/>
        <v>6.6284036693464721E-4</v>
      </c>
    </row>
    <row r="641" spans="1:9">
      <c r="A641" s="3" t="s">
        <v>543</v>
      </c>
      <c r="B641">
        <v>5.33</v>
      </c>
      <c r="C641" s="4">
        <v>91</v>
      </c>
      <c r="D641">
        <f t="shared" si="54"/>
        <v>17.073170731707318</v>
      </c>
      <c r="E641" s="10">
        <f t="shared" si="55"/>
        <v>8.01913312289718E-5</v>
      </c>
      <c r="F641" s="11">
        <f t="shared" si="58"/>
        <v>0.99677384105901956</v>
      </c>
      <c r="G641" s="10">
        <f t="shared" si="56"/>
        <v>7.4063060596923263E-4</v>
      </c>
      <c r="H641" s="11">
        <f t="shared" si="59"/>
        <v>0.94026181917218921</v>
      </c>
      <c r="I641">
        <f t="shared" si="57"/>
        <v>1.8820937620771527E-3</v>
      </c>
    </row>
    <row r="642" spans="1:9">
      <c r="A642" s="3" t="s">
        <v>586</v>
      </c>
      <c r="B642">
        <v>15.09</v>
      </c>
      <c r="C642" s="4">
        <v>251</v>
      </c>
      <c r="D642">
        <f t="shared" ref="D642:D673" si="60">C642/B642</f>
        <v>16.633532140490392</v>
      </c>
      <c r="E642" s="10">
        <f t="shared" si="55"/>
        <v>2.2118707844474641E-4</v>
      </c>
      <c r="F642" s="11">
        <f t="shared" si="58"/>
        <v>0.99699502813746432</v>
      </c>
      <c r="G642" s="10">
        <f t="shared" si="56"/>
        <v>2.0968322409147693E-3</v>
      </c>
      <c r="H642" s="11">
        <f t="shared" si="59"/>
        <v>0.94235865141310393</v>
      </c>
      <c r="I642">
        <f t="shared" si="57"/>
        <v>8.6595117513066366E-4</v>
      </c>
    </row>
    <row r="643" spans="1:9">
      <c r="A643" s="3" t="s">
        <v>119</v>
      </c>
      <c r="B643">
        <v>6.94</v>
      </c>
      <c r="C643" s="4">
        <v>115</v>
      </c>
      <c r="D643">
        <f t="shared" si="60"/>
        <v>16.570605187319885</v>
      </c>
      <c r="E643" s="10">
        <f t="shared" ref="E643:E673" si="61">C643/1134786</f>
        <v>1.01340693311338E-4</v>
      </c>
      <c r="F643" s="11">
        <f t="shared" si="58"/>
        <v>0.99709636883077568</v>
      </c>
      <c r="G643" s="10">
        <f t="shared" ref="G643:G673" si="62">B643/7196.57</f>
        <v>9.6434829370102711E-4</v>
      </c>
      <c r="H643" s="11">
        <f t="shared" si="59"/>
        <v>0.943322999706805</v>
      </c>
      <c r="I643">
        <f t="shared" ref="I643:I673" si="63">F643*H644-F644*H643</f>
        <v>5.3342589754867831E-4</v>
      </c>
    </row>
    <row r="644" spans="1:9">
      <c r="A644" s="3" t="s">
        <v>280</v>
      </c>
      <c r="B644">
        <v>4.2699999999999996</v>
      </c>
      <c r="C644" s="4">
        <v>70</v>
      </c>
      <c r="D644">
        <f t="shared" si="60"/>
        <v>16.393442622950822</v>
      </c>
      <c r="E644" s="10">
        <f t="shared" si="61"/>
        <v>6.1685639406901385E-5</v>
      </c>
      <c r="F644" s="11">
        <f t="shared" ref="F644:F673" si="64">F643+E644</f>
        <v>0.99715805447018258</v>
      </c>
      <c r="G644" s="10">
        <f t="shared" si="62"/>
        <v>5.933382152886722E-4</v>
      </c>
      <c r="H644" s="11">
        <f t="shared" ref="H644:H673" si="65">H643+G644</f>
        <v>0.94391633792209362</v>
      </c>
      <c r="I644">
        <f t="shared" si="63"/>
        <v>2.8236936925252198E-4</v>
      </c>
    </row>
    <row r="645" spans="1:9">
      <c r="A645" s="3" t="s">
        <v>71</v>
      </c>
      <c r="B645">
        <v>2.2599999999999998</v>
      </c>
      <c r="C645" s="4">
        <v>37</v>
      </c>
      <c r="D645">
        <f t="shared" si="60"/>
        <v>16.371681415929206</v>
      </c>
      <c r="E645" s="10">
        <f t="shared" si="61"/>
        <v>3.2605266543647875E-5</v>
      </c>
      <c r="F645" s="11">
        <f t="shared" si="64"/>
        <v>0.99719065973672627</v>
      </c>
      <c r="G645" s="10">
        <f t="shared" si="62"/>
        <v>3.1403849333779839E-4</v>
      </c>
      <c r="H645" s="11">
        <f t="shared" si="65"/>
        <v>0.94423037641543139</v>
      </c>
      <c r="I645">
        <f t="shared" si="63"/>
        <v>9.0779462475321093E-4</v>
      </c>
    </row>
    <row r="646" spans="1:9">
      <c r="A646" s="3" t="s">
        <v>141</v>
      </c>
      <c r="B646">
        <v>7.26</v>
      </c>
      <c r="C646" s="4">
        <v>118</v>
      </c>
      <c r="D646">
        <f t="shared" si="60"/>
        <v>16.253443526170798</v>
      </c>
      <c r="E646" s="10">
        <f t="shared" si="61"/>
        <v>1.0398436357163378E-4</v>
      </c>
      <c r="F646" s="11">
        <f t="shared" si="64"/>
        <v>0.99729464410029789</v>
      </c>
      <c r="G646" s="10">
        <f t="shared" si="62"/>
        <v>1.0088139210762904E-3</v>
      </c>
      <c r="H646" s="11">
        <f t="shared" si="65"/>
        <v>0.94523919033650772</v>
      </c>
      <c r="I646">
        <f t="shared" si="63"/>
        <v>5.4811622356987222E-4</v>
      </c>
    </row>
    <row r="647" spans="1:9">
      <c r="A647" s="3" t="s">
        <v>40</v>
      </c>
      <c r="B647">
        <v>4.37</v>
      </c>
      <c r="C647" s="4">
        <v>69</v>
      </c>
      <c r="D647">
        <f t="shared" si="60"/>
        <v>15.789473684210526</v>
      </c>
      <c r="E647" s="10">
        <f t="shared" si="61"/>
        <v>6.08044159868028E-5</v>
      </c>
      <c r="F647" s="11">
        <f t="shared" si="64"/>
        <v>0.99735544851628466</v>
      </c>
      <c r="G647" s="10">
        <f t="shared" si="62"/>
        <v>6.072337238434421E-4</v>
      </c>
      <c r="H647" s="11">
        <f t="shared" si="65"/>
        <v>0.94584642406035113</v>
      </c>
      <c r="I647">
        <f t="shared" si="63"/>
        <v>3.2754008361013387E-4</v>
      </c>
    </row>
    <row r="648" spans="1:9">
      <c r="A648" s="3" t="s">
        <v>260</v>
      </c>
      <c r="B648">
        <v>2.61</v>
      </c>
      <c r="C648" s="4">
        <v>41</v>
      </c>
      <c r="D648">
        <f t="shared" si="60"/>
        <v>15.7088122605364</v>
      </c>
      <c r="E648" s="10">
        <f t="shared" si="61"/>
        <v>3.613016022404224E-5</v>
      </c>
      <c r="F648" s="11">
        <f t="shared" si="64"/>
        <v>0.99739157867650874</v>
      </c>
      <c r="G648" s="10">
        <f t="shared" si="62"/>
        <v>3.6267277327949287E-4</v>
      </c>
      <c r="H648" s="11">
        <f t="shared" si="65"/>
        <v>0.94620909683363064</v>
      </c>
      <c r="I648">
        <f t="shared" si="63"/>
        <v>1.7987156008901772E-3</v>
      </c>
    </row>
    <row r="649" spans="1:9">
      <c r="A649" s="3" t="s">
        <v>592</v>
      </c>
      <c r="B649">
        <v>14.29</v>
      </c>
      <c r="C649" s="4">
        <v>218</v>
      </c>
      <c r="D649">
        <f t="shared" si="60"/>
        <v>15.255423372988105</v>
      </c>
      <c r="E649" s="10">
        <f t="shared" si="61"/>
        <v>1.9210670558149291E-4</v>
      </c>
      <c r="F649" s="11">
        <f t="shared" si="64"/>
        <v>0.99758368538209019</v>
      </c>
      <c r="G649" s="10">
        <f t="shared" si="62"/>
        <v>1.9856681724766101E-3</v>
      </c>
      <c r="H649" s="11">
        <f t="shared" si="65"/>
        <v>0.94819476500610722</v>
      </c>
      <c r="I649">
        <f t="shared" si="63"/>
        <v>1.5471139904238429E-3</v>
      </c>
    </row>
    <row r="650" spans="1:9">
      <c r="A650" s="3" t="s">
        <v>621</v>
      </c>
      <c r="B650">
        <v>12.27</v>
      </c>
      <c r="C650" s="4">
        <v>184</v>
      </c>
      <c r="D650">
        <f t="shared" si="60"/>
        <v>14.995925020374898</v>
      </c>
      <c r="E650" s="10">
        <f t="shared" si="61"/>
        <v>1.6214510929814078E-4</v>
      </c>
      <c r="F650" s="11">
        <f t="shared" si="64"/>
        <v>0.99774583049138832</v>
      </c>
      <c r="G650" s="10">
        <f t="shared" si="62"/>
        <v>1.7049788996702595E-3</v>
      </c>
      <c r="H650" s="11">
        <f t="shared" si="65"/>
        <v>0.94989974390577747</v>
      </c>
      <c r="I650">
        <f t="shared" si="63"/>
        <v>9.0671870140313082E-4</v>
      </c>
    </row>
    <row r="651" spans="1:9">
      <c r="A651" s="3" t="s">
        <v>478</v>
      </c>
      <c r="B651">
        <v>7.18</v>
      </c>
      <c r="C651" s="4">
        <v>106</v>
      </c>
      <c r="D651">
        <f t="shared" si="60"/>
        <v>14.763231197771589</v>
      </c>
      <c r="E651" s="10">
        <f t="shared" si="61"/>
        <v>9.3409682530450682E-5</v>
      </c>
      <c r="F651" s="11">
        <f t="shared" si="64"/>
        <v>0.99783924017391878</v>
      </c>
      <c r="G651" s="10">
        <f t="shared" si="62"/>
        <v>9.9769751423247461E-4</v>
      </c>
      <c r="H651" s="11">
        <f t="shared" si="65"/>
        <v>0.95089744142000998</v>
      </c>
      <c r="I651">
        <f t="shared" si="63"/>
        <v>3.347551472759891E-4</v>
      </c>
    </row>
    <row r="652" spans="1:9">
      <c r="A652" s="3" t="s">
        <v>130</v>
      </c>
      <c r="B652">
        <v>2.65</v>
      </c>
      <c r="C652" s="4">
        <v>39</v>
      </c>
      <c r="D652">
        <f t="shared" si="60"/>
        <v>14.716981132075473</v>
      </c>
      <c r="E652" s="10">
        <f t="shared" si="61"/>
        <v>3.4367713383845057E-5</v>
      </c>
      <c r="F652" s="11">
        <f t="shared" si="64"/>
        <v>0.99787360788730262</v>
      </c>
      <c r="G652" s="10">
        <f t="shared" si="62"/>
        <v>3.6823097670140079E-4</v>
      </c>
      <c r="H652" s="11">
        <f t="shared" si="65"/>
        <v>0.95126567239671134</v>
      </c>
      <c r="I652">
        <f t="shared" si="63"/>
        <v>1.2558880207139689E-3</v>
      </c>
    </row>
    <row r="653" spans="1:9">
      <c r="A653" s="3" t="s">
        <v>544</v>
      </c>
      <c r="B653">
        <v>9.94</v>
      </c>
      <c r="C653" s="4">
        <v>146</v>
      </c>
      <c r="D653">
        <f t="shared" si="60"/>
        <v>14.688128772635816</v>
      </c>
      <c r="E653" s="10">
        <f t="shared" si="61"/>
        <v>1.2865861933439432E-4</v>
      </c>
      <c r="F653" s="11">
        <f t="shared" si="64"/>
        <v>0.99800226650663704</v>
      </c>
      <c r="G653" s="10">
        <f t="shared" si="62"/>
        <v>1.3812135503441223E-3</v>
      </c>
      <c r="H653" s="11">
        <f t="shared" si="65"/>
        <v>0.95264688594705549</v>
      </c>
      <c r="I653">
        <f t="shared" si="63"/>
        <v>1.441567261640464E-3</v>
      </c>
    </row>
    <row r="654" spans="1:9">
      <c r="A654" s="3" t="s">
        <v>535</v>
      </c>
      <c r="B654">
        <v>11.4</v>
      </c>
      <c r="C654" s="4">
        <v>166</v>
      </c>
      <c r="D654">
        <f t="shared" si="60"/>
        <v>14.56140350877193</v>
      </c>
      <c r="E654" s="10">
        <f t="shared" si="61"/>
        <v>1.4628308773636614E-4</v>
      </c>
      <c r="F654" s="11">
        <f t="shared" si="64"/>
        <v>0.99814854959437338</v>
      </c>
      <c r="G654" s="10">
        <f t="shared" si="62"/>
        <v>1.5840879752437621E-3</v>
      </c>
      <c r="H654" s="11">
        <f t="shared" si="65"/>
        <v>0.95423097392229927</v>
      </c>
      <c r="I654">
        <f t="shared" si="63"/>
        <v>2.3491675856522898E-3</v>
      </c>
    </row>
    <row r="655" spans="1:9">
      <c r="A655" s="3" t="s">
        <v>627</v>
      </c>
      <c r="B655">
        <v>18.55</v>
      </c>
      <c r="C655" s="4">
        <v>266</v>
      </c>
      <c r="D655">
        <f t="shared" si="60"/>
        <v>14.339622641509433</v>
      </c>
      <c r="E655" s="10">
        <f t="shared" si="61"/>
        <v>2.3440542974622529E-4</v>
      </c>
      <c r="F655" s="11">
        <f t="shared" si="64"/>
        <v>0.99838295502411956</v>
      </c>
      <c r="G655" s="10">
        <f t="shared" si="62"/>
        <v>2.5776168369098058E-3</v>
      </c>
      <c r="H655" s="11">
        <f t="shared" si="65"/>
        <v>0.9568085907592091</v>
      </c>
      <c r="I655">
        <f t="shared" si="63"/>
        <v>4.8719393797957977E-4</v>
      </c>
    </row>
    <row r="656" spans="1:9">
      <c r="A656" s="3" t="s">
        <v>577</v>
      </c>
      <c r="B656">
        <v>3.84</v>
      </c>
      <c r="C656" s="4">
        <v>54</v>
      </c>
      <c r="D656">
        <f t="shared" si="60"/>
        <v>14.0625</v>
      </c>
      <c r="E656" s="10">
        <f t="shared" si="61"/>
        <v>4.7586064685323932E-5</v>
      </c>
      <c r="F656" s="11">
        <f t="shared" si="64"/>
        <v>0.99843054108880491</v>
      </c>
      <c r="G656" s="10">
        <f t="shared" si="62"/>
        <v>5.3358752850316189E-4</v>
      </c>
      <c r="H656" s="11">
        <f t="shared" si="65"/>
        <v>0.95734217828771229</v>
      </c>
      <c r="I656">
        <f t="shared" si="63"/>
        <v>7.2831606162915286E-4</v>
      </c>
    </row>
    <row r="657" spans="1:9">
      <c r="A657" s="3" t="s">
        <v>64</v>
      </c>
      <c r="B657">
        <v>5.73</v>
      </c>
      <c r="C657" s="4">
        <v>79</v>
      </c>
      <c r="D657">
        <f t="shared" si="60"/>
        <v>13.787085514834205</v>
      </c>
      <c r="E657" s="10">
        <f t="shared" si="61"/>
        <v>6.9616650187788706E-5</v>
      </c>
      <c r="F657" s="11">
        <f t="shared" si="64"/>
        <v>0.9985001577389927</v>
      </c>
      <c r="G657" s="10">
        <f t="shared" si="62"/>
        <v>7.96212640188312E-4</v>
      </c>
      <c r="H657" s="11">
        <f t="shared" si="65"/>
        <v>0.95813839092790065</v>
      </c>
      <c r="I657">
        <f t="shared" si="63"/>
        <v>1.548145658947564E-3</v>
      </c>
    </row>
    <row r="658" spans="1:9">
      <c r="A658" s="3" t="s">
        <v>270</v>
      </c>
      <c r="B658">
        <v>12.15</v>
      </c>
      <c r="C658" s="4">
        <v>163</v>
      </c>
      <c r="D658">
        <f t="shared" si="60"/>
        <v>13.415637860082304</v>
      </c>
      <c r="E658" s="10">
        <f t="shared" si="61"/>
        <v>1.4363941747607038E-4</v>
      </c>
      <c r="F658" s="11">
        <f t="shared" si="64"/>
        <v>0.99864379715646878</v>
      </c>
      <c r="G658" s="10">
        <f t="shared" si="62"/>
        <v>1.688304289404536E-3</v>
      </c>
      <c r="H658" s="11">
        <f t="shared" si="65"/>
        <v>0.95982669521730524</v>
      </c>
      <c r="I658">
        <f t="shared" si="63"/>
        <v>7.5467855557020957E-4</v>
      </c>
    </row>
    <row r="659" spans="1:9">
      <c r="A659" s="3" t="s">
        <v>650</v>
      </c>
      <c r="B659">
        <v>5.92</v>
      </c>
      <c r="C659" s="4">
        <v>79</v>
      </c>
      <c r="D659">
        <f t="shared" si="60"/>
        <v>13.344594594594595</v>
      </c>
      <c r="E659" s="10">
        <f t="shared" si="61"/>
        <v>6.9616650187788706E-5</v>
      </c>
      <c r="F659" s="11">
        <f t="shared" si="64"/>
        <v>0.99871341380665657</v>
      </c>
      <c r="G659" s="10">
        <f t="shared" si="62"/>
        <v>8.226141064423746E-4</v>
      </c>
      <c r="H659" s="11">
        <f t="shared" si="65"/>
        <v>0.96064930932374759</v>
      </c>
      <c r="I659">
        <f t="shared" si="63"/>
        <v>1.9733274151630953E-3</v>
      </c>
    </row>
    <row r="660" spans="1:9">
      <c r="A660" s="3" t="s">
        <v>579</v>
      </c>
      <c r="B660">
        <v>15.47</v>
      </c>
      <c r="C660" s="4">
        <v>205</v>
      </c>
      <c r="D660">
        <f t="shared" si="60"/>
        <v>13.251454427925015</v>
      </c>
      <c r="E660" s="10">
        <f t="shared" si="61"/>
        <v>1.8065080112021121E-4</v>
      </c>
      <c r="F660" s="11">
        <f t="shared" si="64"/>
        <v>0.99889406460777674</v>
      </c>
      <c r="G660" s="10">
        <f t="shared" si="62"/>
        <v>2.1496351734228945E-3</v>
      </c>
      <c r="H660" s="11">
        <f t="shared" si="65"/>
        <v>0.96279894449717052</v>
      </c>
      <c r="I660">
        <f t="shared" si="63"/>
        <v>9.6449456324321226E-4</v>
      </c>
    </row>
    <row r="661" spans="1:9">
      <c r="A661" s="3" t="s">
        <v>202</v>
      </c>
      <c r="B661">
        <v>7.56</v>
      </c>
      <c r="C661" s="4">
        <v>100</v>
      </c>
      <c r="D661">
        <f t="shared" si="60"/>
        <v>13.227513227513228</v>
      </c>
      <c r="E661" s="10">
        <f t="shared" si="61"/>
        <v>8.8122342009859121E-5</v>
      </c>
      <c r="F661" s="11">
        <f t="shared" si="64"/>
        <v>0.99898218694978658</v>
      </c>
      <c r="G661" s="10">
        <f t="shared" si="62"/>
        <v>1.0505004467406E-3</v>
      </c>
      <c r="H661" s="11">
        <f t="shared" si="65"/>
        <v>0.96384944494391112</v>
      </c>
      <c r="I661">
        <f t="shared" si="63"/>
        <v>2.6942323184854233E-3</v>
      </c>
    </row>
    <row r="662" spans="1:9">
      <c r="A662" s="3" t="s">
        <v>561</v>
      </c>
      <c r="B662">
        <v>21.11</v>
      </c>
      <c r="C662" s="4">
        <v>278</v>
      </c>
      <c r="D662">
        <f t="shared" si="60"/>
        <v>13.169114163903364</v>
      </c>
      <c r="E662" s="10">
        <f t="shared" si="61"/>
        <v>2.4498011078740838E-4</v>
      </c>
      <c r="F662" s="11">
        <f t="shared" si="64"/>
        <v>0.99922716706057402</v>
      </c>
      <c r="G662" s="10">
        <f t="shared" si="62"/>
        <v>2.9333418559119137E-3</v>
      </c>
      <c r="H662" s="11">
        <f t="shared" si="65"/>
        <v>0.96678278679982299</v>
      </c>
      <c r="I662">
        <f t="shared" si="63"/>
        <v>7.1428158035580225E-4</v>
      </c>
    </row>
    <row r="663" spans="1:9">
      <c r="A663" s="3" t="s">
        <v>607</v>
      </c>
      <c r="B663">
        <v>5.58</v>
      </c>
      <c r="C663" s="4">
        <v>71</v>
      </c>
      <c r="D663">
        <f t="shared" si="60"/>
        <v>12.724014336917563</v>
      </c>
      <c r="E663" s="10">
        <f t="shared" si="61"/>
        <v>6.2566862826999976E-5</v>
      </c>
      <c r="F663" s="11">
        <f t="shared" si="64"/>
        <v>0.99928973392340104</v>
      </c>
      <c r="G663" s="10">
        <f t="shared" si="62"/>
        <v>7.7536937735615721E-4</v>
      </c>
      <c r="H663" s="11">
        <f t="shared" si="65"/>
        <v>0.96755815617717911</v>
      </c>
      <c r="I663">
        <f t="shared" si="63"/>
        <v>5.7742290817786035E-4</v>
      </c>
    </row>
    <row r="664" spans="1:9">
      <c r="A664" s="3" t="s">
        <v>660</v>
      </c>
      <c r="B664">
        <v>4.49</v>
      </c>
      <c r="C664" s="4">
        <v>54</v>
      </c>
      <c r="D664">
        <f t="shared" si="60"/>
        <v>12.026726057906458</v>
      </c>
      <c r="E664" s="10">
        <f t="shared" si="61"/>
        <v>4.7586064685323932E-5</v>
      </c>
      <c r="F664" s="11">
        <f t="shared" si="64"/>
        <v>0.99933731998808639</v>
      </c>
      <c r="G664" s="10">
        <f t="shared" si="62"/>
        <v>6.2390833410916596E-4</v>
      </c>
      <c r="H664" s="11">
        <f t="shared" si="65"/>
        <v>0.9681820645112883</v>
      </c>
      <c r="I664">
        <f t="shared" si="63"/>
        <v>1.5612318861857322E-3</v>
      </c>
    </row>
    <row r="665" spans="1:9">
      <c r="A665" s="3" t="s">
        <v>626</v>
      </c>
      <c r="B665">
        <v>12.14</v>
      </c>
      <c r="C665" s="4">
        <v>146</v>
      </c>
      <c r="D665">
        <f t="shared" si="60"/>
        <v>12.026359143327841</v>
      </c>
      <c r="E665" s="10">
        <f t="shared" si="61"/>
        <v>1.2865861933439432E-4</v>
      </c>
      <c r="F665" s="11">
        <f t="shared" si="64"/>
        <v>0.99946597860742081</v>
      </c>
      <c r="G665" s="10">
        <f t="shared" si="62"/>
        <v>1.686914738549059E-3</v>
      </c>
      <c r="H665" s="11">
        <f t="shared" si="65"/>
        <v>0.96986897924983739</v>
      </c>
      <c r="I665">
        <f t="shared" si="63"/>
        <v>9.7857427894676441E-4</v>
      </c>
    </row>
    <row r="666" spans="1:9">
      <c r="A666" s="3" t="s">
        <v>591</v>
      </c>
      <c r="B666">
        <v>7.6</v>
      </c>
      <c r="C666" s="4">
        <v>90</v>
      </c>
      <c r="D666">
        <f t="shared" si="60"/>
        <v>11.842105263157896</v>
      </c>
      <c r="E666" s="10">
        <f t="shared" si="61"/>
        <v>7.9310107808873209E-5</v>
      </c>
      <c r="F666" s="11">
        <f t="shared" si="64"/>
        <v>0.99954528871522974</v>
      </c>
      <c r="G666" s="10">
        <f t="shared" si="62"/>
        <v>1.0560586501625079E-3</v>
      </c>
      <c r="H666" s="11">
        <f t="shared" si="65"/>
        <v>0.97092503789999995</v>
      </c>
      <c r="I666">
        <f t="shared" si="63"/>
        <v>1.7794896492473455E-3</v>
      </c>
    </row>
    <row r="667" spans="1:9">
      <c r="A667" s="3" t="s">
        <v>613</v>
      </c>
      <c r="B667">
        <v>13.81</v>
      </c>
      <c r="C667" s="4">
        <v>162</v>
      </c>
      <c r="D667">
        <f t="shared" si="60"/>
        <v>11.73062997827661</v>
      </c>
      <c r="E667" s="10">
        <f t="shared" si="61"/>
        <v>1.4275819405597178E-4</v>
      </c>
      <c r="F667" s="11">
        <f t="shared" si="64"/>
        <v>0.9996880469092857</v>
      </c>
      <c r="G667" s="10">
        <f t="shared" si="62"/>
        <v>1.9189697314137154E-3</v>
      </c>
      <c r="H667" s="11">
        <f t="shared" si="65"/>
        <v>0.97284400763141365</v>
      </c>
      <c r="I667">
        <f t="shared" si="63"/>
        <v>1.5290995466449298E-3</v>
      </c>
    </row>
    <row r="668" spans="1:9">
      <c r="A668" s="3" t="s">
        <v>570</v>
      </c>
      <c r="B668">
        <v>11.81</v>
      </c>
      <c r="C668" s="4">
        <v>130</v>
      </c>
      <c r="D668">
        <f t="shared" si="60"/>
        <v>11.007620660457238</v>
      </c>
      <c r="E668" s="10">
        <f t="shared" si="61"/>
        <v>1.1455904461281687E-4</v>
      </c>
      <c r="F668" s="11">
        <f t="shared" si="64"/>
        <v>0.99980260595389847</v>
      </c>
      <c r="G668" s="10">
        <f t="shared" si="62"/>
        <v>1.6410595603183185E-3</v>
      </c>
      <c r="H668" s="11">
        <f t="shared" si="65"/>
        <v>0.974485067191732</v>
      </c>
      <c r="I668">
        <f t="shared" si="63"/>
        <v>6.8974233481411407E-4</v>
      </c>
    </row>
    <row r="669" spans="1:9">
      <c r="A669" s="3" t="s">
        <v>59</v>
      </c>
      <c r="B669">
        <v>5.28</v>
      </c>
      <c r="C669" s="4">
        <v>51</v>
      </c>
      <c r="D669">
        <f t="shared" si="60"/>
        <v>9.6590909090909083</v>
      </c>
      <c r="E669" s="10">
        <f t="shared" si="61"/>
        <v>4.4942394425028152E-5</v>
      </c>
      <c r="F669" s="11">
        <f t="shared" si="64"/>
        <v>0.99984754834832346</v>
      </c>
      <c r="G669" s="10">
        <f t="shared" si="62"/>
        <v>7.3368285169184773E-4</v>
      </c>
      <c r="H669" s="11">
        <f t="shared" si="65"/>
        <v>0.97521875004342384</v>
      </c>
      <c r="I669">
        <f t="shared" si="63"/>
        <v>1.1277994769163247E-3</v>
      </c>
    </row>
    <row r="670" spans="1:9">
      <c r="A670" s="3" t="s">
        <v>75</v>
      </c>
      <c r="B670">
        <v>8.6</v>
      </c>
      <c r="C670" s="4">
        <v>78</v>
      </c>
      <c r="D670">
        <f t="shared" si="60"/>
        <v>9.0697674418604652</v>
      </c>
      <c r="E670" s="10">
        <f t="shared" si="61"/>
        <v>6.8735426767690114E-5</v>
      </c>
      <c r="F670" s="11">
        <f t="shared" si="64"/>
        <v>0.99991628377509112</v>
      </c>
      <c r="G670" s="10">
        <f t="shared" si="62"/>
        <v>1.1950137357102065E-3</v>
      </c>
      <c r="H670" s="11">
        <f t="shared" si="65"/>
        <v>0.97641376377913403</v>
      </c>
      <c r="I670">
        <f t="shared" si="63"/>
        <v>8.1478816551672217E-4</v>
      </c>
    </row>
    <row r="671" spans="1:9">
      <c r="A671" s="3" t="s">
        <v>612</v>
      </c>
      <c r="B671">
        <v>6.18</v>
      </c>
      <c r="C671" s="4">
        <v>51</v>
      </c>
      <c r="D671">
        <f t="shared" si="60"/>
        <v>8.2524271844660202</v>
      </c>
      <c r="E671" s="10">
        <f t="shared" si="61"/>
        <v>4.4942394425028152E-5</v>
      </c>
      <c r="F671" s="11">
        <f t="shared" si="64"/>
        <v>0.9999612261695161</v>
      </c>
      <c r="G671" s="10">
        <f t="shared" si="62"/>
        <v>8.5874242868477617E-4</v>
      </c>
      <c r="H671" s="11">
        <f t="shared" si="65"/>
        <v>0.9772725062078188</v>
      </c>
      <c r="I671">
        <f t="shared" si="63"/>
        <v>7.115166522874139E-4</v>
      </c>
    </row>
    <row r="672" spans="1:9">
      <c r="A672" s="3" t="s">
        <v>300</v>
      </c>
      <c r="B672">
        <v>5.35</v>
      </c>
      <c r="C672" s="4">
        <v>37</v>
      </c>
      <c r="D672">
        <f t="shared" si="60"/>
        <v>6.91588785046729</v>
      </c>
      <c r="E672" s="10">
        <f t="shared" si="61"/>
        <v>3.2605266543647875E-5</v>
      </c>
      <c r="F672" s="11">
        <f t="shared" si="64"/>
        <v>0.9999938314360598</v>
      </c>
      <c r="G672" s="10">
        <f t="shared" si="62"/>
        <v>7.4340970768018648E-4</v>
      </c>
      <c r="H672" s="11">
        <f t="shared" si="65"/>
        <v>0.97801591591549897</v>
      </c>
      <c r="I672">
        <f t="shared" si="63"/>
        <v>2.1977915520560831E-2</v>
      </c>
    </row>
    <row r="673" spans="1:9">
      <c r="A673" s="3" t="s">
        <v>26</v>
      </c>
      <c r="B673">
        <v>158.21</v>
      </c>
      <c r="C673" s="4">
        <v>7</v>
      </c>
      <c r="D673">
        <f t="shared" si="60"/>
        <v>4.4244990834966184E-2</v>
      </c>
      <c r="E673" s="10">
        <f t="shared" si="61"/>
        <v>6.1685639406901393E-6</v>
      </c>
      <c r="F673" s="11">
        <f t="shared" si="64"/>
        <v>1.0000000000000004</v>
      </c>
      <c r="G673" s="10">
        <f t="shared" si="62"/>
        <v>2.1984084084501369E-2</v>
      </c>
      <c r="H673" s="11">
        <f t="shared" si="65"/>
        <v>1.0000000000000004</v>
      </c>
      <c r="I673">
        <f t="shared" si="63"/>
        <v>0</v>
      </c>
    </row>
    <row r="674" spans="1:9">
      <c r="B674">
        <v>7196.5700000000024</v>
      </c>
      <c r="C674" s="5">
        <v>1134786</v>
      </c>
      <c r="E674" s="10"/>
      <c r="F674" s="11"/>
      <c r="G674" s="10"/>
      <c r="H674" s="11"/>
    </row>
    <row r="675" spans="1:9">
      <c r="E675" s="10"/>
      <c r="F675" s="11"/>
      <c r="G675" s="10"/>
      <c r="H675" s="11"/>
    </row>
    <row r="676" spans="1:9">
      <c r="E676" s="10"/>
      <c r="F676" s="11"/>
      <c r="G676" s="10"/>
      <c r="H676" s="11"/>
    </row>
    <row r="677" spans="1:9">
      <c r="E677" s="10"/>
      <c r="F677" s="11"/>
      <c r="G677" s="10"/>
      <c r="H677" s="11"/>
    </row>
    <row r="678" spans="1:9">
      <c r="E678" s="10"/>
      <c r="F678" s="11"/>
      <c r="G678" s="10"/>
      <c r="H678" s="11"/>
    </row>
    <row r="679" spans="1:9">
      <c r="E679" s="10"/>
      <c r="F679" s="11"/>
      <c r="G679" s="10"/>
      <c r="H679" s="11"/>
    </row>
    <row r="680" spans="1:9">
      <c r="E680" s="10"/>
      <c r="F680" s="11"/>
      <c r="G680" s="10"/>
      <c r="H680" s="11"/>
    </row>
    <row r="681" spans="1:9">
      <c r="E681" s="10"/>
      <c r="F681" s="11"/>
      <c r="G681" s="10"/>
      <c r="H681" s="11"/>
    </row>
    <row r="682" spans="1:9">
      <c r="E682" s="10"/>
      <c r="F682" s="11"/>
      <c r="G682" s="10"/>
      <c r="H682" s="11"/>
    </row>
    <row r="683" spans="1:9">
      <c r="E683" s="10"/>
      <c r="F683" s="11"/>
      <c r="G683" s="10"/>
      <c r="H683" s="11"/>
    </row>
    <row r="684" spans="1:9">
      <c r="E684" s="10"/>
      <c r="F684" s="11"/>
      <c r="G684" s="10"/>
      <c r="H684" s="11"/>
    </row>
    <row r="685" spans="1:9">
      <c r="E685" s="10"/>
      <c r="F685" s="11"/>
      <c r="G685" s="10"/>
      <c r="H685" s="11"/>
    </row>
    <row r="686" spans="1:9">
      <c r="E686" s="10"/>
      <c r="F686" s="11"/>
      <c r="G686" s="10"/>
      <c r="H686" s="11"/>
    </row>
    <row r="687" spans="1:9">
      <c r="E687" s="10"/>
      <c r="F687" s="11"/>
      <c r="G687" s="10"/>
      <c r="H687" s="11"/>
    </row>
    <row r="688" spans="1:9">
      <c r="E688" s="10"/>
      <c r="F688" s="11"/>
      <c r="G688" s="10"/>
      <c r="H688" s="11"/>
    </row>
    <row r="689" spans="5:8">
      <c r="E689" s="10"/>
      <c r="F689" s="11"/>
      <c r="G689" s="10"/>
      <c r="H689" s="11"/>
    </row>
    <row r="690" spans="5:8">
      <c r="E690" s="10"/>
      <c r="F690" s="11"/>
      <c r="G690" s="10"/>
      <c r="H690" s="11"/>
    </row>
    <row r="691" spans="5:8">
      <c r="E691" s="10"/>
      <c r="F691" s="11"/>
      <c r="G691" s="10"/>
      <c r="H691" s="11"/>
    </row>
    <row r="692" spans="5:8">
      <c r="E692" s="10"/>
      <c r="F692" s="11"/>
      <c r="G692" s="10"/>
      <c r="H692" s="11"/>
    </row>
    <row r="693" spans="5:8">
      <c r="E693" s="10"/>
      <c r="F693" s="11"/>
      <c r="G693" s="10"/>
      <c r="H693" s="11"/>
    </row>
    <row r="694" spans="5:8">
      <c r="E694" s="10"/>
      <c r="F694" s="11"/>
      <c r="G694" s="10"/>
      <c r="H694" s="11"/>
    </row>
    <row r="695" spans="5:8">
      <c r="E695" s="10"/>
      <c r="F695" s="11"/>
      <c r="G695" s="10"/>
      <c r="H695" s="11"/>
    </row>
    <row r="696" spans="5:8">
      <c r="E696" s="10"/>
      <c r="F696" s="11"/>
      <c r="G696" s="10"/>
      <c r="H696" s="11"/>
    </row>
    <row r="697" spans="5:8">
      <c r="E697" s="10"/>
      <c r="F697" s="11"/>
      <c r="G697" s="10"/>
      <c r="H697" s="11"/>
    </row>
    <row r="698" spans="5:8">
      <c r="E698" s="10"/>
      <c r="F698" s="11"/>
      <c r="G698" s="10"/>
      <c r="H698" s="11"/>
    </row>
    <row r="699" spans="5:8">
      <c r="E699" s="10"/>
      <c r="F699" s="11"/>
      <c r="G699" s="10"/>
      <c r="H699" s="11"/>
    </row>
    <row r="700" spans="5:8">
      <c r="E700" s="10"/>
      <c r="F700" s="11"/>
      <c r="G700" s="10"/>
      <c r="H700" s="11"/>
    </row>
    <row r="701" spans="5:8">
      <c r="E701" s="10"/>
      <c r="F701" s="11"/>
      <c r="G701" s="10"/>
      <c r="H701" s="11"/>
    </row>
    <row r="702" spans="5:8">
      <c r="E702" s="10"/>
      <c r="F702" s="11"/>
      <c r="G702" s="10"/>
      <c r="H702" s="11"/>
    </row>
    <row r="703" spans="5:8">
      <c r="E703" s="10"/>
      <c r="F703" s="11"/>
      <c r="G703" s="10"/>
      <c r="H703" s="11"/>
    </row>
    <row r="704" spans="5:8">
      <c r="E704" s="10"/>
      <c r="F704" s="11"/>
      <c r="G704" s="10"/>
      <c r="H704" s="11"/>
    </row>
    <row r="705" spans="5:8">
      <c r="E705" s="10"/>
      <c r="F705" s="11"/>
      <c r="G705" s="10"/>
      <c r="H705" s="11"/>
    </row>
    <row r="706" spans="5:8">
      <c r="E706" s="10"/>
      <c r="F706" s="11"/>
      <c r="G706" s="10"/>
      <c r="H706" s="11"/>
    </row>
    <row r="707" spans="5:8">
      <c r="E707" s="10"/>
      <c r="F707" s="11"/>
      <c r="G707" s="10"/>
      <c r="H707" s="11"/>
    </row>
    <row r="708" spans="5:8">
      <c r="E708" s="10"/>
      <c r="F708" s="11"/>
      <c r="G708" s="10"/>
      <c r="H708" s="11"/>
    </row>
    <row r="709" spans="5:8">
      <c r="E709" s="10"/>
      <c r="F709" s="11"/>
      <c r="G709" s="10"/>
      <c r="H709" s="11"/>
    </row>
    <row r="710" spans="5:8">
      <c r="E710" s="10"/>
      <c r="F710" s="11"/>
      <c r="G710" s="10"/>
      <c r="H710" s="11"/>
    </row>
    <row r="711" spans="5:8">
      <c r="E711" s="10"/>
      <c r="F711" s="11"/>
      <c r="G711" s="10"/>
      <c r="H711" s="11"/>
    </row>
    <row r="712" spans="5:8">
      <c r="E712" s="10"/>
      <c r="F712" s="11"/>
      <c r="G712" s="10"/>
      <c r="H712" s="11"/>
    </row>
    <row r="713" spans="5:8">
      <c r="E713" s="10"/>
      <c r="F713" s="11"/>
      <c r="G713" s="10"/>
      <c r="H713" s="11"/>
    </row>
    <row r="714" spans="5:8">
      <c r="E714" s="10"/>
      <c r="F714" s="11"/>
      <c r="G714" s="10"/>
      <c r="H714" s="11"/>
    </row>
    <row r="715" spans="5:8">
      <c r="E715" s="10"/>
      <c r="F715" s="11"/>
      <c r="G715" s="10"/>
      <c r="H715" s="11"/>
    </row>
    <row r="716" spans="5:8">
      <c r="E716" s="10"/>
      <c r="F716" s="11"/>
      <c r="G716" s="10"/>
      <c r="H716" s="11"/>
    </row>
    <row r="717" spans="5:8">
      <c r="E717" s="10"/>
      <c r="F717" s="11"/>
      <c r="G717" s="10"/>
      <c r="H717" s="11"/>
    </row>
    <row r="718" spans="5:8">
      <c r="E718" s="10"/>
      <c r="F718" s="11"/>
      <c r="G718" s="10"/>
      <c r="H718" s="11"/>
    </row>
    <row r="719" spans="5:8">
      <c r="E719" s="10"/>
      <c r="F719" s="11"/>
      <c r="G719" s="10"/>
      <c r="H719" s="11"/>
    </row>
    <row r="720" spans="5:8">
      <c r="E720" s="10"/>
      <c r="F720" s="11"/>
      <c r="G720" s="10"/>
      <c r="H720" s="11"/>
    </row>
    <row r="721" spans="5:8">
      <c r="E721" s="10"/>
      <c r="F721" s="11"/>
      <c r="G721" s="10"/>
      <c r="H721" s="11"/>
    </row>
    <row r="722" spans="5:8">
      <c r="E722" s="10"/>
      <c r="F722" s="11"/>
      <c r="G722" s="10"/>
      <c r="H722" s="11"/>
    </row>
    <row r="723" spans="5:8">
      <c r="E723" s="10"/>
      <c r="F723" s="11"/>
      <c r="G723" s="10"/>
      <c r="H723" s="11"/>
    </row>
    <row r="724" spans="5:8">
      <c r="E724" s="10"/>
      <c r="F724" s="11"/>
      <c r="G724" s="10"/>
      <c r="H724" s="11"/>
    </row>
    <row r="725" spans="5:8">
      <c r="E725" s="10"/>
      <c r="F725" s="11"/>
      <c r="G725" s="10"/>
      <c r="H725" s="11"/>
    </row>
    <row r="726" spans="5:8">
      <c r="E726" s="10"/>
      <c r="F726" s="11"/>
      <c r="G726" s="10"/>
      <c r="H726" s="11"/>
    </row>
    <row r="727" spans="5:8">
      <c r="E727" s="10"/>
      <c r="F727" s="11"/>
      <c r="G727" s="10"/>
      <c r="H727" s="11"/>
    </row>
    <row r="728" spans="5:8">
      <c r="E728" s="10"/>
      <c r="F728" s="11"/>
      <c r="G728" s="10"/>
      <c r="H728" s="11"/>
    </row>
    <row r="729" spans="5:8">
      <c r="E729" s="10"/>
      <c r="F729" s="11"/>
      <c r="G729" s="10"/>
      <c r="H729" s="11"/>
    </row>
    <row r="730" spans="5:8">
      <c r="E730" s="10"/>
      <c r="F730" s="11"/>
      <c r="G730" s="10"/>
      <c r="H730" s="11"/>
    </row>
    <row r="731" spans="5:8">
      <c r="E731" s="10"/>
      <c r="F731" s="11"/>
      <c r="G731" s="10"/>
      <c r="H731" s="11"/>
    </row>
    <row r="732" spans="5:8">
      <c r="E732" s="10"/>
      <c r="F732" s="11"/>
      <c r="G732" s="10"/>
      <c r="H732" s="11"/>
    </row>
    <row r="733" spans="5:8">
      <c r="E733" s="10"/>
      <c r="F733" s="11"/>
      <c r="G733" s="10"/>
      <c r="H733" s="11"/>
    </row>
    <row r="734" spans="5:8">
      <c r="E734" s="10"/>
      <c r="F734" s="11"/>
      <c r="G734" s="10"/>
      <c r="H734" s="11"/>
    </row>
    <row r="735" spans="5:8">
      <c r="E735" s="10"/>
      <c r="F735" s="11"/>
      <c r="G735" s="10"/>
      <c r="H735" s="11"/>
    </row>
    <row r="736" spans="5:8">
      <c r="E736" s="10"/>
      <c r="F736" s="11"/>
      <c r="G736" s="10"/>
      <c r="H736" s="11"/>
    </row>
    <row r="737" spans="5:8">
      <c r="E737" s="10"/>
      <c r="F737" s="11"/>
      <c r="G737" s="10"/>
      <c r="H737" s="11"/>
    </row>
    <row r="738" spans="5:8">
      <c r="E738" s="10"/>
      <c r="F738" s="11"/>
      <c r="G738" s="10"/>
      <c r="H738" s="11"/>
    </row>
    <row r="739" spans="5:8">
      <c r="E739" s="10"/>
      <c r="F739" s="11"/>
      <c r="G739" s="10"/>
      <c r="H739" s="11"/>
    </row>
    <row r="740" spans="5:8">
      <c r="E740" s="10"/>
      <c r="F740" s="11"/>
      <c r="G740" s="10"/>
      <c r="H740" s="11"/>
    </row>
    <row r="741" spans="5:8">
      <c r="E741" s="10"/>
      <c r="F741" s="11"/>
      <c r="G741" s="10"/>
      <c r="H741" s="11"/>
    </row>
    <row r="742" spans="5:8">
      <c r="E742" s="10"/>
      <c r="F742" s="11"/>
      <c r="G742" s="10"/>
      <c r="H742" s="11"/>
    </row>
    <row r="743" spans="5:8">
      <c r="E743" s="10"/>
      <c r="F743" s="11"/>
      <c r="G743" s="10"/>
      <c r="H743" s="11"/>
    </row>
    <row r="744" spans="5:8">
      <c r="E744" s="10"/>
      <c r="F744" s="11"/>
      <c r="G744" s="10"/>
      <c r="H744" s="11"/>
    </row>
    <row r="745" spans="5:8">
      <c r="E745" s="10"/>
      <c r="F745" s="11"/>
      <c r="G745" s="10"/>
      <c r="H745" s="11"/>
    </row>
    <row r="746" spans="5:8">
      <c r="E746" s="10"/>
      <c r="F746" s="11"/>
      <c r="G746" s="10"/>
      <c r="H746" s="11"/>
    </row>
    <row r="747" spans="5:8">
      <c r="E747" s="10"/>
      <c r="F747" s="11"/>
      <c r="G747" s="10"/>
      <c r="H747" s="11"/>
    </row>
    <row r="748" spans="5:8">
      <c r="E748" s="10"/>
      <c r="F748" s="11"/>
      <c r="G748" s="10"/>
      <c r="H748" s="11"/>
    </row>
    <row r="749" spans="5:8">
      <c r="E749" s="10"/>
      <c r="F749" s="11"/>
      <c r="G749" s="10"/>
      <c r="H749" s="11"/>
    </row>
    <row r="750" spans="5:8">
      <c r="E750" s="10"/>
      <c r="F750" s="11"/>
      <c r="G750" s="10"/>
      <c r="H750" s="11"/>
    </row>
    <row r="751" spans="5:8">
      <c r="E751" s="10"/>
      <c r="F751" s="11"/>
      <c r="G751" s="10"/>
      <c r="H751" s="11"/>
    </row>
    <row r="752" spans="5:8">
      <c r="E752" s="10"/>
      <c r="F752" s="11"/>
      <c r="G752" s="10"/>
      <c r="H752" s="11"/>
    </row>
    <row r="753" spans="5:8">
      <c r="E753" s="10"/>
      <c r="F753" s="11"/>
      <c r="G753" s="10"/>
      <c r="H753" s="11"/>
    </row>
    <row r="754" spans="5:8">
      <c r="E754" s="10"/>
      <c r="F754" s="11"/>
      <c r="G754" s="10"/>
      <c r="H754" s="11"/>
    </row>
    <row r="755" spans="5:8">
      <c r="E755" s="10"/>
      <c r="F755" s="11"/>
      <c r="G755" s="10"/>
      <c r="H755" s="11"/>
    </row>
    <row r="756" spans="5:8">
      <c r="E756" s="10"/>
      <c r="F756" s="11"/>
      <c r="G756" s="10"/>
      <c r="H756" s="11"/>
    </row>
    <row r="757" spans="5:8">
      <c r="E757" s="10"/>
      <c r="F757" s="11"/>
      <c r="G757" s="10"/>
      <c r="H757" s="11"/>
    </row>
    <row r="758" spans="5:8">
      <c r="E758" s="10"/>
      <c r="F758" s="11"/>
      <c r="G758" s="10"/>
      <c r="H758" s="11"/>
    </row>
    <row r="759" spans="5:8">
      <c r="E759" s="10"/>
      <c r="F759" s="11"/>
      <c r="G759" s="10"/>
      <c r="H759" s="11"/>
    </row>
    <row r="760" spans="5:8">
      <c r="E760" s="10"/>
      <c r="F760" s="11"/>
      <c r="G760" s="10"/>
      <c r="H760" s="11"/>
    </row>
    <row r="761" spans="5:8">
      <c r="E761" s="10"/>
      <c r="F761" s="11"/>
      <c r="G761" s="10"/>
      <c r="H761" s="11"/>
    </row>
    <row r="762" spans="5:8">
      <c r="E762" s="10"/>
      <c r="F762" s="11"/>
      <c r="G762" s="10"/>
      <c r="H762" s="11"/>
    </row>
    <row r="763" spans="5:8">
      <c r="E763" s="10"/>
      <c r="F763" s="11"/>
      <c r="G763" s="10"/>
      <c r="H763" s="11"/>
    </row>
    <row r="764" spans="5:8">
      <c r="E764" s="10"/>
      <c r="F764" s="11"/>
      <c r="G764" s="10"/>
      <c r="H764" s="11"/>
    </row>
    <row r="765" spans="5:8">
      <c r="E765" s="10"/>
      <c r="F765" s="11"/>
      <c r="G765" s="10"/>
      <c r="H765" s="11"/>
    </row>
    <row r="766" spans="5:8">
      <c r="E766" s="10"/>
      <c r="F766" s="11"/>
      <c r="G766" s="10"/>
      <c r="H766" s="11"/>
    </row>
    <row r="767" spans="5:8">
      <c r="E767" s="10"/>
      <c r="F767" s="11"/>
      <c r="G767" s="10"/>
      <c r="H767" s="11"/>
    </row>
    <row r="768" spans="5:8">
      <c r="E768" s="10"/>
      <c r="F768" s="11"/>
      <c r="G768" s="10"/>
      <c r="H768" s="11"/>
    </row>
    <row r="769" spans="5:8">
      <c r="E769" s="10"/>
      <c r="F769" s="11"/>
      <c r="G769" s="10"/>
      <c r="H769" s="11"/>
    </row>
    <row r="770" spans="5:8">
      <c r="E770" s="10"/>
      <c r="F770" s="11"/>
      <c r="G770" s="10"/>
      <c r="H770" s="11"/>
    </row>
    <row r="771" spans="5:8">
      <c r="E771" s="10"/>
      <c r="F771" s="11"/>
      <c r="G771" s="10"/>
      <c r="H771" s="11"/>
    </row>
    <row r="772" spans="5:8">
      <c r="E772" s="10"/>
      <c r="F772" s="11"/>
      <c r="G772" s="10"/>
      <c r="H772" s="11"/>
    </row>
    <row r="773" spans="5:8">
      <c r="E773" s="10"/>
      <c r="F773" s="11"/>
      <c r="G773" s="10"/>
      <c r="H773" s="11"/>
    </row>
    <row r="774" spans="5:8">
      <c r="E774" s="10"/>
      <c r="F774" s="11"/>
      <c r="G774" s="10"/>
      <c r="H774" s="11"/>
    </row>
    <row r="775" spans="5:8">
      <c r="E775" s="10"/>
      <c r="F775" s="11"/>
      <c r="G775" s="10"/>
      <c r="H775" s="11"/>
    </row>
    <row r="776" spans="5:8">
      <c r="E776" s="10"/>
      <c r="F776" s="11"/>
      <c r="G776" s="10"/>
      <c r="H776" s="11"/>
    </row>
    <row r="777" spans="5:8">
      <c r="E777" s="10"/>
      <c r="F777" s="11"/>
      <c r="G777" s="10"/>
      <c r="H777" s="11"/>
    </row>
    <row r="778" spans="5:8">
      <c r="E778" s="10"/>
      <c r="F778" s="11"/>
      <c r="G778" s="10"/>
      <c r="H778" s="11"/>
    </row>
    <row r="779" spans="5:8">
      <c r="E779" s="10"/>
      <c r="F779" s="11"/>
      <c r="G779" s="10"/>
      <c r="H779" s="11"/>
    </row>
    <row r="780" spans="5:8">
      <c r="E780" s="10"/>
      <c r="F780" s="11"/>
      <c r="G780" s="10"/>
      <c r="H780" s="11"/>
    </row>
    <row r="781" spans="5:8">
      <c r="E781" s="10"/>
      <c r="F781" s="11"/>
      <c r="G781" s="10"/>
      <c r="H781" s="11"/>
    </row>
    <row r="782" spans="5:8">
      <c r="E782" s="10"/>
      <c r="F782" s="11"/>
      <c r="G782" s="10"/>
      <c r="H782" s="11"/>
    </row>
    <row r="783" spans="5:8">
      <c r="E783" s="10"/>
      <c r="F783" s="11"/>
      <c r="G783" s="10"/>
      <c r="H783" s="11"/>
    </row>
    <row r="784" spans="5:8">
      <c r="E784" s="10"/>
      <c r="F784" s="11"/>
      <c r="G784" s="10"/>
      <c r="H784" s="11"/>
    </row>
    <row r="785" spans="5:8">
      <c r="E785" s="10"/>
      <c r="F785" s="11"/>
      <c r="G785" s="10"/>
      <c r="H785" s="11"/>
    </row>
    <row r="786" spans="5:8">
      <c r="E786" s="10"/>
      <c r="F786" s="11"/>
      <c r="G786" s="10"/>
      <c r="H786" s="11"/>
    </row>
    <row r="787" spans="5:8">
      <c r="E787" s="10"/>
      <c r="F787" s="11"/>
      <c r="G787" s="10"/>
      <c r="H787" s="11"/>
    </row>
    <row r="788" spans="5:8">
      <c r="E788" s="10"/>
      <c r="F788" s="11"/>
      <c r="G788" s="10"/>
      <c r="H788" s="11"/>
    </row>
    <row r="789" spans="5:8">
      <c r="E789" s="10"/>
      <c r="F789" s="11"/>
      <c r="G789" s="10"/>
      <c r="H789" s="11"/>
    </row>
    <row r="790" spans="5:8">
      <c r="E790" s="10"/>
      <c r="F790" s="11"/>
      <c r="G790" s="10"/>
      <c r="H790" s="11"/>
    </row>
    <row r="791" spans="5:8">
      <c r="E791" s="10"/>
      <c r="F791" s="11"/>
      <c r="G791" s="10"/>
      <c r="H791" s="11"/>
    </row>
    <row r="792" spans="5:8">
      <c r="E792" s="10"/>
      <c r="F792" s="11"/>
      <c r="G792" s="10"/>
      <c r="H792" s="11"/>
    </row>
    <row r="793" spans="5:8">
      <c r="E793" s="10"/>
      <c r="F793" s="11"/>
      <c r="G793" s="10"/>
      <c r="H793" s="11"/>
    </row>
    <row r="794" spans="5:8">
      <c r="E794" s="10"/>
      <c r="F794" s="11"/>
      <c r="G794" s="10"/>
      <c r="H794" s="11"/>
    </row>
    <row r="795" spans="5:8">
      <c r="E795" s="10"/>
      <c r="F795" s="11"/>
      <c r="G795" s="10"/>
      <c r="H795" s="11"/>
    </row>
    <row r="796" spans="5:8">
      <c r="E796" s="10"/>
      <c r="F796" s="11"/>
      <c r="G796" s="10"/>
      <c r="H796" s="11"/>
    </row>
    <row r="797" spans="5:8">
      <c r="E797" s="10"/>
      <c r="F797" s="11"/>
      <c r="G797" s="10"/>
      <c r="H797" s="11"/>
    </row>
    <row r="798" spans="5:8">
      <c r="E798" s="10"/>
      <c r="F798" s="11"/>
      <c r="G798" s="10"/>
      <c r="H798" s="11"/>
    </row>
    <row r="799" spans="5:8">
      <c r="E799" s="10"/>
      <c r="F799" s="11"/>
      <c r="G799" s="10"/>
      <c r="H799" s="11"/>
    </row>
    <row r="800" spans="5:8">
      <c r="E800" s="10"/>
      <c r="F800" s="11"/>
      <c r="G800" s="10"/>
      <c r="H800" s="11"/>
    </row>
    <row r="801" spans="5:8">
      <c r="E801" s="10"/>
      <c r="F801" s="11"/>
      <c r="G801" s="10"/>
      <c r="H801" s="11"/>
    </row>
    <row r="802" spans="5:8">
      <c r="E802" s="10"/>
      <c r="F802" s="11"/>
      <c r="G802" s="10"/>
      <c r="H802" s="11"/>
    </row>
    <row r="803" spans="5:8">
      <c r="E803" s="10"/>
      <c r="F803" s="11"/>
      <c r="G803" s="10"/>
      <c r="H803" s="11"/>
    </row>
    <row r="804" spans="5:8">
      <c r="E804" s="10"/>
      <c r="F804" s="11"/>
      <c r="G804" s="10"/>
      <c r="H804" s="11"/>
    </row>
    <row r="805" spans="5:8">
      <c r="E805" s="10"/>
      <c r="F805" s="11"/>
      <c r="G805" s="10"/>
      <c r="H805" s="11"/>
    </row>
    <row r="806" spans="5:8">
      <c r="E806" s="10"/>
      <c r="F806" s="11"/>
      <c r="G806" s="10"/>
      <c r="H806" s="11"/>
    </row>
    <row r="807" spans="5:8">
      <c r="E807" s="10"/>
      <c r="F807" s="11"/>
      <c r="G807" s="10"/>
      <c r="H807" s="11"/>
    </row>
    <row r="808" spans="5:8">
      <c r="E808" s="10"/>
      <c r="F808" s="11"/>
      <c r="G808" s="10"/>
      <c r="H808" s="11"/>
    </row>
    <row r="809" spans="5:8">
      <c r="E809" s="10"/>
      <c r="F809" s="11"/>
      <c r="G809" s="10"/>
      <c r="H809" s="11"/>
    </row>
    <row r="810" spans="5:8">
      <c r="E810" s="10"/>
      <c r="F810" s="11"/>
      <c r="G810" s="10"/>
      <c r="H810" s="11"/>
    </row>
    <row r="811" spans="5:8">
      <c r="E811" s="10"/>
      <c r="F811" s="11"/>
      <c r="G811" s="10"/>
      <c r="H811" s="11"/>
    </row>
    <row r="812" spans="5:8">
      <c r="E812" s="10"/>
      <c r="F812" s="11"/>
      <c r="G812" s="10"/>
      <c r="H812" s="11"/>
    </row>
    <row r="813" spans="5:8">
      <c r="E813" s="10"/>
      <c r="F813" s="11"/>
      <c r="G813" s="10"/>
      <c r="H813" s="11"/>
    </row>
    <row r="814" spans="5:8">
      <c r="E814" s="10"/>
      <c r="F814" s="11"/>
      <c r="G814" s="10"/>
      <c r="H814" s="11"/>
    </row>
    <row r="815" spans="5:8">
      <c r="E815" s="10"/>
      <c r="F815" s="11"/>
      <c r="G815" s="10"/>
      <c r="H815" s="11"/>
    </row>
    <row r="816" spans="5:8">
      <c r="E816" s="10"/>
      <c r="F816" s="11"/>
      <c r="G816" s="10"/>
      <c r="H816" s="11"/>
    </row>
    <row r="817" spans="5:8">
      <c r="E817" s="10"/>
      <c r="F817" s="11"/>
      <c r="G817" s="10"/>
      <c r="H817" s="11"/>
    </row>
    <row r="818" spans="5:8">
      <c r="E818" s="10"/>
      <c r="F818" s="11"/>
      <c r="G818" s="10"/>
      <c r="H818" s="11"/>
    </row>
    <row r="819" spans="5:8">
      <c r="E819" s="10"/>
      <c r="F819" s="11"/>
      <c r="G819" s="10"/>
      <c r="H819" s="11"/>
    </row>
    <row r="820" spans="5:8">
      <c r="E820" s="10"/>
      <c r="F820" s="11"/>
      <c r="G820" s="10"/>
      <c r="H820" s="11"/>
    </row>
    <row r="821" spans="5:8">
      <c r="E821" s="10"/>
      <c r="F821" s="11"/>
      <c r="G821" s="10"/>
      <c r="H821" s="11"/>
    </row>
    <row r="822" spans="5:8">
      <c r="E822" s="10"/>
      <c r="F822" s="11"/>
      <c r="G822" s="10"/>
      <c r="H822" s="11"/>
    </row>
    <row r="823" spans="5:8">
      <c r="E823" s="10"/>
      <c r="F823" s="11"/>
      <c r="G823" s="10"/>
      <c r="H823" s="11"/>
    </row>
    <row r="824" spans="5:8">
      <c r="E824" s="10"/>
      <c r="F824" s="11"/>
      <c r="G824" s="10"/>
      <c r="H824" s="11"/>
    </row>
    <row r="825" spans="5:8">
      <c r="E825" s="10"/>
      <c r="F825" s="11"/>
      <c r="G825" s="10"/>
      <c r="H825" s="11"/>
    </row>
    <row r="826" spans="5:8">
      <c r="E826" s="10"/>
      <c r="F826" s="11"/>
      <c r="G826" s="10"/>
      <c r="H826" s="11"/>
    </row>
    <row r="827" spans="5:8">
      <c r="E827" s="10"/>
      <c r="F827" s="11"/>
      <c r="G827" s="10"/>
      <c r="H827" s="11"/>
    </row>
    <row r="828" spans="5:8">
      <c r="E828" s="10"/>
      <c r="F828" s="11"/>
      <c r="G828" s="10"/>
      <c r="H828" s="11"/>
    </row>
    <row r="829" spans="5:8">
      <c r="E829" s="10"/>
      <c r="F829" s="11"/>
      <c r="G829" s="10"/>
      <c r="H829" s="11"/>
    </row>
    <row r="830" spans="5:8">
      <c r="E830" s="10"/>
      <c r="F830" s="11"/>
      <c r="G830" s="10"/>
      <c r="H830" s="11"/>
    </row>
    <row r="831" spans="5:8">
      <c r="E831" s="10"/>
      <c r="F831" s="11"/>
      <c r="G831" s="10"/>
      <c r="H831" s="11"/>
    </row>
    <row r="832" spans="5:8">
      <c r="E832" s="10"/>
      <c r="F832" s="11"/>
      <c r="G832" s="10"/>
      <c r="H832" s="11"/>
    </row>
    <row r="833" spans="5:8">
      <c r="E833" s="10"/>
      <c r="F833" s="11"/>
      <c r="G833" s="10"/>
      <c r="H833" s="11"/>
    </row>
    <row r="834" spans="5:8">
      <c r="E834" s="10"/>
      <c r="F834" s="11"/>
      <c r="G834" s="10"/>
      <c r="H834" s="11"/>
    </row>
    <row r="835" spans="5:8">
      <c r="E835" s="10"/>
      <c r="F835" s="11"/>
      <c r="G835" s="10"/>
      <c r="H835" s="11"/>
    </row>
    <row r="836" spans="5:8">
      <c r="E836" s="10"/>
      <c r="F836" s="11"/>
      <c r="G836" s="10"/>
      <c r="H836" s="11"/>
    </row>
    <row r="837" spans="5:8">
      <c r="E837" s="10"/>
      <c r="F837" s="11"/>
      <c r="G837" s="10"/>
      <c r="H837" s="11"/>
    </row>
    <row r="838" spans="5:8">
      <c r="E838" s="10"/>
      <c r="F838" s="11"/>
      <c r="G838" s="10"/>
      <c r="H838" s="11"/>
    </row>
    <row r="839" spans="5:8">
      <c r="E839" s="10"/>
      <c r="F839" s="11"/>
      <c r="G839" s="10"/>
      <c r="H839" s="11"/>
    </row>
    <row r="840" spans="5:8">
      <c r="E840" s="10"/>
      <c r="F840" s="11"/>
      <c r="G840" s="10"/>
      <c r="H840" s="11"/>
    </row>
    <row r="841" spans="5:8">
      <c r="E841" s="10"/>
      <c r="F841" s="11"/>
      <c r="G841" s="10"/>
      <c r="H841" s="11"/>
    </row>
    <row r="842" spans="5:8">
      <c r="E842" s="10"/>
      <c r="F842" s="11"/>
      <c r="G842" s="10"/>
      <c r="H842" s="11"/>
    </row>
    <row r="843" spans="5:8">
      <c r="E843" s="10"/>
      <c r="F843" s="11"/>
      <c r="G843" s="10"/>
      <c r="H843" s="11"/>
    </row>
    <row r="844" spans="5:8">
      <c r="E844" s="10"/>
      <c r="F844" s="11"/>
      <c r="G844" s="10"/>
      <c r="H844" s="11"/>
    </row>
    <row r="845" spans="5:8">
      <c r="E845" s="10"/>
      <c r="F845" s="11"/>
      <c r="G845" s="10"/>
      <c r="H845" s="11"/>
    </row>
    <row r="846" spans="5:8">
      <c r="E846" s="10"/>
      <c r="F846" s="11"/>
      <c r="G846" s="10"/>
      <c r="H846" s="11"/>
    </row>
    <row r="847" spans="5:8">
      <c r="E847" s="10"/>
      <c r="F847" s="11"/>
      <c r="G847" s="10"/>
      <c r="H847" s="11"/>
    </row>
    <row r="848" spans="5:8">
      <c r="E848" s="10"/>
      <c r="F848" s="11"/>
      <c r="G848" s="10"/>
      <c r="H848" s="11"/>
    </row>
    <row r="849" spans="5:8">
      <c r="E849" s="10"/>
      <c r="F849" s="11"/>
      <c r="G849" s="10"/>
      <c r="H849" s="11"/>
    </row>
    <row r="850" spans="5:8">
      <c r="E850" s="10"/>
      <c r="F850" s="11"/>
      <c r="G850" s="10"/>
      <c r="H850" s="11"/>
    </row>
    <row r="851" spans="5:8">
      <c r="E851" s="10"/>
      <c r="F851" s="11"/>
      <c r="G851" s="10"/>
      <c r="H851" s="11"/>
    </row>
    <row r="852" spans="5:8">
      <c r="E852" s="10"/>
      <c r="F852" s="11"/>
      <c r="G852" s="10"/>
      <c r="H852" s="11"/>
    </row>
    <row r="853" spans="5:8">
      <c r="E853" s="10"/>
      <c r="F853" s="11"/>
      <c r="G853" s="10"/>
      <c r="H853" s="11"/>
    </row>
    <row r="854" spans="5:8">
      <c r="E854" s="10"/>
      <c r="F854" s="11"/>
      <c r="G854" s="10"/>
      <c r="H854" s="11"/>
    </row>
    <row r="855" spans="5:8">
      <c r="E855" s="10"/>
      <c r="F855" s="11"/>
      <c r="G855" s="10"/>
      <c r="H855" s="11"/>
    </row>
    <row r="856" spans="5:8">
      <c r="E856" s="10"/>
      <c r="F856" s="11"/>
      <c r="G856" s="10"/>
      <c r="H856" s="11"/>
    </row>
    <row r="857" spans="5:8">
      <c r="E857" s="10"/>
      <c r="F857" s="11"/>
      <c r="G857" s="10"/>
      <c r="H857" s="11"/>
    </row>
    <row r="858" spans="5:8">
      <c r="E858" s="10"/>
      <c r="F858" s="11"/>
      <c r="G858" s="10"/>
      <c r="H858" s="11"/>
    </row>
    <row r="859" spans="5:8">
      <c r="E859" s="10"/>
      <c r="F859" s="11"/>
      <c r="G859" s="10"/>
      <c r="H859" s="11"/>
    </row>
    <row r="860" spans="5:8">
      <c r="E860" s="10"/>
      <c r="F860" s="11"/>
      <c r="G860" s="10"/>
      <c r="H860" s="11"/>
    </row>
    <row r="861" spans="5:8">
      <c r="E861" s="10"/>
      <c r="F861" s="11"/>
      <c r="G861" s="10"/>
      <c r="H861" s="11"/>
    </row>
    <row r="862" spans="5:8">
      <c r="E862" s="10"/>
      <c r="F862" s="11"/>
      <c r="G862" s="10"/>
      <c r="H862" s="11"/>
    </row>
    <row r="863" spans="5:8">
      <c r="E863" s="10"/>
      <c r="F863" s="11"/>
      <c r="G863" s="10"/>
      <c r="H863" s="11"/>
    </row>
    <row r="864" spans="5:8">
      <c r="E864" s="10"/>
      <c r="F864" s="11"/>
      <c r="G864" s="10"/>
      <c r="H864" s="11"/>
    </row>
    <row r="865" spans="5:8">
      <c r="E865" s="10"/>
      <c r="F865" s="11"/>
      <c r="G865" s="10"/>
      <c r="H865" s="11"/>
    </row>
    <row r="866" spans="5:8">
      <c r="E866" s="10"/>
      <c r="F866" s="11"/>
      <c r="G866" s="10"/>
      <c r="H866" s="11"/>
    </row>
    <row r="867" spans="5:8">
      <c r="E867" s="10"/>
      <c r="F867" s="11"/>
      <c r="G867" s="10"/>
      <c r="H867" s="11"/>
    </row>
    <row r="868" spans="5:8">
      <c r="E868" s="10"/>
      <c r="F868" s="11"/>
      <c r="G868" s="10"/>
      <c r="H868" s="11"/>
    </row>
    <row r="869" spans="5:8">
      <c r="E869" s="10"/>
      <c r="F869" s="11"/>
      <c r="G869" s="10"/>
      <c r="H869" s="11"/>
    </row>
    <row r="870" spans="5:8">
      <c r="E870" s="10"/>
      <c r="F870" s="11"/>
      <c r="G870" s="10"/>
      <c r="H870" s="11"/>
    </row>
    <row r="871" spans="5:8">
      <c r="E871" s="10"/>
      <c r="F871" s="11"/>
      <c r="G871" s="10"/>
      <c r="H871" s="11"/>
    </row>
    <row r="872" spans="5:8">
      <c r="E872" s="10"/>
      <c r="F872" s="11"/>
      <c r="G872" s="10"/>
      <c r="H872" s="11"/>
    </row>
    <row r="873" spans="5:8">
      <c r="E873" s="10"/>
      <c r="F873" s="11"/>
      <c r="G873" s="10"/>
      <c r="H873" s="11"/>
    </row>
    <row r="874" spans="5:8">
      <c r="E874" s="10"/>
      <c r="F874" s="11"/>
      <c r="G874" s="10"/>
      <c r="H874" s="11"/>
    </row>
    <row r="875" spans="5:8">
      <c r="E875" s="10"/>
      <c r="F875" s="11"/>
      <c r="G875" s="10"/>
      <c r="H875" s="11"/>
    </row>
    <row r="876" spans="5:8">
      <c r="E876" s="10"/>
      <c r="F876" s="11"/>
      <c r="G876" s="10"/>
      <c r="H876" s="11"/>
    </row>
    <row r="877" spans="5:8">
      <c r="E877" s="10"/>
      <c r="F877" s="11"/>
      <c r="G877" s="10"/>
      <c r="H877" s="11"/>
    </row>
    <row r="878" spans="5:8">
      <c r="E878" s="10"/>
      <c r="F878" s="11"/>
      <c r="G878" s="10"/>
      <c r="H878" s="11"/>
    </row>
    <row r="879" spans="5:8">
      <c r="E879" s="10"/>
      <c r="F879" s="11"/>
      <c r="G879" s="10"/>
      <c r="H879" s="11"/>
    </row>
    <row r="880" spans="5:8">
      <c r="E880" s="10"/>
      <c r="F880" s="11"/>
      <c r="G880" s="10"/>
      <c r="H880" s="11"/>
    </row>
    <row r="881" spans="5:8">
      <c r="E881" s="10"/>
      <c r="F881" s="11"/>
      <c r="G881" s="10"/>
      <c r="H881" s="11"/>
    </row>
    <row r="882" spans="5:8">
      <c r="E882" s="10"/>
      <c r="F882" s="11"/>
      <c r="G882" s="10"/>
      <c r="H882" s="11"/>
    </row>
    <row r="883" spans="5:8">
      <c r="E883" s="10"/>
      <c r="F883" s="11"/>
      <c r="G883" s="10"/>
      <c r="H883" s="11"/>
    </row>
    <row r="884" spans="5:8">
      <c r="E884" s="10"/>
      <c r="F884" s="11"/>
      <c r="G884" s="10"/>
      <c r="H884" s="11"/>
    </row>
    <row r="885" spans="5:8">
      <c r="E885" s="10"/>
      <c r="F885" s="11"/>
      <c r="G885" s="10"/>
      <c r="H885" s="11"/>
    </row>
    <row r="886" spans="5:8">
      <c r="E886" s="10"/>
      <c r="F886" s="11"/>
      <c r="G886" s="10"/>
      <c r="H886" s="11"/>
    </row>
    <row r="887" spans="5:8">
      <c r="E887" s="10"/>
      <c r="F887" s="11"/>
      <c r="G887" s="10"/>
      <c r="H887" s="11"/>
    </row>
    <row r="888" spans="5:8">
      <c r="E888" s="10"/>
      <c r="F888" s="11"/>
      <c r="G888" s="10"/>
      <c r="H888" s="11"/>
    </row>
    <row r="889" spans="5:8">
      <c r="E889" s="10"/>
      <c r="F889" s="11"/>
      <c r="G889" s="10"/>
      <c r="H889" s="11"/>
    </row>
    <row r="890" spans="5:8">
      <c r="E890" s="10"/>
      <c r="F890" s="11"/>
      <c r="G890" s="10"/>
      <c r="H890" s="11"/>
    </row>
    <row r="891" spans="5:8">
      <c r="E891" s="10"/>
      <c r="F891" s="11"/>
      <c r="G891" s="10"/>
      <c r="H891" s="11"/>
    </row>
    <row r="892" spans="5:8">
      <c r="E892" s="10"/>
      <c r="F892" s="11"/>
      <c r="G892" s="10"/>
      <c r="H892" s="11"/>
    </row>
    <row r="893" spans="5:8">
      <c r="E893" s="10"/>
      <c r="F893" s="11"/>
      <c r="G893" s="10"/>
      <c r="H893" s="11"/>
    </row>
    <row r="894" spans="5:8">
      <c r="E894" s="10"/>
      <c r="F894" s="11"/>
      <c r="G894" s="10"/>
      <c r="H894" s="11"/>
    </row>
    <row r="895" spans="5:8">
      <c r="E895" s="10"/>
      <c r="F895" s="11"/>
      <c r="G895" s="10"/>
      <c r="H895" s="11"/>
    </row>
    <row r="896" spans="5:8">
      <c r="E896" s="10"/>
      <c r="F896" s="11"/>
      <c r="G896" s="10"/>
      <c r="H896" s="11"/>
    </row>
    <row r="897" spans="5:8">
      <c r="E897" s="10"/>
      <c r="F897" s="11"/>
      <c r="G897" s="10"/>
      <c r="H897" s="11"/>
    </row>
    <row r="898" spans="5:8">
      <c r="E898" s="10"/>
      <c r="F898" s="11"/>
      <c r="G898" s="10"/>
      <c r="H898" s="11"/>
    </row>
    <row r="899" spans="5:8">
      <c r="E899" s="10"/>
      <c r="F899" s="11"/>
      <c r="G899" s="10"/>
      <c r="H899" s="11"/>
    </row>
    <row r="900" spans="5:8">
      <c r="E900" s="10"/>
      <c r="F900" s="11"/>
      <c r="G900" s="10"/>
      <c r="H900" s="11"/>
    </row>
    <row r="901" spans="5:8">
      <c r="E901" s="10"/>
      <c r="F901" s="11"/>
      <c r="G901" s="10"/>
      <c r="H901" s="11"/>
    </row>
    <row r="902" spans="5:8">
      <c r="E902" s="10"/>
      <c r="F902" s="11"/>
      <c r="G902" s="10"/>
      <c r="H902" s="11"/>
    </row>
    <row r="903" spans="5:8">
      <c r="E903" s="10"/>
      <c r="F903" s="11"/>
      <c r="G903" s="10"/>
      <c r="H903" s="11"/>
    </row>
    <row r="904" spans="5:8">
      <c r="E904" s="10"/>
      <c r="F904" s="11"/>
      <c r="G904" s="10"/>
      <c r="H904" s="11"/>
    </row>
    <row r="905" spans="5:8">
      <c r="E905" s="10"/>
      <c r="F905" s="11"/>
      <c r="G905" s="10"/>
      <c r="H905" s="11"/>
    </row>
    <row r="906" spans="5:8">
      <c r="E906" s="10"/>
      <c r="F906" s="11"/>
      <c r="G906" s="10"/>
      <c r="H906" s="11"/>
    </row>
    <row r="907" spans="5:8">
      <c r="E907" s="10"/>
      <c r="F907" s="11"/>
      <c r="G907" s="10"/>
      <c r="H907" s="11"/>
    </row>
    <row r="908" spans="5:8">
      <c r="E908" s="10"/>
      <c r="F908" s="11"/>
      <c r="G908" s="10"/>
      <c r="H908" s="11"/>
    </row>
    <row r="909" spans="5:8">
      <c r="E909" s="10"/>
      <c r="F909" s="11"/>
      <c r="G909" s="10"/>
      <c r="H909" s="11"/>
    </row>
    <row r="910" spans="5:8">
      <c r="E910" s="10"/>
      <c r="F910" s="11"/>
      <c r="G910" s="10"/>
      <c r="H910" s="11"/>
    </row>
    <row r="911" spans="5:8">
      <c r="E911" s="10"/>
      <c r="F911" s="11"/>
      <c r="G911" s="10"/>
      <c r="H911" s="11"/>
    </row>
    <row r="912" spans="5:8">
      <c r="E912" s="10"/>
      <c r="F912" s="11"/>
      <c r="G912" s="10"/>
      <c r="H912" s="11"/>
    </row>
    <row r="913" spans="5:8">
      <c r="E913" s="10"/>
      <c r="F913" s="11"/>
      <c r="G913" s="10"/>
      <c r="H913" s="11"/>
    </row>
    <row r="914" spans="5:8">
      <c r="E914" s="10"/>
      <c r="F914" s="11"/>
      <c r="G914" s="10"/>
      <c r="H914" s="11"/>
    </row>
    <row r="915" spans="5:8">
      <c r="E915" s="10"/>
      <c r="F915" s="11"/>
      <c r="G915" s="10"/>
      <c r="H915" s="11"/>
    </row>
    <row r="916" spans="5:8">
      <c r="E916" s="10"/>
      <c r="F916" s="11"/>
      <c r="G916" s="10"/>
      <c r="H916" s="11"/>
    </row>
    <row r="917" spans="5:8">
      <c r="E917" s="10"/>
      <c r="F917" s="11"/>
      <c r="G917" s="10"/>
      <c r="H917" s="11"/>
    </row>
    <row r="918" spans="5:8">
      <c r="E918" s="10"/>
      <c r="F918" s="11"/>
      <c r="G918" s="10"/>
      <c r="H918" s="11"/>
    </row>
    <row r="919" spans="5:8">
      <c r="E919" s="10"/>
      <c r="F919" s="11"/>
      <c r="G919" s="10"/>
      <c r="H919" s="11"/>
    </row>
    <row r="920" spans="5:8">
      <c r="E920" s="10"/>
      <c r="F920" s="11"/>
      <c r="G920" s="10"/>
      <c r="H920" s="11"/>
    </row>
    <row r="921" spans="5:8">
      <c r="E921" s="10"/>
      <c r="F921" s="11"/>
      <c r="G921" s="10"/>
      <c r="H921" s="11"/>
    </row>
    <row r="922" spans="5:8">
      <c r="E922" s="10"/>
      <c r="F922" s="11"/>
      <c r="G922" s="10"/>
      <c r="H922" s="11"/>
    </row>
    <row r="923" spans="5:8">
      <c r="E923" s="10"/>
      <c r="F923" s="11"/>
      <c r="G923" s="10"/>
      <c r="H923" s="11"/>
    </row>
    <row r="924" spans="5:8">
      <c r="E924" s="10"/>
      <c r="F924" s="11"/>
      <c r="G924" s="10"/>
      <c r="H924" s="11"/>
    </row>
    <row r="925" spans="5:8">
      <c r="E925" s="10"/>
      <c r="F925" s="11"/>
      <c r="G925" s="10"/>
      <c r="H925" s="11"/>
    </row>
    <row r="926" spans="5:8">
      <c r="E926" s="10"/>
      <c r="F926" s="11"/>
      <c r="G926" s="10"/>
      <c r="H926" s="11"/>
    </row>
    <row r="927" spans="5:8">
      <c r="E927" s="10"/>
      <c r="F927" s="11"/>
      <c r="G927" s="10"/>
      <c r="H927" s="11"/>
    </row>
    <row r="928" spans="5:8">
      <c r="E928" s="10"/>
      <c r="F928" s="11"/>
      <c r="G928" s="10"/>
      <c r="H928" s="11"/>
    </row>
    <row r="929" spans="5:8">
      <c r="E929" s="10"/>
      <c r="F929" s="11"/>
      <c r="G929" s="10"/>
      <c r="H929" s="11"/>
    </row>
    <row r="930" spans="5:8">
      <c r="E930" s="10"/>
      <c r="F930" s="11"/>
      <c r="G930" s="10"/>
      <c r="H930" s="11"/>
    </row>
    <row r="931" spans="5:8">
      <c r="E931" s="10"/>
      <c r="F931" s="11"/>
      <c r="G931" s="10"/>
      <c r="H931" s="11"/>
    </row>
    <row r="932" spans="5:8">
      <c r="E932" s="10"/>
      <c r="F932" s="11"/>
      <c r="G932" s="10"/>
      <c r="H932" s="11"/>
    </row>
    <row r="933" spans="5:8">
      <c r="E933" s="10"/>
      <c r="F933" s="11"/>
      <c r="G933" s="10"/>
      <c r="H933" s="11"/>
    </row>
    <row r="934" spans="5:8">
      <c r="E934" s="10"/>
      <c r="F934" s="11"/>
      <c r="G934" s="10"/>
      <c r="H934" s="11"/>
    </row>
    <row r="935" spans="5:8">
      <c r="E935" s="10"/>
      <c r="F935" s="11"/>
      <c r="G935" s="10"/>
      <c r="H935" s="11"/>
    </row>
    <row r="936" spans="5:8">
      <c r="E936" s="10"/>
      <c r="F936" s="11"/>
      <c r="G936" s="10"/>
      <c r="H936" s="11"/>
    </row>
    <row r="937" spans="5:8">
      <c r="E937" s="10"/>
      <c r="F937" s="11"/>
      <c r="G937" s="10"/>
      <c r="H937" s="11"/>
    </row>
    <row r="938" spans="5:8">
      <c r="E938" s="10"/>
      <c r="F938" s="11"/>
      <c r="G938" s="10"/>
      <c r="H938" s="11"/>
    </row>
    <row r="939" spans="5:8">
      <c r="E939" s="10"/>
      <c r="F939" s="11"/>
      <c r="G939" s="10"/>
      <c r="H939" s="11"/>
    </row>
    <row r="940" spans="5:8">
      <c r="E940" s="10"/>
      <c r="F940" s="11"/>
      <c r="G940" s="10"/>
      <c r="H940" s="11"/>
    </row>
    <row r="941" spans="5:8">
      <c r="E941" s="10"/>
      <c r="F941" s="11"/>
      <c r="G941" s="10"/>
      <c r="H941" s="11"/>
    </row>
    <row r="942" spans="5:8">
      <c r="E942" s="10"/>
      <c r="F942" s="11"/>
      <c r="G942" s="10"/>
      <c r="H942" s="11"/>
    </row>
    <row r="943" spans="5:8">
      <c r="E943" s="10"/>
      <c r="F943" s="11"/>
      <c r="G943" s="10"/>
      <c r="H943" s="11"/>
    </row>
    <row r="944" spans="5:8">
      <c r="E944" s="10"/>
      <c r="F944" s="11"/>
      <c r="G944" s="10"/>
      <c r="H944" s="11"/>
    </row>
    <row r="945" spans="5:8">
      <c r="E945" s="10"/>
      <c r="F945" s="11"/>
      <c r="G945" s="10"/>
      <c r="H945" s="11"/>
    </row>
    <row r="946" spans="5:8">
      <c r="E946" s="10"/>
      <c r="F946" s="11"/>
      <c r="G946" s="10"/>
      <c r="H946" s="11"/>
    </row>
    <row r="947" spans="5:8">
      <c r="E947" s="10"/>
      <c r="F947" s="11"/>
      <c r="G947" s="10"/>
      <c r="H947" s="11"/>
    </row>
    <row r="948" spans="5:8">
      <c r="E948" s="10"/>
      <c r="F948" s="11"/>
      <c r="G948" s="10"/>
      <c r="H948" s="11"/>
    </row>
    <row r="949" spans="5:8">
      <c r="E949" s="10"/>
      <c r="F949" s="11"/>
      <c r="G949" s="10"/>
      <c r="H949" s="11"/>
    </row>
    <row r="950" spans="5:8">
      <c r="E950" s="10"/>
      <c r="F950" s="11"/>
      <c r="G950" s="10"/>
      <c r="H950" s="11"/>
    </row>
    <row r="951" spans="5:8">
      <c r="E951" s="10"/>
      <c r="F951" s="11"/>
      <c r="G951" s="10"/>
      <c r="H951" s="11"/>
    </row>
    <row r="952" spans="5:8">
      <c r="E952" s="10"/>
      <c r="F952" s="11"/>
      <c r="G952" s="10"/>
      <c r="H952" s="11"/>
    </row>
    <row r="953" spans="5:8">
      <c r="E953" s="10"/>
      <c r="F953" s="11"/>
      <c r="G953" s="10"/>
      <c r="H953" s="11"/>
    </row>
    <row r="954" spans="5:8">
      <c r="E954" s="10"/>
      <c r="F954" s="11"/>
      <c r="G954" s="10"/>
      <c r="H954" s="11"/>
    </row>
    <row r="955" spans="5:8">
      <c r="E955" s="10"/>
      <c r="F955" s="11"/>
      <c r="G955" s="10"/>
      <c r="H955" s="11"/>
    </row>
    <row r="956" spans="5:8">
      <c r="E956" s="10"/>
      <c r="F956" s="11"/>
      <c r="G956" s="10"/>
      <c r="H956" s="11"/>
    </row>
    <row r="957" spans="5:8">
      <c r="E957" s="10"/>
      <c r="F957" s="11"/>
      <c r="G957" s="10"/>
      <c r="H957" s="11"/>
    </row>
    <row r="958" spans="5:8">
      <c r="E958" s="10"/>
      <c r="F958" s="11"/>
      <c r="G958" s="10"/>
      <c r="H958" s="11"/>
    </row>
    <row r="959" spans="5:8">
      <c r="E959" s="10"/>
      <c r="F959" s="11"/>
      <c r="G959" s="10"/>
      <c r="H959" s="11"/>
    </row>
    <row r="960" spans="5:8">
      <c r="E960" s="10"/>
      <c r="F960" s="11"/>
      <c r="G960" s="10"/>
      <c r="H960" s="11"/>
    </row>
    <row r="961" spans="5:8">
      <c r="E961" s="10"/>
      <c r="F961" s="11"/>
      <c r="G961" s="10"/>
      <c r="H961" s="11"/>
    </row>
    <row r="962" spans="5:8">
      <c r="E962" s="10"/>
      <c r="F962" s="11"/>
      <c r="G962" s="10"/>
      <c r="H962" s="11"/>
    </row>
    <row r="963" spans="5:8">
      <c r="E963" s="10"/>
      <c r="F963" s="11"/>
      <c r="G963" s="10"/>
      <c r="H963" s="11"/>
    </row>
    <row r="964" spans="5:8">
      <c r="E964" s="10"/>
      <c r="F964" s="11"/>
      <c r="G964" s="10"/>
      <c r="H964" s="11"/>
    </row>
    <row r="965" spans="5:8">
      <c r="E965" s="10"/>
      <c r="F965" s="11"/>
      <c r="G965" s="10"/>
      <c r="H965" s="11"/>
    </row>
    <row r="966" spans="5:8">
      <c r="E966" s="10"/>
      <c r="F966" s="11"/>
      <c r="G966" s="10"/>
      <c r="H966" s="11"/>
    </row>
    <row r="967" spans="5:8">
      <c r="E967" s="10"/>
      <c r="F967" s="11"/>
      <c r="G967" s="10"/>
      <c r="H967" s="11"/>
    </row>
    <row r="968" spans="5:8">
      <c r="E968" s="10"/>
      <c r="F968" s="11"/>
      <c r="G968" s="10"/>
      <c r="H968" s="11"/>
    </row>
    <row r="969" spans="5:8">
      <c r="E969" s="10"/>
      <c r="F969" s="11"/>
      <c r="G969" s="10"/>
      <c r="H969" s="11"/>
    </row>
    <row r="970" spans="5:8">
      <c r="E970" s="10"/>
      <c r="F970" s="11"/>
      <c r="G970" s="10"/>
      <c r="H970" s="11"/>
    </row>
    <row r="971" spans="5:8">
      <c r="E971" s="10"/>
      <c r="F971" s="11"/>
      <c r="G971" s="10"/>
      <c r="H971" s="11"/>
    </row>
    <row r="972" spans="5:8">
      <c r="E972" s="10"/>
      <c r="F972" s="11"/>
      <c r="G972" s="10"/>
      <c r="H972" s="11"/>
    </row>
    <row r="973" spans="5:8">
      <c r="E973" s="10"/>
      <c r="F973" s="11"/>
      <c r="G973" s="10"/>
      <c r="H973" s="11"/>
    </row>
    <row r="974" spans="5:8">
      <c r="E974" s="10"/>
      <c r="F974" s="11"/>
      <c r="G974" s="10"/>
      <c r="H974" s="11"/>
    </row>
    <row r="975" spans="5:8">
      <c r="E975" s="10"/>
      <c r="F975" s="11"/>
      <c r="G975" s="10"/>
      <c r="H975" s="11"/>
    </row>
    <row r="976" spans="5:8">
      <c r="E976" s="10"/>
      <c r="F976" s="11"/>
      <c r="G976" s="10"/>
      <c r="H976" s="11"/>
    </row>
    <row r="977" spans="5:8">
      <c r="E977" s="10"/>
      <c r="F977" s="11"/>
      <c r="G977" s="10"/>
      <c r="H977" s="11"/>
    </row>
    <row r="978" spans="5:8">
      <c r="E978" s="10"/>
      <c r="F978" s="11"/>
      <c r="G978" s="10"/>
      <c r="H978" s="11"/>
    </row>
    <row r="979" spans="5:8">
      <c r="E979" s="10"/>
      <c r="F979" s="11"/>
      <c r="G979" s="10"/>
      <c r="H979" s="11"/>
    </row>
    <row r="980" spans="5:8">
      <c r="E980" s="10"/>
      <c r="F980" s="11"/>
      <c r="G980" s="10"/>
      <c r="H980" s="11"/>
    </row>
    <row r="981" spans="5:8">
      <c r="E981" s="10"/>
      <c r="F981" s="11"/>
      <c r="G981" s="10"/>
      <c r="H981" s="11"/>
    </row>
    <row r="982" spans="5:8">
      <c r="E982" s="10"/>
      <c r="F982" s="11"/>
      <c r="G982" s="10"/>
      <c r="H982" s="11"/>
    </row>
    <row r="983" spans="5:8">
      <c r="E983" s="10"/>
      <c r="F983" s="11"/>
      <c r="G983" s="10"/>
      <c r="H983" s="11"/>
    </row>
    <row r="984" spans="5:8">
      <c r="E984" s="10"/>
      <c r="F984" s="11"/>
      <c r="G984" s="10"/>
      <c r="H984" s="11"/>
    </row>
    <row r="985" spans="5:8">
      <c r="E985" s="10"/>
      <c r="F985" s="11"/>
      <c r="G985" s="10"/>
      <c r="H985" s="11"/>
    </row>
    <row r="986" spans="5:8">
      <c r="E986" s="10"/>
      <c r="F986" s="11"/>
      <c r="G986" s="10"/>
      <c r="H986" s="11"/>
    </row>
    <row r="987" spans="5:8">
      <c r="E987" s="10"/>
      <c r="F987" s="11"/>
      <c r="G987" s="10"/>
      <c r="H987" s="11"/>
    </row>
    <row r="988" spans="5:8">
      <c r="E988" s="10"/>
      <c r="F988" s="11"/>
      <c r="G988" s="10"/>
      <c r="H988" s="11"/>
    </row>
    <row r="989" spans="5:8">
      <c r="E989" s="10"/>
      <c r="F989" s="11"/>
      <c r="G989" s="10"/>
      <c r="H989" s="11"/>
    </row>
    <row r="990" spans="5:8">
      <c r="E990" s="10"/>
      <c r="F990" s="11"/>
      <c r="G990" s="10"/>
      <c r="H990" s="11"/>
    </row>
    <row r="991" spans="5:8">
      <c r="E991" s="10"/>
      <c r="F991" s="11"/>
      <c r="G991" s="10"/>
      <c r="H991" s="11"/>
    </row>
    <row r="992" spans="5:8">
      <c r="E992" s="10"/>
      <c r="F992" s="11"/>
      <c r="G992" s="10"/>
      <c r="H992" s="11"/>
    </row>
    <row r="993" spans="5:8">
      <c r="E993" s="10"/>
      <c r="F993" s="11"/>
      <c r="G993" s="10"/>
      <c r="H993" s="11"/>
    </row>
    <row r="994" spans="5:8">
      <c r="E994" s="10"/>
      <c r="F994" s="11"/>
      <c r="G994" s="10"/>
      <c r="H994" s="11"/>
    </row>
    <row r="995" spans="5:8">
      <c r="E995" s="10"/>
      <c r="F995" s="11"/>
      <c r="G995" s="10"/>
      <c r="H995" s="11"/>
    </row>
    <row r="996" spans="5:8">
      <c r="E996" s="10"/>
      <c r="F996" s="11"/>
      <c r="G996" s="10"/>
      <c r="H996" s="11"/>
    </row>
    <row r="997" spans="5:8">
      <c r="E997" s="10"/>
      <c r="F997" s="11"/>
      <c r="G997" s="10"/>
      <c r="H997" s="11"/>
    </row>
    <row r="998" spans="5:8">
      <c r="E998" s="10"/>
      <c r="F998" s="11"/>
      <c r="G998" s="10"/>
      <c r="H998" s="11"/>
    </row>
    <row r="999" spans="5:8">
      <c r="E999" s="10"/>
      <c r="F999" s="11"/>
      <c r="G999" s="10"/>
      <c r="H999" s="11"/>
    </row>
    <row r="1000" spans="5:8">
      <c r="E1000" s="10"/>
      <c r="F1000" s="11"/>
      <c r="G1000" s="10"/>
      <c r="H1000" s="11"/>
    </row>
    <row r="1001" spans="5:8">
      <c r="E1001" s="10"/>
      <c r="F1001" s="11"/>
      <c r="G1001" s="10"/>
      <c r="H1001" s="11"/>
    </row>
    <row r="1002" spans="5:8">
      <c r="E1002" s="10"/>
      <c r="F1002" s="11"/>
      <c r="G1002" s="10"/>
      <c r="H1002" s="11"/>
    </row>
    <row r="1003" spans="5:8">
      <c r="E1003" s="10"/>
      <c r="F1003" s="11"/>
      <c r="G1003" s="10"/>
      <c r="H1003" s="11"/>
    </row>
    <row r="1004" spans="5:8">
      <c r="E1004" s="10"/>
      <c r="F1004" s="11"/>
      <c r="G1004" s="10"/>
      <c r="H1004" s="11"/>
    </row>
    <row r="1005" spans="5:8">
      <c r="E1005" s="10"/>
      <c r="F1005" s="11"/>
      <c r="G1005" s="10"/>
      <c r="H1005" s="11"/>
    </row>
    <row r="1006" spans="5:8">
      <c r="E1006" s="10"/>
      <c r="F1006" s="11"/>
      <c r="G1006" s="10"/>
      <c r="H1006" s="11"/>
    </row>
    <row r="1007" spans="5:8">
      <c r="E1007" s="10"/>
      <c r="F1007" s="11"/>
      <c r="G1007" s="10"/>
      <c r="H1007" s="11"/>
    </row>
    <row r="1008" spans="5:8">
      <c r="E1008" s="10"/>
      <c r="F1008" s="11"/>
      <c r="G1008" s="10"/>
      <c r="H1008" s="11"/>
    </row>
    <row r="1009" spans="5:8">
      <c r="E1009" s="10"/>
      <c r="F1009" s="11"/>
      <c r="G1009" s="10"/>
      <c r="H1009" s="11"/>
    </row>
    <row r="1010" spans="5:8">
      <c r="E1010" s="10"/>
      <c r="F1010" s="11"/>
      <c r="G1010" s="10"/>
      <c r="H1010" s="11"/>
    </row>
    <row r="1011" spans="5:8">
      <c r="E1011" s="10"/>
      <c r="F1011" s="11"/>
      <c r="G1011" s="10"/>
      <c r="H1011" s="11"/>
    </row>
    <row r="1012" spans="5:8">
      <c r="E1012" s="10"/>
      <c r="F1012" s="11"/>
      <c r="G1012" s="10"/>
      <c r="H1012" s="11"/>
    </row>
    <row r="1013" spans="5:8">
      <c r="E1013" s="10"/>
      <c r="F1013" s="11"/>
      <c r="G1013" s="10"/>
      <c r="H1013" s="11"/>
    </row>
    <row r="1014" spans="5:8">
      <c r="E1014" s="10"/>
      <c r="F1014" s="11"/>
      <c r="G1014" s="10"/>
      <c r="H1014" s="11"/>
    </row>
    <row r="1015" spans="5:8">
      <c r="E1015" s="10"/>
      <c r="F1015" s="11"/>
      <c r="G1015" s="10"/>
      <c r="H1015" s="11"/>
    </row>
    <row r="1016" spans="5:8">
      <c r="E1016" s="10"/>
      <c r="F1016" s="11"/>
      <c r="G1016" s="10"/>
      <c r="H1016" s="11"/>
    </row>
    <row r="1017" spans="5:8">
      <c r="E1017" s="10"/>
      <c r="F1017" s="11"/>
      <c r="G1017" s="10"/>
      <c r="H1017" s="11"/>
    </row>
    <row r="1018" spans="5:8">
      <c r="E1018" s="10"/>
      <c r="F1018" s="11"/>
      <c r="G1018" s="10"/>
      <c r="H1018" s="11"/>
    </row>
    <row r="1019" spans="5:8">
      <c r="E1019" s="10"/>
      <c r="F1019" s="11"/>
      <c r="G1019" s="10"/>
      <c r="H1019" s="11"/>
    </row>
    <row r="1020" spans="5:8">
      <c r="E1020" s="10"/>
      <c r="F1020" s="11"/>
      <c r="G1020" s="10"/>
      <c r="H1020" s="11"/>
    </row>
    <row r="1021" spans="5:8">
      <c r="E1021" s="10"/>
      <c r="F1021" s="11"/>
      <c r="G1021" s="10"/>
      <c r="H1021" s="11"/>
    </row>
    <row r="1022" spans="5:8">
      <c r="E1022" s="10"/>
      <c r="F1022" s="11"/>
      <c r="G1022" s="10"/>
      <c r="H1022" s="11"/>
    </row>
    <row r="1023" spans="5:8">
      <c r="E1023" s="10"/>
      <c r="F1023" s="11"/>
      <c r="G1023" s="10"/>
      <c r="H1023" s="11"/>
    </row>
    <row r="1024" spans="5:8">
      <c r="E1024" s="10"/>
      <c r="F1024" s="11"/>
      <c r="G1024" s="10"/>
      <c r="H1024" s="11"/>
    </row>
    <row r="1025" spans="5:8">
      <c r="E1025" s="10"/>
      <c r="F1025" s="11"/>
      <c r="G1025" s="10"/>
      <c r="H1025" s="11"/>
    </row>
    <row r="1026" spans="5:8">
      <c r="E1026" s="10"/>
      <c r="F1026" s="11"/>
      <c r="G1026" s="10"/>
      <c r="H1026" s="11"/>
    </row>
    <row r="1027" spans="5:8">
      <c r="E1027" s="10"/>
      <c r="F1027" s="11"/>
      <c r="G1027" s="10"/>
      <c r="H1027" s="11"/>
    </row>
    <row r="1028" spans="5:8">
      <c r="E1028" s="10"/>
      <c r="F1028" s="11"/>
      <c r="G1028" s="10"/>
      <c r="H1028" s="11"/>
    </row>
    <row r="1029" spans="5:8">
      <c r="E1029" s="10"/>
      <c r="F1029" s="11"/>
      <c r="G1029" s="10"/>
      <c r="H1029" s="11"/>
    </row>
    <row r="1030" spans="5:8">
      <c r="E1030" s="10"/>
      <c r="F1030" s="11"/>
      <c r="G1030" s="10"/>
      <c r="H1030" s="11"/>
    </row>
    <row r="1031" spans="5:8">
      <c r="E1031" s="10"/>
      <c r="F1031" s="11"/>
      <c r="G1031" s="10"/>
      <c r="H1031" s="11"/>
    </row>
    <row r="1032" spans="5:8">
      <c r="E1032" s="10"/>
      <c r="F1032" s="11"/>
      <c r="G1032" s="10"/>
      <c r="H1032" s="11"/>
    </row>
    <row r="1033" spans="5:8">
      <c r="E1033" s="10"/>
      <c r="F1033" s="11"/>
      <c r="G1033" s="10"/>
      <c r="H1033" s="11"/>
    </row>
    <row r="1034" spans="5:8">
      <c r="E1034" s="10"/>
      <c r="F1034" s="11"/>
      <c r="G1034" s="10"/>
      <c r="H1034" s="11"/>
    </row>
    <row r="1035" spans="5:8">
      <c r="E1035" s="10"/>
      <c r="F1035" s="11"/>
      <c r="G1035" s="10"/>
      <c r="H1035" s="11"/>
    </row>
    <row r="1036" spans="5:8">
      <c r="E1036" s="10"/>
      <c r="F1036" s="11"/>
      <c r="G1036" s="10"/>
      <c r="H1036" s="11"/>
    </row>
    <row r="1037" spans="5:8">
      <c r="E1037" s="10"/>
      <c r="F1037" s="11"/>
      <c r="G1037" s="10"/>
      <c r="H1037" s="11"/>
    </row>
    <row r="1038" spans="5:8">
      <c r="E1038" s="10"/>
      <c r="F1038" s="11"/>
      <c r="G1038" s="10"/>
      <c r="H1038" s="11"/>
    </row>
    <row r="1039" spans="5:8">
      <c r="E1039" s="10"/>
      <c r="F1039" s="11"/>
      <c r="G1039" s="10"/>
      <c r="H1039" s="11"/>
    </row>
    <row r="1040" spans="5:8">
      <c r="E1040" s="10"/>
      <c r="F1040" s="11"/>
      <c r="G1040" s="10"/>
      <c r="H1040" s="11"/>
    </row>
    <row r="1041" spans="5:8">
      <c r="E1041" s="10"/>
      <c r="F1041" s="11"/>
      <c r="G1041" s="10"/>
      <c r="H1041" s="11"/>
    </row>
    <row r="1042" spans="5:8">
      <c r="E1042" s="10"/>
      <c r="F1042" s="11"/>
      <c r="G1042" s="10"/>
      <c r="H1042" s="11"/>
    </row>
    <row r="1043" spans="5:8">
      <c r="E1043" s="10"/>
      <c r="F1043" s="11"/>
      <c r="G1043" s="10"/>
      <c r="H1043" s="11"/>
    </row>
    <row r="1044" spans="5:8">
      <c r="E1044" s="10"/>
      <c r="F1044" s="11"/>
      <c r="G1044" s="10"/>
      <c r="H1044" s="11"/>
    </row>
    <row r="1045" spans="5:8">
      <c r="E1045" s="10"/>
      <c r="F1045" s="11"/>
      <c r="G1045" s="10"/>
      <c r="H1045" s="11"/>
    </row>
    <row r="1046" spans="5:8">
      <c r="E1046" s="10"/>
      <c r="F1046" s="11"/>
      <c r="G1046" s="10"/>
      <c r="H1046" s="11"/>
    </row>
    <row r="1047" spans="5:8">
      <c r="E1047" s="10"/>
      <c r="F1047" s="11"/>
      <c r="G1047" s="10"/>
      <c r="H1047" s="11"/>
    </row>
    <row r="1048" spans="5:8">
      <c r="E1048" s="10"/>
      <c r="F1048" s="11"/>
      <c r="G1048" s="10"/>
      <c r="H1048" s="11"/>
    </row>
    <row r="1049" spans="5:8">
      <c r="E1049" s="10"/>
      <c r="F1049" s="11"/>
      <c r="G1049" s="10"/>
      <c r="H1049" s="11"/>
    </row>
    <row r="1050" spans="5:8">
      <c r="E1050" s="10"/>
      <c r="F1050" s="11"/>
      <c r="G1050" s="10"/>
      <c r="H1050" s="11"/>
    </row>
    <row r="1051" spans="5:8">
      <c r="E1051" s="10"/>
      <c r="F1051" s="11"/>
      <c r="G1051" s="10"/>
      <c r="H1051" s="11"/>
    </row>
    <row r="1052" spans="5:8">
      <c r="E1052" s="10"/>
      <c r="F1052" s="11"/>
      <c r="G1052" s="10"/>
      <c r="H1052" s="11"/>
    </row>
    <row r="1053" spans="5:8">
      <c r="E1053" s="10"/>
      <c r="F1053" s="11"/>
      <c r="G1053" s="10"/>
      <c r="H1053" s="11"/>
    </row>
    <row r="1054" spans="5:8">
      <c r="E1054" s="10"/>
      <c r="F1054" s="11"/>
      <c r="G1054" s="10"/>
      <c r="H1054" s="11"/>
    </row>
    <row r="1055" spans="5:8">
      <c r="E1055" s="10"/>
      <c r="F1055" s="11"/>
      <c r="G1055" s="10"/>
      <c r="H1055" s="11"/>
    </row>
    <row r="1056" spans="5:8">
      <c r="E1056" s="10"/>
      <c r="F1056" s="11"/>
      <c r="G1056" s="10"/>
      <c r="H1056" s="11"/>
    </row>
    <row r="1057" spans="5:8">
      <c r="E1057" s="10"/>
      <c r="F1057" s="11"/>
      <c r="G1057" s="10"/>
      <c r="H1057" s="11"/>
    </row>
    <row r="1058" spans="5:8">
      <c r="E1058" s="10"/>
      <c r="F1058" s="11"/>
      <c r="G1058" s="10"/>
      <c r="H1058" s="11"/>
    </row>
    <row r="1059" spans="5:8">
      <c r="E1059" s="10"/>
      <c r="F1059" s="11"/>
      <c r="G1059" s="10"/>
      <c r="H1059" s="11"/>
    </row>
    <row r="1060" spans="5:8">
      <c r="E1060" s="10"/>
      <c r="F1060" s="11"/>
      <c r="G1060" s="10"/>
      <c r="H1060" s="11"/>
    </row>
    <row r="1061" spans="5:8">
      <c r="E1061" s="10"/>
      <c r="F1061" s="11"/>
      <c r="G1061" s="10"/>
      <c r="H1061" s="11"/>
    </row>
    <row r="1062" spans="5:8">
      <c r="E1062" s="10"/>
      <c r="F1062" s="11"/>
      <c r="G1062" s="10"/>
      <c r="H1062" s="11"/>
    </row>
    <row r="1063" spans="5:8">
      <c r="E1063" s="10"/>
      <c r="F1063" s="11"/>
      <c r="G1063" s="10"/>
      <c r="H1063" s="11"/>
    </row>
    <row r="1064" spans="5:8">
      <c r="E1064" s="10"/>
      <c r="F1064" s="11"/>
      <c r="G1064" s="10"/>
      <c r="H1064" s="11"/>
    </row>
    <row r="1065" spans="5:8">
      <c r="E1065" s="10"/>
      <c r="F1065" s="11"/>
      <c r="G1065" s="10"/>
      <c r="H1065" s="11"/>
    </row>
    <row r="1066" spans="5:8">
      <c r="E1066" s="10"/>
      <c r="F1066" s="11"/>
      <c r="G1066" s="10"/>
      <c r="H1066" s="11"/>
    </row>
    <row r="1067" spans="5:8">
      <c r="E1067" s="10"/>
      <c r="F1067" s="11"/>
      <c r="G1067" s="10"/>
      <c r="H1067" s="11"/>
    </row>
    <row r="1068" spans="5:8">
      <c r="E1068" s="10"/>
      <c r="F1068" s="11"/>
      <c r="G1068" s="10"/>
      <c r="H1068" s="11"/>
    </row>
    <row r="1069" spans="5:8">
      <c r="E1069" s="10"/>
      <c r="F1069" s="11"/>
      <c r="G1069" s="10"/>
      <c r="H1069" s="11"/>
    </row>
    <row r="1070" spans="5:8">
      <c r="E1070" s="10"/>
      <c r="F1070" s="11"/>
      <c r="G1070" s="10"/>
      <c r="H1070" s="11"/>
    </row>
    <row r="1071" spans="5:8">
      <c r="E1071" s="10"/>
      <c r="F1071" s="11"/>
      <c r="G1071" s="10"/>
      <c r="H1071" s="11"/>
    </row>
    <row r="1072" spans="5:8">
      <c r="E1072" s="10"/>
      <c r="F1072" s="11"/>
      <c r="G1072" s="10"/>
      <c r="H1072" s="11"/>
    </row>
    <row r="1073" spans="5:8">
      <c r="E1073" s="10"/>
      <c r="F1073" s="11"/>
      <c r="G1073" s="10"/>
      <c r="H1073" s="11"/>
    </row>
    <row r="1074" spans="5:8">
      <c r="E1074" s="10"/>
      <c r="F1074" s="11"/>
      <c r="G1074" s="10"/>
      <c r="H1074" s="11"/>
    </row>
    <row r="1075" spans="5:8">
      <c r="E1075" s="10"/>
      <c r="F1075" s="11"/>
      <c r="G1075" s="10"/>
      <c r="H1075" s="11"/>
    </row>
    <row r="1076" spans="5:8">
      <c r="E1076" s="10"/>
      <c r="F1076" s="11"/>
      <c r="G1076" s="10"/>
      <c r="H1076" s="11"/>
    </row>
    <row r="1077" spans="5:8">
      <c r="E1077" s="10"/>
      <c r="F1077" s="11"/>
      <c r="G1077" s="10"/>
      <c r="H1077" s="11"/>
    </row>
    <row r="1078" spans="5:8">
      <c r="E1078" s="10"/>
      <c r="F1078" s="11"/>
      <c r="G1078" s="10"/>
      <c r="H1078" s="11"/>
    </row>
    <row r="1079" spans="5:8">
      <c r="E1079" s="10"/>
      <c r="F1079" s="11"/>
      <c r="G1079" s="10"/>
      <c r="H1079" s="11"/>
    </row>
    <row r="1080" spans="5:8">
      <c r="E1080" s="10"/>
      <c r="F1080" s="11"/>
      <c r="G1080" s="10"/>
      <c r="H1080" s="11"/>
    </row>
    <row r="1081" spans="5:8">
      <c r="E1081" s="10"/>
      <c r="F1081" s="11"/>
      <c r="G1081" s="10"/>
      <c r="H1081" s="11"/>
    </row>
    <row r="1082" spans="5:8">
      <c r="E1082" s="10"/>
      <c r="F1082" s="11"/>
      <c r="G1082" s="10"/>
      <c r="H1082" s="11"/>
    </row>
    <row r="1083" spans="5:8">
      <c r="E1083" s="10"/>
      <c r="F1083" s="11"/>
      <c r="G1083" s="10"/>
      <c r="H1083" s="11"/>
    </row>
    <row r="1084" spans="5:8">
      <c r="E1084" s="10"/>
      <c r="F1084" s="11"/>
      <c r="G1084" s="10"/>
      <c r="H1084" s="11"/>
    </row>
    <row r="1085" spans="5:8">
      <c r="E1085" s="10"/>
      <c r="F1085" s="11"/>
      <c r="G1085" s="10"/>
      <c r="H1085" s="11"/>
    </row>
    <row r="1086" spans="5:8">
      <c r="E1086" s="10"/>
      <c r="F1086" s="11"/>
      <c r="G1086" s="10"/>
      <c r="H1086" s="11"/>
    </row>
    <row r="1087" spans="5:8">
      <c r="E1087" s="10"/>
      <c r="F1087" s="11"/>
      <c r="G1087" s="10"/>
      <c r="H1087" s="11"/>
    </row>
    <row r="1088" spans="5:8">
      <c r="E1088" s="10"/>
      <c r="F1088" s="11"/>
      <c r="G1088" s="10"/>
      <c r="H1088" s="11"/>
    </row>
    <row r="1089" spans="5:8">
      <c r="E1089" s="10"/>
      <c r="F1089" s="11"/>
      <c r="G1089" s="10"/>
      <c r="H1089" s="11"/>
    </row>
    <row r="1090" spans="5:8">
      <c r="E1090" s="10"/>
      <c r="F1090" s="11"/>
      <c r="G1090" s="10"/>
      <c r="H1090" s="11"/>
    </row>
    <row r="1091" spans="5:8">
      <c r="E1091" s="10"/>
      <c r="F1091" s="11"/>
      <c r="G1091" s="10"/>
      <c r="H1091" s="11"/>
    </row>
    <row r="1092" spans="5:8">
      <c r="E1092" s="10"/>
      <c r="F1092" s="11"/>
      <c r="G1092" s="10"/>
      <c r="H1092" s="11"/>
    </row>
    <row r="1093" spans="5:8">
      <c r="E1093" s="10"/>
      <c r="F1093" s="11"/>
      <c r="G1093" s="10"/>
      <c r="H1093" s="11"/>
    </row>
    <row r="1094" spans="5:8">
      <c r="E1094" s="10"/>
      <c r="F1094" s="11"/>
      <c r="G1094" s="10"/>
      <c r="H1094" s="11"/>
    </row>
    <row r="1095" spans="5:8">
      <c r="E1095" s="10"/>
      <c r="F1095" s="11"/>
      <c r="G1095" s="10"/>
      <c r="H1095" s="11"/>
    </row>
    <row r="1096" spans="5:8">
      <c r="E1096" s="10"/>
      <c r="F1096" s="11"/>
      <c r="G1096" s="10"/>
      <c r="H1096" s="11"/>
    </row>
    <row r="1097" spans="5:8">
      <c r="E1097" s="10"/>
      <c r="F1097" s="11"/>
      <c r="G1097" s="10"/>
      <c r="H1097" s="11"/>
    </row>
    <row r="1098" spans="5:8">
      <c r="E1098" s="10"/>
      <c r="F1098" s="11"/>
      <c r="G1098" s="10"/>
      <c r="H1098" s="11"/>
    </row>
    <row r="1099" spans="5:8">
      <c r="E1099" s="10"/>
      <c r="F1099" s="11"/>
      <c r="G1099" s="10"/>
      <c r="H1099" s="11"/>
    </row>
    <row r="1100" spans="5:8">
      <c r="E1100" s="10"/>
      <c r="F1100" s="11"/>
      <c r="G1100" s="10"/>
      <c r="H1100" s="11"/>
    </row>
    <row r="1101" spans="5:8">
      <c r="E1101" s="10"/>
      <c r="F1101" s="11"/>
      <c r="G1101" s="10"/>
      <c r="H1101" s="11"/>
    </row>
    <row r="1102" spans="5:8">
      <c r="E1102" s="10"/>
      <c r="F1102" s="11"/>
      <c r="G1102" s="10"/>
      <c r="H1102" s="11"/>
    </row>
    <row r="1103" spans="5:8">
      <c r="E1103" s="10"/>
      <c r="F1103" s="11"/>
      <c r="G1103" s="10"/>
      <c r="H1103" s="11"/>
    </row>
    <row r="1104" spans="5:8">
      <c r="E1104" s="10"/>
      <c r="F1104" s="11"/>
      <c r="G1104" s="10"/>
      <c r="H1104" s="11"/>
    </row>
    <row r="1105" spans="5:8">
      <c r="E1105" s="10"/>
      <c r="F1105" s="11"/>
      <c r="G1105" s="10"/>
      <c r="H1105" s="11"/>
    </row>
    <row r="1106" spans="5:8">
      <c r="E1106" s="10"/>
      <c r="F1106" s="11"/>
      <c r="G1106" s="10"/>
      <c r="H1106" s="11"/>
    </row>
    <row r="1107" spans="5:8">
      <c r="E1107" s="10"/>
      <c r="F1107" s="11"/>
      <c r="G1107" s="10"/>
      <c r="H1107" s="11"/>
    </row>
    <row r="1108" spans="5:8">
      <c r="E1108" s="10"/>
      <c r="F1108" s="11"/>
      <c r="G1108" s="10"/>
      <c r="H1108" s="11"/>
    </row>
    <row r="1109" spans="5:8">
      <c r="E1109" s="10"/>
      <c r="F1109" s="11"/>
      <c r="G1109" s="10"/>
      <c r="H1109" s="11"/>
    </row>
    <row r="1110" spans="5:8">
      <c r="E1110" s="10"/>
      <c r="F1110" s="11"/>
      <c r="G1110" s="10"/>
      <c r="H1110" s="11"/>
    </row>
    <row r="1111" spans="5:8">
      <c r="E1111" s="10"/>
      <c r="F1111" s="11"/>
      <c r="G1111" s="10"/>
      <c r="H1111" s="11"/>
    </row>
    <row r="1112" spans="5:8">
      <c r="E1112" s="10"/>
      <c r="F1112" s="11"/>
      <c r="G1112" s="10"/>
      <c r="H1112" s="11"/>
    </row>
    <row r="1113" spans="5:8">
      <c r="E1113" s="10"/>
      <c r="F1113" s="11"/>
      <c r="G1113" s="10"/>
      <c r="H1113" s="11"/>
    </row>
    <row r="1114" spans="5:8">
      <c r="E1114" s="10"/>
      <c r="F1114" s="11"/>
      <c r="G1114" s="10"/>
      <c r="H1114" s="11"/>
    </row>
    <row r="1115" spans="5:8">
      <c r="E1115" s="10"/>
      <c r="F1115" s="11"/>
      <c r="G1115" s="10"/>
      <c r="H1115" s="11"/>
    </row>
    <row r="1116" spans="5:8">
      <c r="E1116" s="10"/>
      <c r="F1116" s="11"/>
      <c r="G1116" s="10"/>
      <c r="H1116" s="11"/>
    </row>
    <row r="1117" spans="5:8">
      <c r="E1117" s="10"/>
      <c r="F1117" s="11"/>
      <c r="G1117" s="10"/>
      <c r="H1117" s="11"/>
    </row>
    <row r="1118" spans="5:8">
      <c r="E1118" s="10"/>
      <c r="F1118" s="11"/>
      <c r="G1118" s="10"/>
      <c r="H1118" s="11"/>
    </row>
    <row r="1119" spans="5:8">
      <c r="E1119" s="10"/>
      <c r="F1119" s="11"/>
      <c r="G1119" s="10"/>
      <c r="H1119" s="11"/>
    </row>
    <row r="1120" spans="5:8">
      <c r="E1120" s="10"/>
      <c r="F1120" s="11"/>
      <c r="G1120" s="10"/>
      <c r="H1120" s="11"/>
    </row>
    <row r="1121" spans="5:8">
      <c r="E1121" s="10"/>
      <c r="F1121" s="11"/>
      <c r="G1121" s="10"/>
      <c r="H1121" s="11"/>
    </row>
    <row r="1122" spans="5:8">
      <c r="E1122" s="10"/>
      <c r="F1122" s="11"/>
      <c r="G1122" s="10"/>
      <c r="H1122" s="11"/>
    </row>
    <row r="1123" spans="5:8">
      <c r="E1123" s="10"/>
      <c r="F1123" s="11"/>
      <c r="G1123" s="10"/>
      <c r="H1123" s="11"/>
    </row>
    <row r="1124" spans="5:8">
      <c r="E1124" s="10"/>
      <c r="F1124" s="11"/>
      <c r="G1124" s="10"/>
      <c r="H1124" s="11"/>
    </row>
    <row r="1125" spans="5:8">
      <c r="E1125" s="10"/>
      <c r="F1125" s="11"/>
      <c r="G1125" s="10"/>
      <c r="H1125" s="11"/>
    </row>
    <row r="1126" spans="5:8">
      <c r="E1126" s="10"/>
      <c r="F1126" s="11"/>
      <c r="G1126" s="10"/>
      <c r="H1126" s="11"/>
    </row>
    <row r="1127" spans="5:8">
      <c r="E1127" s="10"/>
      <c r="F1127" s="11"/>
      <c r="G1127" s="10"/>
      <c r="H1127" s="11"/>
    </row>
    <row r="1128" spans="5:8">
      <c r="E1128" s="10"/>
      <c r="F1128" s="11"/>
      <c r="G1128" s="10"/>
      <c r="H1128" s="11"/>
    </row>
    <row r="1129" spans="5:8">
      <c r="E1129" s="10"/>
      <c r="F1129" s="11"/>
      <c r="G1129" s="10"/>
      <c r="H1129" s="11"/>
    </row>
    <row r="1130" spans="5:8">
      <c r="E1130" s="10"/>
      <c r="F1130" s="11"/>
      <c r="G1130" s="10"/>
      <c r="H1130" s="11"/>
    </row>
    <row r="1131" spans="5:8">
      <c r="E1131" s="10"/>
      <c r="F1131" s="11"/>
      <c r="G1131" s="10"/>
      <c r="H1131" s="11"/>
    </row>
    <row r="1132" spans="5:8">
      <c r="E1132" s="10"/>
      <c r="F1132" s="11"/>
      <c r="G1132" s="10"/>
      <c r="H1132" s="11"/>
    </row>
    <row r="1133" spans="5:8">
      <c r="E1133" s="10"/>
      <c r="F1133" s="11"/>
      <c r="G1133" s="10"/>
      <c r="H1133" s="11"/>
    </row>
    <row r="1134" spans="5:8">
      <c r="E1134" s="10"/>
      <c r="F1134" s="11"/>
      <c r="G1134" s="10"/>
      <c r="H1134" s="11"/>
    </row>
    <row r="1135" spans="5:8">
      <c r="E1135" s="10"/>
      <c r="F1135" s="11"/>
      <c r="G1135" s="10"/>
      <c r="H1135" s="11"/>
    </row>
    <row r="1136" spans="5:8">
      <c r="E1136" s="10"/>
      <c r="F1136" s="11"/>
      <c r="G1136" s="10"/>
      <c r="H1136" s="11"/>
    </row>
    <row r="1137" spans="5:8">
      <c r="E1137" s="10"/>
      <c r="F1137" s="11"/>
      <c r="G1137" s="10"/>
      <c r="H1137" s="11"/>
    </row>
    <row r="1138" spans="5:8">
      <c r="E1138" s="10"/>
      <c r="F1138" s="11"/>
      <c r="G1138" s="10"/>
      <c r="H1138" s="11"/>
    </row>
    <row r="1139" spans="5:8">
      <c r="E1139" s="10"/>
      <c r="F1139" s="11"/>
      <c r="G1139" s="10"/>
      <c r="H1139" s="11"/>
    </row>
    <row r="1140" spans="5:8">
      <c r="E1140" s="10"/>
      <c r="F1140" s="11"/>
      <c r="G1140" s="10"/>
      <c r="H1140" s="11"/>
    </row>
    <row r="1141" spans="5:8">
      <c r="E1141" s="10"/>
      <c r="F1141" s="11"/>
      <c r="G1141" s="10"/>
      <c r="H1141" s="11"/>
    </row>
    <row r="1142" spans="5:8">
      <c r="E1142" s="10"/>
      <c r="F1142" s="11"/>
      <c r="G1142" s="10"/>
      <c r="H1142" s="11"/>
    </row>
    <row r="1143" spans="5:8">
      <c r="E1143" s="10"/>
      <c r="F1143" s="11"/>
      <c r="G1143" s="10"/>
      <c r="H1143" s="11"/>
    </row>
    <row r="1144" spans="5:8">
      <c r="E1144" s="10"/>
      <c r="F1144" s="11"/>
      <c r="G1144" s="10"/>
      <c r="H1144" s="11"/>
    </row>
    <row r="1145" spans="5:8">
      <c r="E1145" s="10"/>
      <c r="F1145" s="11"/>
      <c r="G1145" s="10"/>
      <c r="H1145" s="11"/>
    </row>
    <row r="1146" spans="5:8">
      <c r="E1146" s="10"/>
      <c r="F1146" s="11"/>
      <c r="G1146" s="10"/>
      <c r="H1146" s="11"/>
    </row>
    <row r="1147" spans="5:8">
      <c r="E1147" s="10"/>
      <c r="F1147" s="11"/>
      <c r="G1147" s="10"/>
      <c r="H1147" s="11"/>
    </row>
    <row r="1148" spans="5:8">
      <c r="E1148" s="10"/>
      <c r="F1148" s="11"/>
      <c r="G1148" s="10"/>
      <c r="H1148" s="11"/>
    </row>
  </sheetData>
  <sortState ref="A2:D674">
    <sortCondition descending="1" ref="D1"/>
  </sortState>
  <pageMargins left="0.7" right="0.7" top="0.78740157499999996" bottom="0.78740157499999996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>
  <dimension ref="A1:J1148"/>
  <sheetViews>
    <sheetView tabSelected="1" workbookViewId="0">
      <selection activeCell="P6" sqref="P6"/>
    </sheetView>
  </sheetViews>
  <sheetFormatPr defaultRowHeight="15"/>
  <cols>
    <col min="4" max="4" width="9.140625" style="9"/>
    <col min="5" max="5" width="9.28515625" customWidth="1"/>
    <col min="6" max="6" width="12.140625" customWidth="1"/>
  </cols>
  <sheetData>
    <row r="1" spans="1:10">
      <c r="A1" s="23" t="s">
        <v>0</v>
      </c>
      <c r="B1" s="24" t="s">
        <v>663</v>
      </c>
      <c r="C1" s="25" t="s">
        <v>1</v>
      </c>
      <c r="D1" s="26" t="s">
        <v>664</v>
      </c>
      <c r="E1" s="21" t="s">
        <v>665</v>
      </c>
      <c r="F1" s="21" t="s">
        <v>666</v>
      </c>
      <c r="G1" s="21" t="s">
        <v>667</v>
      </c>
      <c r="H1" s="21" t="s">
        <v>668</v>
      </c>
      <c r="I1" s="22" t="s">
        <v>669</v>
      </c>
    </row>
    <row r="2" spans="1:10">
      <c r="A2" s="16" t="s">
        <v>301</v>
      </c>
      <c r="B2">
        <v>1.2</v>
      </c>
      <c r="C2" s="16">
        <v>2613</v>
      </c>
      <c r="D2" s="7">
        <f t="shared" ref="D2:D65" si="0">C2/B2</f>
        <v>2177.5</v>
      </c>
      <c r="E2" s="10">
        <f t="shared" ref="E2:E65" si="1">C2/1154654</f>
        <v>2.2630155873534408E-3</v>
      </c>
      <c r="F2" s="11">
        <f>E2</f>
        <v>2.2630155873534408E-3</v>
      </c>
      <c r="G2" s="10">
        <f t="shared" ref="G2:G65" si="2">B2/7196.57</f>
        <v>1.667461026572381E-4</v>
      </c>
      <c r="H2" s="11">
        <f>G2</f>
        <v>1.667461026572381E-4</v>
      </c>
      <c r="I2">
        <f t="shared" ref="I2:I65" si="3">F2*H3-F3*H2</f>
        <v>1.8798505486584751E-5</v>
      </c>
      <c r="J2" s="13" t="s">
        <v>685</v>
      </c>
    </row>
    <row r="3" spans="1:10">
      <c r="A3" s="16" t="s">
        <v>149</v>
      </c>
      <c r="B3">
        <v>230.33</v>
      </c>
      <c r="C3" s="16">
        <v>371371</v>
      </c>
      <c r="D3" s="7">
        <f t="shared" si="0"/>
        <v>1612.3431598141797</v>
      </c>
      <c r="E3" s="10">
        <f t="shared" si="1"/>
        <v>0.3216296830046057</v>
      </c>
      <c r="F3" s="11">
        <f t="shared" ref="F3:F66" si="4">F2+E3</f>
        <v>0.32389269859195913</v>
      </c>
      <c r="G3" s="10">
        <f t="shared" si="2"/>
        <v>3.2005524854201377E-2</v>
      </c>
      <c r="H3" s="11">
        <f t="shared" ref="H3:H66" si="5">H2+G3</f>
        <v>3.2172270956858616E-2</v>
      </c>
      <c r="I3">
        <f t="shared" si="3"/>
        <v>3.9163760388701702E-5</v>
      </c>
    </row>
    <row r="4" spans="1:10">
      <c r="A4" s="16" t="s">
        <v>14</v>
      </c>
      <c r="B4">
        <v>3.77</v>
      </c>
      <c r="C4" s="16">
        <v>4684</v>
      </c>
      <c r="D4" s="7">
        <f t="shared" si="0"/>
        <v>1242.4403183023874</v>
      </c>
      <c r="E4" s="10">
        <f t="shared" si="1"/>
        <v>4.0566264872420659E-3</v>
      </c>
      <c r="F4" s="11">
        <f t="shared" si="4"/>
        <v>0.32794932507920121</v>
      </c>
      <c r="G4" s="10">
        <f t="shared" si="2"/>
        <v>5.2386067251482303E-4</v>
      </c>
      <c r="H4" s="11">
        <f t="shared" si="5"/>
        <v>3.2696131629373439E-2</v>
      </c>
      <c r="I4">
        <f t="shared" si="3"/>
        <v>1.6332818884906043E-4</v>
      </c>
    </row>
    <row r="5" spans="1:10">
      <c r="A5" s="16" t="s">
        <v>303</v>
      </c>
      <c r="B5">
        <v>6.01</v>
      </c>
      <c r="C5" s="16">
        <v>3904</v>
      </c>
      <c r="D5" s="7">
        <f t="shared" si="0"/>
        <v>649.58402662229616</v>
      </c>
      <c r="E5" s="10">
        <f t="shared" si="1"/>
        <v>3.3810994462410383E-3</v>
      </c>
      <c r="F5" s="11">
        <f t="shared" si="4"/>
        <v>0.33133042452544226</v>
      </c>
      <c r="G5" s="10">
        <f t="shared" si="2"/>
        <v>8.3512006414166752E-4</v>
      </c>
      <c r="H5" s="11">
        <f t="shared" si="5"/>
        <v>3.3531251693515104E-2</v>
      </c>
      <c r="I5">
        <f t="shared" si="3"/>
        <v>4.8686677615112327E-4</v>
      </c>
    </row>
    <row r="6" spans="1:10">
      <c r="A6" s="16" t="s">
        <v>196</v>
      </c>
      <c r="B6">
        <v>17.37</v>
      </c>
      <c r="C6" s="16">
        <v>10773</v>
      </c>
      <c r="D6" s="7">
        <f t="shared" si="0"/>
        <v>620.20725388601034</v>
      </c>
      <c r="E6" s="10">
        <f t="shared" si="1"/>
        <v>9.3300677085949562E-3</v>
      </c>
      <c r="F6" s="11">
        <f t="shared" si="4"/>
        <v>0.34066049223403722</v>
      </c>
      <c r="G6" s="10">
        <f t="shared" si="2"/>
        <v>2.4136498359635218E-3</v>
      </c>
      <c r="H6" s="11">
        <f t="shared" si="5"/>
        <v>3.5944901529478629E-2</v>
      </c>
      <c r="I6">
        <f t="shared" si="3"/>
        <v>1.7112629861071663E-4</v>
      </c>
    </row>
    <row r="7" spans="1:10">
      <c r="A7" s="16" t="s">
        <v>309</v>
      </c>
      <c r="B7">
        <v>5.93</v>
      </c>
      <c r="C7" s="16">
        <v>3520</v>
      </c>
      <c r="D7" s="7">
        <f t="shared" si="0"/>
        <v>593.5919055649241</v>
      </c>
      <c r="E7" s="10">
        <f t="shared" si="1"/>
        <v>3.0485322875943789E-3</v>
      </c>
      <c r="F7" s="11">
        <f t="shared" si="4"/>
        <v>0.3437090245216316</v>
      </c>
      <c r="G7" s="10">
        <f t="shared" si="2"/>
        <v>8.2400365729785158E-4</v>
      </c>
      <c r="H7" s="11">
        <f t="shared" si="5"/>
        <v>3.6768905186776481E-2</v>
      </c>
      <c r="I7">
        <f t="shared" si="3"/>
        <v>1.4565818753862862E-4</v>
      </c>
    </row>
    <row r="8" spans="1:10">
      <c r="A8" s="16" t="s">
        <v>548</v>
      </c>
      <c r="B8">
        <v>4.74</v>
      </c>
      <c r="C8" s="16">
        <v>2535</v>
      </c>
      <c r="D8" s="7">
        <f t="shared" si="0"/>
        <v>534.81012658227849</v>
      </c>
      <c r="E8" s="10">
        <f t="shared" si="1"/>
        <v>2.1954628832533381E-3</v>
      </c>
      <c r="F8" s="11">
        <f t="shared" si="4"/>
        <v>0.34590448740488494</v>
      </c>
      <c r="G8" s="10">
        <f t="shared" si="2"/>
        <v>6.5864710549609054E-4</v>
      </c>
      <c r="H8" s="11">
        <f t="shared" si="5"/>
        <v>3.742755229227257E-2</v>
      </c>
      <c r="I8">
        <f t="shared" si="3"/>
        <v>2.0514149156036499E-3</v>
      </c>
    </row>
    <row r="9" spans="1:10">
      <c r="A9" s="16" t="s">
        <v>661</v>
      </c>
      <c r="B9">
        <v>65.930000000000007</v>
      </c>
      <c r="C9" s="16">
        <v>34476</v>
      </c>
      <c r="D9" s="7">
        <f t="shared" si="0"/>
        <v>522.91824662520855</v>
      </c>
      <c r="E9" s="10">
        <f t="shared" si="1"/>
        <v>2.9858295212245398E-2</v>
      </c>
      <c r="F9" s="11">
        <f t="shared" si="4"/>
        <v>0.37576278261713036</v>
      </c>
      <c r="G9" s="10">
        <f t="shared" si="2"/>
        <v>9.1613087901597588E-3</v>
      </c>
      <c r="H9" s="11">
        <f t="shared" si="5"/>
        <v>4.6588861082432327E-2</v>
      </c>
      <c r="I9">
        <f t="shared" si="3"/>
        <v>5.4492739394241055E-4</v>
      </c>
    </row>
    <row r="10" spans="1:10">
      <c r="A10" s="16" t="s">
        <v>279</v>
      </c>
      <c r="B10">
        <v>17.13</v>
      </c>
      <c r="C10" s="16">
        <v>8662</v>
      </c>
      <c r="D10" s="7">
        <f t="shared" si="0"/>
        <v>505.66258026853478</v>
      </c>
      <c r="E10" s="10">
        <f t="shared" si="1"/>
        <v>7.5018143963473038E-3</v>
      </c>
      <c r="F10" s="11">
        <f t="shared" si="4"/>
        <v>0.38326459701347765</v>
      </c>
      <c r="G10" s="10">
        <f t="shared" si="2"/>
        <v>2.3803006154320739E-3</v>
      </c>
      <c r="H10" s="11">
        <f t="shared" si="5"/>
        <v>4.8969161697864402E-2</v>
      </c>
      <c r="I10">
        <f t="shared" si="3"/>
        <v>4.8331623299230353E-5</v>
      </c>
    </row>
    <row r="11" spans="1:10">
      <c r="A11" s="16" t="s">
        <v>257</v>
      </c>
      <c r="B11">
        <v>1.5</v>
      </c>
      <c r="C11" s="16">
        <v>744</v>
      </c>
      <c r="D11" s="7">
        <f t="shared" si="0"/>
        <v>496</v>
      </c>
      <c r="E11" s="10">
        <f t="shared" si="1"/>
        <v>6.4434886987790277E-4</v>
      </c>
      <c r="F11" s="11">
        <f t="shared" si="4"/>
        <v>0.38390894588335556</v>
      </c>
      <c r="G11" s="10">
        <f t="shared" si="2"/>
        <v>2.0843262832154764E-4</v>
      </c>
      <c r="H11" s="11">
        <f t="shared" si="5"/>
        <v>4.9177594326185951E-2</v>
      </c>
      <c r="I11">
        <f t="shared" si="3"/>
        <v>4.8195716634484576E-4</v>
      </c>
    </row>
    <row r="12" spans="1:10">
      <c r="A12" s="16" t="s">
        <v>274</v>
      </c>
      <c r="B12">
        <v>14.64</v>
      </c>
      <c r="C12" s="16">
        <v>7021</v>
      </c>
      <c r="D12" s="7">
        <f t="shared" si="0"/>
        <v>479.57650273224044</v>
      </c>
      <c r="E12" s="10">
        <f t="shared" si="1"/>
        <v>6.0806094293182197E-3</v>
      </c>
      <c r="F12" s="11">
        <f t="shared" si="4"/>
        <v>0.38998955531267376</v>
      </c>
      <c r="G12" s="10">
        <f t="shared" si="2"/>
        <v>2.0343024524183051E-3</v>
      </c>
      <c r="H12" s="11">
        <f t="shared" si="5"/>
        <v>5.1211896778604257E-2</v>
      </c>
      <c r="I12">
        <f t="shared" si="3"/>
        <v>1.5020817996513058E-3</v>
      </c>
    </row>
    <row r="13" spans="1:10">
      <c r="A13" s="16" t="s">
        <v>19</v>
      </c>
      <c r="B13">
        <v>44.99</v>
      </c>
      <c r="C13" s="16">
        <v>21103</v>
      </c>
      <c r="D13" s="7">
        <f t="shared" si="0"/>
        <v>469.05979106468101</v>
      </c>
      <c r="E13" s="10">
        <f t="shared" si="1"/>
        <v>1.8276470700313689E-2</v>
      </c>
      <c r="F13" s="11">
        <f t="shared" si="4"/>
        <v>0.40826602601298745</v>
      </c>
      <c r="G13" s="10">
        <f t="shared" si="2"/>
        <v>6.2515892987909522E-3</v>
      </c>
      <c r="H13" s="11">
        <f t="shared" si="5"/>
        <v>5.7463486077395209E-2</v>
      </c>
      <c r="I13">
        <f t="shared" si="3"/>
        <v>6.8004280990678623E-5</v>
      </c>
    </row>
    <row r="14" spans="1:10">
      <c r="A14" s="16" t="s">
        <v>164</v>
      </c>
      <c r="B14">
        <v>1.99</v>
      </c>
      <c r="C14" s="16">
        <v>902</v>
      </c>
      <c r="D14" s="7">
        <f t="shared" si="0"/>
        <v>453.26633165829145</v>
      </c>
      <c r="E14" s="10">
        <f t="shared" si="1"/>
        <v>7.8118639869605958E-4</v>
      </c>
      <c r="F14" s="11">
        <f t="shared" si="4"/>
        <v>0.40904721241168351</v>
      </c>
      <c r="G14" s="10">
        <f t="shared" si="2"/>
        <v>2.7652062023991985E-4</v>
      </c>
      <c r="H14" s="11">
        <f t="shared" si="5"/>
        <v>5.7740006697635127E-2</v>
      </c>
      <c r="I14">
        <f t="shared" si="3"/>
        <v>3.5085597578096012E-4</v>
      </c>
    </row>
    <row r="15" spans="1:10">
      <c r="A15" s="16" t="s">
        <v>212</v>
      </c>
      <c r="B15">
        <v>10.050000000000001</v>
      </c>
      <c r="C15" s="16">
        <v>4407</v>
      </c>
      <c r="D15" s="7">
        <f t="shared" si="0"/>
        <v>438.50746268656712</v>
      </c>
      <c r="E15" s="10">
        <f t="shared" si="1"/>
        <v>3.8167277816558032E-3</v>
      </c>
      <c r="F15" s="11">
        <f t="shared" si="4"/>
        <v>0.41286394019333933</v>
      </c>
      <c r="G15" s="10">
        <f t="shared" si="2"/>
        <v>1.3964986097543693E-3</v>
      </c>
      <c r="H15" s="11">
        <f t="shared" si="5"/>
        <v>5.9136505307389495E-2</v>
      </c>
      <c r="I15">
        <f t="shared" si="3"/>
        <v>4.4561609728055104E-4</v>
      </c>
    </row>
    <row r="16" spans="1:10">
      <c r="A16" s="16" t="s">
        <v>255</v>
      </c>
      <c r="B16">
        <v>12.74</v>
      </c>
      <c r="C16" s="16">
        <v>5570</v>
      </c>
      <c r="D16" s="7">
        <f t="shared" si="0"/>
        <v>437.20565149136576</v>
      </c>
      <c r="E16" s="10">
        <f t="shared" si="1"/>
        <v>4.8239559209945146E-3</v>
      </c>
      <c r="F16" s="11">
        <f t="shared" si="4"/>
        <v>0.41768789611433382</v>
      </c>
      <c r="G16" s="10">
        <f t="shared" si="2"/>
        <v>1.770287789877678E-3</v>
      </c>
      <c r="H16" s="11">
        <f t="shared" si="5"/>
        <v>6.0906793097267174E-2</v>
      </c>
      <c r="I16">
        <f t="shared" si="3"/>
        <v>1.7795014844007723E-3</v>
      </c>
    </row>
    <row r="17" spans="1:9">
      <c r="A17" s="16" t="s">
        <v>526</v>
      </c>
      <c r="B17">
        <v>50.4</v>
      </c>
      <c r="C17" s="16">
        <v>21720</v>
      </c>
      <c r="D17" s="7">
        <f t="shared" si="0"/>
        <v>430.95238095238096</v>
      </c>
      <c r="E17" s="10">
        <f t="shared" si="1"/>
        <v>1.881082991095168E-2</v>
      </c>
      <c r="F17" s="11">
        <f t="shared" si="4"/>
        <v>0.4364987260252855</v>
      </c>
      <c r="G17" s="10">
        <f t="shared" si="2"/>
        <v>7.0033363116040002E-3</v>
      </c>
      <c r="H17" s="11">
        <f t="shared" si="5"/>
        <v>6.7910129408871173E-2</v>
      </c>
      <c r="I17">
        <f t="shared" si="3"/>
        <v>5.3947797982689671E-4</v>
      </c>
    </row>
    <row r="18" spans="1:9">
      <c r="A18" s="16" t="s">
        <v>517</v>
      </c>
      <c r="B18">
        <v>14.95</v>
      </c>
      <c r="C18" s="16">
        <v>6245</v>
      </c>
      <c r="D18" s="7">
        <f t="shared" si="0"/>
        <v>417.72575250836121</v>
      </c>
      <c r="E18" s="10">
        <f t="shared" si="1"/>
        <v>5.4085466295530956E-3</v>
      </c>
      <c r="F18" s="11">
        <f t="shared" si="4"/>
        <v>0.44190727265483859</v>
      </c>
      <c r="G18" s="10">
        <f t="shared" si="2"/>
        <v>2.0773785289380912E-3</v>
      </c>
      <c r="H18" s="11">
        <f t="shared" si="5"/>
        <v>6.9987507937809265E-2</v>
      </c>
      <c r="I18">
        <f t="shared" si="3"/>
        <v>1.4226972900167542E-4</v>
      </c>
    </row>
    <row r="19" spans="1:9">
      <c r="A19" s="16" t="s">
        <v>235</v>
      </c>
      <c r="B19">
        <v>3.84</v>
      </c>
      <c r="C19" s="16">
        <v>1543</v>
      </c>
      <c r="D19" s="7">
        <f t="shared" si="0"/>
        <v>401.82291666666669</v>
      </c>
      <c r="E19" s="10">
        <f t="shared" si="1"/>
        <v>1.3363310567494678E-3</v>
      </c>
      <c r="F19" s="11">
        <f t="shared" si="4"/>
        <v>0.44324360371158805</v>
      </c>
      <c r="G19" s="10">
        <f t="shared" si="2"/>
        <v>5.3358752850316189E-4</v>
      </c>
      <c r="H19" s="11">
        <f t="shared" si="5"/>
        <v>7.0521095466312425E-2</v>
      </c>
      <c r="I19">
        <f t="shared" si="3"/>
        <v>2.3688634294204911E-3</v>
      </c>
    </row>
    <row r="20" spans="1:9">
      <c r="A20" s="16" t="s">
        <v>41</v>
      </c>
      <c r="B20">
        <v>63.49</v>
      </c>
      <c r="C20" s="16">
        <v>25240</v>
      </c>
      <c r="D20" s="7">
        <f t="shared" si="0"/>
        <v>397.54292014490471</v>
      </c>
      <c r="E20" s="10">
        <f t="shared" si="1"/>
        <v>2.1859362198546058E-2</v>
      </c>
      <c r="F20" s="11">
        <f t="shared" si="4"/>
        <v>0.46510296591013411</v>
      </c>
      <c r="G20" s="10">
        <f t="shared" si="2"/>
        <v>8.8222583814233733E-3</v>
      </c>
      <c r="H20" s="11">
        <f t="shared" si="5"/>
        <v>7.9343353847735804E-2</v>
      </c>
      <c r="I20">
        <f t="shared" si="3"/>
        <v>1.0436248805022891E-3</v>
      </c>
    </row>
    <row r="21" spans="1:9">
      <c r="A21" s="16" t="s">
        <v>23</v>
      </c>
      <c r="B21">
        <v>27.83</v>
      </c>
      <c r="C21" s="16">
        <v>10987</v>
      </c>
      <c r="D21" s="7">
        <f t="shared" si="0"/>
        <v>394.78979518505213</v>
      </c>
      <c r="E21" s="10">
        <f t="shared" si="1"/>
        <v>9.5154046147157504E-3</v>
      </c>
      <c r="F21" s="11">
        <f t="shared" si="4"/>
        <v>0.47461837052484984</v>
      </c>
      <c r="G21" s="10">
        <f t="shared" si="2"/>
        <v>3.8671200307924471E-3</v>
      </c>
      <c r="H21" s="11">
        <f t="shared" si="5"/>
        <v>8.3210473878528257E-2</v>
      </c>
      <c r="I21">
        <f t="shared" si="3"/>
        <v>1.1390436455018804E-3</v>
      </c>
    </row>
    <row r="22" spans="1:9">
      <c r="A22" s="16" t="s">
        <v>404</v>
      </c>
      <c r="B22">
        <v>29.88</v>
      </c>
      <c r="C22" s="16">
        <v>11539</v>
      </c>
      <c r="D22" s="7">
        <f t="shared" si="0"/>
        <v>386.1780455153949</v>
      </c>
      <c r="E22" s="10">
        <f t="shared" si="1"/>
        <v>9.9934699052703236E-3</v>
      </c>
      <c r="F22" s="11">
        <f t="shared" si="4"/>
        <v>0.48461184043012018</v>
      </c>
      <c r="G22" s="10">
        <f t="shared" si="2"/>
        <v>4.1519779561652289E-3</v>
      </c>
      <c r="H22" s="11">
        <f t="shared" si="5"/>
        <v>8.7362451834693489E-2</v>
      </c>
      <c r="I22">
        <f t="shared" si="3"/>
        <v>2.9658300910190977E-4</v>
      </c>
    </row>
    <row r="23" spans="1:9">
      <c r="A23" s="16" t="s">
        <v>408</v>
      </c>
      <c r="B23">
        <v>7.52</v>
      </c>
      <c r="C23" s="16">
        <v>2773</v>
      </c>
      <c r="D23" s="7">
        <f t="shared" si="0"/>
        <v>368.75</v>
      </c>
      <c r="E23" s="10">
        <f t="shared" si="1"/>
        <v>2.4015852367895493E-3</v>
      </c>
      <c r="F23" s="11">
        <f t="shared" si="4"/>
        <v>0.48701342566690975</v>
      </c>
      <c r="G23" s="10">
        <f t="shared" si="2"/>
        <v>1.0449422433186921E-3</v>
      </c>
      <c r="H23" s="11">
        <f t="shared" si="5"/>
        <v>8.840739407801218E-2</v>
      </c>
      <c r="I23">
        <f t="shared" si="3"/>
        <v>3.6401057643671575E-4</v>
      </c>
    </row>
    <row r="24" spans="1:9">
      <c r="A24" s="16" t="s">
        <v>180</v>
      </c>
      <c r="B24">
        <v>9.09</v>
      </c>
      <c r="C24" s="16">
        <v>3280</v>
      </c>
      <c r="D24" s="7">
        <f t="shared" si="0"/>
        <v>360.83608360836087</v>
      </c>
      <c r="E24" s="10">
        <f t="shared" si="1"/>
        <v>2.8406778134402169E-3</v>
      </c>
      <c r="F24" s="11">
        <f t="shared" si="4"/>
        <v>0.48985410348034997</v>
      </c>
      <c r="G24" s="10">
        <f t="shared" si="2"/>
        <v>1.2631017276285787E-3</v>
      </c>
      <c r="H24" s="11">
        <f t="shared" si="5"/>
        <v>8.9670495805640765E-2</v>
      </c>
      <c r="I24">
        <f t="shared" si="3"/>
        <v>2.4448880223823521E-4</v>
      </c>
    </row>
    <row r="25" spans="1:9">
      <c r="A25" s="16" t="s">
        <v>282</v>
      </c>
      <c r="B25">
        <v>6.03</v>
      </c>
      <c r="C25" s="16">
        <v>2137</v>
      </c>
      <c r="D25" s="7">
        <f t="shared" si="0"/>
        <v>354.39469320066331</v>
      </c>
      <c r="E25" s="10">
        <f t="shared" si="1"/>
        <v>1.8507708802810191E-3</v>
      </c>
      <c r="F25" s="11">
        <f t="shared" si="4"/>
        <v>0.49170487436063098</v>
      </c>
      <c r="G25" s="10">
        <f t="shared" si="2"/>
        <v>8.3789916585262148E-4</v>
      </c>
      <c r="H25" s="11">
        <f t="shared" si="5"/>
        <v>9.0508394971493392E-2</v>
      </c>
      <c r="I25">
        <f t="shared" si="3"/>
        <v>1.7644067289560028E-5</v>
      </c>
    </row>
    <row r="26" spans="1:9">
      <c r="A26" s="16" t="s">
        <v>142</v>
      </c>
      <c r="B26">
        <v>0.42</v>
      </c>
      <c r="C26" s="16">
        <v>141</v>
      </c>
      <c r="D26" s="7">
        <f t="shared" si="0"/>
        <v>335.71428571428572</v>
      </c>
      <c r="E26" s="10">
        <f t="shared" si="1"/>
        <v>1.2211450356557028E-4</v>
      </c>
      <c r="F26" s="11">
        <f t="shared" si="4"/>
        <v>0.49182698886419657</v>
      </c>
      <c r="G26" s="10">
        <f t="shared" si="2"/>
        <v>5.8361135930033335E-5</v>
      </c>
      <c r="H26" s="11">
        <f t="shared" si="5"/>
        <v>9.056675610742343E-2</v>
      </c>
      <c r="I26">
        <f t="shared" si="3"/>
        <v>4.0268905653861875E-4</v>
      </c>
    </row>
    <row r="27" spans="1:9">
      <c r="A27" s="16" t="s">
        <v>251</v>
      </c>
      <c r="B27">
        <v>9.48</v>
      </c>
      <c r="C27" s="16">
        <v>3126</v>
      </c>
      <c r="D27" s="7">
        <f t="shared" si="0"/>
        <v>329.74683544303798</v>
      </c>
      <c r="E27" s="10">
        <f t="shared" si="1"/>
        <v>2.7073045258579624E-3</v>
      </c>
      <c r="F27" s="11">
        <f t="shared" si="4"/>
        <v>0.49453429339005456</v>
      </c>
      <c r="G27" s="10">
        <f t="shared" si="2"/>
        <v>1.3172942109921811E-3</v>
      </c>
      <c r="H27" s="11">
        <f t="shared" si="5"/>
        <v>9.1884050318415608E-2</v>
      </c>
      <c r="I27">
        <f t="shared" si="3"/>
        <v>1.5114193757571684E-3</v>
      </c>
    </row>
    <row r="28" spans="1:9">
      <c r="A28" s="16" t="s">
        <v>442</v>
      </c>
      <c r="B28">
        <v>35.46</v>
      </c>
      <c r="C28" s="16">
        <v>11628</v>
      </c>
      <c r="D28" s="7">
        <f t="shared" si="0"/>
        <v>327.91878172588832</v>
      </c>
      <c r="E28" s="10">
        <f t="shared" si="1"/>
        <v>1.0070549272769158E-2</v>
      </c>
      <c r="F28" s="11">
        <f t="shared" si="4"/>
        <v>0.50460484266282368</v>
      </c>
      <c r="G28" s="10">
        <f t="shared" si="2"/>
        <v>4.9273473335213862E-3</v>
      </c>
      <c r="H28" s="11">
        <f t="shared" si="5"/>
        <v>9.6811397651936998E-2</v>
      </c>
      <c r="I28">
        <f t="shared" si="3"/>
        <v>5.4335259956494325E-4</v>
      </c>
    </row>
    <row r="29" spans="1:9">
      <c r="A29" s="16" t="s">
        <v>422</v>
      </c>
      <c r="B29">
        <v>12.61</v>
      </c>
      <c r="C29" s="16">
        <v>4065</v>
      </c>
      <c r="D29" s="7">
        <f t="shared" si="0"/>
        <v>322.36320380650278</v>
      </c>
      <c r="E29" s="10">
        <f t="shared" si="1"/>
        <v>3.5205351559861224E-3</v>
      </c>
      <c r="F29" s="11">
        <f t="shared" si="4"/>
        <v>0.50812537781880984</v>
      </c>
      <c r="G29" s="10">
        <f t="shared" si="2"/>
        <v>1.752223628756477E-3</v>
      </c>
      <c r="H29" s="11">
        <f t="shared" si="5"/>
        <v>9.8563621280693473E-2</v>
      </c>
      <c r="I29">
        <f t="shared" si="3"/>
        <v>2.8615309324037802E-4</v>
      </c>
    </row>
    <row r="30" spans="1:9">
      <c r="A30" s="16" t="s">
        <v>214</v>
      </c>
      <c r="B30">
        <v>6.64</v>
      </c>
      <c r="C30" s="16">
        <v>2140</v>
      </c>
      <c r="D30" s="7">
        <f t="shared" si="0"/>
        <v>322.28915662650604</v>
      </c>
      <c r="E30" s="10">
        <f t="shared" si="1"/>
        <v>1.8533690612079464E-3</v>
      </c>
      <c r="F30" s="11">
        <f t="shared" si="4"/>
        <v>0.50997874688001776</v>
      </c>
      <c r="G30" s="10">
        <f t="shared" si="2"/>
        <v>9.2266176803671753E-4</v>
      </c>
      <c r="H30" s="11">
        <f t="shared" si="5"/>
        <v>9.9486283048730195E-2</v>
      </c>
      <c r="I30">
        <f t="shared" si="3"/>
        <v>1.251545364261003E-4</v>
      </c>
    </row>
    <row r="31" spans="1:9">
      <c r="A31" s="16" t="s">
        <v>256</v>
      </c>
      <c r="B31">
        <v>2.83</v>
      </c>
      <c r="C31" s="16">
        <v>875</v>
      </c>
      <c r="D31" s="7">
        <f t="shared" si="0"/>
        <v>309.18727915194347</v>
      </c>
      <c r="E31" s="10">
        <f t="shared" si="1"/>
        <v>7.5780277035371638E-4</v>
      </c>
      <c r="F31" s="11">
        <f t="shared" si="4"/>
        <v>0.51073654965037152</v>
      </c>
      <c r="G31" s="10">
        <f t="shared" si="2"/>
        <v>3.9324289209998652E-4</v>
      </c>
      <c r="H31" s="11">
        <f t="shared" si="5"/>
        <v>9.9879525940830188E-2</v>
      </c>
      <c r="I31">
        <f t="shared" si="3"/>
        <v>6.8584100711879814E-5</v>
      </c>
    </row>
    <row r="32" spans="1:9">
      <c r="A32" s="16" t="s">
        <v>193</v>
      </c>
      <c r="B32">
        <v>1.51</v>
      </c>
      <c r="C32" s="16">
        <v>446</v>
      </c>
      <c r="D32" s="7">
        <f t="shared" si="0"/>
        <v>295.36423841059604</v>
      </c>
      <c r="E32" s="10">
        <f t="shared" si="1"/>
        <v>3.8626289780315144E-4</v>
      </c>
      <c r="F32" s="11">
        <f t="shared" si="4"/>
        <v>0.51112281254817471</v>
      </c>
      <c r="G32" s="10">
        <f t="shared" si="2"/>
        <v>2.0982217917702461E-4</v>
      </c>
      <c r="H32" s="11">
        <f t="shared" si="5"/>
        <v>0.10008934812000721</v>
      </c>
      <c r="I32">
        <f t="shared" si="3"/>
        <v>3.9978211755457432E-3</v>
      </c>
    </row>
    <row r="33" spans="1:9">
      <c r="A33" s="16" t="s">
        <v>316</v>
      </c>
      <c r="B33">
        <v>87.17</v>
      </c>
      <c r="C33" s="16">
        <f>24052+1250</f>
        <v>25302</v>
      </c>
      <c r="D33" s="7">
        <f t="shared" si="0"/>
        <v>290.26041069175176</v>
      </c>
      <c r="E33" s="10">
        <f t="shared" si="1"/>
        <v>2.1913057937702551E-2</v>
      </c>
      <c r="F33" s="11">
        <f t="shared" si="4"/>
        <v>0.53303587048587731</v>
      </c>
      <c r="G33" s="10">
        <f t="shared" si="2"/>
        <v>1.2112714807192872E-2</v>
      </c>
      <c r="H33" s="11">
        <f t="shared" si="5"/>
        <v>0.11220206292720009</v>
      </c>
      <c r="I33">
        <f t="shared" si="3"/>
        <v>1.0426128964979645E-3</v>
      </c>
    </row>
    <row r="34" spans="1:9">
      <c r="A34" s="16" t="s">
        <v>390</v>
      </c>
      <c r="B34">
        <v>22.57</v>
      </c>
      <c r="C34" s="16">
        <v>6474</v>
      </c>
      <c r="D34" s="7">
        <f t="shared" si="0"/>
        <v>286.84093929995566</v>
      </c>
      <c r="E34" s="10">
        <f t="shared" si="1"/>
        <v>5.6068744403085253E-3</v>
      </c>
      <c r="F34" s="11">
        <f t="shared" si="4"/>
        <v>0.5386427449261858</v>
      </c>
      <c r="G34" s="10">
        <f t="shared" si="2"/>
        <v>3.1362162808115535E-3</v>
      </c>
      <c r="H34" s="11">
        <f t="shared" si="5"/>
        <v>0.11533827920801164</v>
      </c>
      <c r="I34">
        <f t="shared" si="3"/>
        <v>2.3006223473523435E-4</v>
      </c>
    </row>
    <row r="35" spans="1:9">
      <c r="A35" s="16" t="s">
        <v>292</v>
      </c>
      <c r="B35">
        <v>4.75</v>
      </c>
      <c r="C35" s="16">
        <v>1256</v>
      </c>
      <c r="D35" s="7">
        <f t="shared" si="0"/>
        <v>264.42105263157896</v>
      </c>
      <c r="E35" s="10">
        <f t="shared" si="1"/>
        <v>1.0877717480734489E-3</v>
      </c>
      <c r="F35" s="11">
        <f t="shared" si="4"/>
        <v>0.5397305166742592</v>
      </c>
      <c r="G35" s="10">
        <f t="shared" si="2"/>
        <v>6.6003665635156752E-4</v>
      </c>
      <c r="H35" s="11">
        <f t="shared" si="5"/>
        <v>0.11599831586436321</v>
      </c>
      <c r="I35">
        <f t="shared" si="3"/>
        <v>1.1012338973342972E-4</v>
      </c>
    </row>
    <row r="36" spans="1:9">
      <c r="A36" s="16" t="s">
        <v>289</v>
      </c>
      <c r="B36">
        <v>2.2599999999999998</v>
      </c>
      <c r="C36" s="16">
        <v>591</v>
      </c>
      <c r="D36" s="7">
        <f t="shared" si="0"/>
        <v>261.50442477876106</v>
      </c>
      <c r="E36" s="10">
        <f t="shared" si="1"/>
        <v>5.1184164260462443E-4</v>
      </c>
      <c r="F36" s="11">
        <f t="shared" si="4"/>
        <v>0.54024235831686385</v>
      </c>
      <c r="G36" s="10">
        <f t="shared" si="2"/>
        <v>3.1403849333779839E-4</v>
      </c>
      <c r="H36" s="11">
        <f t="shared" si="5"/>
        <v>0.11631235435770101</v>
      </c>
      <c r="I36">
        <f t="shared" si="3"/>
        <v>1.7443563491703618E-4</v>
      </c>
    </row>
    <row r="37" spans="1:9">
      <c r="A37" s="16" t="s">
        <v>176</v>
      </c>
      <c r="B37">
        <v>3.53</v>
      </c>
      <c r="C37" s="16">
        <v>899</v>
      </c>
      <c r="D37" s="7">
        <f t="shared" si="0"/>
        <v>254.67422096317281</v>
      </c>
      <c r="E37" s="10">
        <f t="shared" si="1"/>
        <v>7.7858821776913257E-4</v>
      </c>
      <c r="F37" s="11">
        <f t="shared" si="4"/>
        <v>0.54102094653463295</v>
      </c>
      <c r="G37" s="10">
        <f t="shared" si="2"/>
        <v>4.9051145198337543E-4</v>
      </c>
      <c r="H37" s="11">
        <f t="shared" si="5"/>
        <v>0.11680286580968439</v>
      </c>
      <c r="I37">
        <f t="shared" si="3"/>
        <v>4.4643347022607638E-4</v>
      </c>
    </row>
    <row r="38" spans="1:9">
      <c r="A38" s="16" t="s">
        <v>167</v>
      </c>
      <c r="B38">
        <v>8.9700000000000006</v>
      </c>
      <c r="C38" s="16">
        <v>2253</v>
      </c>
      <c r="D38" s="7">
        <f t="shared" si="0"/>
        <v>251.1705685618729</v>
      </c>
      <c r="E38" s="10">
        <f t="shared" si="1"/>
        <v>1.9512338761221977E-3</v>
      </c>
      <c r="F38" s="11">
        <f t="shared" si="4"/>
        <v>0.54297218041075512</v>
      </c>
      <c r="G38" s="10">
        <f t="shared" si="2"/>
        <v>1.2464271173628549E-3</v>
      </c>
      <c r="H38" s="11">
        <f t="shared" si="5"/>
        <v>0.11804929292704724</v>
      </c>
      <c r="I38">
        <f t="shared" si="3"/>
        <v>2.503031952764273E-4</v>
      </c>
    </row>
    <row r="39" spans="1:9">
      <c r="A39" s="16" t="s">
        <v>98</v>
      </c>
      <c r="B39">
        <v>5.01</v>
      </c>
      <c r="C39" s="16">
        <v>1249</v>
      </c>
      <c r="D39" s="7">
        <f t="shared" si="0"/>
        <v>249.30139720558884</v>
      </c>
      <c r="E39" s="10">
        <f t="shared" si="1"/>
        <v>1.0817093259106192E-3</v>
      </c>
      <c r="F39" s="11">
        <f t="shared" si="4"/>
        <v>0.5440538897366658</v>
      </c>
      <c r="G39" s="10">
        <f t="shared" si="2"/>
        <v>6.9616497859396908E-4</v>
      </c>
      <c r="H39" s="11">
        <f t="shared" si="5"/>
        <v>0.11874545790564121</v>
      </c>
      <c r="I39">
        <f t="shared" si="3"/>
        <v>9.3840310976778252E-4</v>
      </c>
    </row>
    <row r="40" spans="1:9">
      <c r="A40" s="16" t="s">
        <v>234</v>
      </c>
      <c r="B40">
        <v>18.68</v>
      </c>
      <c r="C40" s="16">
        <v>4607</v>
      </c>
      <c r="D40" s="7">
        <f t="shared" si="0"/>
        <v>246.62740899357601</v>
      </c>
      <c r="E40" s="10">
        <f t="shared" si="1"/>
        <v>3.9899398434509389E-3</v>
      </c>
      <c r="F40" s="11">
        <f t="shared" si="4"/>
        <v>0.54804382958011677</v>
      </c>
      <c r="G40" s="10">
        <f t="shared" si="2"/>
        <v>2.5956809980310063E-3</v>
      </c>
      <c r="H40" s="11">
        <f t="shared" si="5"/>
        <v>0.12134113890367222</v>
      </c>
      <c r="I40">
        <f t="shared" si="3"/>
        <v>1.2415057030641941E-3</v>
      </c>
    </row>
    <row r="41" spans="1:9">
      <c r="A41" s="16" t="s">
        <v>329</v>
      </c>
      <c r="B41">
        <v>24.53</v>
      </c>
      <c r="C41" s="16">
        <v>5962</v>
      </c>
      <c r="D41" s="7">
        <f t="shared" si="0"/>
        <v>243.04932735426007</v>
      </c>
      <c r="E41" s="10">
        <f t="shared" si="1"/>
        <v>5.1634515621129789E-3</v>
      </c>
      <c r="F41" s="11">
        <f t="shared" si="4"/>
        <v>0.55320728114222972</v>
      </c>
      <c r="G41" s="10">
        <f t="shared" si="2"/>
        <v>3.4085682484850423E-3</v>
      </c>
      <c r="H41" s="11">
        <f t="shared" si="5"/>
        <v>0.12474970715215726</v>
      </c>
      <c r="I41">
        <f t="shared" si="3"/>
        <v>6.6211865639523304E-4</v>
      </c>
    </row>
    <row r="42" spans="1:9">
      <c r="A42" s="16" t="s">
        <v>284</v>
      </c>
      <c r="B42">
        <v>13.08</v>
      </c>
      <c r="C42" s="16">
        <v>3178</v>
      </c>
      <c r="D42" s="7">
        <f t="shared" si="0"/>
        <v>242.96636085626912</v>
      </c>
      <c r="E42" s="10">
        <f t="shared" si="1"/>
        <v>2.7523396619246977E-3</v>
      </c>
      <c r="F42" s="11">
        <f t="shared" si="4"/>
        <v>0.5559596208041544</v>
      </c>
      <c r="G42" s="10">
        <f t="shared" si="2"/>
        <v>1.8175325189638955E-3</v>
      </c>
      <c r="H42" s="11">
        <f t="shared" si="5"/>
        <v>0.12656723967112116</v>
      </c>
      <c r="I42">
        <f t="shared" si="3"/>
        <v>3.7124178294332955E-4</v>
      </c>
    </row>
    <row r="43" spans="1:9">
      <c r="A43" s="16" t="s">
        <v>200</v>
      </c>
      <c r="B43">
        <v>7.29</v>
      </c>
      <c r="C43" s="16">
        <v>1751</v>
      </c>
      <c r="D43" s="7">
        <f t="shared" si="0"/>
        <v>240.19204389574759</v>
      </c>
      <c r="E43" s="10">
        <f t="shared" si="1"/>
        <v>1.5164716010164084E-3</v>
      </c>
      <c r="F43" s="11">
        <f t="shared" si="4"/>
        <v>0.55747609240517082</v>
      </c>
      <c r="G43" s="10">
        <f t="shared" si="2"/>
        <v>1.0129825736427216E-3</v>
      </c>
      <c r="H43" s="11">
        <f t="shared" si="5"/>
        <v>0.12758022224476387</v>
      </c>
      <c r="I43">
        <f t="shared" si="3"/>
        <v>1.9304121174673616E-4</v>
      </c>
    </row>
    <row r="44" spans="1:9">
      <c r="A44" s="16" t="s">
        <v>437</v>
      </c>
      <c r="B44">
        <v>3.79</v>
      </c>
      <c r="C44" s="16">
        <v>910</v>
      </c>
      <c r="D44" s="7">
        <f t="shared" si="0"/>
        <v>240.10554089709763</v>
      </c>
      <c r="E44" s="10">
        <f t="shared" si="1"/>
        <v>7.8811488116786504E-4</v>
      </c>
      <c r="F44" s="11">
        <f t="shared" si="4"/>
        <v>0.55826420728633863</v>
      </c>
      <c r="G44" s="10">
        <f t="shared" si="2"/>
        <v>5.2663977422577699E-4</v>
      </c>
      <c r="H44" s="11">
        <f t="shared" si="5"/>
        <v>0.12810686201898966</v>
      </c>
      <c r="I44">
        <f t="shared" si="3"/>
        <v>7.9819262145001957E-4</v>
      </c>
    </row>
    <row r="45" spans="1:9">
      <c r="A45" s="16" t="s">
        <v>97</v>
      </c>
      <c r="B45">
        <v>15.66</v>
      </c>
      <c r="C45" s="16">
        <v>3755</v>
      </c>
      <c r="D45" s="7">
        <f t="shared" si="0"/>
        <v>239.78288633461048</v>
      </c>
      <c r="E45" s="10">
        <f t="shared" si="1"/>
        <v>3.2520564602036626E-3</v>
      </c>
      <c r="F45" s="11">
        <f t="shared" si="4"/>
        <v>0.56151626374654229</v>
      </c>
      <c r="G45" s="10">
        <f t="shared" si="2"/>
        <v>2.1760366396769574E-3</v>
      </c>
      <c r="H45" s="11">
        <f t="shared" si="5"/>
        <v>0.13028289865866663</v>
      </c>
      <c r="I45">
        <f t="shared" si="3"/>
        <v>3.1189683662208312E-4</v>
      </c>
    </row>
    <row r="46" spans="1:9">
      <c r="A46" s="16" t="s">
        <v>276</v>
      </c>
      <c r="B46">
        <v>6.1</v>
      </c>
      <c r="C46" s="16">
        <v>1454</v>
      </c>
      <c r="D46" s="7">
        <f t="shared" si="0"/>
        <v>238.36065573770495</v>
      </c>
      <c r="E46" s="10">
        <f t="shared" si="1"/>
        <v>1.2592516892506326E-3</v>
      </c>
      <c r="F46" s="11">
        <f t="shared" si="4"/>
        <v>0.56277551543579296</v>
      </c>
      <c r="G46" s="10">
        <f t="shared" si="2"/>
        <v>8.4762602184096033E-4</v>
      </c>
      <c r="H46" s="11">
        <f t="shared" si="5"/>
        <v>0.13113052468050759</v>
      </c>
      <c r="I46">
        <f t="shared" si="3"/>
        <v>3.7171923127615747E-4</v>
      </c>
    </row>
    <row r="47" spans="1:9">
      <c r="A47" s="16" t="s">
        <v>162</v>
      </c>
      <c r="B47">
        <v>7.26</v>
      </c>
      <c r="C47" s="16">
        <v>1726</v>
      </c>
      <c r="D47" s="7">
        <f t="shared" si="0"/>
        <v>237.74104683195594</v>
      </c>
      <c r="E47" s="10">
        <f t="shared" si="1"/>
        <v>1.4948200932920165E-3</v>
      </c>
      <c r="F47" s="11">
        <f t="shared" si="4"/>
        <v>0.56427033552908501</v>
      </c>
      <c r="G47" s="10">
        <f t="shared" si="2"/>
        <v>1.0088139210762904E-3</v>
      </c>
      <c r="H47" s="11">
        <f t="shared" si="5"/>
        <v>0.13213933860158389</v>
      </c>
      <c r="I47">
        <f t="shared" si="3"/>
        <v>1.193564631678079E-3</v>
      </c>
    </row>
    <row r="48" spans="1:9">
      <c r="A48" s="16" t="s">
        <v>514</v>
      </c>
      <c r="B48">
        <v>23.05</v>
      </c>
      <c r="C48" s="16">
        <v>5363</v>
      </c>
      <c r="D48" s="7">
        <f t="shared" si="0"/>
        <v>232.66811279826464</v>
      </c>
      <c r="E48" s="10">
        <f t="shared" si="1"/>
        <v>4.6446814370365496E-3</v>
      </c>
      <c r="F48" s="11">
        <f t="shared" si="4"/>
        <v>0.56891501696612157</v>
      </c>
      <c r="G48" s="10">
        <f t="shared" si="2"/>
        <v>3.202914721874449E-3</v>
      </c>
      <c r="H48" s="11">
        <f t="shared" si="5"/>
        <v>0.13534225332345834</v>
      </c>
      <c r="I48">
        <f t="shared" si="3"/>
        <v>1.7041732505869434E-4</v>
      </c>
    </row>
    <row r="49" spans="1:9">
      <c r="A49" s="16" t="s">
        <v>381</v>
      </c>
      <c r="B49">
        <v>3.29</v>
      </c>
      <c r="C49" s="16">
        <v>765</v>
      </c>
      <c r="D49" s="7">
        <f t="shared" si="0"/>
        <v>232.52279635258358</v>
      </c>
      <c r="E49" s="10">
        <f t="shared" si="1"/>
        <v>6.6253613636639206E-4</v>
      </c>
      <c r="F49" s="11">
        <f t="shared" si="4"/>
        <v>0.56957755310248792</v>
      </c>
      <c r="G49" s="10">
        <f t="shared" si="2"/>
        <v>4.5716223145192783E-4</v>
      </c>
      <c r="H49" s="11">
        <f t="shared" si="5"/>
        <v>0.13579941555491026</v>
      </c>
      <c r="I49">
        <f t="shared" si="3"/>
        <v>2.8295143787694654E-4</v>
      </c>
    </row>
    <row r="50" spans="1:9">
      <c r="A50" s="16" t="s">
        <v>252</v>
      </c>
      <c r="B50">
        <v>5.44</v>
      </c>
      <c r="C50" s="16">
        <v>1255</v>
      </c>
      <c r="D50" s="7">
        <f t="shared" si="0"/>
        <v>230.6985294117647</v>
      </c>
      <c r="E50" s="10">
        <f t="shared" si="1"/>
        <v>1.0869056877644732E-3</v>
      </c>
      <c r="F50" s="11">
        <f t="shared" si="4"/>
        <v>0.5706644587902524</v>
      </c>
      <c r="G50" s="10">
        <f t="shared" si="2"/>
        <v>7.559156653794795E-4</v>
      </c>
      <c r="H50" s="11">
        <f t="shared" si="5"/>
        <v>0.13655533122028973</v>
      </c>
      <c r="I50">
        <f t="shared" si="3"/>
        <v>7.706563029010044E-4</v>
      </c>
    </row>
    <row r="51" spans="1:9">
      <c r="A51" s="16" t="s">
        <v>154</v>
      </c>
      <c r="B51">
        <v>14.7</v>
      </c>
      <c r="C51" s="16">
        <v>3340</v>
      </c>
      <c r="D51" s="7">
        <f t="shared" si="0"/>
        <v>227.21088435374151</v>
      </c>
      <c r="E51" s="10">
        <f t="shared" si="1"/>
        <v>2.8926414319787571E-3</v>
      </c>
      <c r="F51" s="11">
        <f t="shared" si="4"/>
        <v>0.57355710022223116</v>
      </c>
      <c r="G51" s="10">
        <f t="shared" si="2"/>
        <v>2.0426397575511669E-3</v>
      </c>
      <c r="H51" s="11">
        <f t="shared" si="5"/>
        <v>0.13859797097784091</v>
      </c>
      <c r="I51">
        <f t="shared" si="3"/>
        <v>7.2238278263941913E-4</v>
      </c>
    </row>
    <row r="52" spans="1:9">
      <c r="A52" s="16" t="s">
        <v>290</v>
      </c>
      <c r="B52">
        <v>13.65</v>
      </c>
      <c r="C52" s="16">
        <v>3045</v>
      </c>
      <c r="D52" s="7">
        <f t="shared" si="0"/>
        <v>223.07692307692307</v>
      </c>
      <c r="E52" s="10">
        <f t="shared" si="1"/>
        <v>2.6371536408309327E-3</v>
      </c>
      <c r="F52" s="11">
        <f t="shared" si="4"/>
        <v>0.57619425386306211</v>
      </c>
      <c r="G52" s="10">
        <f t="shared" si="2"/>
        <v>1.8967369177260835E-3</v>
      </c>
      <c r="H52" s="11">
        <f t="shared" si="5"/>
        <v>0.14049470789556698</v>
      </c>
      <c r="I52">
        <f t="shared" si="3"/>
        <v>6.4530763197630236E-4</v>
      </c>
    </row>
    <row r="53" spans="1:9">
      <c r="A53" s="16" t="s">
        <v>213</v>
      </c>
      <c r="B53">
        <v>12.16</v>
      </c>
      <c r="C53" s="16">
        <v>2698</v>
      </c>
      <c r="D53" s="7">
        <f t="shared" si="0"/>
        <v>221.875</v>
      </c>
      <c r="E53" s="10">
        <f t="shared" si="1"/>
        <v>2.3366307136163736E-3</v>
      </c>
      <c r="F53" s="11">
        <f t="shared" si="4"/>
        <v>0.57853088457667845</v>
      </c>
      <c r="G53" s="10">
        <f t="shared" si="2"/>
        <v>1.6896938402600128E-3</v>
      </c>
      <c r="H53" s="11">
        <f t="shared" si="5"/>
        <v>0.142184401735827</v>
      </c>
      <c r="I53">
        <f t="shared" si="3"/>
        <v>4.4926319322027841E-4</v>
      </c>
    </row>
    <row r="54" spans="1:9">
      <c r="A54" s="16" t="s">
        <v>118</v>
      </c>
      <c r="B54">
        <v>8.26</v>
      </c>
      <c r="C54" s="16">
        <v>1744</v>
      </c>
      <c r="D54" s="7">
        <f t="shared" si="0"/>
        <v>211.13801452784503</v>
      </c>
      <c r="E54" s="10">
        <f t="shared" si="1"/>
        <v>1.5104091788535787E-3</v>
      </c>
      <c r="F54" s="11">
        <f t="shared" si="4"/>
        <v>0.58004129375553204</v>
      </c>
      <c r="G54" s="10">
        <f t="shared" si="2"/>
        <v>1.147769006623989E-3</v>
      </c>
      <c r="H54" s="11">
        <f t="shared" si="5"/>
        <v>0.143332170742451</v>
      </c>
      <c r="I54">
        <f t="shared" si="3"/>
        <v>4.744850995749561E-4</v>
      </c>
    </row>
    <row r="55" spans="1:9">
      <c r="A55" s="16" t="s">
        <v>560</v>
      </c>
      <c r="B55">
        <v>8.7100000000000009</v>
      </c>
      <c r="C55" s="16">
        <v>1833</v>
      </c>
      <c r="D55" s="7">
        <f t="shared" si="0"/>
        <v>210.44776119402982</v>
      </c>
      <c r="E55" s="10">
        <f t="shared" si="1"/>
        <v>1.5874885463524138E-3</v>
      </c>
      <c r="F55" s="11">
        <f t="shared" si="4"/>
        <v>0.58162878230188442</v>
      </c>
      <c r="G55" s="10">
        <f t="shared" si="2"/>
        <v>1.2102987951204535E-3</v>
      </c>
      <c r="H55" s="11">
        <f t="shared" si="5"/>
        <v>0.14454246953757144</v>
      </c>
      <c r="I55">
        <f t="shared" si="3"/>
        <v>3.5869196606116982E-4</v>
      </c>
    </row>
    <row r="56" spans="1:9">
      <c r="A56" s="16" t="s">
        <v>219</v>
      </c>
      <c r="B56">
        <v>6.54</v>
      </c>
      <c r="C56" s="16">
        <v>1357</v>
      </c>
      <c r="D56" s="7">
        <f t="shared" si="0"/>
        <v>207.49235474006116</v>
      </c>
      <c r="E56" s="10">
        <f t="shared" si="1"/>
        <v>1.1752438392799922E-3</v>
      </c>
      <c r="F56" s="11">
        <f t="shared" si="4"/>
        <v>0.58280402614116444</v>
      </c>
      <c r="G56" s="10">
        <f t="shared" si="2"/>
        <v>9.0876625948194774E-4</v>
      </c>
      <c r="H56" s="11">
        <f t="shared" si="5"/>
        <v>0.14545123579705338</v>
      </c>
      <c r="I56">
        <f t="shared" si="3"/>
        <v>4.8524464466410955E-4</v>
      </c>
    </row>
    <row r="57" spans="1:9">
      <c r="A57" s="16" t="s">
        <v>480</v>
      </c>
      <c r="B57">
        <v>8.84</v>
      </c>
      <c r="C57" s="16">
        <v>1831</v>
      </c>
      <c r="D57" s="7">
        <f t="shared" si="0"/>
        <v>207.1266968325792</v>
      </c>
      <c r="E57" s="10">
        <f t="shared" si="1"/>
        <v>1.5857564257344625E-3</v>
      </c>
      <c r="F57" s="11">
        <f t="shared" si="4"/>
        <v>0.58438978256689889</v>
      </c>
      <c r="G57" s="10">
        <f t="shared" si="2"/>
        <v>1.228362956241654E-3</v>
      </c>
      <c r="H57" s="11">
        <f t="shared" si="5"/>
        <v>0.14667959875329503</v>
      </c>
      <c r="I57">
        <f t="shared" si="3"/>
        <v>1.7233066984659873E-3</v>
      </c>
    </row>
    <row r="58" spans="1:9">
      <c r="A58" s="16" t="s">
        <v>458</v>
      </c>
      <c r="B58">
        <v>31.32</v>
      </c>
      <c r="C58" s="16">
        <v>6455</v>
      </c>
      <c r="D58" s="7">
        <f t="shared" si="0"/>
        <v>206.09833971902938</v>
      </c>
      <c r="E58" s="10">
        <f t="shared" si="1"/>
        <v>5.5904192944379871E-3</v>
      </c>
      <c r="F58" s="11">
        <f t="shared" si="4"/>
        <v>0.58998020186133693</v>
      </c>
      <c r="G58" s="10">
        <f t="shared" si="2"/>
        <v>4.3520732793539147E-3</v>
      </c>
      <c r="H58" s="11">
        <f t="shared" si="5"/>
        <v>0.15103167203264894</v>
      </c>
      <c r="I58">
        <f t="shared" si="3"/>
        <v>1.6507128840308194E-4</v>
      </c>
    </row>
    <row r="59" spans="1:9">
      <c r="A59" s="16" t="s">
        <v>107</v>
      </c>
      <c r="B59">
        <v>2.99</v>
      </c>
      <c r="C59" s="16">
        <v>612</v>
      </c>
      <c r="D59" s="7">
        <f t="shared" si="0"/>
        <v>204.68227424749162</v>
      </c>
      <c r="E59" s="10">
        <f t="shared" si="1"/>
        <v>5.300289090931136E-4</v>
      </c>
      <c r="F59" s="11">
        <f t="shared" si="4"/>
        <v>0.59051023077043008</v>
      </c>
      <c r="G59" s="10">
        <f t="shared" si="2"/>
        <v>4.1547570578761829E-4</v>
      </c>
      <c r="H59" s="11">
        <f t="shared" si="5"/>
        <v>0.15144714773843657</v>
      </c>
      <c r="I59">
        <f t="shared" si="3"/>
        <v>2.2788774109637477E-4</v>
      </c>
    </row>
    <row r="60" spans="1:9">
      <c r="A60" s="16" t="s">
        <v>253</v>
      </c>
      <c r="B60">
        <v>4.12</v>
      </c>
      <c r="C60" s="16">
        <v>840</v>
      </c>
      <c r="D60" s="7">
        <f t="shared" si="0"/>
        <v>203.88349514563106</v>
      </c>
      <c r="E60" s="10">
        <f t="shared" si="1"/>
        <v>7.2749065953956772E-4</v>
      </c>
      <c r="F60" s="11">
        <f t="shared" si="4"/>
        <v>0.59123772142996966</v>
      </c>
      <c r="G60" s="10">
        <f t="shared" si="2"/>
        <v>5.7249495245651752E-4</v>
      </c>
      <c r="H60" s="11">
        <f t="shared" si="5"/>
        <v>0.15201964269089308</v>
      </c>
      <c r="I60">
        <f t="shared" si="3"/>
        <v>3.4656083619533096E-4</v>
      </c>
    </row>
    <row r="61" spans="1:9">
      <c r="A61" s="16" t="s">
        <v>68</v>
      </c>
      <c r="B61">
        <v>6.26</v>
      </c>
      <c r="C61" s="16">
        <v>1274</v>
      </c>
      <c r="D61" s="7">
        <f t="shared" si="0"/>
        <v>203.51437699680511</v>
      </c>
      <c r="E61" s="10">
        <f t="shared" si="1"/>
        <v>1.1033608336350109E-3</v>
      </c>
      <c r="F61" s="11">
        <f t="shared" si="4"/>
        <v>0.59234108226360471</v>
      </c>
      <c r="G61" s="10">
        <f t="shared" si="2"/>
        <v>8.6985883552859211E-4</v>
      </c>
      <c r="H61" s="11">
        <f t="shared" si="5"/>
        <v>0.15288950152642167</v>
      </c>
      <c r="I61">
        <f t="shared" si="3"/>
        <v>2.2769694612945202E-4</v>
      </c>
    </row>
    <row r="62" spans="1:9">
      <c r="A62" s="16" t="s">
        <v>182</v>
      </c>
      <c r="B62">
        <v>4.0999999999999996</v>
      </c>
      <c r="C62" s="16">
        <v>829</v>
      </c>
      <c r="D62" s="7">
        <f t="shared" si="0"/>
        <v>202.19512195121953</v>
      </c>
      <c r="E62" s="10">
        <f t="shared" si="1"/>
        <v>7.1796399614083525E-4</v>
      </c>
      <c r="F62" s="11">
        <f t="shared" si="4"/>
        <v>0.59305904625974559</v>
      </c>
      <c r="G62" s="10">
        <f t="shared" si="2"/>
        <v>5.6971585074556345E-4</v>
      </c>
      <c r="H62" s="11">
        <f t="shared" si="5"/>
        <v>0.15345921737716722</v>
      </c>
      <c r="I62">
        <f t="shared" si="3"/>
        <v>4.0371339380163018E-4</v>
      </c>
    </row>
    <row r="63" spans="1:9">
      <c r="A63" s="16" t="s">
        <v>246</v>
      </c>
      <c r="B63">
        <v>7.26</v>
      </c>
      <c r="C63" s="16">
        <v>1464</v>
      </c>
      <c r="D63" s="7">
        <f t="shared" si="0"/>
        <v>201.65289256198346</v>
      </c>
      <c r="E63" s="10">
        <f t="shared" si="1"/>
        <v>1.2679122923403895E-3</v>
      </c>
      <c r="F63" s="11">
        <f t="shared" si="4"/>
        <v>0.59432695855208595</v>
      </c>
      <c r="G63" s="10">
        <f t="shared" si="2"/>
        <v>1.0088139210762904E-3</v>
      </c>
      <c r="H63" s="11">
        <f t="shared" si="5"/>
        <v>0.15446803129824352</v>
      </c>
      <c r="I63">
        <f t="shared" si="3"/>
        <v>2.5277171452303682E-4</v>
      </c>
    </row>
    <row r="64" spans="1:9">
      <c r="A64" s="16" t="s">
        <v>186</v>
      </c>
      <c r="B64">
        <v>4.53</v>
      </c>
      <c r="C64" s="16">
        <v>907</v>
      </c>
      <c r="D64" s="7">
        <f t="shared" si="0"/>
        <v>200.22075055187636</v>
      </c>
      <c r="E64" s="10">
        <f t="shared" si="1"/>
        <v>7.8551670024093793E-4</v>
      </c>
      <c r="F64" s="11">
        <f t="shared" si="4"/>
        <v>0.59511247525232691</v>
      </c>
      <c r="G64" s="10">
        <f t="shared" si="2"/>
        <v>6.2946653753107387E-4</v>
      </c>
      <c r="H64" s="11">
        <f t="shared" si="5"/>
        <v>0.15509749783577459</v>
      </c>
      <c r="I64">
        <f t="shared" si="3"/>
        <v>9.766364525589516E-4</v>
      </c>
    </row>
    <row r="65" spans="1:9">
      <c r="A65" s="16" t="s">
        <v>423</v>
      </c>
      <c r="B65">
        <v>17.45</v>
      </c>
      <c r="C65" s="16">
        <v>3472</v>
      </c>
      <c r="D65" s="7">
        <f t="shared" si="0"/>
        <v>198.96848137535818</v>
      </c>
      <c r="E65" s="10">
        <f t="shared" si="1"/>
        <v>3.0069613927635463E-3</v>
      </c>
      <c r="F65" s="11">
        <f t="shared" si="4"/>
        <v>0.59811943664509049</v>
      </c>
      <c r="G65" s="10">
        <f t="shared" si="2"/>
        <v>2.4247662428073372E-3</v>
      </c>
      <c r="H65" s="11">
        <f t="shared" si="5"/>
        <v>0.15752226407858191</v>
      </c>
      <c r="I65">
        <f t="shared" si="3"/>
        <v>7.0192998025950248E-5</v>
      </c>
    </row>
    <row r="66" spans="1:9">
      <c r="A66" s="16" t="s">
        <v>237</v>
      </c>
      <c r="B66">
        <v>1.25</v>
      </c>
      <c r="C66" s="16">
        <v>247</v>
      </c>
      <c r="D66" s="7">
        <f t="shared" ref="D66:D129" si="6">C66/B66</f>
        <v>197.6</v>
      </c>
      <c r="E66" s="10">
        <f t="shared" ref="E66:E129" si="7">C66/1154654</f>
        <v>2.1391689631699193E-4</v>
      </c>
      <c r="F66" s="11">
        <f t="shared" si="4"/>
        <v>0.59833335354140749</v>
      </c>
      <c r="G66" s="10">
        <f t="shared" ref="G66:G129" si="8">B66/7196.57</f>
        <v>1.7369385693462303E-4</v>
      </c>
      <c r="H66" s="11">
        <f t="shared" si="5"/>
        <v>0.15769595793551655</v>
      </c>
      <c r="I66">
        <f t="shared" ref="I66:I129" si="9">F66*H67-F67*H66</f>
        <v>4.5910812060795392E-4</v>
      </c>
    </row>
    <row r="67" spans="1:9">
      <c r="A67" s="16" t="s">
        <v>304</v>
      </c>
      <c r="B67">
        <v>8.17</v>
      </c>
      <c r="C67" s="16">
        <v>1612</v>
      </c>
      <c r="D67" s="7">
        <f t="shared" si="6"/>
        <v>197.30722154222767</v>
      </c>
      <c r="E67" s="10">
        <f t="shared" si="7"/>
        <v>1.3960892180687895E-3</v>
      </c>
      <c r="F67" s="11">
        <f t="shared" ref="F67:F130" si="10">F66+E67</f>
        <v>0.59972944275947626</v>
      </c>
      <c r="G67" s="10">
        <f t="shared" si="8"/>
        <v>1.1352630489246962E-3</v>
      </c>
      <c r="H67" s="11">
        <f t="shared" ref="H67:H130" si="11">H66+G67</f>
        <v>0.15883122098444125</v>
      </c>
      <c r="I67">
        <f t="shared" si="9"/>
        <v>2.674529307643711E-3</v>
      </c>
    </row>
    <row r="68" spans="1:9">
      <c r="A68" s="16" t="s">
        <v>183</v>
      </c>
      <c r="B68">
        <v>47.57</v>
      </c>
      <c r="C68" s="16">
        <v>9376</v>
      </c>
      <c r="D68" s="7">
        <f t="shared" si="6"/>
        <v>197.09901198234181</v>
      </c>
      <c r="E68" s="10">
        <f t="shared" si="7"/>
        <v>8.1201814569559373E-3</v>
      </c>
      <c r="F68" s="11">
        <f t="shared" si="10"/>
        <v>0.60784962421643218</v>
      </c>
      <c r="G68" s="10">
        <f t="shared" si="8"/>
        <v>6.610093419504014E-3</v>
      </c>
      <c r="H68" s="11">
        <f t="shared" si="11"/>
        <v>0.16544131440394527</v>
      </c>
      <c r="I68">
        <f t="shared" si="9"/>
        <v>6.7403201389527878E-4</v>
      </c>
    </row>
    <row r="69" spans="1:9">
      <c r="A69" s="16" t="s">
        <v>38</v>
      </c>
      <c r="B69">
        <v>11.97</v>
      </c>
      <c r="C69" s="16">
        <v>2352</v>
      </c>
      <c r="D69" s="7">
        <f t="shared" si="6"/>
        <v>196.49122807017542</v>
      </c>
      <c r="E69" s="10">
        <f t="shared" si="7"/>
        <v>2.0369738467107897E-3</v>
      </c>
      <c r="F69" s="11">
        <f t="shared" si="10"/>
        <v>0.60988659806314294</v>
      </c>
      <c r="G69" s="10">
        <f t="shared" si="8"/>
        <v>1.6632923740059502E-3</v>
      </c>
      <c r="H69" s="11">
        <f t="shared" si="11"/>
        <v>0.16710460677795122</v>
      </c>
      <c r="I69">
        <f t="shared" si="9"/>
        <v>2.8721766133019133E-4</v>
      </c>
    </row>
    <row r="70" spans="1:9">
      <c r="A70" s="16" t="s">
        <v>191</v>
      </c>
      <c r="B70">
        <v>5.09</v>
      </c>
      <c r="C70" s="16">
        <v>996</v>
      </c>
      <c r="D70" s="7">
        <f t="shared" si="6"/>
        <v>195.6777996070727</v>
      </c>
      <c r="E70" s="10">
        <f t="shared" si="7"/>
        <v>8.6259606773977308E-4</v>
      </c>
      <c r="F70" s="11">
        <f t="shared" si="10"/>
        <v>0.61074919413088269</v>
      </c>
      <c r="G70" s="10">
        <f t="shared" si="8"/>
        <v>7.0728138543778491E-4</v>
      </c>
      <c r="H70" s="11">
        <f t="shared" si="11"/>
        <v>0.16781188816338902</v>
      </c>
      <c r="I70">
        <f t="shared" si="9"/>
        <v>1.6455704866023824E-4</v>
      </c>
    </row>
    <row r="71" spans="1:9">
      <c r="A71" s="16" t="s">
        <v>244</v>
      </c>
      <c r="B71">
        <v>2.91</v>
      </c>
      <c r="C71" s="16">
        <v>567</v>
      </c>
      <c r="D71" s="7">
        <f t="shared" si="6"/>
        <v>194.84536082474227</v>
      </c>
      <c r="E71" s="10">
        <f t="shared" si="7"/>
        <v>4.9105619518920824E-4</v>
      </c>
      <c r="F71" s="11">
        <f t="shared" si="10"/>
        <v>0.61124025032607188</v>
      </c>
      <c r="G71" s="10">
        <f t="shared" si="8"/>
        <v>4.0435929894380241E-4</v>
      </c>
      <c r="H71" s="11">
        <f t="shared" si="11"/>
        <v>0.16821624746233282</v>
      </c>
      <c r="I71">
        <f t="shared" si="9"/>
        <v>3.8020628221342723E-4</v>
      </c>
    </row>
    <row r="72" spans="1:9">
      <c r="A72" s="16" t="s">
        <v>338</v>
      </c>
      <c r="B72">
        <v>6.72</v>
      </c>
      <c r="C72" s="16">
        <v>1308</v>
      </c>
      <c r="D72" s="7">
        <f t="shared" si="6"/>
        <v>194.64285714285714</v>
      </c>
      <c r="E72" s="10">
        <f t="shared" si="7"/>
        <v>1.1328068841401839E-3</v>
      </c>
      <c r="F72" s="11">
        <f t="shared" si="10"/>
        <v>0.61237305721021207</v>
      </c>
      <c r="G72" s="10">
        <f t="shared" si="8"/>
        <v>9.3377817488053336E-4</v>
      </c>
      <c r="H72" s="11">
        <f t="shared" si="11"/>
        <v>0.16915002563721335</v>
      </c>
      <c r="I72">
        <f t="shared" si="9"/>
        <v>6.4424357775318131E-4</v>
      </c>
    </row>
    <row r="73" spans="1:9">
      <c r="A73" s="16" t="s">
        <v>268</v>
      </c>
      <c r="B73">
        <v>11.35</v>
      </c>
      <c r="C73" s="16">
        <v>2195</v>
      </c>
      <c r="D73" s="7">
        <f t="shared" si="6"/>
        <v>193.3920704845815</v>
      </c>
      <c r="E73" s="10">
        <f t="shared" si="7"/>
        <v>1.9010023782016084E-3</v>
      </c>
      <c r="F73" s="11">
        <f t="shared" si="10"/>
        <v>0.61427405958841363</v>
      </c>
      <c r="G73" s="10">
        <f t="shared" si="8"/>
        <v>1.577140220966377E-3</v>
      </c>
      <c r="H73" s="11">
        <f t="shared" si="11"/>
        <v>0.17072716585817974</v>
      </c>
      <c r="I73">
        <f t="shared" si="9"/>
        <v>2.6836367629388957E-4</v>
      </c>
    </row>
    <row r="74" spans="1:9">
      <c r="A74" s="16" t="s">
        <v>243</v>
      </c>
      <c r="B74">
        <v>4.71</v>
      </c>
      <c r="C74" s="16">
        <v>904</v>
      </c>
      <c r="D74" s="7">
        <f t="shared" si="6"/>
        <v>191.93205944798302</v>
      </c>
      <c r="E74" s="10">
        <f t="shared" si="7"/>
        <v>7.8291851931401092E-4</v>
      </c>
      <c r="F74" s="11">
        <f t="shared" si="10"/>
        <v>0.61505697810772764</v>
      </c>
      <c r="G74" s="10">
        <f t="shared" si="8"/>
        <v>6.544784529296596E-4</v>
      </c>
      <c r="H74" s="11">
        <f t="shared" si="11"/>
        <v>0.17138164431110939</v>
      </c>
      <c r="I74">
        <f t="shared" si="9"/>
        <v>8.1553119921148887E-4</v>
      </c>
    </row>
    <row r="75" spans="1:9">
      <c r="A75" s="16" t="s">
        <v>47</v>
      </c>
      <c r="B75">
        <v>14.24</v>
      </c>
      <c r="C75" s="16">
        <v>2705</v>
      </c>
      <c r="D75" s="7">
        <f t="shared" si="6"/>
        <v>189.95786516853931</v>
      </c>
      <c r="E75" s="10">
        <f t="shared" si="7"/>
        <v>2.3426931357792033E-3</v>
      </c>
      <c r="F75" s="11">
        <f t="shared" si="10"/>
        <v>0.61739967124350681</v>
      </c>
      <c r="G75" s="10">
        <f t="shared" si="8"/>
        <v>1.9787204181992255E-3</v>
      </c>
      <c r="H75" s="11">
        <f t="shared" si="11"/>
        <v>0.1733603647293086</v>
      </c>
      <c r="I75">
        <f t="shared" si="9"/>
        <v>3.4219080324909834E-4</v>
      </c>
    </row>
    <row r="76" spans="1:9">
      <c r="A76" s="16" t="s">
        <v>156</v>
      </c>
      <c r="B76">
        <v>5.94</v>
      </c>
      <c r="C76" s="16">
        <v>1115</v>
      </c>
      <c r="D76" s="7">
        <f t="shared" si="6"/>
        <v>187.7104377104377</v>
      </c>
      <c r="E76" s="10">
        <f t="shared" si="7"/>
        <v>9.6565724450787854E-4</v>
      </c>
      <c r="F76" s="11">
        <f t="shared" si="10"/>
        <v>0.61836532848801473</v>
      </c>
      <c r="G76" s="10">
        <f t="shared" si="8"/>
        <v>8.2539320815332867E-4</v>
      </c>
      <c r="H76" s="11">
        <f t="shared" si="11"/>
        <v>0.17418575793746194</v>
      </c>
      <c r="I76">
        <f t="shared" si="9"/>
        <v>8.474451744664574E-4</v>
      </c>
    </row>
    <row r="77" spans="1:9">
      <c r="A77" s="16" t="s">
        <v>270</v>
      </c>
      <c r="B77">
        <v>14.71</v>
      </c>
      <c r="C77" s="16">
        <v>2761</v>
      </c>
      <c r="D77" s="7">
        <f t="shared" si="6"/>
        <v>187.6954452753229</v>
      </c>
      <c r="E77" s="10">
        <f t="shared" si="7"/>
        <v>2.3911925130818408E-3</v>
      </c>
      <c r="F77" s="11">
        <f t="shared" si="10"/>
        <v>0.62075652100109657</v>
      </c>
      <c r="G77" s="10">
        <f t="shared" si="8"/>
        <v>2.0440293084066441E-3</v>
      </c>
      <c r="H77" s="11">
        <f t="shared" si="11"/>
        <v>0.17622978724586857</v>
      </c>
      <c r="I77">
        <f t="shared" si="9"/>
        <v>3.7913340801634665E-4</v>
      </c>
    </row>
    <row r="78" spans="1:9">
      <c r="A78" s="16" t="s">
        <v>525</v>
      </c>
      <c r="B78">
        <v>6.57</v>
      </c>
      <c r="C78" s="16">
        <v>1229</v>
      </c>
      <c r="D78" s="7">
        <f t="shared" si="6"/>
        <v>187.06240487062405</v>
      </c>
      <c r="E78" s="10">
        <f t="shared" si="7"/>
        <v>1.0643881197311056E-3</v>
      </c>
      <c r="F78" s="11">
        <f t="shared" si="10"/>
        <v>0.62182090912082766</v>
      </c>
      <c r="G78" s="10">
        <f t="shared" si="8"/>
        <v>9.1293491204837867E-4</v>
      </c>
      <c r="H78" s="11">
        <f t="shared" si="11"/>
        <v>0.17714272215791696</v>
      </c>
      <c r="I78">
        <f t="shared" si="9"/>
        <v>1.7679914725296508E-4</v>
      </c>
    </row>
    <row r="79" spans="1:9">
      <c r="A79" s="16" t="s">
        <v>179</v>
      </c>
      <c r="B79">
        <v>3.06</v>
      </c>
      <c r="C79" s="16">
        <v>571</v>
      </c>
      <c r="D79" s="7">
        <f t="shared" si="6"/>
        <v>186.60130718954247</v>
      </c>
      <c r="E79" s="10">
        <f t="shared" si="7"/>
        <v>4.9452043642511092E-4</v>
      </c>
      <c r="F79" s="11">
        <f t="shared" si="10"/>
        <v>0.62231542955725272</v>
      </c>
      <c r="G79" s="10">
        <f t="shared" si="8"/>
        <v>4.252025617759572E-4</v>
      </c>
      <c r="H79" s="11">
        <f t="shared" si="11"/>
        <v>0.1775679247196929</v>
      </c>
      <c r="I79">
        <f t="shared" si="9"/>
        <v>2.8912037365089183E-4</v>
      </c>
    </row>
    <row r="80" spans="1:9">
      <c r="A80" s="16" t="s">
        <v>104</v>
      </c>
      <c r="B80">
        <v>4.96</v>
      </c>
      <c r="C80" s="16">
        <v>909</v>
      </c>
      <c r="D80" s="7">
        <f t="shared" si="6"/>
        <v>183.26612903225808</v>
      </c>
      <c r="E80" s="10">
        <f t="shared" si="7"/>
        <v>7.8724882085888937E-4</v>
      </c>
      <c r="F80" s="11">
        <f t="shared" si="10"/>
        <v>0.62310267837811162</v>
      </c>
      <c r="G80" s="10">
        <f t="shared" si="8"/>
        <v>6.8921722431658419E-4</v>
      </c>
      <c r="H80" s="11">
        <f t="shared" si="11"/>
        <v>0.17825714194400949</v>
      </c>
      <c r="I80">
        <f t="shared" si="9"/>
        <v>1.8309614702711613E-3</v>
      </c>
    </row>
    <row r="81" spans="1:9">
      <c r="A81" s="16" t="s">
        <v>429</v>
      </c>
      <c r="B81">
        <v>31.41</v>
      </c>
      <c r="C81" s="16">
        <v>5756</v>
      </c>
      <c r="D81" s="7">
        <f t="shared" si="6"/>
        <v>183.25374084686405</v>
      </c>
      <c r="E81" s="10">
        <f t="shared" si="7"/>
        <v>4.98504313846399E-3</v>
      </c>
      <c r="F81" s="11">
        <f t="shared" si="10"/>
        <v>0.62808772151657566</v>
      </c>
      <c r="G81" s="10">
        <f t="shared" si="8"/>
        <v>4.3645792370532073E-3</v>
      </c>
      <c r="H81" s="11">
        <f t="shared" si="11"/>
        <v>0.18262172118106271</v>
      </c>
      <c r="I81">
        <f t="shared" si="9"/>
        <v>2.172750499577214E-4</v>
      </c>
    </row>
    <row r="82" spans="1:9">
      <c r="A82" s="16" t="s">
        <v>287</v>
      </c>
      <c r="B82">
        <v>3.72</v>
      </c>
      <c r="C82" s="16">
        <v>679</v>
      </c>
      <c r="D82" s="7">
        <f t="shared" si="6"/>
        <v>182.52688172043011</v>
      </c>
      <c r="E82" s="10">
        <f t="shared" si="7"/>
        <v>5.8805494979448391E-4</v>
      </c>
      <c r="F82" s="11">
        <f t="shared" si="10"/>
        <v>0.62867577646637018</v>
      </c>
      <c r="G82" s="10">
        <f t="shared" si="8"/>
        <v>5.1691291823743814E-4</v>
      </c>
      <c r="H82" s="11">
        <f t="shared" si="11"/>
        <v>0.18313863409930015</v>
      </c>
      <c r="I82">
        <f t="shared" si="9"/>
        <v>6.2892900169651822E-4</v>
      </c>
    </row>
    <row r="83" spans="1:9">
      <c r="A83" s="16" t="s">
        <v>78</v>
      </c>
      <c r="B83">
        <v>10.7</v>
      </c>
      <c r="C83" s="16">
        <v>1928</v>
      </c>
      <c r="D83" s="7">
        <f t="shared" si="6"/>
        <v>180.18691588785049</v>
      </c>
      <c r="E83" s="10">
        <f t="shared" si="7"/>
        <v>1.6697642757051031E-3</v>
      </c>
      <c r="F83" s="11">
        <f t="shared" si="10"/>
        <v>0.63034554074207527</v>
      </c>
      <c r="G83" s="10">
        <f t="shared" si="8"/>
        <v>1.486819415360373E-3</v>
      </c>
      <c r="H83" s="11">
        <f t="shared" si="11"/>
        <v>0.18462545351466053</v>
      </c>
      <c r="I83">
        <f t="shared" si="9"/>
        <v>9.9282445274238851E-4</v>
      </c>
    </row>
    <row r="84" spans="1:9">
      <c r="A84" s="16" t="s">
        <v>445</v>
      </c>
      <c r="B84">
        <v>16.89</v>
      </c>
      <c r="C84" s="16">
        <v>3043</v>
      </c>
      <c r="D84" s="7">
        <f t="shared" si="6"/>
        <v>180.16577856719951</v>
      </c>
      <c r="E84" s="10">
        <f t="shared" si="7"/>
        <v>2.6354215202129814E-3</v>
      </c>
      <c r="F84" s="11">
        <f t="shared" si="10"/>
        <v>0.63298096226228828</v>
      </c>
      <c r="G84" s="10">
        <f t="shared" si="8"/>
        <v>2.3469513949006264E-3</v>
      </c>
      <c r="H84" s="11">
        <f t="shared" si="11"/>
        <v>0.18697240490956116</v>
      </c>
      <c r="I84">
        <f t="shared" si="9"/>
        <v>2.7674655069051535E-4</v>
      </c>
    </row>
    <row r="85" spans="1:9">
      <c r="A85" s="16" t="s">
        <v>468</v>
      </c>
      <c r="B85">
        <v>4.68</v>
      </c>
      <c r="C85" s="16">
        <v>833</v>
      </c>
      <c r="D85" s="7">
        <f t="shared" si="6"/>
        <v>177.991452991453</v>
      </c>
      <c r="E85" s="10">
        <f t="shared" si="7"/>
        <v>7.2142823737673793E-4</v>
      </c>
      <c r="F85" s="11">
        <f t="shared" si="10"/>
        <v>0.63370239049966504</v>
      </c>
      <c r="G85" s="10">
        <f t="shared" si="8"/>
        <v>6.5030980036322856E-4</v>
      </c>
      <c r="H85" s="11">
        <f t="shared" si="11"/>
        <v>0.18762271470992439</v>
      </c>
      <c r="I85">
        <f t="shared" si="9"/>
        <v>3.2349386405297609E-4</v>
      </c>
    </row>
    <row r="86" spans="1:9">
      <c r="A86" s="16" t="s">
        <v>427</v>
      </c>
      <c r="B86">
        <v>5.46</v>
      </c>
      <c r="C86" s="16">
        <v>968</v>
      </c>
      <c r="D86" s="7">
        <f t="shared" si="6"/>
        <v>177.28937728937728</v>
      </c>
      <c r="E86" s="10">
        <f t="shared" si="7"/>
        <v>8.3834637908845422E-4</v>
      </c>
      <c r="F86" s="11">
        <f t="shared" si="10"/>
        <v>0.63454073687875345</v>
      </c>
      <c r="G86" s="10">
        <f t="shared" si="8"/>
        <v>7.5869476709043335E-4</v>
      </c>
      <c r="H86" s="11">
        <f t="shared" si="11"/>
        <v>0.18838140947701482</v>
      </c>
      <c r="I86">
        <f t="shared" si="9"/>
        <v>1.4054352326597908E-4</v>
      </c>
    </row>
    <row r="87" spans="1:9">
      <c r="A87" s="16" t="s">
        <v>308</v>
      </c>
      <c r="B87">
        <v>2.36</v>
      </c>
      <c r="C87" s="16">
        <v>414</v>
      </c>
      <c r="D87" s="7">
        <f t="shared" si="6"/>
        <v>175.42372881355934</v>
      </c>
      <c r="E87" s="10">
        <f t="shared" si="7"/>
        <v>3.5854896791592979E-4</v>
      </c>
      <c r="F87" s="11">
        <f t="shared" si="10"/>
        <v>0.63489928584666944</v>
      </c>
      <c r="G87" s="10">
        <f t="shared" si="8"/>
        <v>3.2793400189256824E-4</v>
      </c>
      <c r="H87" s="11">
        <f t="shared" si="11"/>
        <v>0.18870934347890739</v>
      </c>
      <c r="I87">
        <f t="shared" si="9"/>
        <v>1.9748670487135245E-4</v>
      </c>
    </row>
    <row r="88" spans="1:9">
      <c r="A88" s="16" t="s">
        <v>110</v>
      </c>
      <c r="B88">
        <v>3.3</v>
      </c>
      <c r="C88" s="16">
        <v>573</v>
      </c>
      <c r="D88" s="7">
        <f t="shared" si="6"/>
        <v>173.63636363636365</v>
      </c>
      <c r="E88" s="10">
        <f t="shared" si="7"/>
        <v>4.9625255704306226E-4</v>
      </c>
      <c r="F88" s="11">
        <f t="shared" si="10"/>
        <v>0.63539553840371255</v>
      </c>
      <c r="G88" s="10">
        <f t="shared" si="8"/>
        <v>4.5855178230740475E-4</v>
      </c>
      <c r="H88" s="11">
        <f t="shared" si="11"/>
        <v>0.1891678952612148</v>
      </c>
      <c r="I88">
        <f t="shared" si="9"/>
        <v>2.3506147396176735E-4</v>
      </c>
    </row>
    <row r="89" spans="1:9">
      <c r="A89" s="16" t="s">
        <v>298</v>
      </c>
      <c r="B89">
        <v>3.9</v>
      </c>
      <c r="C89" s="16">
        <v>667</v>
      </c>
      <c r="D89" s="7">
        <f t="shared" si="6"/>
        <v>171.02564102564102</v>
      </c>
      <c r="E89" s="10">
        <f t="shared" si="7"/>
        <v>5.7766222608677577E-4</v>
      </c>
      <c r="F89" s="11">
        <f t="shared" si="10"/>
        <v>0.63597320062979934</v>
      </c>
      <c r="G89" s="10">
        <f t="shared" si="8"/>
        <v>5.4192483363602387E-4</v>
      </c>
      <c r="H89" s="11">
        <f t="shared" si="11"/>
        <v>0.18970982009485082</v>
      </c>
      <c r="I89">
        <f t="shared" si="9"/>
        <v>3.0631576312439845E-4</v>
      </c>
    </row>
    <row r="90" spans="1:9">
      <c r="A90" s="16" t="s">
        <v>401</v>
      </c>
      <c r="B90">
        <v>5.08</v>
      </c>
      <c r="C90" s="16">
        <v>868</v>
      </c>
      <c r="D90" s="7">
        <f t="shared" si="6"/>
        <v>170.86614173228347</v>
      </c>
      <c r="E90" s="10">
        <f t="shared" si="7"/>
        <v>7.5174034819088659E-4</v>
      </c>
      <c r="F90" s="11">
        <f t="shared" si="10"/>
        <v>0.63672494097799026</v>
      </c>
      <c r="G90" s="10">
        <f t="shared" si="8"/>
        <v>7.0589183458230804E-4</v>
      </c>
      <c r="H90" s="11">
        <f t="shared" si="11"/>
        <v>0.19041571192943313</v>
      </c>
      <c r="I90">
        <f t="shared" si="9"/>
        <v>4.2758822092330007E-4</v>
      </c>
    </row>
    <row r="91" spans="1:9">
      <c r="A91" s="16" t="s">
        <v>217</v>
      </c>
      <c r="B91">
        <v>7.09</v>
      </c>
      <c r="C91" s="16">
        <v>1211</v>
      </c>
      <c r="D91" s="7">
        <f t="shared" si="6"/>
        <v>170.80394922425953</v>
      </c>
      <c r="E91" s="10">
        <f t="shared" si="7"/>
        <v>1.0487990341695435E-3</v>
      </c>
      <c r="F91" s="11">
        <f t="shared" si="10"/>
        <v>0.63777374001215981</v>
      </c>
      <c r="G91" s="10">
        <f t="shared" si="8"/>
        <v>9.851915565331818E-4</v>
      </c>
      <c r="H91" s="11">
        <f t="shared" si="11"/>
        <v>0.19140090348596631</v>
      </c>
      <c r="I91">
        <f t="shared" si="9"/>
        <v>1.7639089281329401E-4</v>
      </c>
    </row>
    <row r="92" spans="1:9">
      <c r="A92" s="16" t="s">
        <v>402</v>
      </c>
      <c r="B92">
        <v>2.92</v>
      </c>
      <c r="C92" s="16">
        <v>497</v>
      </c>
      <c r="D92" s="7">
        <f t="shared" si="6"/>
        <v>170.20547945205479</v>
      </c>
      <c r="E92" s="10">
        <f t="shared" si="7"/>
        <v>4.3043197356091087E-4</v>
      </c>
      <c r="F92" s="11">
        <f t="shared" si="10"/>
        <v>0.63820417198572077</v>
      </c>
      <c r="G92" s="10">
        <f t="shared" si="8"/>
        <v>4.0574884979927939E-4</v>
      </c>
      <c r="H92" s="11">
        <f t="shared" si="11"/>
        <v>0.19180665233576558</v>
      </c>
      <c r="I92">
        <f t="shared" si="9"/>
        <v>2.6472304039239225E-4</v>
      </c>
    </row>
    <row r="93" spans="1:9">
      <c r="A93" s="16" t="s">
        <v>250</v>
      </c>
      <c r="B93">
        <v>4.3600000000000003</v>
      </c>
      <c r="C93" s="16">
        <v>734</v>
      </c>
      <c r="D93" s="7">
        <f t="shared" si="6"/>
        <v>168.348623853211</v>
      </c>
      <c r="E93" s="10">
        <f t="shared" si="7"/>
        <v>6.3568826678814608E-4</v>
      </c>
      <c r="F93" s="11">
        <f t="shared" si="10"/>
        <v>0.63883986025250894</v>
      </c>
      <c r="G93" s="10">
        <f t="shared" si="8"/>
        <v>6.0584417298796512E-4</v>
      </c>
      <c r="H93" s="11">
        <f t="shared" si="11"/>
        <v>0.19241249650875353</v>
      </c>
      <c r="I93">
        <f t="shared" si="9"/>
        <v>6.6252866062914417E-4</v>
      </c>
    </row>
    <row r="94" spans="1:9">
      <c r="A94" s="16" t="s">
        <v>258</v>
      </c>
      <c r="B94">
        <v>10.91</v>
      </c>
      <c r="C94" s="16">
        <v>1836</v>
      </c>
      <c r="D94" s="7">
        <f t="shared" si="6"/>
        <v>168.28597616865261</v>
      </c>
      <c r="E94" s="10">
        <f t="shared" si="7"/>
        <v>1.5900867272793408E-3</v>
      </c>
      <c r="F94" s="11">
        <f t="shared" si="10"/>
        <v>0.64042994697978828</v>
      </c>
      <c r="G94" s="10">
        <f t="shared" si="8"/>
        <v>1.5159999833253897E-3</v>
      </c>
      <c r="H94" s="11">
        <f t="shared" si="11"/>
        <v>0.19392849649207891</v>
      </c>
      <c r="I94">
        <f t="shared" si="9"/>
        <v>1.0873177053449118E-3</v>
      </c>
    </row>
    <row r="95" spans="1:9">
      <c r="A95" s="16" t="s">
        <v>353</v>
      </c>
      <c r="B95">
        <v>17.75</v>
      </c>
      <c r="C95" s="16">
        <v>2931</v>
      </c>
      <c r="D95" s="7">
        <f t="shared" si="6"/>
        <v>165.12676056338029</v>
      </c>
      <c r="E95" s="10">
        <f t="shared" si="7"/>
        <v>2.538422765607706E-3</v>
      </c>
      <c r="F95" s="11">
        <f t="shared" si="10"/>
        <v>0.64296836974539595</v>
      </c>
      <c r="G95" s="10">
        <f t="shared" si="8"/>
        <v>2.466452768471647E-3</v>
      </c>
      <c r="H95" s="11">
        <f t="shared" si="11"/>
        <v>0.19639494926055057</v>
      </c>
      <c r="I95">
        <f t="shared" si="9"/>
        <v>2.7827815114389864E-3</v>
      </c>
    </row>
    <row r="96" spans="1:9">
      <c r="A96" s="16" t="s">
        <v>342</v>
      </c>
      <c r="B96">
        <v>45.33</v>
      </c>
      <c r="C96" s="16">
        <v>7450</v>
      </c>
      <c r="D96" s="7">
        <f t="shared" si="6"/>
        <v>164.3503198764615</v>
      </c>
      <c r="E96" s="10">
        <f t="shared" si="7"/>
        <v>6.4521493018687851E-3</v>
      </c>
      <c r="F96" s="11">
        <f t="shared" si="10"/>
        <v>0.64942051904726472</v>
      </c>
      <c r="G96" s="10">
        <f t="shared" si="8"/>
        <v>6.298834027877169E-3</v>
      </c>
      <c r="H96" s="11">
        <f t="shared" si="11"/>
        <v>0.20269378328842774</v>
      </c>
      <c r="I96">
        <f t="shared" si="9"/>
        <v>4.5814984229036737E-4</v>
      </c>
    </row>
    <row r="97" spans="1:9">
      <c r="A97" s="16" t="s">
        <v>241</v>
      </c>
      <c r="B97">
        <v>7.46</v>
      </c>
      <c r="C97" s="16">
        <v>1225</v>
      </c>
      <c r="D97" s="7">
        <f t="shared" si="6"/>
        <v>164.20911528150134</v>
      </c>
      <c r="E97" s="10">
        <f t="shared" si="7"/>
        <v>1.0609238784952029E-3</v>
      </c>
      <c r="F97" s="11">
        <f t="shared" si="10"/>
        <v>0.65048144292575993</v>
      </c>
      <c r="G97" s="10">
        <f t="shared" si="8"/>
        <v>1.0366049381858302E-3</v>
      </c>
      <c r="H97" s="11">
        <f t="shared" si="11"/>
        <v>0.20373038822661357</v>
      </c>
      <c r="I97">
        <f t="shared" si="9"/>
        <v>5.3458914973006366E-4</v>
      </c>
    </row>
    <row r="98" spans="1:9">
      <c r="A98" s="16" t="s">
        <v>504</v>
      </c>
      <c r="B98">
        <v>8.6999999999999993</v>
      </c>
      <c r="C98" s="16">
        <v>1427</v>
      </c>
      <c r="D98" s="7">
        <f t="shared" si="6"/>
        <v>164.02298850574715</v>
      </c>
      <c r="E98" s="10">
        <f t="shared" si="7"/>
        <v>1.2358680609082895E-3</v>
      </c>
      <c r="F98" s="11">
        <f t="shared" si="10"/>
        <v>0.65171731098666819</v>
      </c>
      <c r="G98" s="10">
        <f t="shared" si="8"/>
        <v>1.2089092442649763E-3</v>
      </c>
      <c r="H98" s="11">
        <f t="shared" si="11"/>
        <v>0.20493929747087855</v>
      </c>
      <c r="I98">
        <f t="shared" si="9"/>
        <v>2.2402991649500548E-4</v>
      </c>
    </row>
    <row r="99" spans="1:9">
      <c r="A99" s="16" t="s">
        <v>491</v>
      </c>
      <c r="B99">
        <v>3.64</v>
      </c>
      <c r="C99" s="16">
        <v>595</v>
      </c>
      <c r="D99" s="7">
        <f t="shared" si="6"/>
        <v>163.46153846153845</v>
      </c>
      <c r="E99" s="10">
        <f t="shared" si="7"/>
        <v>5.1530588384052711E-4</v>
      </c>
      <c r="F99" s="11">
        <f t="shared" si="10"/>
        <v>0.65223261687050871</v>
      </c>
      <c r="G99" s="10">
        <f t="shared" si="8"/>
        <v>5.0579651139362231E-4</v>
      </c>
      <c r="H99" s="11">
        <f t="shared" si="11"/>
        <v>0.20544509398227218</v>
      </c>
      <c r="I99">
        <f t="shared" si="9"/>
        <v>1.4902894595589244E-4</v>
      </c>
    </row>
    <row r="100" spans="1:9">
      <c r="A100" s="16" t="s">
        <v>239</v>
      </c>
      <c r="B100">
        <v>2.41</v>
      </c>
      <c r="C100" s="16">
        <v>390</v>
      </c>
      <c r="D100" s="7">
        <f t="shared" si="6"/>
        <v>161.82572614107883</v>
      </c>
      <c r="E100" s="10">
        <f t="shared" si="7"/>
        <v>3.3776352050051355E-4</v>
      </c>
      <c r="F100" s="11">
        <f t="shared" si="10"/>
        <v>0.65257038039100923</v>
      </c>
      <c r="G100" s="10">
        <f t="shared" si="8"/>
        <v>3.3488175616995324E-4</v>
      </c>
      <c r="H100" s="11">
        <f t="shared" si="11"/>
        <v>0.20577997573844212</v>
      </c>
      <c r="I100">
        <f t="shared" si="9"/>
        <v>1.4920716382527122E-4</v>
      </c>
    </row>
    <row r="101" spans="1:9">
      <c r="A101" s="16" t="s">
        <v>46</v>
      </c>
      <c r="B101">
        <v>2.41</v>
      </c>
      <c r="C101" s="16">
        <v>389</v>
      </c>
      <c r="D101" s="7">
        <f t="shared" si="6"/>
        <v>161.41078838174272</v>
      </c>
      <c r="E101" s="10">
        <f t="shared" si="7"/>
        <v>3.3689746019153788E-4</v>
      </c>
      <c r="F101" s="11">
        <f t="shared" si="10"/>
        <v>0.65290727785120073</v>
      </c>
      <c r="G101" s="10">
        <f t="shared" si="8"/>
        <v>3.3488175616995324E-4</v>
      </c>
      <c r="H101" s="11">
        <f t="shared" si="11"/>
        <v>0.20611485749461206</v>
      </c>
      <c r="I101">
        <f t="shared" si="9"/>
        <v>5.116142186913919E-4</v>
      </c>
    </row>
    <row r="102" spans="1:9">
      <c r="A102" s="16" t="s">
        <v>272</v>
      </c>
      <c r="B102">
        <v>8.26</v>
      </c>
      <c r="C102" s="16">
        <v>1332</v>
      </c>
      <c r="D102" s="7">
        <f t="shared" si="6"/>
        <v>161.25907990314769</v>
      </c>
      <c r="E102" s="10">
        <f t="shared" si="7"/>
        <v>1.1535923315556002E-3</v>
      </c>
      <c r="F102" s="11">
        <f t="shared" si="10"/>
        <v>0.65406087018275638</v>
      </c>
      <c r="G102" s="10">
        <f t="shared" si="8"/>
        <v>1.147769006623989E-3</v>
      </c>
      <c r="H102" s="11">
        <f t="shared" si="11"/>
        <v>0.20726262650123606</v>
      </c>
      <c r="I102">
        <f t="shared" si="9"/>
        <v>3.8374937972085466E-4</v>
      </c>
    </row>
    <row r="103" spans="1:9">
      <c r="A103" s="16" t="s">
        <v>232</v>
      </c>
      <c r="B103">
        <v>6.15</v>
      </c>
      <c r="C103" s="16">
        <v>976</v>
      </c>
      <c r="D103" s="7">
        <f t="shared" si="6"/>
        <v>158.69918699186991</v>
      </c>
      <c r="E103" s="10">
        <f t="shared" si="7"/>
        <v>8.4527486156025958E-4</v>
      </c>
      <c r="F103" s="11">
        <f t="shared" si="10"/>
        <v>0.65490614504431666</v>
      </c>
      <c r="G103" s="10">
        <f t="shared" si="8"/>
        <v>8.5457377611834534E-4</v>
      </c>
      <c r="H103" s="11">
        <f t="shared" si="11"/>
        <v>0.20811720027735439</v>
      </c>
      <c r="I103">
        <f t="shared" si="9"/>
        <v>2.9891820822627868E-4</v>
      </c>
    </row>
    <row r="104" spans="1:9">
      <c r="A104" s="16" t="s">
        <v>481</v>
      </c>
      <c r="B104">
        <v>4.79</v>
      </c>
      <c r="C104" s="16">
        <v>760</v>
      </c>
      <c r="D104" s="7">
        <f t="shared" si="6"/>
        <v>158.66388308977037</v>
      </c>
      <c r="E104" s="10">
        <f t="shared" si="7"/>
        <v>6.582058348215136E-4</v>
      </c>
      <c r="F104" s="11">
        <f t="shared" si="10"/>
        <v>0.65556435087913822</v>
      </c>
      <c r="G104" s="10">
        <f t="shared" si="8"/>
        <v>6.6559485977347543E-4</v>
      </c>
      <c r="H104" s="11">
        <f t="shared" si="11"/>
        <v>0.20878279513712786</v>
      </c>
      <c r="I104">
        <f t="shared" si="9"/>
        <v>7.6637936045362287E-4</v>
      </c>
    </row>
    <row r="105" spans="1:9">
      <c r="A105" s="16" t="s">
        <v>365</v>
      </c>
      <c r="B105">
        <v>12.25</v>
      </c>
      <c r="C105" s="16">
        <v>1933</v>
      </c>
      <c r="D105" s="7">
        <f t="shared" si="6"/>
        <v>157.79591836734693</v>
      </c>
      <c r="E105" s="10">
        <f t="shared" si="7"/>
        <v>1.6740945772499814E-3</v>
      </c>
      <c r="F105" s="11">
        <f t="shared" si="10"/>
        <v>0.65723844545638821</v>
      </c>
      <c r="G105" s="10">
        <f t="shared" si="8"/>
        <v>1.7021997979593058E-3</v>
      </c>
      <c r="H105" s="11">
        <f t="shared" si="11"/>
        <v>0.21048499493508716</v>
      </c>
      <c r="I105">
        <f t="shared" si="9"/>
        <v>4.3802982213717034E-4</v>
      </c>
    </row>
    <row r="106" spans="1:9">
      <c r="A106" s="16" t="s">
        <v>294</v>
      </c>
      <c r="B106">
        <v>6.97</v>
      </c>
      <c r="C106" s="16">
        <v>1089</v>
      </c>
      <c r="D106" s="7">
        <f t="shared" si="6"/>
        <v>156.24103299856529</v>
      </c>
      <c r="E106" s="10">
        <f t="shared" si="7"/>
        <v>9.4313967647451102E-4</v>
      </c>
      <c r="F106" s="11">
        <f t="shared" si="10"/>
        <v>0.65818158513286273</v>
      </c>
      <c r="G106" s="10">
        <f t="shared" si="8"/>
        <v>9.6851694626745794E-4</v>
      </c>
      <c r="H106" s="11">
        <f t="shared" si="11"/>
        <v>0.21145351188135461</v>
      </c>
      <c r="I106">
        <f t="shared" si="9"/>
        <v>1.6305475786245194E-3</v>
      </c>
    </row>
    <row r="107" spans="1:9">
      <c r="A107" s="16" t="s">
        <v>136</v>
      </c>
      <c r="B107">
        <v>25.93</v>
      </c>
      <c r="C107" s="16">
        <v>4046</v>
      </c>
      <c r="D107" s="7">
        <f t="shared" si="6"/>
        <v>156.03548013883534</v>
      </c>
      <c r="E107" s="10">
        <f t="shared" si="7"/>
        <v>3.5040800101155843E-3</v>
      </c>
      <c r="F107" s="11">
        <f t="shared" si="10"/>
        <v>0.66168566514297833</v>
      </c>
      <c r="G107" s="10">
        <f t="shared" si="8"/>
        <v>3.6031053682518202E-3</v>
      </c>
      <c r="H107" s="11">
        <f t="shared" si="11"/>
        <v>0.21505661724960642</v>
      </c>
      <c r="I107">
        <f t="shared" si="9"/>
        <v>3.6822389689422641E-4</v>
      </c>
    </row>
    <row r="108" spans="1:9">
      <c r="A108" s="16" t="s">
        <v>222</v>
      </c>
      <c r="B108">
        <v>5.83</v>
      </c>
      <c r="C108" s="16">
        <v>901</v>
      </c>
      <c r="D108" s="7">
        <f t="shared" si="6"/>
        <v>154.54545454545453</v>
      </c>
      <c r="E108" s="10">
        <f t="shared" si="7"/>
        <v>7.8032033838708391E-4</v>
      </c>
      <c r="F108" s="11">
        <f t="shared" si="10"/>
        <v>0.66246598548136537</v>
      </c>
      <c r="G108" s="10">
        <f t="shared" si="8"/>
        <v>8.1010814874308179E-4</v>
      </c>
      <c r="H108" s="11">
        <f t="shared" si="11"/>
        <v>0.2158667253983495</v>
      </c>
      <c r="I108">
        <f t="shared" si="9"/>
        <v>1.4610425979788844E-3</v>
      </c>
    </row>
    <row r="109" spans="1:9">
      <c r="A109" s="16" t="s">
        <v>433</v>
      </c>
      <c r="B109">
        <v>23.11</v>
      </c>
      <c r="C109" s="16">
        <v>3564</v>
      </c>
      <c r="D109" s="7">
        <f t="shared" si="6"/>
        <v>154.21895283427088</v>
      </c>
      <c r="E109" s="10">
        <f t="shared" si="7"/>
        <v>3.0866389411893088E-3</v>
      </c>
      <c r="F109" s="11">
        <f t="shared" si="10"/>
        <v>0.6655526244225547</v>
      </c>
      <c r="G109" s="10">
        <f t="shared" si="8"/>
        <v>3.2112520270073104E-3</v>
      </c>
      <c r="H109" s="11">
        <f t="shared" si="11"/>
        <v>0.21907797742535681</v>
      </c>
      <c r="I109">
        <f t="shared" si="9"/>
        <v>6.313711380410425E-4</v>
      </c>
    </row>
    <row r="110" spans="1:9">
      <c r="A110" s="16" t="s">
        <v>307</v>
      </c>
      <c r="B110">
        <v>9.9700000000000006</v>
      </c>
      <c r="C110" s="16">
        <v>1532</v>
      </c>
      <c r="D110" s="7">
        <f t="shared" si="6"/>
        <v>153.66098294884654</v>
      </c>
      <c r="E110" s="10">
        <f t="shared" si="7"/>
        <v>1.3268043933507355E-3</v>
      </c>
      <c r="F110" s="11">
        <f t="shared" si="10"/>
        <v>0.66687942881590545</v>
      </c>
      <c r="G110" s="10">
        <f t="shared" si="8"/>
        <v>1.3853822029105533E-3</v>
      </c>
      <c r="H110" s="11">
        <f t="shared" si="11"/>
        <v>0.22046335962826735</v>
      </c>
      <c r="I110">
        <f t="shared" si="9"/>
        <v>5.0689066833589647E-4</v>
      </c>
    </row>
    <row r="111" spans="1:9">
      <c r="A111" s="16" t="s">
        <v>38</v>
      </c>
      <c r="B111">
        <v>7.99</v>
      </c>
      <c r="C111" s="16">
        <v>1223</v>
      </c>
      <c r="D111" s="7">
        <f t="shared" si="6"/>
        <v>153.06633291614517</v>
      </c>
      <c r="E111" s="10">
        <f t="shared" si="7"/>
        <v>1.0591917578772515E-3</v>
      </c>
      <c r="F111" s="11">
        <f t="shared" si="10"/>
        <v>0.66793862057378273</v>
      </c>
      <c r="G111" s="10">
        <f t="shared" si="8"/>
        <v>1.1102511335261103E-3</v>
      </c>
      <c r="H111" s="11">
        <f t="shared" si="11"/>
        <v>0.22157361076179347</v>
      </c>
      <c r="I111">
        <f t="shared" si="9"/>
        <v>8.0100916803610422E-4</v>
      </c>
    </row>
    <row r="112" spans="1:9">
      <c r="A112" s="16" t="s">
        <v>411</v>
      </c>
      <c r="B112">
        <v>12.6</v>
      </c>
      <c r="C112" s="16">
        <v>1920</v>
      </c>
      <c r="D112" s="7">
        <f t="shared" si="6"/>
        <v>152.38095238095238</v>
      </c>
      <c r="E112" s="10">
        <f t="shared" si="7"/>
        <v>1.6628357932332975E-3</v>
      </c>
      <c r="F112" s="11">
        <f t="shared" si="10"/>
        <v>0.66960145636701607</v>
      </c>
      <c r="G112" s="10">
        <f t="shared" si="8"/>
        <v>1.750834077901E-3</v>
      </c>
      <c r="H112" s="11">
        <f t="shared" si="11"/>
        <v>0.22332444483969446</v>
      </c>
      <c r="I112">
        <f t="shared" si="9"/>
        <v>8.9903923019898913E-4</v>
      </c>
    </row>
    <row r="113" spans="1:9">
      <c r="A113" s="16" t="s">
        <v>420</v>
      </c>
      <c r="B113">
        <v>14.14</v>
      </c>
      <c r="C113" s="16">
        <v>2154</v>
      </c>
      <c r="D113" s="7">
        <f t="shared" si="6"/>
        <v>152.33380480905234</v>
      </c>
      <c r="E113" s="10">
        <f t="shared" si="7"/>
        <v>1.8654939055336058E-3</v>
      </c>
      <c r="F113" s="11">
        <f t="shared" si="10"/>
        <v>0.67146695027254966</v>
      </c>
      <c r="G113" s="10">
        <f t="shared" si="8"/>
        <v>1.9648249096444557E-3</v>
      </c>
      <c r="H113" s="11">
        <f t="shared" si="11"/>
        <v>0.22528926974933891</v>
      </c>
      <c r="I113">
        <f t="shared" si="9"/>
        <v>5.3749994090901421E-4</v>
      </c>
    </row>
    <row r="114" spans="1:9">
      <c r="A114" s="16" t="s">
        <v>603</v>
      </c>
      <c r="B114">
        <v>8.4499999999999993</v>
      </c>
      <c r="C114" s="16">
        <v>1286</v>
      </c>
      <c r="D114" s="7">
        <f t="shared" si="6"/>
        <v>152.18934911242604</v>
      </c>
      <c r="E114" s="10">
        <f t="shared" si="7"/>
        <v>1.1137535573427192E-3</v>
      </c>
      <c r="F114" s="11">
        <f t="shared" si="10"/>
        <v>0.67258070382989232</v>
      </c>
      <c r="G114" s="10">
        <f t="shared" si="8"/>
        <v>1.1741704728780516E-3</v>
      </c>
      <c r="H114" s="11">
        <f t="shared" si="11"/>
        <v>0.22646344022221696</v>
      </c>
      <c r="I114">
        <f t="shared" si="9"/>
        <v>4.4572231484668601E-4</v>
      </c>
    </row>
    <row r="115" spans="1:9">
      <c r="A115" s="16" t="s">
        <v>452</v>
      </c>
      <c r="B115">
        <v>7</v>
      </c>
      <c r="C115" s="16">
        <v>1063</v>
      </c>
      <c r="D115" s="7">
        <f t="shared" si="6"/>
        <v>151.85714285714286</v>
      </c>
      <c r="E115" s="10">
        <f t="shared" si="7"/>
        <v>9.2062210844114339E-4</v>
      </c>
      <c r="F115" s="11">
        <f t="shared" si="10"/>
        <v>0.67350132593833345</v>
      </c>
      <c r="G115" s="10">
        <f t="shared" si="8"/>
        <v>9.7268559883388899E-4</v>
      </c>
      <c r="H115" s="11">
        <f t="shared" si="11"/>
        <v>0.22743612582105086</v>
      </c>
      <c r="I115">
        <f t="shared" si="9"/>
        <v>8.8760124149639408E-4</v>
      </c>
    </row>
    <row r="116" spans="1:9">
      <c r="A116" s="16" t="s">
        <v>379</v>
      </c>
      <c r="B116">
        <v>13.9</v>
      </c>
      <c r="C116" s="16">
        <v>2098</v>
      </c>
      <c r="D116" s="7">
        <f t="shared" si="6"/>
        <v>150.93525179856115</v>
      </c>
      <c r="E116" s="10">
        <f t="shared" si="7"/>
        <v>1.8169945282309678E-3</v>
      </c>
      <c r="F116" s="11">
        <f t="shared" si="10"/>
        <v>0.67531832046656437</v>
      </c>
      <c r="G116" s="10">
        <f t="shared" si="8"/>
        <v>1.9314756891130082E-3</v>
      </c>
      <c r="H116" s="11">
        <f t="shared" si="11"/>
        <v>0.22936760151016386</v>
      </c>
      <c r="I116">
        <f t="shared" si="9"/>
        <v>3.5636106560604786E-4</v>
      </c>
    </row>
    <row r="117" spans="1:9">
      <c r="A117" s="16" t="s">
        <v>51</v>
      </c>
      <c r="B117">
        <v>5.58</v>
      </c>
      <c r="C117" s="16">
        <v>842</v>
      </c>
      <c r="D117" s="7">
        <f t="shared" si="6"/>
        <v>150.89605734767025</v>
      </c>
      <c r="E117" s="10">
        <f t="shared" si="7"/>
        <v>7.2922278015751906E-4</v>
      </c>
      <c r="F117" s="11">
        <f t="shared" si="10"/>
        <v>0.67604754324672189</v>
      </c>
      <c r="G117" s="10">
        <f t="shared" si="8"/>
        <v>7.7536937735615721E-4</v>
      </c>
      <c r="H117" s="11">
        <f t="shared" si="11"/>
        <v>0.23014297088752</v>
      </c>
      <c r="I117">
        <f t="shared" si="9"/>
        <v>9.3573247724954012E-4</v>
      </c>
    </row>
    <row r="118" spans="1:9">
      <c r="A118" s="16" t="s">
        <v>440</v>
      </c>
      <c r="B118">
        <v>14.65</v>
      </c>
      <c r="C118" s="16">
        <v>2210</v>
      </c>
      <c r="D118" s="7">
        <f t="shared" si="6"/>
        <v>150.85324232081911</v>
      </c>
      <c r="E118" s="10">
        <f t="shared" si="7"/>
        <v>1.9139932828362437E-3</v>
      </c>
      <c r="F118" s="11">
        <f t="shared" si="10"/>
        <v>0.67796153652955815</v>
      </c>
      <c r="G118" s="10">
        <f t="shared" si="8"/>
        <v>2.0356920032737818E-3</v>
      </c>
      <c r="H118" s="11">
        <f t="shared" si="11"/>
        <v>0.23217866289079378</v>
      </c>
      <c r="I118">
        <f t="shared" si="9"/>
        <v>1.6441345613850966E-3</v>
      </c>
    </row>
    <row r="119" spans="1:9">
      <c r="A119" s="16" t="s">
        <v>370</v>
      </c>
      <c r="B119">
        <v>25.73</v>
      </c>
      <c r="C119" s="16">
        <v>3878</v>
      </c>
      <c r="D119" s="7">
        <f t="shared" si="6"/>
        <v>150.71900505246794</v>
      </c>
      <c r="E119" s="10">
        <f t="shared" si="7"/>
        <v>3.3585818782076709E-3</v>
      </c>
      <c r="F119" s="11">
        <f t="shared" si="10"/>
        <v>0.68132011840776585</v>
      </c>
      <c r="G119" s="10">
        <f t="shared" si="8"/>
        <v>3.5753143511422806E-3</v>
      </c>
      <c r="H119" s="11">
        <f t="shared" si="11"/>
        <v>0.23575397724193606</v>
      </c>
      <c r="I119">
        <f t="shared" si="9"/>
        <v>5.2031616698863803E-4</v>
      </c>
    </row>
    <row r="120" spans="1:9">
      <c r="A120" s="16" t="s">
        <v>168</v>
      </c>
      <c r="B120">
        <v>8.14</v>
      </c>
      <c r="C120" s="16">
        <v>1226</v>
      </c>
      <c r="D120" s="7">
        <f t="shared" si="6"/>
        <v>150.61425061425061</v>
      </c>
      <c r="E120" s="10">
        <f t="shared" si="7"/>
        <v>1.0617899388041785E-3</v>
      </c>
      <c r="F120" s="11">
        <f t="shared" si="10"/>
        <v>0.68238190834656998</v>
      </c>
      <c r="G120" s="10">
        <f t="shared" si="8"/>
        <v>1.1310943963582652E-3</v>
      </c>
      <c r="H120" s="11">
        <f t="shared" si="11"/>
        <v>0.23688507163829434</v>
      </c>
      <c r="I120">
        <f t="shared" si="9"/>
        <v>3.9721849807292098E-4</v>
      </c>
    </row>
    <row r="121" spans="1:9">
      <c r="A121" s="16" t="s">
        <v>227</v>
      </c>
      <c r="B121">
        <v>6.21</v>
      </c>
      <c r="C121" s="16">
        <v>934</v>
      </c>
      <c r="D121" s="7">
        <f t="shared" si="6"/>
        <v>150.402576489533</v>
      </c>
      <c r="E121" s="10">
        <f t="shared" si="7"/>
        <v>8.0890032858328123E-4</v>
      </c>
      <c r="F121" s="11">
        <f t="shared" si="10"/>
        <v>0.68319080867515325</v>
      </c>
      <c r="G121" s="10">
        <f t="shared" si="8"/>
        <v>8.6291108125120721E-4</v>
      </c>
      <c r="H121" s="11">
        <f t="shared" si="11"/>
        <v>0.23774798271954553</v>
      </c>
      <c r="I121">
        <f t="shared" si="9"/>
        <v>1.5115144759922372E-4</v>
      </c>
    </row>
    <row r="122" spans="1:9">
      <c r="A122" s="16" t="s">
        <v>173</v>
      </c>
      <c r="B122">
        <v>2.36</v>
      </c>
      <c r="C122" s="16">
        <v>354</v>
      </c>
      <c r="D122" s="7">
        <f t="shared" si="6"/>
        <v>150</v>
      </c>
      <c r="E122" s="10">
        <f t="shared" si="7"/>
        <v>3.0658534937738922E-4</v>
      </c>
      <c r="F122" s="11">
        <f t="shared" si="10"/>
        <v>0.68349739402453069</v>
      </c>
      <c r="G122" s="10">
        <f t="shared" si="8"/>
        <v>3.2793400189256824E-4</v>
      </c>
      <c r="H122" s="11">
        <f t="shared" si="11"/>
        <v>0.2380759167214381</v>
      </c>
      <c r="I122">
        <f t="shared" si="9"/>
        <v>8.8372668313349556E-4</v>
      </c>
    </row>
    <row r="123" spans="1:9">
      <c r="A123" s="16" t="s">
        <v>375</v>
      </c>
      <c r="B123">
        <v>13.79</v>
      </c>
      <c r="C123" s="16">
        <v>2066</v>
      </c>
      <c r="D123" s="7">
        <f t="shared" si="6"/>
        <v>149.81870920957218</v>
      </c>
      <c r="E123" s="10">
        <f t="shared" si="7"/>
        <v>1.7892805983437462E-3</v>
      </c>
      <c r="F123" s="11">
        <f t="shared" si="10"/>
        <v>0.6852866746228744</v>
      </c>
      <c r="G123" s="10">
        <f t="shared" si="8"/>
        <v>1.9161906297027612E-3</v>
      </c>
      <c r="H123" s="11">
        <f t="shared" si="11"/>
        <v>0.23999210735114088</v>
      </c>
      <c r="I123">
        <f t="shared" si="9"/>
        <v>1.280474345748045E-3</v>
      </c>
    </row>
    <row r="124" spans="1:9">
      <c r="A124" s="16" t="s">
        <v>387</v>
      </c>
      <c r="B124">
        <v>19.91</v>
      </c>
      <c r="C124" s="16">
        <v>2961</v>
      </c>
      <c r="D124" s="7">
        <f t="shared" si="6"/>
        <v>148.71923656454044</v>
      </c>
      <c r="E124" s="10">
        <f t="shared" si="7"/>
        <v>2.564404574876976E-3</v>
      </c>
      <c r="F124" s="11">
        <f t="shared" si="10"/>
        <v>0.68785107919775135</v>
      </c>
      <c r="G124" s="10">
        <f t="shared" si="8"/>
        <v>2.7665957532546758E-3</v>
      </c>
      <c r="H124" s="11">
        <f t="shared" si="11"/>
        <v>0.24275870310439554</v>
      </c>
      <c r="I124">
        <f t="shared" si="9"/>
        <v>1.0053914318089441E-4</v>
      </c>
    </row>
    <row r="125" spans="1:9">
      <c r="A125" s="16" t="s">
        <v>332</v>
      </c>
      <c r="B125">
        <v>1.56</v>
      </c>
      <c r="C125" s="16">
        <v>231</v>
      </c>
      <c r="D125" s="7">
        <f t="shared" si="6"/>
        <v>148.07692307692307</v>
      </c>
      <c r="E125" s="10">
        <f t="shared" si="7"/>
        <v>2.0005993137338111E-4</v>
      </c>
      <c r="F125" s="11">
        <f t="shared" si="10"/>
        <v>0.68805113912912474</v>
      </c>
      <c r="G125" s="10">
        <f t="shared" si="8"/>
        <v>2.1676993345440954E-4</v>
      </c>
      <c r="H125" s="11">
        <f t="shared" si="11"/>
        <v>0.24297547303784994</v>
      </c>
      <c r="I125">
        <f t="shared" si="9"/>
        <v>1.6777567004805372E-4</v>
      </c>
    </row>
    <row r="126" spans="1:9">
      <c r="A126" s="16" t="s">
        <v>66</v>
      </c>
      <c r="B126">
        <v>2.6</v>
      </c>
      <c r="C126" s="16">
        <v>384</v>
      </c>
      <c r="D126" s="7">
        <f t="shared" si="6"/>
        <v>147.69230769230768</v>
      </c>
      <c r="E126" s="10">
        <f t="shared" si="7"/>
        <v>3.3256715864665953E-4</v>
      </c>
      <c r="F126" s="11">
        <f t="shared" si="10"/>
        <v>0.68838370628777146</v>
      </c>
      <c r="G126" s="10">
        <f t="shared" si="8"/>
        <v>3.612832224240159E-4</v>
      </c>
      <c r="H126" s="11">
        <f t="shared" si="11"/>
        <v>0.24333675626027396</v>
      </c>
      <c r="I126">
        <f t="shared" si="9"/>
        <v>5.8452317781235164E-4</v>
      </c>
    </row>
    <row r="127" spans="1:9">
      <c r="A127" s="16" t="s">
        <v>313</v>
      </c>
      <c r="B127">
        <v>9.0299999999999994</v>
      </c>
      <c r="C127" s="16">
        <v>1325</v>
      </c>
      <c r="D127" s="7">
        <f t="shared" si="6"/>
        <v>146.73311184939092</v>
      </c>
      <c r="E127" s="10">
        <f t="shared" si="7"/>
        <v>1.1475299093927705E-3</v>
      </c>
      <c r="F127" s="11">
        <f t="shared" si="10"/>
        <v>0.68953123619716428</v>
      </c>
      <c r="G127" s="10">
        <f t="shared" si="8"/>
        <v>1.2547644224957166E-3</v>
      </c>
      <c r="H127" s="11">
        <f t="shared" si="11"/>
        <v>0.24459152068276968</v>
      </c>
      <c r="I127">
        <f t="shared" si="9"/>
        <v>8.0736006917550562E-4</v>
      </c>
    </row>
    <row r="128" spans="1:9">
      <c r="A128" s="16" t="s">
        <v>336</v>
      </c>
      <c r="B128">
        <v>12.47</v>
      </c>
      <c r="C128" s="16">
        <v>1829</v>
      </c>
      <c r="D128" s="7">
        <f t="shared" si="6"/>
        <v>146.6720128307939</v>
      </c>
      <c r="E128" s="10">
        <f t="shared" si="7"/>
        <v>1.5840243051165111E-3</v>
      </c>
      <c r="F128" s="11">
        <f t="shared" si="10"/>
        <v>0.69111526050228078</v>
      </c>
      <c r="G128" s="10">
        <f t="shared" si="8"/>
        <v>1.7327699167797993E-3</v>
      </c>
      <c r="H128" s="11">
        <f t="shared" si="11"/>
        <v>0.24632429059954947</v>
      </c>
      <c r="I128">
        <f t="shared" si="9"/>
        <v>3.5624154767802119E-4</v>
      </c>
    </row>
    <row r="129" spans="1:9">
      <c r="A129" s="16" t="s">
        <v>463</v>
      </c>
      <c r="B129">
        <v>5.5</v>
      </c>
      <c r="C129" s="16">
        <v>806</v>
      </c>
      <c r="D129" s="7">
        <f t="shared" si="6"/>
        <v>146.54545454545453</v>
      </c>
      <c r="E129" s="10">
        <f t="shared" si="7"/>
        <v>6.9804460903439473E-4</v>
      </c>
      <c r="F129" s="11">
        <f t="shared" si="10"/>
        <v>0.69181330511131522</v>
      </c>
      <c r="G129" s="10">
        <f t="shared" si="8"/>
        <v>7.6425297051234138E-4</v>
      </c>
      <c r="H129" s="11">
        <f t="shared" si="11"/>
        <v>0.2470885435700618</v>
      </c>
      <c r="I129">
        <f t="shared" si="9"/>
        <v>5.8035998282293666E-4</v>
      </c>
    </row>
    <row r="130" spans="1:9">
      <c r="A130" s="16" t="s">
        <v>325</v>
      </c>
      <c r="B130">
        <v>8.9600000000000009</v>
      </c>
      <c r="C130" s="16">
        <v>1313</v>
      </c>
      <c r="D130" s="7">
        <f t="shared" ref="D130:D193" si="12">C130/B130</f>
        <v>146.54017857142856</v>
      </c>
      <c r="E130" s="10">
        <f t="shared" ref="E130:E193" si="13">C130/1154654</f>
        <v>1.1371371856850625E-3</v>
      </c>
      <c r="F130" s="11">
        <f t="shared" si="10"/>
        <v>0.69295044229700031</v>
      </c>
      <c r="G130" s="10">
        <f t="shared" ref="G130:G193" si="14">B130/7196.57</f>
        <v>1.245037566507378E-3</v>
      </c>
      <c r="H130" s="11">
        <f t="shared" si="11"/>
        <v>0.24833358113656917</v>
      </c>
      <c r="I130">
        <f t="shared" ref="I130:I193" si="15">F130*H131-F131*H130</f>
        <v>9.6682202743084145E-4</v>
      </c>
    </row>
    <row r="131" spans="1:9">
      <c r="A131" s="16" t="s">
        <v>412</v>
      </c>
      <c r="B131">
        <v>14.89</v>
      </c>
      <c r="C131" s="16">
        <v>2171</v>
      </c>
      <c r="D131" s="7">
        <f t="shared" si="12"/>
        <v>145.80255204835458</v>
      </c>
      <c r="E131" s="10">
        <f t="shared" si="13"/>
        <v>1.8802169307861921E-3</v>
      </c>
      <c r="F131" s="11">
        <f t="shared" ref="F131:F194" si="16">F130+E131</f>
        <v>0.69483065922778653</v>
      </c>
      <c r="G131" s="10">
        <f t="shared" si="14"/>
        <v>2.0690412238052298E-3</v>
      </c>
      <c r="H131" s="11">
        <f t="shared" ref="H131:H194" si="17">H130+G131</f>
        <v>0.25040262236037442</v>
      </c>
      <c r="I131">
        <f t="shared" si="15"/>
        <v>5.1262579593472357E-4</v>
      </c>
    </row>
    <row r="132" spans="1:9">
      <c r="A132" s="16" t="s">
        <v>574</v>
      </c>
      <c r="B132">
        <v>7.87</v>
      </c>
      <c r="C132" s="16">
        <v>1140</v>
      </c>
      <c r="D132" s="7">
        <f t="shared" si="12"/>
        <v>144.85387547649302</v>
      </c>
      <c r="E132" s="10">
        <f t="shared" si="13"/>
        <v>9.8730875223227051E-4</v>
      </c>
      <c r="F132" s="11">
        <f t="shared" si="16"/>
        <v>0.69581796798001883</v>
      </c>
      <c r="G132" s="10">
        <f t="shared" si="14"/>
        <v>1.0935765232603866E-3</v>
      </c>
      <c r="H132" s="11">
        <f t="shared" si="17"/>
        <v>0.25149619888363478</v>
      </c>
      <c r="I132">
        <f t="shared" si="15"/>
        <v>4.8276944876096684E-4</v>
      </c>
    </row>
    <row r="133" spans="1:9">
      <c r="A133" s="16" t="s">
        <v>357</v>
      </c>
      <c r="B133">
        <v>7.39</v>
      </c>
      <c r="C133" s="16">
        <v>1064</v>
      </c>
      <c r="D133" s="7">
        <f t="shared" si="12"/>
        <v>143.97834912043302</v>
      </c>
      <c r="E133" s="10">
        <f t="shared" si="13"/>
        <v>9.2148816875011906E-4</v>
      </c>
      <c r="F133" s="11">
        <f t="shared" si="16"/>
        <v>0.69673945614876898</v>
      </c>
      <c r="G133" s="10">
        <f t="shared" si="14"/>
        <v>1.0268780821974914E-3</v>
      </c>
      <c r="H133" s="11">
        <f t="shared" si="17"/>
        <v>0.25252307696583226</v>
      </c>
      <c r="I133">
        <f t="shared" si="15"/>
        <v>4.5932027533993058E-4</v>
      </c>
    </row>
    <row r="134" spans="1:9">
      <c r="A134" s="16" t="s">
        <v>388</v>
      </c>
      <c r="B134">
        <v>7.01</v>
      </c>
      <c r="C134" s="16">
        <v>1003</v>
      </c>
      <c r="D134" s="7">
        <f t="shared" si="12"/>
        <v>143.08131241084166</v>
      </c>
      <c r="E134" s="10">
        <f t="shared" si="13"/>
        <v>8.6865848990260288E-4</v>
      </c>
      <c r="F134" s="11">
        <f t="shared" si="16"/>
        <v>0.69760811463867156</v>
      </c>
      <c r="G134" s="10">
        <f t="shared" si="14"/>
        <v>9.7407514968936596E-4</v>
      </c>
      <c r="H134" s="11">
        <f t="shared" si="17"/>
        <v>0.25349715211552165</v>
      </c>
      <c r="I134">
        <f t="shared" si="15"/>
        <v>2.6472589975359839E-4</v>
      </c>
    </row>
    <row r="135" spans="1:9">
      <c r="A135" s="16" t="s">
        <v>485</v>
      </c>
      <c r="B135">
        <v>4.04</v>
      </c>
      <c r="C135" s="16">
        <v>578</v>
      </c>
      <c r="D135" s="7">
        <f t="shared" si="12"/>
        <v>143.06930693069307</v>
      </c>
      <c r="E135" s="10">
        <f t="shared" si="13"/>
        <v>5.0058285858794061E-4</v>
      </c>
      <c r="F135" s="11">
        <f t="shared" si="16"/>
        <v>0.69810869749725946</v>
      </c>
      <c r="G135" s="10">
        <f t="shared" si="14"/>
        <v>5.6137854561270168E-4</v>
      </c>
      <c r="H135" s="11">
        <f t="shared" si="17"/>
        <v>0.25405853066113437</v>
      </c>
      <c r="I135">
        <f t="shared" si="15"/>
        <v>3.3873769498893314E-4</v>
      </c>
    </row>
    <row r="136" spans="1:9">
      <c r="A136" s="16" t="s">
        <v>299</v>
      </c>
      <c r="B136">
        <v>5.15</v>
      </c>
      <c r="C136" s="16">
        <v>731</v>
      </c>
      <c r="D136" s="7">
        <f t="shared" si="12"/>
        <v>141.94174757281553</v>
      </c>
      <c r="E136" s="10">
        <f t="shared" si="13"/>
        <v>6.3309008586121907E-4</v>
      </c>
      <c r="F136" s="11">
        <f t="shared" si="16"/>
        <v>0.69874178758312067</v>
      </c>
      <c r="G136" s="10">
        <f t="shared" si="14"/>
        <v>7.156186905706469E-4</v>
      </c>
      <c r="H136" s="11">
        <f t="shared" si="17"/>
        <v>0.254774149351705</v>
      </c>
      <c r="I136">
        <f t="shared" si="15"/>
        <v>3.3503023114719865E-4</v>
      </c>
    </row>
    <row r="137" spans="1:9">
      <c r="A137" s="16" t="s">
        <v>122</v>
      </c>
      <c r="B137">
        <v>5.08</v>
      </c>
      <c r="C137" s="16">
        <v>717</v>
      </c>
      <c r="D137" s="7">
        <f t="shared" si="12"/>
        <v>141.14173228346456</v>
      </c>
      <c r="E137" s="10">
        <f t="shared" si="13"/>
        <v>6.2096524153555958E-4</v>
      </c>
      <c r="F137" s="11">
        <f t="shared" si="16"/>
        <v>0.69936275282465621</v>
      </c>
      <c r="G137" s="10">
        <f t="shared" si="14"/>
        <v>7.0589183458230804E-4</v>
      </c>
      <c r="H137" s="11">
        <f t="shared" si="17"/>
        <v>0.25548004118628731</v>
      </c>
      <c r="I137">
        <f t="shared" si="15"/>
        <v>5.9052956203170526E-4</v>
      </c>
    </row>
    <row r="138" spans="1:9">
      <c r="A138" s="16" t="s">
        <v>302</v>
      </c>
      <c r="B138">
        <v>8.9499999999999993</v>
      </c>
      <c r="C138" s="16">
        <v>1262</v>
      </c>
      <c r="D138" s="7">
        <f t="shared" si="12"/>
        <v>141.00558659217879</v>
      </c>
      <c r="E138" s="10">
        <f t="shared" si="13"/>
        <v>1.0929681099273029E-3</v>
      </c>
      <c r="F138" s="11">
        <f t="shared" si="16"/>
        <v>0.70045572093458353</v>
      </c>
      <c r="G138" s="10">
        <f t="shared" si="14"/>
        <v>1.2436480156519008E-3</v>
      </c>
      <c r="H138" s="11">
        <f t="shared" si="17"/>
        <v>0.25672368920193922</v>
      </c>
      <c r="I138">
        <f t="shared" si="15"/>
        <v>3.6120499675232343E-4</v>
      </c>
    </row>
    <row r="139" spans="1:9">
      <c r="A139" s="16" t="s">
        <v>328</v>
      </c>
      <c r="B139">
        <v>5.47</v>
      </c>
      <c r="C139" s="16">
        <v>770</v>
      </c>
      <c r="D139" s="7">
        <f t="shared" si="12"/>
        <v>140.76782449725778</v>
      </c>
      <c r="E139" s="10">
        <f t="shared" si="13"/>
        <v>6.668664379112704E-4</v>
      </c>
      <c r="F139" s="11">
        <f t="shared" si="16"/>
        <v>0.70112258737249478</v>
      </c>
      <c r="G139" s="10">
        <f t="shared" si="14"/>
        <v>7.6008431794591033E-4</v>
      </c>
      <c r="H139" s="11">
        <f t="shared" si="17"/>
        <v>0.25748377351988511</v>
      </c>
      <c r="I139">
        <f t="shared" si="15"/>
        <v>1.0252623890868728E-3</v>
      </c>
    </row>
    <row r="140" spans="1:9">
      <c r="A140" s="16" t="s">
        <v>242</v>
      </c>
      <c r="B140">
        <v>15.47</v>
      </c>
      <c r="C140" s="16">
        <v>2161</v>
      </c>
      <c r="D140" s="7">
        <f t="shared" si="12"/>
        <v>139.68972204266322</v>
      </c>
      <c r="E140" s="10">
        <f t="shared" si="13"/>
        <v>1.8715563276964354E-3</v>
      </c>
      <c r="F140" s="11">
        <f t="shared" si="16"/>
        <v>0.7029941437001912</v>
      </c>
      <c r="G140" s="10">
        <f t="shared" si="14"/>
        <v>2.1496351734228945E-3</v>
      </c>
      <c r="H140" s="11">
        <f t="shared" si="17"/>
        <v>0.25963340869330798</v>
      </c>
      <c r="I140">
        <f t="shared" si="15"/>
        <v>5.8665411914421428E-4</v>
      </c>
    </row>
    <row r="141" spans="1:9">
      <c r="A141" s="16" t="s">
        <v>283</v>
      </c>
      <c r="B141">
        <v>8.83</v>
      </c>
      <c r="C141" s="16">
        <v>1227</v>
      </c>
      <c r="D141" s="7">
        <f t="shared" si="12"/>
        <v>138.9580973952435</v>
      </c>
      <c r="E141" s="10">
        <f t="shared" si="13"/>
        <v>1.0626559991131542E-3</v>
      </c>
      <c r="F141" s="11">
        <f t="shared" si="16"/>
        <v>0.70405679969930435</v>
      </c>
      <c r="G141" s="10">
        <f t="shared" si="14"/>
        <v>1.226973405386177E-3</v>
      </c>
      <c r="H141" s="11">
        <f t="shared" si="17"/>
        <v>0.26086038209869417</v>
      </c>
      <c r="I141">
        <f t="shared" si="15"/>
        <v>8.3266150692870577E-4</v>
      </c>
    </row>
    <row r="142" spans="1:9">
      <c r="A142" s="16" t="s">
        <v>89</v>
      </c>
      <c r="B142">
        <v>12.52</v>
      </c>
      <c r="C142" s="16">
        <v>1736</v>
      </c>
      <c r="D142" s="7">
        <f t="shared" si="12"/>
        <v>138.65814696485623</v>
      </c>
      <c r="E142" s="10">
        <f t="shared" si="13"/>
        <v>1.5034806963817732E-3</v>
      </c>
      <c r="F142" s="11">
        <f t="shared" si="16"/>
        <v>0.70556028039568608</v>
      </c>
      <c r="G142" s="10">
        <f t="shared" si="14"/>
        <v>1.7397176710571842E-3</v>
      </c>
      <c r="H142" s="11">
        <f t="shared" si="17"/>
        <v>0.26260009976975135</v>
      </c>
      <c r="I142">
        <f t="shared" si="15"/>
        <v>4.8246138749263867E-4</v>
      </c>
    </row>
    <row r="143" spans="1:9">
      <c r="A143" s="16" t="s">
        <v>264</v>
      </c>
      <c r="B143">
        <v>7.25</v>
      </c>
      <c r="C143" s="16">
        <v>1004</v>
      </c>
      <c r="D143" s="7">
        <f t="shared" si="12"/>
        <v>138.48275862068965</v>
      </c>
      <c r="E143" s="10">
        <f t="shared" si="13"/>
        <v>8.6952455021157855E-4</v>
      </c>
      <c r="F143" s="11">
        <f t="shared" si="16"/>
        <v>0.70642980494589769</v>
      </c>
      <c r="G143" s="10">
        <f t="shared" si="14"/>
        <v>1.0074243702208135E-3</v>
      </c>
      <c r="H143" s="11">
        <f t="shared" si="17"/>
        <v>0.26360752413997218</v>
      </c>
      <c r="I143">
        <f t="shared" si="15"/>
        <v>6.0299120926007865E-4</v>
      </c>
    </row>
    <row r="144" spans="1:9">
      <c r="A144" s="16" t="s">
        <v>392</v>
      </c>
      <c r="B144">
        <v>9.0500000000000007</v>
      </c>
      <c r="C144" s="16">
        <v>1250</v>
      </c>
      <c r="D144" s="7">
        <f t="shared" si="12"/>
        <v>138.12154696132595</v>
      </c>
      <c r="E144" s="10">
        <f t="shared" si="13"/>
        <v>1.0825753862195948E-3</v>
      </c>
      <c r="F144" s="11">
        <f t="shared" si="16"/>
        <v>0.70751238033211727</v>
      </c>
      <c r="G144" s="10">
        <f t="shared" si="14"/>
        <v>1.2575435242066708E-3</v>
      </c>
      <c r="H144" s="11">
        <f t="shared" si="17"/>
        <v>0.26486506766417883</v>
      </c>
      <c r="I144">
        <f t="shared" si="15"/>
        <v>3.7120007429852775E-4</v>
      </c>
    </row>
    <row r="145" spans="1:9">
      <c r="A145" s="16" t="s">
        <v>448</v>
      </c>
      <c r="B145">
        <v>5.57</v>
      </c>
      <c r="C145" s="16">
        <v>769</v>
      </c>
      <c r="D145" s="7">
        <f t="shared" si="12"/>
        <v>138.06104129263912</v>
      </c>
      <c r="E145" s="10">
        <f t="shared" si="13"/>
        <v>6.6600037760229474E-4</v>
      </c>
      <c r="F145" s="11">
        <f t="shared" si="16"/>
        <v>0.70817838070971961</v>
      </c>
      <c r="G145" s="10">
        <f t="shared" si="14"/>
        <v>7.7397982650068023E-4</v>
      </c>
      <c r="H145" s="11">
        <f t="shared" si="17"/>
        <v>0.26563904749067951</v>
      </c>
      <c r="I145">
        <f t="shared" si="15"/>
        <v>1.4333257557793411E-3</v>
      </c>
    </row>
    <row r="146" spans="1:9">
      <c r="A146" s="16" t="s">
        <v>472</v>
      </c>
      <c r="B146">
        <v>21.46</v>
      </c>
      <c r="C146" s="16">
        <v>2949</v>
      </c>
      <c r="D146" s="7">
        <f t="shared" si="12"/>
        <v>137.41845293569432</v>
      </c>
      <c r="E146" s="10">
        <f t="shared" si="13"/>
        <v>2.554011851169268E-3</v>
      </c>
      <c r="F146" s="11">
        <f t="shared" si="16"/>
        <v>0.71073239256088883</v>
      </c>
      <c r="G146" s="10">
        <f t="shared" si="14"/>
        <v>2.9819761358536082E-3</v>
      </c>
      <c r="H146" s="11">
        <f t="shared" si="17"/>
        <v>0.26862102362653312</v>
      </c>
      <c r="I146">
        <f t="shared" si="15"/>
        <v>1.0933207957630753E-4</v>
      </c>
    </row>
    <row r="147" spans="1:9">
      <c r="A147" s="16" t="s">
        <v>419</v>
      </c>
      <c r="B147">
        <v>1.63</v>
      </c>
      <c r="C147" s="16">
        <v>222</v>
      </c>
      <c r="D147" s="7">
        <f t="shared" si="12"/>
        <v>136.19631901840492</v>
      </c>
      <c r="E147" s="10">
        <f t="shared" si="13"/>
        <v>1.9226538859260002E-4</v>
      </c>
      <c r="F147" s="11">
        <f t="shared" si="16"/>
        <v>0.71092465794948145</v>
      </c>
      <c r="G147" s="10">
        <f t="shared" si="14"/>
        <v>2.2649678944274842E-4</v>
      </c>
      <c r="H147" s="11">
        <f t="shared" si="17"/>
        <v>0.26884752041597587</v>
      </c>
      <c r="I147">
        <f t="shared" si="15"/>
        <v>3.4353715175645672E-3</v>
      </c>
    </row>
    <row r="148" spans="1:9">
      <c r="A148" s="16" t="s">
        <v>67</v>
      </c>
      <c r="B148">
        <v>51.02</v>
      </c>
      <c r="C148" s="16">
        <v>6892</v>
      </c>
      <c r="D148" s="7">
        <f t="shared" si="12"/>
        <v>135.08428067424538</v>
      </c>
      <c r="E148" s="10">
        <f t="shared" si="13"/>
        <v>5.9688876494603579E-3</v>
      </c>
      <c r="F148" s="11">
        <f t="shared" si="16"/>
        <v>0.71689354559894181</v>
      </c>
      <c r="G148" s="10">
        <f t="shared" si="14"/>
        <v>7.0894884646435742E-3</v>
      </c>
      <c r="H148" s="11">
        <f t="shared" si="17"/>
        <v>0.27593700888061945</v>
      </c>
      <c r="I148">
        <f t="shared" si="15"/>
        <v>6.3021674677798956E-4</v>
      </c>
    </row>
    <row r="149" spans="1:9">
      <c r="A149" s="16" t="s">
        <v>431</v>
      </c>
      <c r="B149">
        <v>9.33</v>
      </c>
      <c r="C149" s="16">
        <v>1252</v>
      </c>
      <c r="D149" s="7">
        <f t="shared" si="12"/>
        <v>134.19078242229367</v>
      </c>
      <c r="E149" s="10">
        <f t="shared" si="13"/>
        <v>1.0843075068375462E-3</v>
      </c>
      <c r="F149" s="11">
        <f t="shared" si="16"/>
        <v>0.71797785310577933</v>
      </c>
      <c r="G149" s="10">
        <f t="shared" si="14"/>
        <v>1.2964509481600264E-3</v>
      </c>
      <c r="H149" s="11">
        <f t="shared" si="17"/>
        <v>0.27723345982877945</v>
      </c>
      <c r="I149">
        <f t="shared" si="15"/>
        <v>3.0512959636774806E-4</v>
      </c>
    </row>
    <row r="150" spans="1:9">
      <c r="A150" s="16" t="s">
        <v>218</v>
      </c>
      <c r="B150">
        <v>4.5</v>
      </c>
      <c r="C150" s="16">
        <v>599</v>
      </c>
      <c r="D150" s="7">
        <f t="shared" si="12"/>
        <v>133.11111111111111</v>
      </c>
      <c r="E150" s="10">
        <f t="shared" si="13"/>
        <v>5.1877012507642979E-4</v>
      </c>
      <c r="F150" s="11">
        <f t="shared" si="16"/>
        <v>0.71849662323085572</v>
      </c>
      <c r="G150" s="10">
        <f t="shared" si="14"/>
        <v>6.2529788496464293E-4</v>
      </c>
      <c r="H150" s="11">
        <f t="shared" si="17"/>
        <v>0.27785875771374408</v>
      </c>
      <c r="I150">
        <f t="shared" si="15"/>
        <v>1.576186347220343E-3</v>
      </c>
    </row>
    <row r="151" spans="1:9">
      <c r="A151" s="16" t="s">
        <v>373</v>
      </c>
      <c r="B151">
        <v>23.24</v>
      </c>
      <c r="C151" s="16">
        <v>3092</v>
      </c>
      <c r="D151" s="7">
        <f t="shared" si="12"/>
        <v>133.04647160068848</v>
      </c>
      <c r="E151" s="10">
        <f t="shared" si="13"/>
        <v>2.6778584753527897E-3</v>
      </c>
      <c r="F151" s="11">
        <f t="shared" si="16"/>
        <v>0.72117448170620846</v>
      </c>
      <c r="G151" s="10">
        <f t="shared" si="14"/>
        <v>3.2293161881285113E-3</v>
      </c>
      <c r="H151" s="11">
        <f t="shared" si="17"/>
        <v>0.28108807390187257</v>
      </c>
      <c r="I151">
        <f t="shared" si="15"/>
        <v>3.1071125954848511E-4</v>
      </c>
    </row>
    <row r="152" spans="1:9">
      <c r="A152" s="16" t="s">
        <v>221</v>
      </c>
      <c r="B152">
        <v>4.58</v>
      </c>
      <c r="C152" s="16">
        <v>609</v>
      </c>
      <c r="D152" s="7">
        <f t="shared" si="12"/>
        <v>132.96943231441048</v>
      </c>
      <c r="E152" s="10">
        <f t="shared" si="13"/>
        <v>5.2743072816618659E-4</v>
      </c>
      <c r="F152" s="11">
        <f t="shared" si="16"/>
        <v>0.72170191243437465</v>
      </c>
      <c r="G152" s="10">
        <f t="shared" si="14"/>
        <v>6.3641429180845877E-4</v>
      </c>
      <c r="H152" s="11">
        <f t="shared" si="17"/>
        <v>0.28172448819368101</v>
      </c>
      <c r="I152">
        <f t="shared" si="15"/>
        <v>8.514557125425537E-4</v>
      </c>
    </row>
    <row r="153" spans="1:9">
      <c r="A153" s="16" t="s">
        <v>509</v>
      </c>
      <c r="B153">
        <v>12.5</v>
      </c>
      <c r="C153" s="16">
        <v>1648</v>
      </c>
      <c r="D153" s="7">
        <f t="shared" si="12"/>
        <v>131.84</v>
      </c>
      <c r="E153" s="10">
        <f t="shared" si="13"/>
        <v>1.4272673891919138E-3</v>
      </c>
      <c r="F153" s="11">
        <f t="shared" si="16"/>
        <v>0.72312917982356661</v>
      </c>
      <c r="G153" s="10">
        <f t="shared" si="14"/>
        <v>1.7369385693462303E-3</v>
      </c>
      <c r="H153" s="11">
        <f t="shared" si="17"/>
        <v>0.28346142676302721</v>
      </c>
      <c r="I153">
        <f t="shared" si="15"/>
        <v>7.3051080443589655E-4</v>
      </c>
    </row>
    <row r="154" spans="1:9">
      <c r="A154" s="16" t="s">
        <v>172</v>
      </c>
      <c r="B154">
        <v>10.71</v>
      </c>
      <c r="C154" s="16">
        <v>1408</v>
      </c>
      <c r="D154" s="7">
        <f t="shared" si="12"/>
        <v>131.46591970121381</v>
      </c>
      <c r="E154" s="10">
        <f t="shared" si="13"/>
        <v>1.2194129150377515E-3</v>
      </c>
      <c r="F154" s="11">
        <f t="shared" si="16"/>
        <v>0.72434859273860441</v>
      </c>
      <c r="G154" s="10">
        <f t="shared" si="14"/>
        <v>1.4882089662158501E-3</v>
      </c>
      <c r="H154" s="11">
        <f t="shared" si="17"/>
        <v>0.28494963572924309</v>
      </c>
      <c r="I154">
        <f t="shared" si="15"/>
        <v>1.4401650384571196E-4</v>
      </c>
    </row>
    <row r="155" spans="1:9">
      <c r="A155" s="16" t="s">
        <v>516</v>
      </c>
      <c r="B155">
        <v>2.11</v>
      </c>
      <c r="C155" s="16">
        <v>277</v>
      </c>
      <c r="D155" s="7">
        <f t="shared" si="12"/>
        <v>131.27962085308059</v>
      </c>
      <c r="E155" s="10">
        <f t="shared" si="13"/>
        <v>2.3989870558626221E-4</v>
      </c>
      <c r="F155" s="11">
        <f t="shared" si="16"/>
        <v>0.72458849144419069</v>
      </c>
      <c r="G155" s="10">
        <f t="shared" si="14"/>
        <v>2.9319523050564365E-4</v>
      </c>
      <c r="H155" s="11">
        <f t="shared" si="17"/>
        <v>0.28524283095974873</v>
      </c>
      <c r="I155">
        <f t="shared" si="15"/>
        <v>6.7814307007010854E-4</v>
      </c>
    </row>
    <row r="156" spans="1:9">
      <c r="A156" s="16" t="s">
        <v>22</v>
      </c>
      <c r="B156">
        <v>9.92</v>
      </c>
      <c r="C156" s="16">
        <v>1298</v>
      </c>
      <c r="D156" s="7">
        <f t="shared" si="12"/>
        <v>130.84677419354838</v>
      </c>
      <c r="E156" s="10">
        <f t="shared" si="13"/>
        <v>1.1241462810504272E-3</v>
      </c>
      <c r="F156" s="11">
        <f t="shared" si="16"/>
        <v>0.72571263772524108</v>
      </c>
      <c r="G156" s="10">
        <f t="shared" si="14"/>
        <v>1.3784344486331684E-3</v>
      </c>
      <c r="H156" s="11">
        <f t="shared" si="17"/>
        <v>0.2866212654083819</v>
      </c>
      <c r="I156">
        <f t="shared" si="15"/>
        <v>1.0464117600126333E-3</v>
      </c>
    </row>
    <row r="157" spans="1:9">
      <c r="A157" s="16" t="s">
        <v>410</v>
      </c>
      <c r="B157">
        <v>15.3</v>
      </c>
      <c r="C157" s="16">
        <v>2000</v>
      </c>
      <c r="D157" s="7">
        <f t="shared" si="12"/>
        <v>130.718954248366</v>
      </c>
      <c r="E157" s="10">
        <f t="shared" si="13"/>
        <v>1.7321206179513517E-3</v>
      </c>
      <c r="F157" s="11">
        <f t="shared" si="16"/>
        <v>0.72744475834319244</v>
      </c>
      <c r="G157" s="10">
        <f t="shared" si="14"/>
        <v>2.1260128088797861E-3</v>
      </c>
      <c r="H157" s="11">
        <f t="shared" si="17"/>
        <v>0.2887472782172617</v>
      </c>
      <c r="I157">
        <f t="shared" si="15"/>
        <v>1.147143878784368E-3</v>
      </c>
    </row>
    <row r="158" spans="1:9">
      <c r="A158" s="16" t="s">
        <v>157</v>
      </c>
      <c r="B158">
        <v>16.68</v>
      </c>
      <c r="C158" s="16">
        <v>2155</v>
      </c>
      <c r="D158" s="7">
        <f t="shared" si="12"/>
        <v>129.19664268585132</v>
      </c>
      <c r="E158" s="10">
        <f t="shared" si="13"/>
        <v>1.8663599658425814E-3</v>
      </c>
      <c r="F158" s="11">
        <f t="shared" si="16"/>
        <v>0.72931111830903506</v>
      </c>
      <c r="G158" s="10">
        <f t="shared" si="14"/>
        <v>2.3177708269356096E-3</v>
      </c>
      <c r="H158" s="11">
        <f t="shared" si="17"/>
        <v>0.29106504904419733</v>
      </c>
      <c r="I158">
        <f t="shared" si="15"/>
        <v>7.5730709840704513E-4</v>
      </c>
    </row>
    <row r="159" spans="1:9">
      <c r="A159" s="16" t="s">
        <v>484</v>
      </c>
      <c r="B159">
        <v>11</v>
      </c>
      <c r="C159" s="16">
        <v>1418</v>
      </c>
      <c r="D159" s="7">
        <f t="shared" si="12"/>
        <v>128.90909090909091</v>
      </c>
      <c r="E159" s="10">
        <f t="shared" si="13"/>
        <v>1.2280735181275082E-3</v>
      </c>
      <c r="F159" s="11">
        <f t="shared" si="16"/>
        <v>0.73053919182716254</v>
      </c>
      <c r="G159" s="10">
        <f t="shared" si="14"/>
        <v>1.5285059410246828E-3</v>
      </c>
      <c r="H159" s="11">
        <f t="shared" si="17"/>
        <v>0.29259355498522199</v>
      </c>
      <c r="I159">
        <f t="shared" si="15"/>
        <v>1.1913231825348425E-3</v>
      </c>
    </row>
    <row r="160" spans="1:9">
      <c r="A160" s="16" t="s">
        <v>435</v>
      </c>
      <c r="B160">
        <v>17.3</v>
      </c>
      <c r="C160" s="16">
        <v>2229</v>
      </c>
      <c r="D160" s="7">
        <f t="shared" si="12"/>
        <v>128.84393063583815</v>
      </c>
      <c r="E160" s="10">
        <f t="shared" si="13"/>
        <v>1.9304484287067814E-3</v>
      </c>
      <c r="F160" s="11">
        <f t="shared" si="16"/>
        <v>0.73246964025586936</v>
      </c>
      <c r="G160" s="10">
        <f t="shared" si="14"/>
        <v>2.4039229799751828E-3</v>
      </c>
      <c r="H160" s="11">
        <f t="shared" si="17"/>
        <v>0.29499747796519715</v>
      </c>
      <c r="I160">
        <f t="shared" si="15"/>
        <v>1.747517494510048E-3</v>
      </c>
    </row>
    <row r="161" spans="1:9">
      <c r="A161" s="16" t="s">
        <v>569</v>
      </c>
      <c r="B161">
        <v>25.32</v>
      </c>
      <c r="C161" s="16">
        <v>3247</v>
      </c>
      <c r="D161" s="7">
        <f t="shared" si="12"/>
        <v>128.2385466034755</v>
      </c>
      <c r="E161" s="10">
        <f t="shared" si="13"/>
        <v>2.8120978232440193E-3</v>
      </c>
      <c r="F161" s="11">
        <f t="shared" si="16"/>
        <v>0.73528173807911335</v>
      </c>
      <c r="G161" s="10">
        <f t="shared" si="14"/>
        <v>3.5183427660677243E-3</v>
      </c>
      <c r="H161" s="11">
        <f t="shared" si="17"/>
        <v>0.29851582073126487</v>
      </c>
      <c r="I161">
        <f t="shared" si="15"/>
        <v>2.5675652917939162E-4</v>
      </c>
    </row>
    <row r="162" spans="1:9">
      <c r="A162" s="16" t="s">
        <v>131</v>
      </c>
      <c r="B162">
        <v>3.72</v>
      </c>
      <c r="C162" s="16">
        <v>477</v>
      </c>
      <c r="D162" s="7">
        <f t="shared" si="12"/>
        <v>128.2258064516129</v>
      </c>
      <c r="E162" s="10">
        <f t="shared" si="13"/>
        <v>4.1311076738139737E-4</v>
      </c>
      <c r="F162" s="11">
        <f t="shared" si="16"/>
        <v>0.73569484884649472</v>
      </c>
      <c r="G162" s="10">
        <f t="shared" si="14"/>
        <v>5.1691291823743814E-4</v>
      </c>
      <c r="H162" s="11">
        <f t="shared" si="17"/>
        <v>0.29903273364950228</v>
      </c>
      <c r="I162">
        <f t="shared" si="15"/>
        <v>4.8280369370284903E-4</v>
      </c>
    </row>
    <row r="163" spans="1:9">
      <c r="A163" s="16" t="s">
        <v>426</v>
      </c>
      <c r="B163">
        <v>6.98</v>
      </c>
      <c r="C163" s="16">
        <v>891</v>
      </c>
      <c r="D163" s="7">
        <f t="shared" si="12"/>
        <v>127.65042979942693</v>
      </c>
      <c r="E163" s="10">
        <f t="shared" si="13"/>
        <v>7.7165973529732721E-4</v>
      </c>
      <c r="F163" s="11">
        <f t="shared" si="16"/>
        <v>0.73646650858179208</v>
      </c>
      <c r="G163" s="10">
        <f t="shared" si="14"/>
        <v>9.6990649712293503E-4</v>
      </c>
      <c r="H163" s="11">
        <f t="shared" si="17"/>
        <v>0.3000026401466252</v>
      </c>
      <c r="I163">
        <f t="shared" si="15"/>
        <v>5.2601772717938977E-4</v>
      </c>
    </row>
    <row r="164" spans="1:9">
      <c r="A164" s="16" t="s">
        <v>584</v>
      </c>
      <c r="B164">
        <v>7.58</v>
      </c>
      <c r="C164" s="16">
        <v>961</v>
      </c>
      <c r="D164" s="7">
        <f t="shared" si="12"/>
        <v>126.78100263852242</v>
      </c>
      <c r="E164" s="10">
        <f t="shared" si="13"/>
        <v>8.3228395692562442E-4</v>
      </c>
      <c r="F164" s="11">
        <f t="shared" si="16"/>
        <v>0.73729879253871766</v>
      </c>
      <c r="G164" s="10">
        <f t="shared" si="14"/>
        <v>1.053279548451554E-3</v>
      </c>
      <c r="H164" s="11">
        <f t="shared" si="17"/>
        <v>0.30105591969507678</v>
      </c>
      <c r="I164">
        <f t="shared" si="15"/>
        <v>4.1707320296338612E-4</v>
      </c>
    </row>
    <row r="165" spans="1:9">
      <c r="A165" s="16" t="s">
        <v>263</v>
      </c>
      <c r="B165">
        <v>6</v>
      </c>
      <c r="C165" s="16">
        <v>758</v>
      </c>
      <c r="D165" s="7">
        <f t="shared" si="12"/>
        <v>126.33333333333333</v>
      </c>
      <c r="E165" s="10">
        <f t="shared" si="13"/>
        <v>6.5647371420356226E-4</v>
      </c>
      <c r="F165" s="11">
        <f t="shared" si="16"/>
        <v>0.73795526625292118</v>
      </c>
      <c r="G165" s="10">
        <f t="shared" si="14"/>
        <v>8.3373051328619054E-4</v>
      </c>
      <c r="H165" s="11">
        <f t="shared" si="17"/>
        <v>0.30188965020836295</v>
      </c>
      <c r="I165">
        <f t="shared" si="15"/>
        <v>1.4473119924903466E-3</v>
      </c>
    </row>
    <row r="166" spans="1:9">
      <c r="A166" s="16" t="s">
        <v>450</v>
      </c>
      <c r="B166">
        <v>20.82</v>
      </c>
      <c r="C166" s="16">
        <v>2630</v>
      </c>
      <c r="D166" s="7">
        <f t="shared" si="12"/>
        <v>126.32084534101826</v>
      </c>
      <c r="E166" s="10">
        <f t="shared" si="13"/>
        <v>2.2777386126060276E-3</v>
      </c>
      <c r="F166" s="11">
        <f t="shared" si="16"/>
        <v>0.74023300486552723</v>
      </c>
      <c r="G166" s="10">
        <f t="shared" si="14"/>
        <v>2.8930448811030811E-3</v>
      </c>
      <c r="H166" s="11">
        <f t="shared" si="17"/>
        <v>0.30478269508946604</v>
      </c>
      <c r="I166">
        <f t="shared" si="15"/>
        <v>3.2767419595458591E-4</v>
      </c>
    </row>
    <row r="167" spans="1:9">
      <c r="A167" s="16" t="s">
        <v>192</v>
      </c>
      <c r="B167">
        <v>4.71</v>
      </c>
      <c r="C167" s="16">
        <v>594</v>
      </c>
      <c r="D167" s="7">
        <f t="shared" si="12"/>
        <v>126.11464968152866</v>
      </c>
      <c r="E167" s="10">
        <f t="shared" si="13"/>
        <v>5.1443982353155144E-4</v>
      </c>
      <c r="F167" s="11">
        <f t="shared" si="16"/>
        <v>0.74074744468905873</v>
      </c>
      <c r="G167" s="10">
        <f t="shared" si="14"/>
        <v>6.544784529296596E-4</v>
      </c>
      <c r="H167" s="11">
        <f t="shared" si="17"/>
        <v>0.30543717354239569</v>
      </c>
      <c r="I167">
        <f t="shared" si="15"/>
        <v>4.4760583719538616E-4</v>
      </c>
    </row>
    <row r="168" spans="1:9">
      <c r="A168" s="16" t="s">
        <v>461</v>
      </c>
      <c r="B168">
        <v>6.42</v>
      </c>
      <c r="C168" s="16">
        <v>806</v>
      </c>
      <c r="D168" s="7">
        <f t="shared" si="12"/>
        <v>125.54517133956386</v>
      </c>
      <c r="E168" s="10">
        <f t="shared" si="13"/>
        <v>6.9804460903439473E-4</v>
      </c>
      <c r="F168" s="11">
        <f t="shared" si="16"/>
        <v>0.74144548929809317</v>
      </c>
      <c r="G168" s="10">
        <f t="shared" si="14"/>
        <v>8.9209164921622388E-4</v>
      </c>
      <c r="H168" s="11">
        <f t="shared" si="17"/>
        <v>0.30632926519161191</v>
      </c>
      <c r="I168">
        <f t="shared" si="15"/>
        <v>1.8061916354186747E-4</v>
      </c>
    </row>
    <row r="169" spans="1:9">
      <c r="A169" s="16" t="s">
        <v>259</v>
      </c>
      <c r="B169">
        <v>2.59</v>
      </c>
      <c r="C169" s="16">
        <v>325</v>
      </c>
      <c r="D169" s="7">
        <f t="shared" si="12"/>
        <v>125.48262548262549</v>
      </c>
      <c r="E169" s="10">
        <f t="shared" si="13"/>
        <v>2.8146960041709464E-4</v>
      </c>
      <c r="F169" s="11">
        <f t="shared" si="16"/>
        <v>0.74172695889851026</v>
      </c>
      <c r="G169" s="10">
        <f t="shared" si="14"/>
        <v>3.5989367156853892E-4</v>
      </c>
      <c r="H169" s="11">
        <f t="shared" si="17"/>
        <v>0.30668915886318043</v>
      </c>
      <c r="I169">
        <f t="shared" si="15"/>
        <v>4.496670466986874E-4</v>
      </c>
    </row>
    <row r="170" spans="1:9">
      <c r="A170" s="16" t="s">
        <v>618</v>
      </c>
      <c r="B170">
        <v>6.44</v>
      </c>
      <c r="C170" s="16">
        <v>806</v>
      </c>
      <c r="D170" s="7">
        <f t="shared" si="12"/>
        <v>125.15527950310559</v>
      </c>
      <c r="E170" s="10">
        <f t="shared" si="13"/>
        <v>6.9804460903439473E-4</v>
      </c>
      <c r="F170" s="11">
        <f t="shared" si="16"/>
        <v>0.7424250035075447</v>
      </c>
      <c r="G170" s="10">
        <f t="shared" si="14"/>
        <v>8.9487075092717795E-4</v>
      </c>
      <c r="H170" s="11">
        <f t="shared" si="17"/>
        <v>0.30758402961410763</v>
      </c>
      <c r="I170">
        <f t="shared" si="15"/>
        <v>5.3457111986923711E-4</v>
      </c>
    </row>
    <row r="171" spans="1:9">
      <c r="A171" s="16" t="s">
        <v>109</v>
      </c>
      <c r="B171">
        <v>7.64</v>
      </c>
      <c r="C171" s="16">
        <v>952</v>
      </c>
      <c r="D171" s="7">
        <f t="shared" si="12"/>
        <v>124.60732984293195</v>
      </c>
      <c r="E171" s="10">
        <f t="shared" si="13"/>
        <v>8.2448941414484339E-4</v>
      </c>
      <c r="F171" s="11">
        <f t="shared" si="16"/>
        <v>0.74324949292168951</v>
      </c>
      <c r="G171" s="10">
        <f t="shared" si="14"/>
        <v>1.0616168535844159E-3</v>
      </c>
      <c r="H171" s="11">
        <f t="shared" si="17"/>
        <v>0.30864564646769205</v>
      </c>
      <c r="I171">
        <f t="shared" si="15"/>
        <v>6.1997660898091556E-4</v>
      </c>
    </row>
    <row r="172" spans="1:9">
      <c r="A172" s="16" t="s">
        <v>92</v>
      </c>
      <c r="B172">
        <v>8.85</v>
      </c>
      <c r="C172" s="16">
        <v>1100</v>
      </c>
      <c r="D172" s="7">
        <f t="shared" si="12"/>
        <v>124.29378531073446</v>
      </c>
      <c r="E172" s="10">
        <f t="shared" si="13"/>
        <v>9.5266633987324339E-4</v>
      </c>
      <c r="F172" s="11">
        <f t="shared" si="16"/>
        <v>0.74420215926156275</v>
      </c>
      <c r="G172" s="10">
        <f t="shared" si="14"/>
        <v>1.229752507097131E-3</v>
      </c>
      <c r="H172" s="11">
        <f t="shared" si="17"/>
        <v>0.30987539897478916</v>
      </c>
      <c r="I172">
        <f t="shared" si="15"/>
        <v>1.9133344624314153E-4</v>
      </c>
    </row>
    <row r="173" spans="1:9">
      <c r="A173" s="16" t="s">
        <v>28</v>
      </c>
      <c r="B173">
        <v>2.73</v>
      </c>
      <c r="C173" s="16">
        <v>339</v>
      </c>
      <c r="D173" s="7">
        <f t="shared" si="12"/>
        <v>124.17582417582418</v>
      </c>
      <c r="E173" s="10">
        <f t="shared" si="13"/>
        <v>2.9359444474275412E-4</v>
      </c>
      <c r="F173" s="11">
        <f t="shared" si="16"/>
        <v>0.7444957537063055</v>
      </c>
      <c r="G173" s="10">
        <f t="shared" si="14"/>
        <v>3.7934738354521668E-4</v>
      </c>
      <c r="H173" s="11">
        <f t="shared" si="17"/>
        <v>0.31025474635833439</v>
      </c>
      <c r="I173">
        <f t="shared" si="15"/>
        <v>5.1887490935167979E-4</v>
      </c>
    </row>
    <row r="174" spans="1:9">
      <c r="A174" s="16" t="s">
        <v>467</v>
      </c>
      <c r="B174">
        <v>7.4</v>
      </c>
      <c r="C174" s="16">
        <v>918</v>
      </c>
      <c r="D174" s="7">
        <f t="shared" si="12"/>
        <v>124.05405405405405</v>
      </c>
      <c r="E174" s="10">
        <f t="shared" si="13"/>
        <v>7.950433636396704E-4</v>
      </c>
      <c r="F174" s="11">
        <f t="shared" si="16"/>
        <v>0.74529079706994517</v>
      </c>
      <c r="G174" s="10">
        <f t="shared" si="14"/>
        <v>1.0282676330529684E-3</v>
      </c>
      <c r="H174" s="11">
        <f t="shared" si="17"/>
        <v>0.31128301399138736</v>
      </c>
      <c r="I174">
        <f t="shared" si="15"/>
        <v>1.3834921784033893E-3</v>
      </c>
    </row>
    <row r="175" spans="1:9">
      <c r="A175" s="16" t="s">
        <v>233</v>
      </c>
      <c r="B175">
        <v>19.690000000000001</v>
      </c>
      <c r="C175" s="16">
        <v>2432</v>
      </c>
      <c r="D175" s="7">
        <f t="shared" si="12"/>
        <v>123.51447435246317</v>
      </c>
      <c r="E175" s="10">
        <f t="shared" si="13"/>
        <v>2.1062586714288437E-3</v>
      </c>
      <c r="F175" s="11">
        <f t="shared" si="16"/>
        <v>0.74739705574137405</v>
      </c>
      <c r="G175" s="10">
        <f t="shared" si="14"/>
        <v>2.7360256344341823E-3</v>
      </c>
      <c r="H175" s="11">
        <f t="shared" si="17"/>
        <v>0.31401903962582156</v>
      </c>
      <c r="I175">
        <f t="shared" si="15"/>
        <v>6.9822468019342665E-4</v>
      </c>
    </row>
    <row r="176" spans="1:9">
      <c r="A176" s="16" t="s">
        <v>73</v>
      </c>
      <c r="B176">
        <v>9.91</v>
      </c>
      <c r="C176" s="16">
        <v>1217</v>
      </c>
      <c r="D176" s="7">
        <f t="shared" si="12"/>
        <v>122.80524722502523</v>
      </c>
      <c r="E176" s="10">
        <f t="shared" si="13"/>
        <v>1.0539953960233975E-3</v>
      </c>
      <c r="F176" s="11">
        <f t="shared" si="16"/>
        <v>0.74845105113739741</v>
      </c>
      <c r="G176" s="10">
        <f t="shared" si="14"/>
        <v>1.3770448977776914E-3</v>
      </c>
      <c r="H176" s="11">
        <f t="shared" si="17"/>
        <v>0.31539608452359924</v>
      </c>
      <c r="I176">
        <f t="shared" si="15"/>
        <v>6.0984763366375705E-4</v>
      </c>
    </row>
    <row r="177" spans="1:9">
      <c r="A177" s="16" t="s">
        <v>444</v>
      </c>
      <c r="B177">
        <v>8.64</v>
      </c>
      <c r="C177" s="16">
        <v>1057</v>
      </c>
      <c r="D177" s="7">
        <f t="shared" si="12"/>
        <v>122.33796296296296</v>
      </c>
      <c r="E177" s="10">
        <f t="shared" si="13"/>
        <v>9.1542574658728937E-4</v>
      </c>
      <c r="F177" s="11">
        <f t="shared" si="16"/>
        <v>0.74936647688398472</v>
      </c>
      <c r="G177" s="10">
        <f t="shared" si="14"/>
        <v>1.2005719391321144E-3</v>
      </c>
      <c r="H177" s="11">
        <f t="shared" si="17"/>
        <v>0.31659665646273133</v>
      </c>
      <c r="I177">
        <f t="shared" si="15"/>
        <v>7.5849038053041329E-4</v>
      </c>
    </row>
    <row r="178" spans="1:9">
      <c r="A178" s="16" t="s">
        <v>37</v>
      </c>
      <c r="B178">
        <v>10.71</v>
      </c>
      <c r="C178" s="16">
        <v>1301</v>
      </c>
      <c r="D178" s="7">
        <f t="shared" si="12"/>
        <v>121.47525676937441</v>
      </c>
      <c r="E178" s="10">
        <f t="shared" si="13"/>
        <v>1.1267444619773542E-3</v>
      </c>
      <c r="F178" s="11">
        <f t="shared" si="16"/>
        <v>0.75049322134596208</v>
      </c>
      <c r="G178" s="10">
        <f t="shared" si="14"/>
        <v>1.4882089662158501E-3</v>
      </c>
      <c r="H178" s="11">
        <f t="shared" si="17"/>
        <v>0.31808486542894721</v>
      </c>
      <c r="I178">
        <f t="shared" si="15"/>
        <v>5.843183724569545E-4</v>
      </c>
    </row>
    <row r="179" spans="1:9">
      <c r="A179" s="16" t="s">
        <v>520</v>
      </c>
      <c r="B179">
        <v>8.25</v>
      </c>
      <c r="C179" s="16">
        <v>1002</v>
      </c>
      <c r="D179" s="7">
        <f t="shared" si="12"/>
        <v>121.45454545454545</v>
      </c>
      <c r="E179" s="10">
        <f t="shared" si="13"/>
        <v>8.6779242959362721E-4</v>
      </c>
      <c r="F179" s="11">
        <f t="shared" si="16"/>
        <v>0.75136101377555575</v>
      </c>
      <c r="G179" s="10">
        <f t="shared" si="14"/>
        <v>1.146379455768512E-3</v>
      </c>
      <c r="H179" s="11">
        <f t="shared" si="17"/>
        <v>0.31923124488471571</v>
      </c>
      <c r="I179">
        <f t="shared" si="15"/>
        <v>6.6574016971704397E-4</v>
      </c>
    </row>
    <row r="180" spans="1:9">
      <c r="A180" s="16" t="s">
        <v>376</v>
      </c>
      <c r="B180">
        <v>9.39</v>
      </c>
      <c r="C180" s="16">
        <v>1138</v>
      </c>
      <c r="D180" s="7">
        <f t="shared" si="12"/>
        <v>121.19275825346112</v>
      </c>
      <c r="E180" s="10">
        <f t="shared" si="13"/>
        <v>9.8557663161431917E-4</v>
      </c>
      <c r="F180" s="11">
        <f t="shared" si="16"/>
        <v>0.75234659040717011</v>
      </c>
      <c r="G180" s="10">
        <f t="shared" si="14"/>
        <v>1.3047882532928883E-3</v>
      </c>
      <c r="H180" s="11">
        <f t="shared" si="17"/>
        <v>0.3205360331380086</v>
      </c>
      <c r="I180">
        <f t="shared" si="15"/>
        <v>1.8590072737920127E-4</v>
      </c>
    </row>
    <row r="181" spans="1:9">
      <c r="A181" s="16" t="s">
        <v>240</v>
      </c>
      <c r="B181">
        <v>2.62</v>
      </c>
      <c r="C181" s="16">
        <v>317</v>
      </c>
      <c r="D181" s="7">
        <f t="shared" si="12"/>
        <v>120.99236641221374</v>
      </c>
      <c r="E181" s="10">
        <f t="shared" si="13"/>
        <v>2.7454111794528922E-4</v>
      </c>
      <c r="F181" s="11">
        <f t="shared" si="16"/>
        <v>0.75262113152511545</v>
      </c>
      <c r="G181" s="10">
        <f t="shared" si="14"/>
        <v>3.6406232413496991E-4</v>
      </c>
      <c r="H181" s="11">
        <f t="shared" si="17"/>
        <v>0.3209000954621436</v>
      </c>
      <c r="I181">
        <f t="shared" si="15"/>
        <v>3.5218903692352255E-3</v>
      </c>
    </row>
    <row r="182" spans="1:9">
      <c r="A182" s="16" t="s">
        <v>601</v>
      </c>
      <c r="B182">
        <v>49.56</v>
      </c>
      <c r="C182" s="16">
        <v>5977</v>
      </c>
      <c r="D182" s="7">
        <f t="shared" si="12"/>
        <v>120.60129136400322</v>
      </c>
      <c r="E182" s="10">
        <f t="shared" si="13"/>
        <v>5.1764424667476144E-3</v>
      </c>
      <c r="F182" s="11">
        <f t="shared" si="16"/>
        <v>0.75779757399186309</v>
      </c>
      <c r="G182" s="10">
        <f t="shared" si="14"/>
        <v>6.8866140397439339E-3</v>
      </c>
      <c r="H182" s="11">
        <f t="shared" si="17"/>
        <v>0.32778670950188754</v>
      </c>
      <c r="I182">
        <f t="shared" si="15"/>
        <v>4.2019723798289443E-4</v>
      </c>
    </row>
    <row r="183" spans="1:9">
      <c r="A183" s="16" t="s">
        <v>396</v>
      </c>
      <c r="B183">
        <v>5.91</v>
      </c>
      <c r="C183" s="16">
        <v>712</v>
      </c>
      <c r="D183" s="7">
        <f t="shared" si="12"/>
        <v>120.47377326565143</v>
      </c>
      <c r="E183" s="10">
        <f t="shared" si="13"/>
        <v>6.1663493999068123E-4</v>
      </c>
      <c r="F183" s="11">
        <f t="shared" si="16"/>
        <v>0.75841420893185374</v>
      </c>
      <c r="G183" s="10">
        <f t="shared" si="14"/>
        <v>8.2122455558689773E-4</v>
      </c>
      <c r="H183" s="11">
        <f t="shared" si="17"/>
        <v>0.32860793405747446</v>
      </c>
      <c r="I183">
        <f t="shared" si="15"/>
        <v>1.1586405782592346E-3</v>
      </c>
    </row>
    <row r="184" spans="1:9">
      <c r="A184" s="16" t="s">
        <v>33</v>
      </c>
      <c r="B184">
        <v>16.29</v>
      </c>
      <c r="C184" s="16">
        <v>1961</v>
      </c>
      <c r="D184" s="7">
        <f t="shared" si="12"/>
        <v>120.38060159607122</v>
      </c>
      <c r="E184" s="10">
        <f t="shared" si="13"/>
        <v>1.6983442659013004E-3</v>
      </c>
      <c r="F184" s="11">
        <f t="shared" si="16"/>
        <v>0.76011255319775506</v>
      </c>
      <c r="G184" s="10">
        <f t="shared" si="14"/>
        <v>2.2635783435720072E-3</v>
      </c>
      <c r="H184" s="11">
        <f t="shared" si="17"/>
        <v>0.33087151240104645</v>
      </c>
      <c r="I184">
        <f t="shared" si="15"/>
        <v>3.1651238953134264E-4</v>
      </c>
    </row>
    <row r="185" spans="1:9">
      <c r="A185" s="16" t="s">
        <v>139</v>
      </c>
      <c r="B185">
        <v>4.4400000000000004</v>
      </c>
      <c r="C185" s="16">
        <v>532</v>
      </c>
      <c r="D185" s="7">
        <f t="shared" si="12"/>
        <v>119.81981981981981</v>
      </c>
      <c r="E185" s="10">
        <f t="shared" si="13"/>
        <v>4.6074408437505953E-4</v>
      </c>
      <c r="F185" s="11">
        <f t="shared" si="16"/>
        <v>0.76057329728213008</v>
      </c>
      <c r="G185" s="10">
        <f t="shared" si="14"/>
        <v>6.1696057983178106E-4</v>
      </c>
      <c r="H185" s="11">
        <f t="shared" si="17"/>
        <v>0.33148847298087825</v>
      </c>
      <c r="I185">
        <f t="shared" si="15"/>
        <v>5.8517000959934506E-4</v>
      </c>
    </row>
    <row r="186" spans="1:9">
      <c r="A186" s="16" t="s">
        <v>215</v>
      </c>
      <c r="B186">
        <v>8.18</v>
      </c>
      <c r="C186" s="16">
        <v>973</v>
      </c>
      <c r="D186" s="7">
        <f t="shared" si="12"/>
        <v>118.94865525672373</v>
      </c>
      <c r="E186" s="10">
        <f t="shared" si="13"/>
        <v>8.4267668063333257E-4</v>
      </c>
      <c r="F186" s="11">
        <f t="shared" si="16"/>
        <v>0.76141597396276339</v>
      </c>
      <c r="G186" s="10">
        <f t="shared" si="14"/>
        <v>1.1366525997801732E-3</v>
      </c>
      <c r="H186" s="11">
        <f t="shared" si="17"/>
        <v>0.33262512558065843</v>
      </c>
      <c r="I186">
        <f t="shared" si="15"/>
        <v>5.6023817556899447E-4</v>
      </c>
    </row>
    <row r="187" spans="1:9">
      <c r="A187" s="16" t="s">
        <v>245</v>
      </c>
      <c r="B187">
        <v>7.83</v>
      </c>
      <c r="C187" s="16">
        <v>931</v>
      </c>
      <c r="D187" s="7">
        <f t="shared" si="12"/>
        <v>118.90166028097063</v>
      </c>
      <c r="E187" s="10">
        <f t="shared" si="13"/>
        <v>8.0630214765635422E-4</v>
      </c>
      <c r="F187" s="11">
        <f t="shared" si="16"/>
        <v>0.76222227611041971</v>
      </c>
      <c r="G187" s="10">
        <f t="shared" si="14"/>
        <v>1.0880183198384787E-3</v>
      </c>
      <c r="H187" s="11">
        <f t="shared" si="17"/>
        <v>0.33371314390049689</v>
      </c>
      <c r="I187">
        <f t="shared" si="15"/>
        <v>9.3584916349542802E-4</v>
      </c>
    </row>
    <row r="188" spans="1:9">
      <c r="A188" s="16" t="s">
        <v>317</v>
      </c>
      <c r="B188">
        <v>13.06</v>
      </c>
      <c r="C188" s="16">
        <v>1548</v>
      </c>
      <c r="D188" s="7">
        <f t="shared" si="12"/>
        <v>118.52986217457887</v>
      </c>
      <c r="E188" s="10">
        <f t="shared" si="13"/>
        <v>1.3406613582943462E-3</v>
      </c>
      <c r="F188" s="11">
        <f t="shared" si="16"/>
        <v>0.76356293746871406</v>
      </c>
      <c r="G188" s="10">
        <f t="shared" si="14"/>
        <v>1.8147534172529415E-3</v>
      </c>
      <c r="H188" s="11">
        <f t="shared" si="17"/>
        <v>0.33552789731774985</v>
      </c>
      <c r="I188">
        <f t="shared" si="15"/>
        <v>9.7512725982185078E-5</v>
      </c>
    </row>
    <row r="189" spans="1:9">
      <c r="A189" s="16" t="s">
        <v>163</v>
      </c>
      <c r="B189">
        <v>1.36</v>
      </c>
      <c r="C189" s="16">
        <v>161</v>
      </c>
      <c r="D189" s="7">
        <f t="shared" si="12"/>
        <v>118.38235294117646</v>
      </c>
      <c r="E189" s="10">
        <f t="shared" si="13"/>
        <v>1.3943570974508381E-4</v>
      </c>
      <c r="F189" s="11">
        <f t="shared" si="16"/>
        <v>0.76370237317845913</v>
      </c>
      <c r="G189" s="10">
        <f t="shared" si="14"/>
        <v>1.8897891634486988E-4</v>
      </c>
      <c r="H189" s="11">
        <f t="shared" si="17"/>
        <v>0.33571687623409474</v>
      </c>
      <c r="I189">
        <f t="shared" si="15"/>
        <v>3.4375127314162368E-4</v>
      </c>
    </row>
    <row r="190" spans="1:9">
      <c r="A190" s="16" t="s">
        <v>303</v>
      </c>
      <c r="B190">
        <v>4.79</v>
      </c>
      <c r="C190" s="16">
        <v>566</v>
      </c>
      <c r="D190" s="7">
        <f t="shared" si="12"/>
        <v>118.16283924843424</v>
      </c>
      <c r="E190" s="10">
        <f t="shared" si="13"/>
        <v>4.9019013488023257E-4</v>
      </c>
      <c r="F190" s="11">
        <f t="shared" si="16"/>
        <v>0.7641925633133394</v>
      </c>
      <c r="G190" s="10">
        <f t="shared" si="14"/>
        <v>6.6559485977347543E-4</v>
      </c>
      <c r="H190" s="11">
        <f t="shared" si="17"/>
        <v>0.33638247109386821</v>
      </c>
      <c r="I190">
        <f t="shared" si="15"/>
        <v>4.429083664764244E-4</v>
      </c>
    </row>
    <row r="191" spans="1:9">
      <c r="A191" s="16" t="s">
        <v>161</v>
      </c>
      <c r="B191">
        <v>6.16</v>
      </c>
      <c r="C191" s="16">
        <v>725</v>
      </c>
      <c r="D191" s="7">
        <f t="shared" si="12"/>
        <v>117.6948051948052</v>
      </c>
      <c r="E191" s="10">
        <f t="shared" si="13"/>
        <v>6.2789372400736494E-4</v>
      </c>
      <c r="F191" s="11">
        <f t="shared" si="16"/>
        <v>0.7648204570373468</v>
      </c>
      <c r="G191" s="10">
        <f t="shared" si="14"/>
        <v>8.5596332697382232E-4</v>
      </c>
      <c r="H191" s="11">
        <f t="shared" si="17"/>
        <v>0.337238434420842</v>
      </c>
      <c r="I191">
        <f t="shared" si="15"/>
        <v>1.9465062052059778E-4</v>
      </c>
    </row>
    <row r="192" spans="1:9">
      <c r="A192" s="16" t="s">
        <v>223</v>
      </c>
      <c r="B192">
        <v>2.7</v>
      </c>
      <c r="C192" s="16">
        <v>316</v>
      </c>
      <c r="D192" s="7">
        <f t="shared" si="12"/>
        <v>117.03703703703702</v>
      </c>
      <c r="E192" s="10">
        <f t="shared" si="13"/>
        <v>2.7367505763631355E-4</v>
      </c>
      <c r="F192" s="11">
        <f t="shared" si="16"/>
        <v>0.76509413209498311</v>
      </c>
      <c r="G192" s="10">
        <f t="shared" si="14"/>
        <v>3.7517873097878579E-4</v>
      </c>
      <c r="H192" s="11">
        <f t="shared" si="17"/>
        <v>0.33761361315182081</v>
      </c>
      <c r="I192">
        <f t="shared" si="15"/>
        <v>2.7339856968455756E-4</v>
      </c>
    </row>
    <row r="193" spans="1:9">
      <c r="A193" s="16" t="s">
        <v>114</v>
      </c>
      <c r="B193">
        <v>3.79</v>
      </c>
      <c r="C193" s="16">
        <v>443</v>
      </c>
      <c r="D193" s="7">
        <f t="shared" si="12"/>
        <v>116.88654353562005</v>
      </c>
      <c r="E193" s="10">
        <f t="shared" si="13"/>
        <v>3.8366471687622438E-4</v>
      </c>
      <c r="F193" s="11">
        <f t="shared" si="16"/>
        <v>0.76547779681185935</v>
      </c>
      <c r="G193" s="10">
        <f t="shared" si="14"/>
        <v>5.2663977422577699E-4</v>
      </c>
      <c r="H193" s="11">
        <f t="shared" si="17"/>
        <v>0.3381402529260466</v>
      </c>
      <c r="I193">
        <f t="shared" si="15"/>
        <v>4.2512885379869525E-4</v>
      </c>
    </row>
    <row r="194" spans="1:9">
      <c r="A194" s="16" t="s">
        <v>476</v>
      </c>
      <c r="B194">
        <v>5.88</v>
      </c>
      <c r="C194" s="16">
        <v>684</v>
      </c>
      <c r="D194" s="7">
        <f t="shared" ref="D194:D257" si="18">C194/B194</f>
        <v>116.32653061224489</v>
      </c>
      <c r="E194" s="10">
        <f t="shared" ref="E194:E257" si="19">C194/1154654</f>
        <v>5.9238525133936226E-4</v>
      </c>
      <c r="F194" s="11">
        <f t="shared" si="16"/>
        <v>0.76607018206319866</v>
      </c>
      <c r="G194" s="10">
        <f t="shared" ref="G194:G257" si="20">B194/7196.57</f>
        <v>8.1705590302046669E-4</v>
      </c>
      <c r="H194" s="11">
        <f t="shared" si="17"/>
        <v>0.33895730882906705</v>
      </c>
      <c r="I194">
        <f t="shared" ref="I194:I257" si="21">F194*H195-F195*H194</f>
        <v>3.6168984741291599E-4</v>
      </c>
    </row>
    <row r="195" spans="1:9">
      <c r="A195" s="16" t="s">
        <v>95</v>
      </c>
      <c r="B195">
        <v>5</v>
      </c>
      <c r="C195" s="16">
        <v>581</v>
      </c>
      <c r="D195" s="7">
        <f t="shared" si="18"/>
        <v>116.2</v>
      </c>
      <c r="E195" s="10">
        <f t="shared" si="19"/>
        <v>5.0318103951486762E-4</v>
      </c>
      <c r="F195" s="11">
        <f t="shared" ref="F195:F258" si="22">F194+E195</f>
        <v>0.76657336310271351</v>
      </c>
      <c r="G195" s="10">
        <f t="shared" si="20"/>
        <v>6.947754277384921E-4</v>
      </c>
      <c r="H195" s="11">
        <f t="shared" ref="H195:H258" si="23">H194+G195</f>
        <v>0.33965208425680554</v>
      </c>
      <c r="I195">
        <f t="shared" si="21"/>
        <v>7.3292625581622417E-4</v>
      </c>
    </row>
    <row r="196" spans="1:9">
      <c r="A196" s="16" t="s">
        <v>337</v>
      </c>
      <c r="B196">
        <v>10.119999999999999</v>
      </c>
      <c r="C196" s="16">
        <v>1173</v>
      </c>
      <c r="D196" s="7">
        <f t="shared" si="18"/>
        <v>115.90909090909092</v>
      </c>
      <c r="E196" s="10">
        <f t="shared" si="19"/>
        <v>1.0158887424284678E-3</v>
      </c>
      <c r="F196" s="11">
        <f t="shared" si="22"/>
        <v>0.76758925184514193</v>
      </c>
      <c r="G196" s="10">
        <f t="shared" si="20"/>
        <v>1.406225465742708E-3</v>
      </c>
      <c r="H196" s="11">
        <f t="shared" si="23"/>
        <v>0.34105830972254825</v>
      </c>
      <c r="I196">
        <f t="shared" si="21"/>
        <v>6.2456102782731948E-4</v>
      </c>
    </row>
    <row r="197" spans="1:9">
      <c r="A197" s="16" t="s">
        <v>75</v>
      </c>
      <c r="B197">
        <v>8.6</v>
      </c>
      <c r="C197" s="16">
        <v>991</v>
      </c>
      <c r="D197" s="7">
        <f t="shared" si="18"/>
        <v>115.23255813953489</v>
      </c>
      <c r="E197" s="10">
        <f t="shared" si="19"/>
        <v>8.5826576619489473E-4</v>
      </c>
      <c r="F197" s="11">
        <f t="shared" si="22"/>
        <v>0.76844751761133678</v>
      </c>
      <c r="G197" s="10">
        <f t="shared" si="20"/>
        <v>1.1950137357102065E-3</v>
      </c>
      <c r="H197" s="11">
        <f t="shared" si="23"/>
        <v>0.34225332345825843</v>
      </c>
      <c r="I197">
        <f t="shared" si="21"/>
        <v>1.8818719052134947E-3</v>
      </c>
    </row>
    <row r="198" spans="1:9">
      <c r="A198" s="16" t="s">
        <v>441</v>
      </c>
      <c r="B198">
        <v>25.91</v>
      </c>
      <c r="C198" s="16">
        <v>2985</v>
      </c>
      <c r="D198" s="7">
        <f t="shared" si="18"/>
        <v>115.20648398301815</v>
      </c>
      <c r="E198" s="10">
        <f t="shared" si="19"/>
        <v>2.5851900222923926E-3</v>
      </c>
      <c r="F198" s="11">
        <f t="shared" si="22"/>
        <v>0.77103270763362919</v>
      </c>
      <c r="G198" s="10">
        <f t="shared" si="20"/>
        <v>3.6003262665408662E-3</v>
      </c>
      <c r="H198" s="11">
        <f t="shared" si="23"/>
        <v>0.34585364972479932</v>
      </c>
      <c r="I198">
        <f t="shared" si="21"/>
        <v>4.1402726364464515E-4</v>
      </c>
    </row>
    <row r="199" spans="1:9">
      <c r="A199" s="16" t="s">
        <v>153</v>
      </c>
      <c r="B199">
        <v>5.69</v>
      </c>
      <c r="C199" s="16">
        <v>653</v>
      </c>
      <c r="D199" s="7">
        <f t="shared" si="18"/>
        <v>114.76274165202108</v>
      </c>
      <c r="E199" s="10">
        <f t="shared" si="19"/>
        <v>5.6553738176111628E-4</v>
      </c>
      <c r="F199" s="11">
        <f t="shared" si="22"/>
        <v>0.77159824501539032</v>
      </c>
      <c r="G199" s="10">
        <f t="shared" si="20"/>
        <v>7.9065443676640409E-4</v>
      </c>
      <c r="H199" s="11">
        <f t="shared" si="23"/>
        <v>0.34664430416156572</v>
      </c>
      <c r="I199">
        <f t="shared" si="21"/>
        <v>8.711127640910199E-4</v>
      </c>
    </row>
    <row r="200" spans="1:9">
      <c r="A200" s="16" t="s">
        <v>364</v>
      </c>
      <c r="B200">
        <v>11.93</v>
      </c>
      <c r="C200" s="16">
        <v>1359</v>
      </c>
      <c r="D200" s="7">
        <f t="shared" si="18"/>
        <v>113.91450125733445</v>
      </c>
      <c r="E200" s="10">
        <f t="shared" si="19"/>
        <v>1.1769759598979435E-3</v>
      </c>
      <c r="F200" s="11">
        <f t="shared" si="22"/>
        <v>0.77277522097528828</v>
      </c>
      <c r="G200" s="10">
        <f t="shared" si="20"/>
        <v>1.6577341705840422E-3</v>
      </c>
      <c r="H200" s="11">
        <f t="shared" si="23"/>
        <v>0.34830203833214979</v>
      </c>
      <c r="I200">
        <f t="shared" si="21"/>
        <v>1.7780350581275139E-3</v>
      </c>
    </row>
    <row r="201" spans="1:9">
      <c r="A201" s="16" t="s">
        <v>62</v>
      </c>
      <c r="B201">
        <v>24.23</v>
      </c>
      <c r="C201" s="16">
        <v>2731</v>
      </c>
      <c r="D201" s="7">
        <f t="shared" si="18"/>
        <v>112.71151465125877</v>
      </c>
      <c r="E201" s="10">
        <f t="shared" si="19"/>
        <v>2.3652107038125707E-3</v>
      </c>
      <c r="F201" s="11">
        <f t="shared" si="22"/>
        <v>0.77514043167910085</v>
      </c>
      <c r="G201" s="10">
        <f t="shared" si="20"/>
        <v>3.3668817228207329E-3</v>
      </c>
      <c r="H201" s="11">
        <f t="shared" si="23"/>
        <v>0.35166892005497052</v>
      </c>
      <c r="I201">
        <f t="shared" si="21"/>
        <v>8.5522682364636005E-4</v>
      </c>
    </row>
    <row r="202" spans="1:9">
      <c r="A202" s="16" t="s">
        <v>94</v>
      </c>
      <c r="B202">
        <v>11.65</v>
      </c>
      <c r="C202" s="16">
        <v>1312</v>
      </c>
      <c r="D202" s="7">
        <f t="shared" si="18"/>
        <v>112.61802575107296</v>
      </c>
      <c r="E202" s="10">
        <f t="shared" si="19"/>
        <v>1.1362711253760868E-3</v>
      </c>
      <c r="F202" s="11">
        <f t="shared" si="22"/>
        <v>0.77627670280447691</v>
      </c>
      <c r="G202" s="10">
        <f t="shared" si="20"/>
        <v>1.6188267466306866E-3</v>
      </c>
      <c r="H202" s="11">
        <f t="shared" si="23"/>
        <v>0.35328774680160119</v>
      </c>
      <c r="I202">
        <f t="shared" si="21"/>
        <v>5.0144590549605628E-4</v>
      </c>
    </row>
    <row r="203" spans="1:9">
      <c r="A203" s="16" t="s">
        <v>26</v>
      </c>
      <c r="B203">
        <v>6.83</v>
      </c>
      <c r="C203" s="16">
        <v>769</v>
      </c>
      <c r="D203" s="7">
        <f t="shared" si="18"/>
        <v>112.59150805270863</v>
      </c>
      <c r="E203" s="10">
        <f t="shared" si="19"/>
        <v>6.6600037760229474E-4</v>
      </c>
      <c r="F203" s="11">
        <f t="shared" si="22"/>
        <v>0.77694270318207925</v>
      </c>
      <c r="G203" s="10">
        <f t="shared" si="20"/>
        <v>9.4906323429078023E-4</v>
      </c>
      <c r="H203" s="11">
        <f t="shared" si="23"/>
        <v>0.35423681003589197</v>
      </c>
      <c r="I203">
        <f t="shared" si="21"/>
        <v>2.3810204235080179E-3</v>
      </c>
    </row>
    <row r="204" spans="1:9">
      <c r="A204" s="16" t="s">
        <v>413</v>
      </c>
      <c r="B204">
        <v>32.369999999999997</v>
      </c>
      <c r="C204" s="16">
        <v>3630</v>
      </c>
      <c r="D204" s="7">
        <f t="shared" si="18"/>
        <v>112.14087117701577</v>
      </c>
      <c r="E204" s="10">
        <f t="shared" si="19"/>
        <v>3.1437989215817035E-3</v>
      </c>
      <c r="F204" s="11">
        <f t="shared" si="22"/>
        <v>0.78008650210366093</v>
      </c>
      <c r="G204" s="10">
        <f t="shared" si="20"/>
        <v>4.4979761191789973E-3</v>
      </c>
      <c r="H204" s="11">
        <f t="shared" si="23"/>
        <v>0.35873478615507098</v>
      </c>
      <c r="I204">
        <f t="shared" si="21"/>
        <v>7.5656957095648902E-4</v>
      </c>
    </row>
    <row r="205" spans="1:9">
      <c r="A205" s="16" t="s">
        <v>498</v>
      </c>
      <c r="B205">
        <v>10.27</v>
      </c>
      <c r="C205" s="16">
        <v>1148</v>
      </c>
      <c r="D205" s="7">
        <f t="shared" si="18"/>
        <v>111.78188899707888</v>
      </c>
      <c r="E205" s="10">
        <f t="shared" si="19"/>
        <v>9.9423723470407586E-4</v>
      </c>
      <c r="F205" s="11">
        <f t="shared" si="22"/>
        <v>0.78108073933836497</v>
      </c>
      <c r="G205" s="10">
        <f t="shared" si="20"/>
        <v>1.4270687285748629E-3</v>
      </c>
      <c r="H205" s="11">
        <f t="shared" si="23"/>
        <v>0.36016185488364583</v>
      </c>
      <c r="I205">
        <f t="shared" si="21"/>
        <v>1.6189494007096128E-4</v>
      </c>
    </row>
    <row r="206" spans="1:9">
      <c r="A206" s="16" t="s">
        <v>148</v>
      </c>
      <c r="B206">
        <v>2.19</v>
      </c>
      <c r="C206" s="16">
        <v>243</v>
      </c>
      <c r="D206" s="7">
        <f t="shared" si="18"/>
        <v>110.95890410958904</v>
      </c>
      <c r="E206" s="10">
        <f t="shared" si="19"/>
        <v>2.1045265508108922E-4</v>
      </c>
      <c r="F206" s="11">
        <f t="shared" si="22"/>
        <v>0.7812911919934461</v>
      </c>
      <c r="G206" s="10">
        <f t="shared" si="20"/>
        <v>3.0431163734945954E-4</v>
      </c>
      <c r="H206" s="11">
        <f t="shared" si="23"/>
        <v>0.36046616652099528</v>
      </c>
      <c r="I206">
        <f t="shared" si="21"/>
        <v>4.1873414522414221E-4</v>
      </c>
    </row>
    <row r="207" spans="1:9">
      <c r="A207" s="16" t="s">
        <v>512</v>
      </c>
      <c r="B207">
        <v>5.66</v>
      </c>
      <c r="C207" s="16">
        <v>627</v>
      </c>
      <c r="D207" s="7">
        <f t="shared" si="18"/>
        <v>110.77738515901059</v>
      </c>
      <c r="E207" s="10">
        <f t="shared" si="19"/>
        <v>5.4301981372774876E-4</v>
      </c>
      <c r="F207" s="11">
        <f t="shared" si="22"/>
        <v>0.78183421180717383</v>
      </c>
      <c r="G207" s="10">
        <f t="shared" si="20"/>
        <v>7.8648578419997304E-4</v>
      </c>
      <c r="H207" s="11">
        <f t="shared" si="23"/>
        <v>0.36125265230519527</v>
      </c>
      <c r="I207">
        <f t="shared" si="21"/>
        <v>5.6130778845769891E-4</v>
      </c>
    </row>
    <row r="208" spans="1:9">
      <c r="A208" s="16" t="s">
        <v>647</v>
      </c>
      <c r="B208">
        <v>7.58</v>
      </c>
      <c r="C208" s="16">
        <v>838</v>
      </c>
      <c r="D208" s="7">
        <f t="shared" si="18"/>
        <v>110.55408970976254</v>
      </c>
      <c r="E208" s="10">
        <f t="shared" si="19"/>
        <v>7.2575853892161638E-4</v>
      </c>
      <c r="F208" s="11">
        <f t="shared" si="22"/>
        <v>0.78255997034609548</v>
      </c>
      <c r="G208" s="10">
        <f t="shared" si="20"/>
        <v>1.053279548451554E-3</v>
      </c>
      <c r="H208" s="11">
        <f t="shared" si="23"/>
        <v>0.36230593185364685</v>
      </c>
      <c r="I208">
        <f t="shared" si="21"/>
        <v>1.9715615501610384E-3</v>
      </c>
    </row>
    <row r="209" spans="1:9">
      <c r="A209" s="16" t="s">
        <v>598</v>
      </c>
      <c r="B209">
        <v>26.6</v>
      </c>
      <c r="C209" s="16">
        <v>2935</v>
      </c>
      <c r="D209" s="7">
        <f t="shared" si="18"/>
        <v>110.33834586466165</v>
      </c>
      <c r="E209" s="10">
        <f t="shared" si="19"/>
        <v>2.5418870068436086E-3</v>
      </c>
      <c r="F209" s="11">
        <f t="shared" si="22"/>
        <v>0.78510185735293914</v>
      </c>
      <c r="G209" s="10">
        <f t="shared" si="20"/>
        <v>3.6962052755687784E-3</v>
      </c>
      <c r="H209" s="11">
        <f t="shared" si="23"/>
        <v>0.36600213712921564</v>
      </c>
      <c r="I209">
        <f t="shared" si="21"/>
        <v>2.7818940047180662E-4</v>
      </c>
    </row>
    <row r="210" spans="1:9">
      <c r="A210" s="16" t="s">
        <v>438</v>
      </c>
      <c r="B210">
        <v>3.75</v>
      </c>
      <c r="C210" s="16">
        <v>413</v>
      </c>
      <c r="D210" s="7">
        <f t="shared" si="18"/>
        <v>110.13333333333334</v>
      </c>
      <c r="E210" s="10">
        <f t="shared" si="19"/>
        <v>3.5768290760695412E-4</v>
      </c>
      <c r="F210" s="11">
        <f t="shared" si="22"/>
        <v>0.7854595402605461</v>
      </c>
      <c r="G210" s="10">
        <f t="shared" si="20"/>
        <v>5.2108157080386908E-4</v>
      </c>
      <c r="H210" s="11">
        <f t="shared" si="23"/>
        <v>0.36652321870001953</v>
      </c>
      <c r="I210">
        <f t="shared" si="21"/>
        <v>1.7384402538535015E-3</v>
      </c>
    </row>
    <row r="211" spans="1:9">
      <c r="A211" s="16" t="s">
        <v>344</v>
      </c>
      <c r="B211">
        <v>23.42</v>
      </c>
      <c r="C211" s="16">
        <v>2576</v>
      </c>
      <c r="D211" s="7">
        <f t="shared" si="18"/>
        <v>109.99146029035012</v>
      </c>
      <c r="E211" s="10">
        <f t="shared" si="19"/>
        <v>2.230971355921341E-3</v>
      </c>
      <c r="F211" s="11">
        <f t="shared" si="22"/>
        <v>0.78769051161646741</v>
      </c>
      <c r="G211" s="10">
        <f t="shared" si="20"/>
        <v>3.2543281035270974E-3</v>
      </c>
      <c r="H211" s="11">
        <f t="shared" si="23"/>
        <v>0.36977754680354663</v>
      </c>
      <c r="I211">
        <f t="shared" si="21"/>
        <v>5.5389071986355898E-4</v>
      </c>
    </row>
    <row r="212" spans="1:9">
      <c r="A212" s="16" t="s">
        <v>615</v>
      </c>
      <c r="B212">
        <v>7.41</v>
      </c>
      <c r="C212" s="16">
        <v>803</v>
      </c>
      <c r="D212" s="7">
        <f t="shared" si="18"/>
        <v>108.36707152496626</v>
      </c>
      <c r="E212" s="10">
        <f t="shared" si="19"/>
        <v>6.9544642810746772E-4</v>
      </c>
      <c r="F212" s="11">
        <f t="shared" si="22"/>
        <v>0.7883859580445749</v>
      </c>
      <c r="G212" s="10">
        <f t="shared" si="20"/>
        <v>1.0296571839084453E-3</v>
      </c>
      <c r="H212" s="11">
        <f t="shared" si="23"/>
        <v>0.37080720398745509</v>
      </c>
      <c r="I212">
        <f t="shared" si="21"/>
        <v>4.4997616217595793E-4</v>
      </c>
    </row>
    <row r="213" spans="1:9">
      <c r="A213" s="16" t="s">
        <v>496</v>
      </c>
      <c r="B213">
        <v>6.01</v>
      </c>
      <c r="C213" s="16">
        <v>649</v>
      </c>
      <c r="D213" s="7">
        <f t="shared" si="18"/>
        <v>107.98668885191348</v>
      </c>
      <c r="E213" s="10">
        <f t="shared" si="19"/>
        <v>5.620731405252136E-4</v>
      </c>
      <c r="F213" s="11">
        <f t="shared" si="22"/>
        <v>0.78894803118510015</v>
      </c>
      <c r="G213" s="10">
        <f t="shared" si="20"/>
        <v>8.3512006414166752E-4</v>
      </c>
      <c r="H213" s="11">
        <f t="shared" si="23"/>
        <v>0.37164232405159675</v>
      </c>
      <c r="I213">
        <f t="shared" si="21"/>
        <v>3.026802090875913E-3</v>
      </c>
    </row>
    <row r="214" spans="1:9">
      <c r="A214" s="16" t="s">
        <v>382</v>
      </c>
      <c r="B214">
        <v>40.340000000000003</v>
      </c>
      <c r="C214" s="16">
        <v>4336</v>
      </c>
      <c r="D214" s="7">
        <f t="shared" si="18"/>
        <v>107.48636588993554</v>
      </c>
      <c r="E214" s="10">
        <f t="shared" si="19"/>
        <v>3.7552374997185303E-3</v>
      </c>
      <c r="F214" s="11">
        <f t="shared" si="22"/>
        <v>0.79270326868481866</v>
      </c>
      <c r="G214" s="10">
        <f t="shared" si="20"/>
        <v>5.6054481509941545E-3</v>
      </c>
      <c r="H214" s="11">
        <f t="shared" si="23"/>
        <v>0.37724777220259093</v>
      </c>
      <c r="I214">
        <f t="shared" si="21"/>
        <v>3.238485691320736E-3</v>
      </c>
    </row>
    <row r="215" spans="1:9">
      <c r="A215" s="16" t="s">
        <v>354</v>
      </c>
      <c r="B215">
        <v>43.03</v>
      </c>
      <c r="C215" s="16">
        <v>4595</v>
      </c>
      <c r="D215" s="7">
        <f t="shared" si="18"/>
        <v>106.78596328143156</v>
      </c>
      <c r="E215" s="10">
        <f t="shared" si="19"/>
        <v>3.97954711974323E-3</v>
      </c>
      <c r="F215" s="11">
        <f t="shared" si="22"/>
        <v>0.79668281580456191</v>
      </c>
      <c r="G215" s="10">
        <f t="shared" si="20"/>
        <v>5.9792373311174634E-3</v>
      </c>
      <c r="H215" s="11">
        <f t="shared" si="23"/>
        <v>0.38322700953370836</v>
      </c>
      <c r="I215">
        <f t="shared" si="21"/>
        <v>6.4581455002160615E-4</v>
      </c>
    </row>
    <row r="216" spans="1:9">
      <c r="A216" s="16" t="s">
        <v>466</v>
      </c>
      <c r="B216">
        <v>8.58</v>
      </c>
      <c r="C216" s="16">
        <v>916</v>
      </c>
      <c r="D216" s="7">
        <f t="shared" si="18"/>
        <v>106.75990675990676</v>
      </c>
      <c r="E216" s="10">
        <f t="shared" si="19"/>
        <v>7.9331124302171906E-4</v>
      </c>
      <c r="F216" s="11">
        <f t="shared" si="22"/>
        <v>0.79747612704758364</v>
      </c>
      <c r="G216" s="10">
        <f t="shared" si="20"/>
        <v>1.1922346339992525E-3</v>
      </c>
      <c r="H216" s="11">
        <f t="shared" si="23"/>
        <v>0.38441924416770762</v>
      </c>
      <c r="I216">
        <f t="shared" si="21"/>
        <v>1.025654405580223E-3</v>
      </c>
    </row>
    <row r="217" spans="1:9">
      <c r="A217" s="16" t="s">
        <v>345</v>
      </c>
      <c r="B217">
        <v>13.54</v>
      </c>
      <c r="C217" s="16">
        <v>1426</v>
      </c>
      <c r="D217" s="7">
        <f t="shared" si="18"/>
        <v>105.31757754800591</v>
      </c>
      <c r="E217" s="10">
        <f t="shared" si="19"/>
        <v>1.2350020005993138E-3</v>
      </c>
      <c r="F217" s="11">
        <f t="shared" si="22"/>
        <v>0.79871112904818298</v>
      </c>
      <c r="G217" s="10">
        <f t="shared" si="20"/>
        <v>1.8814518583158365E-3</v>
      </c>
      <c r="H217" s="11">
        <f t="shared" si="23"/>
        <v>0.38630069602602346</v>
      </c>
      <c r="I217">
        <f t="shared" si="21"/>
        <v>5.8359093701104703E-4</v>
      </c>
    </row>
    <row r="218" spans="1:9">
      <c r="A218" s="16" t="s">
        <v>249</v>
      </c>
      <c r="B218">
        <v>7.7</v>
      </c>
      <c r="C218" s="16">
        <v>810</v>
      </c>
      <c r="D218" s="7">
        <f t="shared" si="18"/>
        <v>105.1948051948052</v>
      </c>
      <c r="E218" s="10">
        <f t="shared" si="19"/>
        <v>7.0150885027029741E-4</v>
      </c>
      <c r="F218" s="11">
        <f t="shared" si="22"/>
        <v>0.79941263789845329</v>
      </c>
      <c r="G218" s="10">
        <f t="shared" si="20"/>
        <v>1.0699541587172779E-3</v>
      </c>
      <c r="H218" s="11">
        <f t="shared" si="23"/>
        <v>0.38737065018474076</v>
      </c>
      <c r="I218">
        <f t="shared" si="21"/>
        <v>1.6037196535719223E-3</v>
      </c>
    </row>
    <row r="219" spans="1:9">
      <c r="A219" s="16" t="s">
        <v>391</v>
      </c>
      <c r="B219">
        <v>21</v>
      </c>
      <c r="C219" s="16">
        <v>2173</v>
      </c>
      <c r="D219" s="7">
        <f t="shared" si="18"/>
        <v>103.47619047619048</v>
      </c>
      <c r="E219" s="10">
        <f t="shared" si="19"/>
        <v>1.8819490514041435E-3</v>
      </c>
      <c r="F219" s="11">
        <f t="shared" si="22"/>
        <v>0.80129458694985745</v>
      </c>
      <c r="G219" s="10">
        <f t="shared" si="20"/>
        <v>2.9180567965016667E-3</v>
      </c>
      <c r="H219" s="11">
        <f t="shared" si="23"/>
        <v>0.39028870698124241</v>
      </c>
      <c r="I219">
        <f t="shared" si="21"/>
        <v>4.5451881220576196E-4</v>
      </c>
    </row>
    <row r="220" spans="1:9">
      <c r="A220" s="16" t="s">
        <v>185</v>
      </c>
      <c r="B220">
        <v>5.94</v>
      </c>
      <c r="C220" s="16">
        <v>612</v>
      </c>
      <c r="D220" s="7">
        <f t="shared" si="18"/>
        <v>103.03030303030302</v>
      </c>
      <c r="E220" s="10">
        <f t="shared" si="19"/>
        <v>5.300289090931136E-4</v>
      </c>
      <c r="F220" s="11">
        <f t="shared" si="22"/>
        <v>0.8018246158589506</v>
      </c>
      <c r="G220" s="10">
        <f t="shared" si="20"/>
        <v>8.2539320815332867E-4</v>
      </c>
      <c r="H220" s="11">
        <f t="shared" si="23"/>
        <v>0.39111410018939574</v>
      </c>
      <c r="I220">
        <f t="shared" si="21"/>
        <v>3.4026790306820875E-3</v>
      </c>
    </row>
    <row r="221" spans="1:9">
      <c r="A221" s="16" t="s">
        <v>446</v>
      </c>
      <c r="B221">
        <v>44.4</v>
      </c>
      <c r="C221" s="16">
        <v>4559</v>
      </c>
      <c r="D221" s="7">
        <f t="shared" si="18"/>
        <v>102.68018018018019</v>
      </c>
      <c r="E221" s="10">
        <f t="shared" si="19"/>
        <v>3.9483689486201059E-3</v>
      </c>
      <c r="F221" s="11">
        <f t="shared" si="22"/>
        <v>0.80577298480757065</v>
      </c>
      <c r="G221" s="10">
        <f t="shared" si="20"/>
        <v>6.1696057983178102E-3</v>
      </c>
      <c r="H221" s="11">
        <f t="shared" si="23"/>
        <v>0.39728370598771356</v>
      </c>
      <c r="I221">
        <f t="shared" si="21"/>
        <v>5.3663288656286001E-4</v>
      </c>
    </row>
    <row r="222" spans="1:9">
      <c r="A222" s="16" t="s">
        <v>494</v>
      </c>
      <c r="B222">
        <v>6.99</v>
      </c>
      <c r="C222" s="16">
        <v>715</v>
      </c>
      <c r="D222" s="7">
        <f t="shared" si="18"/>
        <v>102.28898426323319</v>
      </c>
      <c r="E222" s="10">
        <f t="shared" si="19"/>
        <v>6.1923312091760824E-4</v>
      </c>
      <c r="F222" s="11">
        <f t="shared" si="22"/>
        <v>0.80639221792848825</v>
      </c>
      <c r="G222" s="10">
        <f t="shared" si="20"/>
        <v>9.7129604797841201E-4</v>
      </c>
      <c r="H222" s="11">
        <f t="shared" si="23"/>
        <v>0.39825500203569197</v>
      </c>
      <c r="I222">
        <f t="shared" si="21"/>
        <v>2.8301014383547152E-4</v>
      </c>
    </row>
    <row r="223" spans="1:9">
      <c r="A223" s="16" t="s">
        <v>497</v>
      </c>
      <c r="B223">
        <v>3.68</v>
      </c>
      <c r="C223" s="16">
        <v>375</v>
      </c>
      <c r="D223" s="7">
        <f t="shared" si="18"/>
        <v>101.90217391304347</v>
      </c>
      <c r="E223" s="10">
        <f t="shared" si="19"/>
        <v>3.2477261586587845E-4</v>
      </c>
      <c r="F223" s="11">
        <f t="shared" si="22"/>
        <v>0.80671699054435408</v>
      </c>
      <c r="G223" s="10">
        <f t="shared" si="20"/>
        <v>5.1135471481553022E-4</v>
      </c>
      <c r="H223" s="11">
        <f t="shared" si="23"/>
        <v>0.39876635675050748</v>
      </c>
      <c r="I223">
        <f t="shared" si="21"/>
        <v>1.1697119838605663E-3</v>
      </c>
    </row>
    <row r="224" spans="1:9">
      <c r="A224" s="16" t="s">
        <v>406</v>
      </c>
      <c r="B224">
        <v>15.13</v>
      </c>
      <c r="C224" s="16">
        <v>1524</v>
      </c>
      <c r="D224" s="7">
        <f t="shared" si="18"/>
        <v>100.7270323859881</v>
      </c>
      <c r="E224" s="10">
        <f t="shared" si="19"/>
        <v>1.3198759108789299E-3</v>
      </c>
      <c r="F224" s="11">
        <f t="shared" si="22"/>
        <v>0.80803686645523298</v>
      </c>
      <c r="G224" s="10">
        <f t="shared" si="20"/>
        <v>2.1023904443366772E-3</v>
      </c>
      <c r="H224" s="11">
        <f t="shared" si="23"/>
        <v>0.40086874719484417</v>
      </c>
      <c r="I224">
        <f t="shared" si="21"/>
        <v>1.6363764345426191E-3</v>
      </c>
    </row>
    <row r="225" spans="1:9">
      <c r="A225" s="16" t="s">
        <v>366</v>
      </c>
      <c r="B225">
        <v>21.16</v>
      </c>
      <c r="C225" s="16">
        <v>2130</v>
      </c>
      <c r="D225" s="7">
        <f t="shared" si="18"/>
        <v>100.66162570888469</v>
      </c>
      <c r="E225" s="10">
        <f t="shared" si="19"/>
        <v>1.8447084581181895E-3</v>
      </c>
      <c r="F225" s="11">
        <f t="shared" si="22"/>
        <v>0.80988157491335122</v>
      </c>
      <c r="G225" s="10">
        <f t="shared" si="20"/>
        <v>2.9402896101892988E-3</v>
      </c>
      <c r="H225" s="11">
        <f t="shared" si="23"/>
        <v>0.40380903680503344</v>
      </c>
      <c r="I225">
        <f t="shared" si="21"/>
        <v>1.6874168404480971E-3</v>
      </c>
    </row>
    <row r="226" spans="1:9">
      <c r="A226" s="16" t="s">
        <v>359</v>
      </c>
      <c r="B226">
        <v>21.8</v>
      </c>
      <c r="C226" s="16">
        <v>2190</v>
      </c>
      <c r="D226" s="7">
        <f t="shared" si="18"/>
        <v>100.45871559633026</v>
      </c>
      <c r="E226" s="10">
        <f t="shared" si="19"/>
        <v>1.8966720766567301E-3</v>
      </c>
      <c r="F226" s="11">
        <f t="shared" si="22"/>
        <v>0.811778246990008</v>
      </c>
      <c r="G226" s="10">
        <f t="shared" si="20"/>
        <v>3.0292208649398259E-3</v>
      </c>
      <c r="H226" s="11">
        <f t="shared" si="23"/>
        <v>0.40683825766997328</v>
      </c>
      <c r="I226">
        <f t="shared" si="21"/>
        <v>1.9352759149159349E-3</v>
      </c>
    </row>
    <row r="227" spans="1:9">
      <c r="A227" s="16" t="s">
        <v>384</v>
      </c>
      <c r="B227">
        <v>25</v>
      </c>
      <c r="C227" s="16">
        <v>2511</v>
      </c>
      <c r="D227" s="7">
        <f t="shared" si="18"/>
        <v>100.44</v>
      </c>
      <c r="E227" s="10">
        <f t="shared" si="19"/>
        <v>2.174677435837922E-3</v>
      </c>
      <c r="F227" s="11">
        <f t="shared" si="22"/>
        <v>0.81395292442584588</v>
      </c>
      <c r="G227" s="10">
        <f t="shared" si="20"/>
        <v>3.4738771386924605E-3</v>
      </c>
      <c r="H227" s="11">
        <f t="shared" si="23"/>
        <v>0.41031213480866574</v>
      </c>
      <c r="I227">
        <f t="shared" si="21"/>
        <v>5.4882178611492805E-4</v>
      </c>
    </row>
    <row r="228" spans="1:9">
      <c r="A228" s="16" t="s">
        <v>125</v>
      </c>
      <c r="B228">
        <v>7.08</v>
      </c>
      <c r="C228" s="16">
        <v>709</v>
      </c>
      <c r="D228" s="7">
        <f t="shared" si="18"/>
        <v>100.14124293785311</v>
      </c>
      <c r="E228" s="10">
        <f t="shared" si="19"/>
        <v>6.1403675906375411E-4</v>
      </c>
      <c r="F228" s="11">
        <f t="shared" si="22"/>
        <v>0.81456696118490968</v>
      </c>
      <c r="G228" s="10">
        <f t="shared" si="20"/>
        <v>9.8380200567770482E-4</v>
      </c>
      <c r="H228" s="11">
        <f t="shared" si="23"/>
        <v>0.41129593681434345</v>
      </c>
      <c r="I228">
        <f t="shared" si="21"/>
        <v>1.6398404892461471E-3</v>
      </c>
    </row>
    <row r="229" spans="1:9">
      <c r="A229" s="16" t="s">
        <v>335</v>
      </c>
      <c r="B229">
        <v>21.15</v>
      </c>
      <c r="C229" s="16">
        <v>2117</v>
      </c>
      <c r="D229" s="7">
        <f t="shared" si="18"/>
        <v>100.09456264775415</v>
      </c>
      <c r="E229" s="10">
        <f t="shared" si="19"/>
        <v>1.8334496741015058E-3</v>
      </c>
      <c r="F229" s="11">
        <f t="shared" si="22"/>
        <v>0.81640041085901116</v>
      </c>
      <c r="G229" s="10">
        <f t="shared" si="20"/>
        <v>2.9389000593338216E-3</v>
      </c>
      <c r="H229" s="11">
        <f t="shared" si="23"/>
        <v>0.41423483687367729</v>
      </c>
      <c r="I229">
        <f t="shared" si="21"/>
        <v>6.3599740874104027E-4</v>
      </c>
    </row>
    <row r="230" spans="1:9">
      <c r="A230" s="16" t="s">
        <v>361</v>
      </c>
      <c r="B230">
        <v>8.19</v>
      </c>
      <c r="C230" s="16">
        <v>817</v>
      </c>
      <c r="D230" s="7">
        <f t="shared" si="18"/>
        <v>99.755799755799757</v>
      </c>
      <c r="E230" s="10">
        <f t="shared" si="19"/>
        <v>7.075712724331271E-4</v>
      </c>
      <c r="F230" s="11">
        <f t="shared" si="22"/>
        <v>0.81710798213144431</v>
      </c>
      <c r="G230" s="10">
        <f t="shared" si="20"/>
        <v>1.1380421506356499E-3</v>
      </c>
      <c r="H230" s="11">
        <f t="shared" si="23"/>
        <v>0.41537287902431297</v>
      </c>
      <c r="I230">
        <f t="shared" si="21"/>
        <v>5.2191696518616437E-4</v>
      </c>
    </row>
    <row r="231" spans="1:9">
      <c r="A231" s="16" t="s">
        <v>490</v>
      </c>
      <c r="B231">
        <v>6.71</v>
      </c>
      <c r="C231" s="16">
        <v>667</v>
      </c>
      <c r="D231" s="7">
        <f t="shared" si="18"/>
        <v>99.403874813710885</v>
      </c>
      <c r="E231" s="10">
        <f t="shared" si="19"/>
        <v>5.7766222608677577E-4</v>
      </c>
      <c r="F231" s="11">
        <f t="shared" si="22"/>
        <v>0.81768564435753111</v>
      </c>
      <c r="G231" s="10">
        <f t="shared" si="20"/>
        <v>9.3238862402505638E-4</v>
      </c>
      <c r="H231" s="11">
        <f t="shared" si="23"/>
        <v>0.41630526764833803</v>
      </c>
      <c r="I231">
        <f t="shared" si="21"/>
        <v>3.3808309984373341E-4</v>
      </c>
    </row>
    <row r="232" spans="1:9">
      <c r="A232" s="16" t="s">
        <v>511</v>
      </c>
      <c r="B232">
        <v>4.34</v>
      </c>
      <c r="C232" s="16">
        <v>430</v>
      </c>
      <c r="D232" s="7">
        <f t="shared" si="18"/>
        <v>99.078341013824883</v>
      </c>
      <c r="E232" s="10">
        <f t="shared" si="19"/>
        <v>3.7240593285954061E-4</v>
      </c>
      <c r="F232" s="11">
        <f t="shared" si="22"/>
        <v>0.81805805029039069</v>
      </c>
      <c r="G232" s="10">
        <f t="shared" si="20"/>
        <v>6.0306507127701116E-4</v>
      </c>
      <c r="H232" s="11">
        <f t="shared" si="23"/>
        <v>0.41690833271961503</v>
      </c>
      <c r="I232">
        <f t="shared" si="21"/>
        <v>1.7405661070624134E-4</v>
      </c>
    </row>
    <row r="233" spans="1:9">
      <c r="A233" s="16" t="s">
        <v>116</v>
      </c>
      <c r="B233">
        <v>2.23</v>
      </c>
      <c r="C233" s="16">
        <v>220</v>
      </c>
      <c r="D233" s="7">
        <f t="shared" si="18"/>
        <v>98.654708520179369</v>
      </c>
      <c r="E233" s="10">
        <f t="shared" si="19"/>
        <v>1.9053326797464868E-4</v>
      </c>
      <c r="F233" s="11">
        <f t="shared" si="22"/>
        <v>0.81824858355836538</v>
      </c>
      <c r="G233" s="10">
        <f t="shared" si="20"/>
        <v>3.0986984077136746E-4</v>
      </c>
      <c r="H233" s="11">
        <f t="shared" si="23"/>
        <v>0.41721820256038639</v>
      </c>
      <c r="I233">
        <f t="shared" si="21"/>
        <v>4.6430353656201628E-4</v>
      </c>
    </row>
    <row r="234" spans="1:9">
      <c r="A234" s="16" t="s">
        <v>169</v>
      </c>
      <c r="B234">
        <v>5.93</v>
      </c>
      <c r="C234" s="16">
        <v>581</v>
      </c>
      <c r="D234" s="7">
        <f t="shared" si="18"/>
        <v>97.976391231028671</v>
      </c>
      <c r="E234" s="10">
        <f t="shared" si="19"/>
        <v>5.0318103951486762E-4</v>
      </c>
      <c r="F234" s="11">
        <f t="shared" si="22"/>
        <v>0.81875176459788024</v>
      </c>
      <c r="G234" s="10">
        <f t="shared" si="20"/>
        <v>8.2400365729785158E-4</v>
      </c>
      <c r="H234" s="11">
        <f t="shared" si="23"/>
        <v>0.41804220621768423</v>
      </c>
      <c r="I234">
        <f t="shared" si="21"/>
        <v>5.5210755676010637E-4</v>
      </c>
    </row>
    <row r="235" spans="1:9">
      <c r="A235" s="16" t="s">
        <v>524</v>
      </c>
      <c r="B235">
        <v>7.02</v>
      </c>
      <c r="C235" s="16">
        <v>681</v>
      </c>
      <c r="D235" s="7">
        <f t="shared" si="18"/>
        <v>97.008547008547012</v>
      </c>
      <c r="E235" s="10">
        <f t="shared" si="19"/>
        <v>5.8978707041243525E-4</v>
      </c>
      <c r="F235" s="11">
        <f t="shared" si="22"/>
        <v>0.8193415516682927</v>
      </c>
      <c r="G235" s="10">
        <f t="shared" si="20"/>
        <v>9.7546470054484284E-4</v>
      </c>
      <c r="H235" s="11">
        <f t="shared" si="23"/>
        <v>0.41901767091822906</v>
      </c>
      <c r="I235">
        <f t="shared" si="21"/>
        <v>4.2733205176537226E-4</v>
      </c>
    </row>
    <row r="236" spans="1:9">
      <c r="A236" s="16" t="s">
        <v>425</v>
      </c>
      <c r="B236">
        <v>5.43</v>
      </c>
      <c r="C236" s="16">
        <v>526</v>
      </c>
      <c r="D236" s="7">
        <f t="shared" si="18"/>
        <v>96.869244935543279</v>
      </c>
      <c r="E236" s="10">
        <f t="shared" si="19"/>
        <v>4.5554772252120551E-4</v>
      </c>
      <c r="F236" s="11">
        <f t="shared" si="22"/>
        <v>0.81979709939081391</v>
      </c>
      <c r="G236" s="10">
        <f t="shared" si="20"/>
        <v>7.5452611452400242E-4</v>
      </c>
      <c r="H236" s="11">
        <f t="shared" si="23"/>
        <v>0.41977219703275304</v>
      </c>
      <c r="I236">
        <f t="shared" si="21"/>
        <v>7.8682320566819675E-4</v>
      </c>
    </row>
    <row r="237" spans="1:9">
      <c r="A237" s="16" t="s">
        <v>355</v>
      </c>
      <c r="B237">
        <v>9.99</v>
      </c>
      <c r="C237" s="16">
        <v>966</v>
      </c>
      <c r="D237" s="7">
        <f t="shared" si="18"/>
        <v>96.696696696696691</v>
      </c>
      <c r="E237" s="10">
        <f t="shared" si="19"/>
        <v>8.3661425847050288E-4</v>
      </c>
      <c r="F237" s="11">
        <f t="shared" si="22"/>
        <v>0.82063371364928439</v>
      </c>
      <c r="G237" s="10">
        <f t="shared" si="20"/>
        <v>1.3881613046215072E-3</v>
      </c>
      <c r="H237" s="11">
        <f t="shared" si="23"/>
        <v>0.42116035833737453</v>
      </c>
      <c r="I237">
        <f t="shared" si="21"/>
        <v>2.0570443671819039E-4</v>
      </c>
    </row>
    <row r="238" spans="1:9">
      <c r="A238" s="16" t="s">
        <v>399</v>
      </c>
      <c r="B238">
        <v>2.61</v>
      </c>
      <c r="C238" s="16">
        <v>252</v>
      </c>
      <c r="D238" s="7">
        <f t="shared" si="18"/>
        <v>96.551724137931032</v>
      </c>
      <c r="E238" s="10">
        <f t="shared" si="19"/>
        <v>2.1824719786187031E-4</v>
      </c>
      <c r="F238" s="11">
        <f t="shared" si="22"/>
        <v>0.82085196084714629</v>
      </c>
      <c r="G238" s="10">
        <f t="shared" si="20"/>
        <v>3.6267277327949287E-4</v>
      </c>
      <c r="H238" s="11">
        <f t="shared" si="23"/>
        <v>0.42152303111065403</v>
      </c>
      <c r="I238">
        <f t="shared" si="21"/>
        <v>1.0470445669700235E-3</v>
      </c>
    </row>
    <row r="239" spans="1:9">
      <c r="A239" s="16" t="s">
        <v>383</v>
      </c>
      <c r="B239">
        <v>13.27</v>
      </c>
      <c r="C239" s="16">
        <v>1278</v>
      </c>
      <c r="D239" s="7">
        <f t="shared" si="18"/>
        <v>96.307460437076116</v>
      </c>
      <c r="E239" s="10">
        <f t="shared" si="19"/>
        <v>1.1068250748709138E-3</v>
      </c>
      <c r="F239" s="11">
        <f t="shared" si="22"/>
        <v>0.82195878592201721</v>
      </c>
      <c r="G239" s="10">
        <f t="shared" si="20"/>
        <v>1.8439339852179581E-3</v>
      </c>
      <c r="H239" s="11">
        <f t="shared" si="23"/>
        <v>0.42336696509587202</v>
      </c>
      <c r="I239">
        <f t="shared" si="21"/>
        <v>6.5069657349092758E-4</v>
      </c>
    </row>
    <row r="240" spans="1:9">
      <c r="A240" s="16" t="s">
        <v>188</v>
      </c>
      <c r="B240">
        <v>8.23</v>
      </c>
      <c r="C240" s="16">
        <v>789</v>
      </c>
      <c r="D240" s="7">
        <f t="shared" si="18"/>
        <v>95.868772782503029</v>
      </c>
      <c r="E240" s="10">
        <f t="shared" si="19"/>
        <v>6.8332158378180824E-4</v>
      </c>
      <c r="F240" s="11">
        <f t="shared" si="22"/>
        <v>0.82264210750579903</v>
      </c>
      <c r="G240" s="10">
        <f t="shared" si="20"/>
        <v>1.1436003540575581E-3</v>
      </c>
      <c r="H240" s="11">
        <f t="shared" si="23"/>
        <v>0.4245105654499296</v>
      </c>
      <c r="I240">
        <f t="shared" si="21"/>
        <v>4.1830207240206585E-4</v>
      </c>
    </row>
    <row r="241" spans="1:9">
      <c r="A241" s="16" t="s">
        <v>523</v>
      </c>
      <c r="B241">
        <v>5.29</v>
      </c>
      <c r="C241" s="16">
        <v>507</v>
      </c>
      <c r="D241" s="7">
        <f t="shared" si="18"/>
        <v>95.84120982986768</v>
      </c>
      <c r="E241" s="10">
        <f t="shared" si="19"/>
        <v>4.3909257665066762E-4</v>
      </c>
      <c r="F241" s="11">
        <f t="shared" si="22"/>
        <v>0.82308120008244967</v>
      </c>
      <c r="G241" s="10">
        <f t="shared" si="20"/>
        <v>7.3507240254732471E-4</v>
      </c>
      <c r="H241" s="11">
        <f t="shared" si="23"/>
        <v>0.42524563785247693</v>
      </c>
      <c r="I241">
        <f t="shared" si="21"/>
        <v>1.4195091744987343E-3</v>
      </c>
    </row>
    <row r="242" spans="1:9">
      <c r="A242" s="16" t="s">
        <v>322</v>
      </c>
      <c r="B242">
        <v>17.95</v>
      </c>
      <c r="C242" s="16">
        <v>1720</v>
      </c>
      <c r="D242" s="7">
        <f t="shared" si="18"/>
        <v>95.82172701949861</v>
      </c>
      <c r="E242" s="10">
        <f t="shared" si="19"/>
        <v>1.4896237314381625E-3</v>
      </c>
      <c r="F242" s="11">
        <f t="shared" si="22"/>
        <v>0.8245708238138878</v>
      </c>
      <c r="G242" s="10">
        <f t="shared" si="20"/>
        <v>2.4942437855811866E-3</v>
      </c>
      <c r="H242" s="11">
        <f t="shared" si="23"/>
        <v>0.42773988163805809</v>
      </c>
      <c r="I242">
        <f t="shared" si="21"/>
        <v>7.4595843104530157E-4</v>
      </c>
    </row>
    <row r="243" spans="1:9">
      <c r="A243" s="16" t="s">
        <v>120</v>
      </c>
      <c r="B243">
        <v>9.43</v>
      </c>
      <c r="C243" s="16">
        <v>903</v>
      </c>
      <c r="D243" s="7">
        <f t="shared" si="18"/>
        <v>95.758218451749741</v>
      </c>
      <c r="E243" s="10">
        <f t="shared" si="19"/>
        <v>7.8205245900503525E-4</v>
      </c>
      <c r="F243" s="11">
        <f t="shared" si="22"/>
        <v>0.82535287627289289</v>
      </c>
      <c r="G243" s="10">
        <f t="shared" si="20"/>
        <v>1.3103464567147962E-3</v>
      </c>
      <c r="H243" s="11">
        <f t="shared" si="23"/>
        <v>0.42905022809477289</v>
      </c>
      <c r="I243">
        <f t="shared" si="21"/>
        <v>1.2602347005611358E-3</v>
      </c>
    </row>
    <row r="244" spans="1:9">
      <c r="A244" s="16" t="s">
        <v>328</v>
      </c>
      <c r="B244">
        <v>15.91</v>
      </c>
      <c r="C244" s="16">
        <v>1519</v>
      </c>
      <c r="D244" s="7">
        <f t="shared" si="18"/>
        <v>95.474544311753618</v>
      </c>
      <c r="E244" s="10">
        <f t="shared" si="19"/>
        <v>1.3155456093340515E-3</v>
      </c>
      <c r="F244" s="11">
        <f t="shared" si="22"/>
        <v>0.82666842188222689</v>
      </c>
      <c r="G244" s="10">
        <f t="shared" si="20"/>
        <v>2.210775411063882E-3</v>
      </c>
      <c r="H244" s="11">
        <f t="shared" si="23"/>
        <v>0.43126100350583679</v>
      </c>
      <c r="I244">
        <f t="shared" si="21"/>
        <v>7.0716511678386995E-4</v>
      </c>
    </row>
    <row r="245" spans="1:9">
      <c r="A245" s="16" t="s">
        <v>455</v>
      </c>
      <c r="B245">
        <v>8.92</v>
      </c>
      <c r="C245" s="16">
        <v>850</v>
      </c>
      <c r="D245" s="7">
        <f t="shared" si="18"/>
        <v>95.291479820627799</v>
      </c>
      <c r="E245" s="10">
        <f t="shared" si="19"/>
        <v>7.3615126262932442E-4</v>
      </c>
      <c r="F245" s="11">
        <f t="shared" si="22"/>
        <v>0.82740457314485616</v>
      </c>
      <c r="G245" s="10">
        <f t="shared" si="20"/>
        <v>1.2394793630854698E-3</v>
      </c>
      <c r="H245" s="11">
        <f t="shared" si="23"/>
        <v>0.43250048286892229</v>
      </c>
      <c r="I245">
        <f t="shared" si="21"/>
        <v>9.639060338030303E-4</v>
      </c>
    </row>
    <row r="246" spans="1:9">
      <c r="A246" s="16" t="s">
        <v>645</v>
      </c>
      <c r="B246">
        <v>12.15</v>
      </c>
      <c r="C246" s="16">
        <v>1156</v>
      </c>
      <c r="D246" s="7">
        <f t="shared" si="18"/>
        <v>95.144032921810691</v>
      </c>
      <c r="E246" s="10">
        <f t="shared" si="19"/>
        <v>1.0011657171758812E-3</v>
      </c>
      <c r="F246" s="11">
        <f t="shared" si="22"/>
        <v>0.82840573886203206</v>
      </c>
      <c r="G246" s="10">
        <f t="shared" si="20"/>
        <v>1.688304289404536E-3</v>
      </c>
      <c r="H246" s="11">
        <f t="shared" si="23"/>
        <v>0.43418878715832682</v>
      </c>
      <c r="I246">
        <f t="shared" si="21"/>
        <v>6.8156260129470514E-4</v>
      </c>
    </row>
    <row r="247" spans="1:9">
      <c r="A247" s="16" t="s">
        <v>362</v>
      </c>
      <c r="B247">
        <v>8.58</v>
      </c>
      <c r="C247" s="16">
        <v>814</v>
      </c>
      <c r="D247" s="7">
        <f t="shared" si="18"/>
        <v>94.871794871794876</v>
      </c>
      <c r="E247" s="10">
        <f t="shared" si="19"/>
        <v>7.0497309150620009E-4</v>
      </c>
      <c r="F247" s="11">
        <f t="shared" si="22"/>
        <v>0.82911071195353825</v>
      </c>
      <c r="G247" s="10">
        <f t="shared" si="20"/>
        <v>1.1922346339992525E-3</v>
      </c>
      <c r="H247" s="11">
        <f t="shared" si="23"/>
        <v>0.43538102179232607</v>
      </c>
      <c r="I247">
        <f t="shared" si="21"/>
        <v>1.3359784250682738E-4</v>
      </c>
    </row>
    <row r="248" spans="1:9">
      <c r="A248" s="16" t="s">
        <v>123</v>
      </c>
      <c r="B248">
        <v>1.68</v>
      </c>
      <c r="C248" s="16">
        <v>159</v>
      </c>
      <c r="D248" s="7">
        <f t="shared" si="18"/>
        <v>94.642857142857153</v>
      </c>
      <c r="E248" s="10">
        <f t="shared" si="19"/>
        <v>1.3770358912713245E-4</v>
      </c>
      <c r="F248" s="11">
        <f t="shared" si="22"/>
        <v>0.82924841554266537</v>
      </c>
      <c r="G248" s="10">
        <f t="shared" si="20"/>
        <v>2.3344454372013334E-4</v>
      </c>
      <c r="H248" s="11">
        <f t="shared" si="23"/>
        <v>0.43561446633604622</v>
      </c>
      <c r="I248">
        <f t="shared" si="21"/>
        <v>1.7813045667580685E-4</v>
      </c>
    </row>
    <row r="249" spans="1:9">
      <c r="A249" s="16" t="s">
        <v>398</v>
      </c>
      <c r="B249">
        <v>2.2400000000000002</v>
      </c>
      <c r="C249" s="16">
        <v>212</v>
      </c>
      <c r="D249" s="7">
        <f t="shared" si="18"/>
        <v>94.642857142857139</v>
      </c>
      <c r="E249" s="10">
        <f t="shared" si="19"/>
        <v>1.8360478550284327E-4</v>
      </c>
      <c r="F249" s="11">
        <f t="shared" si="22"/>
        <v>0.82943202032816821</v>
      </c>
      <c r="G249" s="10">
        <f t="shared" si="20"/>
        <v>3.1125939162684449E-4</v>
      </c>
      <c r="H249" s="11">
        <f t="shared" si="23"/>
        <v>0.43592572572767307</v>
      </c>
      <c r="I249">
        <f t="shared" si="21"/>
        <v>4.7976383173009562E-4</v>
      </c>
    </row>
    <row r="250" spans="1:9">
      <c r="A250" s="16" t="s">
        <v>430</v>
      </c>
      <c r="B250">
        <v>6.02</v>
      </c>
      <c r="C250" s="16">
        <v>567</v>
      </c>
      <c r="D250" s="7">
        <f t="shared" si="18"/>
        <v>94.186046511627907</v>
      </c>
      <c r="E250" s="10">
        <f t="shared" si="19"/>
        <v>4.9105619518920824E-4</v>
      </c>
      <c r="F250" s="11">
        <f t="shared" si="22"/>
        <v>0.82992307652335739</v>
      </c>
      <c r="G250" s="10">
        <f t="shared" si="20"/>
        <v>8.3650961499714439E-4</v>
      </c>
      <c r="H250" s="11">
        <f t="shared" si="23"/>
        <v>0.43676223534267022</v>
      </c>
      <c r="I250">
        <f t="shared" si="21"/>
        <v>5.6143893999033301E-4</v>
      </c>
    </row>
    <row r="251" spans="1:9">
      <c r="A251" s="16" t="s">
        <v>500</v>
      </c>
      <c r="B251">
        <v>7.03</v>
      </c>
      <c r="C251" s="16">
        <v>659</v>
      </c>
      <c r="D251" s="7">
        <f t="shared" si="18"/>
        <v>93.741109530583216</v>
      </c>
      <c r="E251" s="10">
        <f t="shared" si="19"/>
        <v>5.7073374361497041E-4</v>
      </c>
      <c r="F251" s="11">
        <f t="shared" si="22"/>
        <v>0.83049381026697233</v>
      </c>
      <c r="G251" s="10">
        <f t="shared" si="20"/>
        <v>9.7685425140031992E-4</v>
      </c>
      <c r="H251" s="11">
        <f t="shared" si="23"/>
        <v>0.43773908959407054</v>
      </c>
      <c r="I251">
        <f t="shared" si="21"/>
        <v>9.2534387410270202E-4</v>
      </c>
    </row>
    <row r="252" spans="1:9">
      <c r="A252" s="16" t="s">
        <v>72</v>
      </c>
      <c r="B252">
        <v>11.55</v>
      </c>
      <c r="C252" s="16">
        <v>1075</v>
      </c>
      <c r="D252" s="7">
        <f t="shared" si="18"/>
        <v>93.073593073593074</v>
      </c>
      <c r="E252" s="10">
        <f t="shared" si="19"/>
        <v>9.3101483214885154E-4</v>
      </c>
      <c r="F252" s="11">
        <f t="shared" si="22"/>
        <v>0.83142482509912119</v>
      </c>
      <c r="G252" s="10">
        <f t="shared" si="20"/>
        <v>1.6049312380759168E-3</v>
      </c>
      <c r="H252" s="11">
        <f t="shared" si="23"/>
        <v>0.43934402083214646</v>
      </c>
      <c r="I252">
        <f t="shared" si="21"/>
        <v>2.8882407595809401E-4</v>
      </c>
    </row>
    <row r="253" spans="1:9">
      <c r="A253" s="16" t="s">
        <v>489</v>
      </c>
      <c r="B253">
        <v>3.6</v>
      </c>
      <c r="C253" s="16">
        <v>334</v>
      </c>
      <c r="D253" s="7">
        <f t="shared" si="18"/>
        <v>92.777777777777771</v>
      </c>
      <c r="E253" s="10">
        <f t="shared" si="19"/>
        <v>2.8926414319787572E-4</v>
      </c>
      <c r="F253" s="11">
        <f t="shared" si="22"/>
        <v>0.83171408924231904</v>
      </c>
      <c r="G253" s="10">
        <f t="shared" si="20"/>
        <v>5.0023830797171428E-4</v>
      </c>
      <c r="H253" s="11">
        <f t="shared" si="23"/>
        <v>0.43984425914011815</v>
      </c>
      <c r="I253">
        <f t="shared" si="21"/>
        <v>3.2791804795684332E-4</v>
      </c>
    </row>
    <row r="254" spans="1:9">
      <c r="A254" s="16" t="s">
        <v>434</v>
      </c>
      <c r="B254">
        <v>4.08</v>
      </c>
      <c r="C254" s="16">
        <v>377</v>
      </c>
      <c r="D254" s="7">
        <f t="shared" si="18"/>
        <v>92.401960784313729</v>
      </c>
      <c r="E254" s="10">
        <f t="shared" si="19"/>
        <v>3.2650473648382979E-4</v>
      </c>
      <c r="F254" s="11">
        <f t="shared" si="22"/>
        <v>0.83204059397880292</v>
      </c>
      <c r="G254" s="10">
        <f t="shared" si="20"/>
        <v>5.669367490346096E-4</v>
      </c>
      <c r="H254" s="11">
        <f t="shared" si="23"/>
        <v>0.44041119588915278</v>
      </c>
      <c r="I254">
        <f t="shared" si="21"/>
        <v>5.2612066177526451E-4</v>
      </c>
    </row>
    <row r="255" spans="1:9">
      <c r="A255" s="16" t="s">
        <v>447</v>
      </c>
      <c r="B255">
        <v>6.53</v>
      </c>
      <c r="C255" s="16">
        <v>600</v>
      </c>
      <c r="D255" s="7">
        <f t="shared" si="18"/>
        <v>91.883614088820821</v>
      </c>
      <c r="E255" s="10">
        <f t="shared" si="19"/>
        <v>5.1963618538540546E-4</v>
      </c>
      <c r="F255" s="11">
        <f t="shared" si="22"/>
        <v>0.83256023016418834</v>
      </c>
      <c r="G255" s="10">
        <f t="shared" si="20"/>
        <v>9.0737670862647076E-4</v>
      </c>
      <c r="H255" s="11">
        <f t="shared" si="23"/>
        <v>0.44131857259777924</v>
      </c>
      <c r="I255">
        <f t="shared" si="21"/>
        <v>1.7459203812297819E-4</v>
      </c>
    </row>
    <row r="256" spans="1:9">
      <c r="A256" s="16" t="s">
        <v>555</v>
      </c>
      <c r="B256">
        <v>2.16</v>
      </c>
      <c r="C256" s="16">
        <v>197</v>
      </c>
      <c r="D256" s="7">
        <f t="shared" si="18"/>
        <v>91.203703703703695</v>
      </c>
      <c r="E256" s="10">
        <f t="shared" si="19"/>
        <v>1.7061388086820814E-4</v>
      </c>
      <c r="F256" s="11">
        <f t="shared" si="22"/>
        <v>0.8327308440450566</v>
      </c>
      <c r="G256" s="10">
        <f t="shared" si="20"/>
        <v>3.001429847830286E-4</v>
      </c>
      <c r="H256" s="11">
        <f t="shared" si="23"/>
        <v>0.44161871558256227</v>
      </c>
      <c r="I256">
        <f t="shared" si="21"/>
        <v>9.3606043610960921E-4</v>
      </c>
    </row>
    <row r="257" spans="1:9">
      <c r="A257" s="16" t="s">
        <v>367</v>
      </c>
      <c r="B257">
        <v>11.58</v>
      </c>
      <c r="C257" s="16">
        <v>1056</v>
      </c>
      <c r="D257" s="7">
        <f t="shared" si="18"/>
        <v>91.191709844559583</v>
      </c>
      <c r="E257" s="10">
        <f t="shared" si="19"/>
        <v>9.145596862783137E-4</v>
      </c>
      <c r="F257" s="11">
        <f t="shared" si="22"/>
        <v>0.83364540373133489</v>
      </c>
      <c r="G257" s="10">
        <f t="shared" si="20"/>
        <v>1.6090998906423478E-3</v>
      </c>
      <c r="H257" s="11">
        <f t="shared" si="23"/>
        <v>0.44322781547320461</v>
      </c>
      <c r="I257">
        <f t="shared" si="21"/>
        <v>1.1745273948044477E-3</v>
      </c>
    </row>
    <row r="258" spans="1:9">
      <c r="A258" s="16" t="s">
        <v>74</v>
      </c>
      <c r="B258">
        <v>14.53</v>
      </c>
      <c r="C258" s="16">
        <v>1325</v>
      </c>
      <c r="D258" s="7">
        <f t="shared" ref="D258:D321" si="24">C258/B258</f>
        <v>91.190640055058509</v>
      </c>
      <c r="E258" s="10">
        <f t="shared" ref="E258:E321" si="25">C258/1154654</f>
        <v>1.1475299093927705E-3</v>
      </c>
      <c r="F258" s="11">
        <f t="shared" si="22"/>
        <v>0.83479293364072771</v>
      </c>
      <c r="G258" s="10">
        <f t="shared" ref="G258:G321" si="26">B258/7196.57</f>
        <v>2.0190173930080581E-3</v>
      </c>
      <c r="H258" s="11">
        <f t="shared" si="23"/>
        <v>0.44524683286621269</v>
      </c>
      <c r="I258">
        <f t="shared" ref="I258:I321" si="27">F258*H259-F259*H258</f>
        <v>3.7202328269964058E-4</v>
      </c>
    </row>
    <row r="259" spans="1:9">
      <c r="A259" s="16" t="s">
        <v>553</v>
      </c>
      <c r="B259">
        <v>4.5999999999999996</v>
      </c>
      <c r="C259" s="16">
        <v>419</v>
      </c>
      <c r="D259" s="7">
        <f t="shared" si="24"/>
        <v>91.08695652173914</v>
      </c>
      <c r="E259" s="10">
        <f t="shared" si="25"/>
        <v>3.6287926946080819E-4</v>
      </c>
      <c r="F259" s="11">
        <f t="shared" ref="F259:F322" si="28">F258+E259</f>
        <v>0.83515581291018848</v>
      </c>
      <c r="G259" s="10">
        <f t="shared" si="26"/>
        <v>6.3919339351941272E-4</v>
      </c>
      <c r="H259" s="11">
        <f t="shared" ref="H259:H322" si="29">H258+G259</f>
        <v>0.44588602625973212</v>
      </c>
      <c r="I259">
        <f t="shared" si="27"/>
        <v>1.287950516230707E-3</v>
      </c>
    </row>
    <row r="260" spans="1:9">
      <c r="A260" s="16" t="s">
        <v>377</v>
      </c>
      <c r="B260">
        <v>15.92</v>
      </c>
      <c r="C260" s="16">
        <v>1449</v>
      </c>
      <c r="D260" s="7">
        <f t="shared" si="24"/>
        <v>91.017587939698487</v>
      </c>
      <c r="E260" s="10">
        <f t="shared" si="25"/>
        <v>1.2549213877057542E-3</v>
      </c>
      <c r="F260" s="11">
        <f t="shared" si="28"/>
        <v>0.83641073429789425</v>
      </c>
      <c r="G260" s="10">
        <f t="shared" si="26"/>
        <v>2.2121649619193588E-3</v>
      </c>
      <c r="H260" s="11">
        <f t="shared" si="29"/>
        <v>0.44809819122165145</v>
      </c>
      <c r="I260">
        <f t="shared" si="27"/>
        <v>8.4973456845383044E-4</v>
      </c>
    </row>
    <row r="261" spans="1:9">
      <c r="A261" s="16" t="s">
        <v>315</v>
      </c>
      <c r="B261">
        <v>10.48</v>
      </c>
      <c r="C261" s="16">
        <v>949</v>
      </c>
      <c r="D261" s="7">
        <f t="shared" si="24"/>
        <v>90.553435114503813</v>
      </c>
      <c r="E261" s="10">
        <f t="shared" si="25"/>
        <v>8.2189123321791638E-4</v>
      </c>
      <c r="F261" s="11">
        <f t="shared" si="28"/>
        <v>0.83723262553111222</v>
      </c>
      <c r="G261" s="10">
        <f t="shared" si="26"/>
        <v>1.4562492965398796E-3</v>
      </c>
      <c r="H261" s="11">
        <f t="shared" si="29"/>
        <v>0.44955444051819132</v>
      </c>
      <c r="I261">
        <f t="shared" si="27"/>
        <v>1.0483514827684948E-3</v>
      </c>
    </row>
    <row r="262" spans="1:9">
      <c r="A262" s="16" t="s">
        <v>456</v>
      </c>
      <c r="B262">
        <v>12.88</v>
      </c>
      <c r="C262" s="16">
        <v>1156</v>
      </c>
      <c r="D262" s="7">
        <f t="shared" si="24"/>
        <v>89.751552795031046</v>
      </c>
      <c r="E262" s="10">
        <f t="shared" si="25"/>
        <v>1.0011657171758812E-3</v>
      </c>
      <c r="F262" s="11">
        <f t="shared" si="28"/>
        <v>0.83823379124828812</v>
      </c>
      <c r="G262" s="10">
        <f t="shared" si="26"/>
        <v>1.7897415018543559E-3</v>
      </c>
      <c r="H262" s="11">
        <f t="shared" si="29"/>
        <v>0.45134418202004567</v>
      </c>
      <c r="I262">
        <f t="shared" si="27"/>
        <v>8.2807669696599584E-4</v>
      </c>
    </row>
    <row r="263" spans="1:9">
      <c r="A263" s="16" t="s">
        <v>291</v>
      </c>
      <c r="B263">
        <v>10.17</v>
      </c>
      <c r="C263" s="16">
        <v>912</v>
      </c>
      <c r="D263" s="7">
        <f t="shared" si="24"/>
        <v>89.675516224188797</v>
      </c>
      <c r="E263" s="10">
        <f t="shared" si="25"/>
        <v>7.8984700178581638E-4</v>
      </c>
      <c r="F263" s="11">
        <f t="shared" si="28"/>
        <v>0.83902363825007398</v>
      </c>
      <c r="G263" s="10">
        <f t="shared" si="26"/>
        <v>1.4131732200200928E-3</v>
      </c>
      <c r="H263" s="11">
        <f t="shared" si="29"/>
        <v>0.45275735524006577</v>
      </c>
      <c r="I263">
        <f t="shared" si="27"/>
        <v>4.0958666127921539E-4</v>
      </c>
    </row>
    <row r="264" spans="1:9">
      <c r="A264" s="16" t="s">
        <v>275</v>
      </c>
      <c r="B264">
        <v>5.03</v>
      </c>
      <c r="C264" s="16">
        <v>451</v>
      </c>
      <c r="D264" s="7">
        <f t="shared" si="24"/>
        <v>89.662027833001986</v>
      </c>
      <c r="E264" s="10">
        <f t="shared" si="25"/>
        <v>3.9059319934802979E-4</v>
      </c>
      <c r="F264" s="11">
        <f t="shared" si="28"/>
        <v>0.83941423144942195</v>
      </c>
      <c r="G264" s="10">
        <f t="shared" si="26"/>
        <v>6.9894408030492315E-4</v>
      </c>
      <c r="H264" s="11">
        <f t="shared" si="29"/>
        <v>0.45345629932037068</v>
      </c>
      <c r="I264">
        <f t="shared" si="27"/>
        <v>4.3592732037750492E-4</v>
      </c>
    </row>
    <row r="265" spans="1:9">
      <c r="A265" s="16" t="s">
        <v>267</v>
      </c>
      <c r="B265">
        <v>5.34</v>
      </c>
      <c r="C265" s="16">
        <v>476</v>
      </c>
      <c r="D265" s="7">
        <f t="shared" si="24"/>
        <v>89.138576779026224</v>
      </c>
      <c r="E265" s="10">
        <f t="shared" si="25"/>
        <v>4.122447070724217E-4</v>
      </c>
      <c r="F265" s="11">
        <f t="shared" si="28"/>
        <v>0.83982647615649442</v>
      </c>
      <c r="G265" s="10">
        <f t="shared" si="26"/>
        <v>7.420201568247096E-4</v>
      </c>
      <c r="H265" s="11">
        <f t="shared" si="29"/>
        <v>0.45419831947719541</v>
      </c>
      <c r="I265">
        <f t="shared" si="27"/>
        <v>3.2598174415937597E-4</v>
      </c>
    </row>
    <row r="266" spans="1:9">
      <c r="A266" s="16" t="s">
        <v>269</v>
      </c>
      <c r="B266">
        <v>3.99</v>
      </c>
      <c r="C266" s="16">
        <v>355</v>
      </c>
      <c r="D266" s="7">
        <f t="shared" si="24"/>
        <v>88.972431077694225</v>
      </c>
      <c r="E266" s="10">
        <f t="shared" si="25"/>
        <v>3.0745140968636495E-4</v>
      </c>
      <c r="F266" s="11">
        <f t="shared" si="28"/>
        <v>0.84013392756618077</v>
      </c>
      <c r="G266" s="10">
        <f t="shared" si="26"/>
        <v>5.5443079133531679E-4</v>
      </c>
      <c r="H266" s="11">
        <f t="shared" si="29"/>
        <v>0.45475275026853074</v>
      </c>
      <c r="I266">
        <f t="shared" si="27"/>
        <v>6.9766033784773862E-4</v>
      </c>
    </row>
    <row r="267" spans="1:9">
      <c r="A267" s="16" t="s">
        <v>31</v>
      </c>
      <c r="B267">
        <v>8.5299999999999994</v>
      </c>
      <c r="C267" s="16">
        <v>757</v>
      </c>
      <c r="D267" s="7">
        <f t="shared" si="24"/>
        <v>88.745603751465424</v>
      </c>
      <c r="E267" s="10">
        <f t="shared" si="25"/>
        <v>6.5560765389458659E-4</v>
      </c>
      <c r="F267" s="11">
        <f t="shared" si="28"/>
        <v>0.84078953522007538</v>
      </c>
      <c r="G267" s="10">
        <f t="shared" si="26"/>
        <v>1.1852868797218674E-3</v>
      </c>
      <c r="H267" s="11">
        <f t="shared" si="29"/>
        <v>0.4559380371482526</v>
      </c>
      <c r="I267">
        <f t="shared" si="27"/>
        <v>1.8506631138942575E-4</v>
      </c>
    </row>
    <row r="268" spans="1:9">
      <c r="A268" s="16" t="s">
        <v>506</v>
      </c>
      <c r="B268">
        <v>2.2599999999999998</v>
      </c>
      <c r="C268" s="16">
        <v>200</v>
      </c>
      <c r="D268" s="7">
        <f t="shared" si="24"/>
        <v>88.495575221238951</v>
      </c>
      <c r="E268" s="10">
        <f t="shared" si="25"/>
        <v>1.7321206179513518E-4</v>
      </c>
      <c r="F268" s="11">
        <f t="shared" si="28"/>
        <v>0.84096274728187048</v>
      </c>
      <c r="G268" s="10">
        <f t="shared" si="26"/>
        <v>3.1403849333779839E-4</v>
      </c>
      <c r="H268" s="11">
        <f t="shared" si="29"/>
        <v>0.45625207564159037</v>
      </c>
      <c r="I268">
        <f t="shared" si="27"/>
        <v>1.1208643180730116E-3</v>
      </c>
    </row>
    <row r="269" spans="1:9">
      <c r="A269" s="16" t="s">
        <v>630</v>
      </c>
      <c r="B269">
        <v>13.68</v>
      </c>
      <c r="C269" s="16">
        <v>1209</v>
      </c>
      <c r="D269" s="7">
        <f t="shared" si="24"/>
        <v>88.377192982456137</v>
      </c>
      <c r="E269" s="10">
        <f t="shared" si="25"/>
        <v>1.0470669135515922E-3</v>
      </c>
      <c r="F269" s="11">
        <f t="shared" si="28"/>
        <v>0.84200981419542209</v>
      </c>
      <c r="G269" s="10">
        <f t="shared" si="26"/>
        <v>1.9009055702925144E-3</v>
      </c>
      <c r="H269" s="11">
        <f t="shared" si="29"/>
        <v>0.45815298121188286</v>
      </c>
      <c r="I269">
        <f t="shared" si="27"/>
        <v>1.196884784456731E-3</v>
      </c>
    </row>
    <row r="270" spans="1:9">
      <c r="A270" s="16" t="s">
        <v>229</v>
      </c>
      <c r="B270">
        <v>14.54</v>
      </c>
      <c r="C270" s="16">
        <v>1271</v>
      </c>
      <c r="D270" s="7">
        <f t="shared" si="24"/>
        <v>87.414030261348017</v>
      </c>
      <c r="E270" s="10">
        <f t="shared" si="25"/>
        <v>1.1007626527080839E-3</v>
      </c>
      <c r="F270" s="11">
        <f t="shared" si="28"/>
        <v>0.84311057684813018</v>
      </c>
      <c r="G270" s="10">
        <f t="shared" si="26"/>
        <v>2.0204069438635348E-3</v>
      </c>
      <c r="H270" s="11">
        <f t="shared" si="29"/>
        <v>0.46017338815574638</v>
      </c>
      <c r="I270">
        <f t="shared" si="27"/>
        <v>2.3427992366120698E-4</v>
      </c>
    </row>
    <row r="271" spans="1:9">
      <c r="A271" s="16" t="s">
        <v>25</v>
      </c>
      <c r="B271">
        <v>2.84</v>
      </c>
      <c r="C271" s="16">
        <v>247</v>
      </c>
      <c r="D271" s="7">
        <f t="shared" si="24"/>
        <v>86.971830985915503</v>
      </c>
      <c r="E271" s="10">
        <f t="shared" si="25"/>
        <v>2.1391689631699193E-4</v>
      </c>
      <c r="F271" s="11">
        <f t="shared" si="28"/>
        <v>0.84332449374444718</v>
      </c>
      <c r="G271" s="10">
        <f t="shared" si="26"/>
        <v>3.946324429554635E-4</v>
      </c>
      <c r="H271" s="11">
        <f t="shared" si="29"/>
        <v>0.46056802059870183</v>
      </c>
      <c r="I271">
        <f t="shared" si="27"/>
        <v>1.1098623037282818E-3</v>
      </c>
    </row>
    <row r="272" spans="1:9">
      <c r="A272" s="16" t="s">
        <v>634</v>
      </c>
      <c r="B272">
        <v>13.44</v>
      </c>
      <c r="C272" s="16">
        <v>1166</v>
      </c>
      <c r="D272" s="7">
        <f t="shared" si="24"/>
        <v>86.75595238095238</v>
      </c>
      <c r="E272" s="10">
        <f t="shared" si="25"/>
        <v>1.0098263202656379E-3</v>
      </c>
      <c r="F272" s="11">
        <f t="shared" si="28"/>
        <v>0.84433432006471276</v>
      </c>
      <c r="G272" s="10">
        <f t="shared" si="26"/>
        <v>1.8675563497610667E-3</v>
      </c>
      <c r="H272" s="11">
        <f t="shared" si="29"/>
        <v>0.46243557694846288</v>
      </c>
      <c r="I272">
        <f t="shared" si="27"/>
        <v>5.2748446153189077E-4</v>
      </c>
    </row>
    <row r="273" spans="1:9">
      <c r="A273" s="16" t="s">
        <v>436</v>
      </c>
      <c r="B273">
        <v>6.37</v>
      </c>
      <c r="C273" s="16">
        <v>549</v>
      </c>
      <c r="D273" s="7">
        <f t="shared" si="24"/>
        <v>86.185243328100469</v>
      </c>
      <c r="E273" s="10">
        <f t="shared" si="25"/>
        <v>4.7546710962764602E-4</v>
      </c>
      <c r="F273" s="11">
        <f t="shared" si="28"/>
        <v>0.84480978717434041</v>
      </c>
      <c r="G273" s="10">
        <f t="shared" si="26"/>
        <v>8.8514389493883898E-4</v>
      </c>
      <c r="H273" s="11">
        <f t="shared" si="29"/>
        <v>0.4633207208434017</v>
      </c>
      <c r="I273">
        <f t="shared" si="27"/>
        <v>6.4485358804428072E-4</v>
      </c>
    </row>
    <row r="274" spans="1:9">
      <c r="A274" s="16" t="s">
        <v>508</v>
      </c>
      <c r="B274">
        <v>7.78</v>
      </c>
      <c r="C274" s="16">
        <v>669</v>
      </c>
      <c r="D274" s="7">
        <f t="shared" si="24"/>
        <v>85.989717223650388</v>
      </c>
      <c r="E274" s="10">
        <f t="shared" si="25"/>
        <v>5.793943467047271E-4</v>
      </c>
      <c r="F274" s="11">
        <f t="shared" si="28"/>
        <v>0.84538918152104514</v>
      </c>
      <c r="G274" s="10">
        <f t="shared" si="26"/>
        <v>1.0810705655610938E-3</v>
      </c>
      <c r="H274" s="11">
        <f t="shared" si="29"/>
        <v>0.46440179140896282</v>
      </c>
      <c r="I274">
        <f t="shared" si="27"/>
        <v>5.0854082421014635E-4</v>
      </c>
    </row>
    <row r="275" spans="1:9">
      <c r="A275" s="16" t="s">
        <v>102</v>
      </c>
      <c r="B275">
        <v>6.13</v>
      </c>
      <c r="C275" s="16">
        <v>526</v>
      </c>
      <c r="D275" s="7">
        <f t="shared" si="24"/>
        <v>85.807504078303424</v>
      </c>
      <c r="E275" s="10">
        <f t="shared" si="25"/>
        <v>4.5554772252120551E-4</v>
      </c>
      <c r="F275" s="11">
        <f t="shared" si="28"/>
        <v>0.84584472924356635</v>
      </c>
      <c r="G275" s="10">
        <f t="shared" si="26"/>
        <v>8.5179467440739127E-4</v>
      </c>
      <c r="H275" s="11">
        <f t="shared" si="29"/>
        <v>0.4652535860833702</v>
      </c>
      <c r="I275">
        <f t="shared" si="27"/>
        <v>3.2380308422907955E-4</v>
      </c>
    </row>
    <row r="276" spans="1:9">
      <c r="A276" s="16" t="s">
        <v>140</v>
      </c>
      <c r="B276">
        <v>3.9</v>
      </c>
      <c r="C276" s="16">
        <v>334</v>
      </c>
      <c r="D276" s="7">
        <f t="shared" si="24"/>
        <v>85.641025641025649</v>
      </c>
      <c r="E276" s="10">
        <f t="shared" si="25"/>
        <v>2.8926414319787572E-4</v>
      </c>
      <c r="F276" s="11">
        <f t="shared" si="28"/>
        <v>0.8461339933867642</v>
      </c>
      <c r="G276" s="10">
        <f t="shared" si="26"/>
        <v>5.4192483363602387E-4</v>
      </c>
      <c r="H276" s="11">
        <f t="shared" si="29"/>
        <v>0.46579551091700622</v>
      </c>
      <c r="I276">
        <f t="shared" si="27"/>
        <v>3.5130731318799846E-4</v>
      </c>
    </row>
    <row r="277" spans="1:9">
      <c r="A277" s="16" t="s">
        <v>415</v>
      </c>
      <c r="B277">
        <v>4.2300000000000004</v>
      </c>
      <c r="C277" s="16">
        <v>362</v>
      </c>
      <c r="D277" s="7">
        <f t="shared" si="24"/>
        <v>85.579196217494086</v>
      </c>
      <c r="E277" s="10">
        <f t="shared" si="25"/>
        <v>3.1351383184919463E-4</v>
      </c>
      <c r="F277" s="11">
        <f t="shared" si="28"/>
        <v>0.84644750721861339</v>
      </c>
      <c r="G277" s="10">
        <f t="shared" si="26"/>
        <v>5.8778001186676439E-4</v>
      </c>
      <c r="H277" s="11">
        <f t="shared" si="29"/>
        <v>0.46638329092887298</v>
      </c>
      <c r="I277">
        <f t="shared" si="27"/>
        <v>3.4395300492434666E-4</v>
      </c>
    </row>
    <row r="278" spans="1:9">
      <c r="A278" s="16" t="s">
        <v>63</v>
      </c>
      <c r="B278">
        <v>4.1399999999999997</v>
      </c>
      <c r="C278" s="16">
        <v>354</v>
      </c>
      <c r="D278" s="7">
        <f t="shared" si="24"/>
        <v>85.507246376811594</v>
      </c>
      <c r="E278" s="10">
        <f t="shared" si="25"/>
        <v>3.0658534937738922E-4</v>
      </c>
      <c r="F278" s="11">
        <f t="shared" si="28"/>
        <v>0.84675409256799083</v>
      </c>
      <c r="G278" s="10">
        <f t="shared" si="26"/>
        <v>5.7527405416747147E-4</v>
      </c>
      <c r="H278" s="11">
        <f t="shared" si="29"/>
        <v>0.46695856498304045</v>
      </c>
      <c r="I278">
        <f t="shared" si="27"/>
        <v>4.4896990411463777E-4</v>
      </c>
    </row>
    <row r="279" spans="1:9">
      <c r="A279" s="16" t="s">
        <v>113</v>
      </c>
      <c r="B279">
        <v>5.39</v>
      </c>
      <c r="C279" s="16">
        <v>458</v>
      </c>
      <c r="D279" s="7">
        <f t="shared" si="24"/>
        <v>84.972170686456408</v>
      </c>
      <c r="E279" s="10">
        <f t="shared" si="25"/>
        <v>3.9665562151085953E-4</v>
      </c>
      <c r="F279" s="11">
        <f t="shared" si="28"/>
        <v>0.84715074818950165</v>
      </c>
      <c r="G279" s="10">
        <f t="shared" si="26"/>
        <v>7.489679111020945E-4</v>
      </c>
      <c r="H279" s="11">
        <f t="shared" si="29"/>
        <v>0.46770753289414252</v>
      </c>
      <c r="I279">
        <f t="shared" si="27"/>
        <v>2.6574168179827051E-4</v>
      </c>
    </row>
    <row r="280" spans="1:9">
      <c r="A280" s="16" t="s">
        <v>683</v>
      </c>
      <c r="B280">
        <v>3.19</v>
      </c>
      <c r="C280" s="16">
        <v>271</v>
      </c>
      <c r="D280" s="7">
        <f t="shared" si="24"/>
        <v>84.952978056426332</v>
      </c>
      <c r="E280" s="10">
        <f t="shared" si="25"/>
        <v>2.3470234373240814E-4</v>
      </c>
      <c r="F280" s="11">
        <f t="shared" si="28"/>
        <v>0.84738545053323411</v>
      </c>
      <c r="G280" s="10">
        <f t="shared" si="26"/>
        <v>4.4326672289715798E-4</v>
      </c>
      <c r="H280" s="11">
        <f t="shared" si="29"/>
        <v>0.4681507996170397</v>
      </c>
      <c r="I280">
        <f t="shared" si="27"/>
        <v>1.9253149812231696E-4</v>
      </c>
    </row>
    <row r="281" spans="1:9">
      <c r="A281" s="16" t="s">
        <v>453</v>
      </c>
      <c r="B281">
        <v>2.31</v>
      </c>
      <c r="C281" s="16">
        <v>196</v>
      </c>
      <c r="D281" s="7">
        <f t="shared" si="24"/>
        <v>84.848484848484844</v>
      </c>
      <c r="E281" s="10">
        <f t="shared" si="25"/>
        <v>1.6974782055923247E-4</v>
      </c>
      <c r="F281" s="11">
        <f t="shared" si="28"/>
        <v>0.84755519835379334</v>
      </c>
      <c r="G281" s="10">
        <f t="shared" si="26"/>
        <v>3.2098624761518334E-4</v>
      </c>
      <c r="H281" s="11">
        <f t="shared" si="29"/>
        <v>0.46847178586465488</v>
      </c>
      <c r="I281">
        <f t="shared" si="27"/>
        <v>1.9175950189098678E-4</v>
      </c>
    </row>
    <row r="282" spans="1:9">
      <c r="A282" s="16" t="s">
        <v>405</v>
      </c>
      <c r="B282">
        <v>2.2999999999999998</v>
      </c>
      <c r="C282" s="16">
        <v>195</v>
      </c>
      <c r="D282" s="7">
        <f t="shared" si="24"/>
        <v>84.782608695652186</v>
      </c>
      <c r="E282" s="10">
        <f t="shared" si="25"/>
        <v>1.6888176025025678E-4</v>
      </c>
      <c r="F282" s="11">
        <f t="shared" si="28"/>
        <v>0.84772408011404354</v>
      </c>
      <c r="G282" s="10">
        <f t="shared" si="26"/>
        <v>3.1959669675970636E-4</v>
      </c>
      <c r="H282" s="11">
        <f t="shared" si="29"/>
        <v>0.46879138256141456</v>
      </c>
      <c r="I282">
        <f t="shared" si="27"/>
        <v>2.35961131764717E-4</v>
      </c>
    </row>
    <row r="283" spans="1:9">
      <c r="A283" s="16" t="s">
        <v>56</v>
      </c>
      <c r="B283">
        <v>2.82</v>
      </c>
      <c r="C283" s="16">
        <v>237</v>
      </c>
      <c r="D283" s="7">
        <f t="shared" si="24"/>
        <v>84.042553191489361</v>
      </c>
      <c r="E283" s="10">
        <f t="shared" si="25"/>
        <v>2.0525629322723518E-4</v>
      </c>
      <c r="F283" s="11">
        <f t="shared" si="28"/>
        <v>0.84792933640727075</v>
      </c>
      <c r="G283" s="10">
        <f t="shared" si="26"/>
        <v>3.9185334124450954E-4</v>
      </c>
      <c r="H283" s="11">
        <f t="shared" si="29"/>
        <v>0.46918323590265909</v>
      </c>
      <c r="I283">
        <f t="shared" si="27"/>
        <v>5.0564264863856012E-4</v>
      </c>
    </row>
    <row r="284" spans="1:9">
      <c r="A284" s="16" t="s">
        <v>55</v>
      </c>
      <c r="B284">
        <v>6.04</v>
      </c>
      <c r="C284" s="16">
        <v>507</v>
      </c>
      <c r="D284" s="7">
        <f t="shared" si="24"/>
        <v>83.940397350993379</v>
      </c>
      <c r="E284" s="10">
        <f t="shared" si="25"/>
        <v>4.3909257665066762E-4</v>
      </c>
      <c r="F284" s="11">
        <f t="shared" si="28"/>
        <v>0.8483684289839214</v>
      </c>
      <c r="G284" s="10">
        <f t="shared" si="26"/>
        <v>8.3928871670809846E-4</v>
      </c>
      <c r="H284" s="11">
        <f t="shared" si="29"/>
        <v>0.47002252461936717</v>
      </c>
      <c r="I284">
        <f t="shared" si="27"/>
        <v>3.6617108616265881E-4</v>
      </c>
    </row>
    <row r="285" spans="1:9">
      <c r="A285" s="16" t="s">
        <v>611</v>
      </c>
      <c r="B285">
        <v>4.37</v>
      </c>
      <c r="C285" s="16">
        <v>366</v>
      </c>
      <c r="D285" s="7">
        <f t="shared" si="24"/>
        <v>83.752860411899306</v>
      </c>
      <c r="E285" s="10">
        <f t="shared" si="25"/>
        <v>3.1697807308509737E-4</v>
      </c>
      <c r="F285" s="11">
        <f t="shared" si="28"/>
        <v>0.84868540705700646</v>
      </c>
      <c r="G285" s="10">
        <f t="shared" si="26"/>
        <v>6.072337238434421E-4</v>
      </c>
      <c r="H285" s="11">
        <f t="shared" si="29"/>
        <v>0.47062975834321058</v>
      </c>
      <c r="I285">
        <f t="shared" si="27"/>
        <v>6.0185445433463824E-4</v>
      </c>
    </row>
    <row r="286" spans="1:9">
      <c r="A286" s="16" t="s">
        <v>534</v>
      </c>
      <c r="B286">
        <v>7.16</v>
      </c>
      <c r="C286" s="16">
        <v>595</v>
      </c>
      <c r="D286" s="7">
        <f t="shared" si="24"/>
        <v>83.100558659217882</v>
      </c>
      <c r="E286" s="10">
        <f t="shared" si="25"/>
        <v>5.1530588384052711E-4</v>
      </c>
      <c r="F286" s="11">
        <f t="shared" si="28"/>
        <v>0.84920071294084698</v>
      </c>
      <c r="G286" s="10">
        <f t="shared" si="26"/>
        <v>9.9491841252152065E-4</v>
      </c>
      <c r="H286" s="11">
        <f t="shared" si="29"/>
        <v>0.47162467675573211</v>
      </c>
      <c r="I286">
        <f t="shared" si="27"/>
        <v>6.5885836968621048E-4</v>
      </c>
    </row>
    <row r="287" spans="1:9">
      <c r="A287" s="16" t="s">
        <v>236</v>
      </c>
      <c r="B287">
        <v>7.83</v>
      </c>
      <c r="C287" s="16">
        <v>649</v>
      </c>
      <c r="D287" s="7">
        <f t="shared" si="24"/>
        <v>82.886334610472545</v>
      </c>
      <c r="E287" s="10">
        <f t="shared" si="25"/>
        <v>5.620731405252136E-4</v>
      </c>
      <c r="F287" s="11">
        <f t="shared" si="28"/>
        <v>0.84976278608137223</v>
      </c>
      <c r="G287" s="10">
        <f t="shared" si="26"/>
        <v>1.0880183198384787E-3</v>
      </c>
      <c r="H287" s="11">
        <f t="shared" si="29"/>
        <v>0.47271269507557057</v>
      </c>
      <c r="I287">
        <f t="shared" si="27"/>
        <v>5.6314125032375095E-4</v>
      </c>
    </row>
    <row r="288" spans="1:9">
      <c r="A288" s="16" t="s">
        <v>88</v>
      </c>
      <c r="B288">
        <v>6.69</v>
      </c>
      <c r="C288" s="16">
        <v>554</v>
      </c>
      <c r="D288" s="7">
        <f t="shared" si="24"/>
        <v>82.810164424514198</v>
      </c>
      <c r="E288" s="10">
        <f t="shared" si="25"/>
        <v>4.7979741117252443E-4</v>
      </c>
      <c r="F288" s="11">
        <f t="shared" si="28"/>
        <v>0.85024258349254478</v>
      </c>
      <c r="G288" s="10">
        <f t="shared" si="26"/>
        <v>9.2960952231410253E-4</v>
      </c>
      <c r="H288" s="11">
        <f t="shared" si="29"/>
        <v>0.47364230459788464</v>
      </c>
      <c r="I288">
        <f t="shared" si="27"/>
        <v>4.5966293295313099E-4</v>
      </c>
    </row>
    <row r="289" spans="1:9">
      <c r="A289" s="16" t="s">
        <v>134</v>
      </c>
      <c r="B289">
        <v>5.46</v>
      </c>
      <c r="C289" s="16">
        <v>452</v>
      </c>
      <c r="D289" s="7">
        <f t="shared" si="24"/>
        <v>82.783882783882788</v>
      </c>
      <c r="E289" s="10">
        <f t="shared" si="25"/>
        <v>3.9145925965700546E-4</v>
      </c>
      <c r="F289" s="11">
        <f t="shared" si="28"/>
        <v>0.85063404275220178</v>
      </c>
      <c r="G289" s="10">
        <f t="shared" si="26"/>
        <v>7.5869476709043335E-4</v>
      </c>
      <c r="H289" s="11">
        <f t="shared" si="29"/>
        <v>0.4744009993649751</v>
      </c>
      <c r="I289">
        <f t="shared" si="27"/>
        <v>8.1507652467965874E-4</v>
      </c>
    </row>
    <row r="290" spans="1:9">
      <c r="A290" s="16" t="s">
        <v>305</v>
      </c>
      <c r="B290">
        <v>9.68</v>
      </c>
      <c r="C290" s="16">
        <v>801</v>
      </c>
      <c r="D290" s="7">
        <f t="shared" si="24"/>
        <v>82.747933884297524</v>
      </c>
      <c r="E290" s="10">
        <f t="shared" si="25"/>
        <v>6.9371430748951639E-4</v>
      </c>
      <c r="F290" s="11">
        <f t="shared" si="28"/>
        <v>0.85132775705969133</v>
      </c>
      <c r="G290" s="10">
        <f t="shared" si="26"/>
        <v>1.3450852281017207E-3</v>
      </c>
      <c r="H290" s="11">
        <f t="shared" si="29"/>
        <v>0.47574608459307682</v>
      </c>
      <c r="I290">
        <f t="shared" si="27"/>
        <v>1.3411059083289212E-3</v>
      </c>
    </row>
    <row r="291" spans="1:9">
      <c r="A291" s="16" t="s">
        <v>124</v>
      </c>
      <c r="B291">
        <v>15.91</v>
      </c>
      <c r="C291" s="16">
        <v>1313</v>
      </c>
      <c r="D291" s="7">
        <f t="shared" si="24"/>
        <v>82.526712759270893</v>
      </c>
      <c r="E291" s="10">
        <f t="shared" si="25"/>
        <v>1.1371371856850625E-3</v>
      </c>
      <c r="F291" s="11">
        <f t="shared" si="28"/>
        <v>0.85246489424537641</v>
      </c>
      <c r="G291" s="10">
        <f t="shared" si="26"/>
        <v>2.210775411063882E-3</v>
      </c>
      <c r="H291" s="11">
        <f t="shared" si="29"/>
        <v>0.47795686000414073</v>
      </c>
      <c r="I291">
        <f t="shared" si="27"/>
        <v>5.1554441906770387E-4</v>
      </c>
    </row>
    <row r="292" spans="1:9">
      <c r="A292" s="16" t="s">
        <v>451</v>
      </c>
      <c r="B292">
        <v>6.11</v>
      </c>
      <c r="C292" s="16">
        <v>503</v>
      </c>
      <c r="D292" s="7">
        <f t="shared" si="24"/>
        <v>82.324058919803591</v>
      </c>
      <c r="E292" s="10">
        <f t="shared" si="25"/>
        <v>4.3562833541476494E-4</v>
      </c>
      <c r="F292" s="11">
        <f t="shared" si="28"/>
        <v>0.85290052258079119</v>
      </c>
      <c r="G292" s="10">
        <f t="shared" si="26"/>
        <v>8.4901557269643742E-4</v>
      </c>
      <c r="H292" s="11">
        <f t="shared" si="29"/>
        <v>0.47880587557683718</v>
      </c>
      <c r="I292">
        <f t="shared" si="27"/>
        <v>1.3331607508637044E-3</v>
      </c>
    </row>
    <row r="293" spans="1:9">
      <c r="A293" s="16" t="s">
        <v>573</v>
      </c>
      <c r="B293">
        <v>15.78</v>
      </c>
      <c r="C293" s="16">
        <v>1295</v>
      </c>
      <c r="D293" s="7">
        <f t="shared" si="24"/>
        <v>82.06590621039291</v>
      </c>
      <c r="E293" s="10">
        <f t="shared" si="25"/>
        <v>1.1215481001235002E-3</v>
      </c>
      <c r="F293" s="11">
        <f t="shared" si="28"/>
        <v>0.85402207068091474</v>
      </c>
      <c r="G293" s="10">
        <f t="shared" si="26"/>
        <v>2.1927112499426811E-3</v>
      </c>
      <c r="H293" s="11">
        <f t="shared" si="29"/>
        <v>0.48099858682677987</v>
      </c>
      <c r="I293">
        <f t="shared" si="27"/>
        <v>4.2339144528802386E-4</v>
      </c>
    </row>
    <row r="294" spans="1:9">
      <c r="A294" s="16" t="s">
        <v>310</v>
      </c>
      <c r="B294">
        <v>5</v>
      </c>
      <c r="C294" s="16">
        <v>408</v>
      </c>
      <c r="D294" s="7">
        <f t="shared" si="24"/>
        <v>81.599999999999994</v>
      </c>
      <c r="E294" s="10">
        <f t="shared" si="25"/>
        <v>3.5335260606207572E-4</v>
      </c>
      <c r="F294" s="11">
        <f t="shared" si="28"/>
        <v>0.8543754232869768</v>
      </c>
      <c r="G294" s="10">
        <f t="shared" si="26"/>
        <v>6.947754277384921E-4</v>
      </c>
      <c r="H294" s="11">
        <f t="shared" si="29"/>
        <v>0.48169336225451836</v>
      </c>
      <c r="I294">
        <f t="shared" si="27"/>
        <v>2.5087134167961489E-4</v>
      </c>
    </row>
    <row r="295" spans="1:9">
      <c r="A295" s="16" t="s">
        <v>527</v>
      </c>
      <c r="B295">
        <v>2.96</v>
      </c>
      <c r="C295" s="16">
        <v>241</v>
      </c>
      <c r="D295" s="7">
        <f t="shared" si="24"/>
        <v>81.418918918918919</v>
      </c>
      <c r="E295" s="10">
        <f t="shared" si="25"/>
        <v>2.0872053446313788E-4</v>
      </c>
      <c r="F295" s="11">
        <f t="shared" si="28"/>
        <v>0.85458414382143999</v>
      </c>
      <c r="G295" s="10">
        <f t="shared" si="26"/>
        <v>4.113070532211873E-4</v>
      </c>
      <c r="H295" s="11">
        <f t="shared" si="29"/>
        <v>0.48210466930773954</v>
      </c>
      <c r="I295">
        <f t="shared" si="27"/>
        <v>1.7937352592350408E-3</v>
      </c>
    </row>
    <row r="296" spans="1:9">
      <c r="A296" s="16" t="s">
        <v>211</v>
      </c>
      <c r="B296">
        <v>21.16</v>
      </c>
      <c r="C296" s="16">
        <v>1722</v>
      </c>
      <c r="D296" s="7">
        <f t="shared" si="24"/>
        <v>81.379962192816635</v>
      </c>
      <c r="E296" s="10">
        <f t="shared" si="25"/>
        <v>1.4913558520561138E-3</v>
      </c>
      <c r="F296" s="11">
        <f t="shared" si="28"/>
        <v>0.85607549967349605</v>
      </c>
      <c r="G296" s="10">
        <f t="shared" si="26"/>
        <v>2.9402896101892988E-3</v>
      </c>
      <c r="H296" s="11">
        <f t="shared" si="29"/>
        <v>0.48504495891792881</v>
      </c>
      <c r="I296">
        <f t="shared" si="27"/>
        <v>6.1507594310244995E-4</v>
      </c>
    </row>
    <row r="297" spans="1:9">
      <c r="A297" s="16" t="s">
        <v>469</v>
      </c>
      <c r="B297">
        <v>7.24</v>
      </c>
      <c r="C297" s="16">
        <v>586</v>
      </c>
      <c r="D297" s="7">
        <f t="shared" si="24"/>
        <v>80.939226519337012</v>
      </c>
      <c r="E297" s="10">
        <f t="shared" si="25"/>
        <v>5.0751134105974608E-4</v>
      </c>
      <c r="F297" s="11">
        <f t="shared" si="28"/>
        <v>0.85658301101455581</v>
      </c>
      <c r="G297" s="10">
        <f t="shared" si="26"/>
        <v>1.0060348193653367E-3</v>
      </c>
      <c r="H297" s="11">
        <f t="shared" si="29"/>
        <v>0.48605099373729416</v>
      </c>
      <c r="I297">
        <f t="shared" si="27"/>
        <v>7.9389126973372637E-4</v>
      </c>
    </row>
    <row r="298" spans="1:9">
      <c r="A298" s="16" t="s">
        <v>352</v>
      </c>
      <c r="B298">
        <v>9.34</v>
      </c>
      <c r="C298" s="16">
        <v>755</v>
      </c>
      <c r="D298" s="7">
        <f t="shared" si="24"/>
        <v>80.835117773019277</v>
      </c>
      <c r="E298" s="10">
        <f t="shared" si="25"/>
        <v>6.5387553327663525E-4</v>
      </c>
      <c r="F298" s="11">
        <f t="shared" si="28"/>
        <v>0.85723688654783248</v>
      </c>
      <c r="G298" s="10">
        <f t="shared" si="26"/>
        <v>1.2978404990155032E-3</v>
      </c>
      <c r="H298" s="11">
        <f t="shared" si="29"/>
        <v>0.48734883423630965</v>
      </c>
      <c r="I298">
        <f t="shared" si="27"/>
        <v>1.8837180946065235E-3</v>
      </c>
    </row>
    <row r="299" spans="1:9">
      <c r="A299" s="16" t="s">
        <v>372</v>
      </c>
      <c r="B299">
        <v>21.99</v>
      </c>
      <c r="C299" s="16">
        <v>1743</v>
      </c>
      <c r="D299" s="7">
        <f t="shared" si="24"/>
        <v>79.263301500682132</v>
      </c>
      <c r="E299" s="10">
        <f t="shared" si="25"/>
        <v>1.5095431185446031E-3</v>
      </c>
      <c r="F299" s="11">
        <f t="shared" si="28"/>
        <v>0.85874642966637704</v>
      </c>
      <c r="G299" s="10">
        <f t="shared" si="26"/>
        <v>3.0556223311938883E-3</v>
      </c>
      <c r="H299" s="11">
        <f t="shared" si="29"/>
        <v>0.49040445656750353</v>
      </c>
      <c r="I299">
        <f t="shared" si="27"/>
        <v>4.9092195684619089E-4</v>
      </c>
    </row>
    <row r="300" spans="1:9">
      <c r="A300" s="16" t="s">
        <v>587</v>
      </c>
      <c r="B300">
        <v>5.73</v>
      </c>
      <c r="C300" s="16">
        <v>454</v>
      </c>
      <c r="D300" s="7">
        <f t="shared" si="24"/>
        <v>79.232111692844668</v>
      </c>
      <c r="E300" s="10">
        <f t="shared" si="25"/>
        <v>3.9319138027495685E-4</v>
      </c>
      <c r="F300" s="11">
        <f t="shared" si="28"/>
        <v>0.85913962104665198</v>
      </c>
      <c r="G300" s="10">
        <f t="shared" si="26"/>
        <v>7.96212640188312E-4</v>
      </c>
      <c r="H300" s="11">
        <f t="shared" si="29"/>
        <v>0.49120066920769184</v>
      </c>
      <c r="I300">
        <f t="shared" si="27"/>
        <v>2.4648329692411597E-4</v>
      </c>
    </row>
    <row r="301" spans="1:9">
      <c r="A301" s="16" t="s">
        <v>147</v>
      </c>
      <c r="B301">
        <v>2.87</v>
      </c>
      <c r="C301" s="16">
        <v>226</v>
      </c>
      <c r="D301" s="7">
        <f t="shared" si="24"/>
        <v>78.745644599303134</v>
      </c>
      <c r="E301" s="10">
        <f t="shared" si="25"/>
        <v>1.9572962982850273E-4</v>
      </c>
      <c r="F301" s="11">
        <f t="shared" si="28"/>
        <v>0.85933535067648048</v>
      </c>
      <c r="G301" s="10">
        <f t="shared" si="26"/>
        <v>3.9880109552189449E-4</v>
      </c>
      <c r="H301" s="11">
        <f t="shared" si="29"/>
        <v>0.49159947030321371</v>
      </c>
      <c r="I301">
        <f t="shared" si="27"/>
        <v>7.1930682243503963E-4</v>
      </c>
    </row>
    <row r="302" spans="1:9">
      <c r="A302" s="16" t="s">
        <v>326</v>
      </c>
      <c r="B302">
        <v>8.3699999999999992</v>
      </c>
      <c r="C302" s="16">
        <v>658</v>
      </c>
      <c r="D302" s="7">
        <f t="shared" si="24"/>
        <v>78.61409796893669</v>
      </c>
      <c r="E302" s="10">
        <f t="shared" si="25"/>
        <v>5.6986768330599474E-4</v>
      </c>
      <c r="F302" s="11">
        <f t="shared" si="28"/>
        <v>0.85990521835978651</v>
      </c>
      <c r="G302" s="10">
        <f t="shared" si="26"/>
        <v>1.1630540660342358E-3</v>
      </c>
      <c r="H302" s="11">
        <f t="shared" si="29"/>
        <v>0.49276252436924795</v>
      </c>
      <c r="I302">
        <f t="shared" si="27"/>
        <v>9.9002847887491585E-4</v>
      </c>
    </row>
    <row r="303" spans="1:9">
      <c r="A303" s="16" t="s">
        <v>207</v>
      </c>
      <c r="B303">
        <v>11.5</v>
      </c>
      <c r="C303" s="16">
        <v>900</v>
      </c>
      <c r="D303" s="7">
        <f t="shared" si="24"/>
        <v>78.260869565217391</v>
      </c>
      <c r="E303" s="10">
        <f t="shared" si="25"/>
        <v>7.7945427807810824E-4</v>
      </c>
      <c r="F303" s="11">
        <f t="shared" si="28"/>
        <v>0.86068467263786463</v>
      </c>
      <c r="G303" s="10">
        <f t="shared" si="26"/>
        <v>1.5979834837985319E-3</v>
      </c>
      <c r="H303" s="11">
        <f t="shared" si="29"/>
        <v>0.49436050785304647</v>
      </c>
      <c r="I303">
        <f t="shared" si="27"/>
        <v>2.84974638094182E-4</v>
      </c>
    </row>
    <row r="304" spans="1:9">
      <c r="A304" s="16" t="s">
        <v>195</v>
      </c>
      <c r="B304">
        <v>3.31</v>
      </c>
      <c r="C304" s="16">
        <v>259</v>
      </c>
      <c r="D304" s="7">
        <f t="shared" si="24"/>
        <v>78.247734138972802</v>
      </c>
      <c r="E304" s="10">
        <f t="shared" si="25"/>
        <v>2.2430962002470005E-4</v>
      </c>
      <c r="F304" s="11">
        <f t="shared" si="28"/>
        <v>0.86090898225788937</v>
      </c>
      <c r="G304" s="10">
        <f t="shared" si="26"/>
        <v>4.5994133316288178E-4</v>
      </c>
      <c r="H304" s="11">
        <f t="shared" si="29"/>
        <v>0.49482044918620938</v>
      </c>
      <c r="I304">
        <f t="shared" si="27"/>
        <v>3.2380804238063554E-4</v>
      </c>
    </row>
    <row r="305" spans="1:9">
      <c r="A305" s="16" t="s">
        <v>528</v>
      </c>
      <c r="B305">
        <v>3.76</v>
      </c>
      <c r="C305" s="16">
        <v>294</v>
      </c>
      <c r="D305" s="7">
        <f t="shared" si="24"/>
        <v>78.191489361702139</v>
      </c>
      <c r="E305" s="10">
        <f t="shared" si="25"/>
        <v>2.5462173083884871E-4</v>
      </c>
      <c r="F305" s="11">
        <f t="shared" si="28"/>
        <v>0.86116360398872827</v>
      </c>
      <c r="G305" s="10">
        <f t="shared" si="26"/>
        <v>5.2247112165934606E-4</v>
      </c>
      <c r="H305" s="11">
        <f t="shared" si="29"/>
        <v>0.49534292030786875</v>
      </c>
      <c r="I305">
        <f t="shared" si="27"/>
        <v>4.7060766500284235E-4</v>
      </c>
    </row>
    <row r="306" spans="1:9">
      <c r="A306" s="16" t="s">
        <v>507</v>
      </c>
      <c r="B306">
        <v>5.46</v>
      </c>
      <c r="C306" s="16">
        <v>426</v>
      </c>
      <c r="D306" s="7">
        <f t="shared" si="24"/>
        <v>78.021978021978029</v>
      </c>
      <c r="E306" s="10">
        <f t="shared" si="25"/>
        <v>3.6894169162363788E-4</v>
      </c>
      <c r="F306" s="11">
        <f t="shared" si="28"/>
        <v>0.86153254568035187</v>
      </c>
      <c r="G306" s="10">
        <f t="shared" si="26"/>
        <v>7.5869476709043335E-4</v>
      </c>
      <c r="H306" s="11">
        <f t="shared" si="29"/>
        <v>0.4961016150749592</v>
      </c>
      <c r="I306">
        <f t="shared" si="27"/>
        <v>2.9676185877458572E-4</v>
      </c>
    </row>
    <row r="307" spans="1:9">
      <c r="A307" s="16" t="s">
        <v>150</v>
      </c>
      <c r="B307">
        <v>3.43</v>
      </c>
      <c r="C307" s="16">
        <v>265</v>
      </c>
      <c r="D307" s="7">
        <f t="shared" si="24"/>
        <v>77.259475218658892</v>
      </c>
      <c r="E307" s="10">
        <f t="shared" si="25"/>
        <v>2.295059818785541E-4</v>
      </c>
      <c r="F307" s="11">
        <f t="shared" si="28"/>
        <v>0.86176205166223041</v>
      </c>
      <c r="G307" s="10">
        <f t="shared" si="26"/>
        <v>4.7661594342860564E-4</v>
      </c>
      <c r="H307" s="11">
        <f t="shared" si="29"/>
        <v>0.49657823101838783</v>
      </c>
      <c r="I307">
        <f t="shared" si="27"/>
        <v>1.4038401784567389E-3</v>
      </c>
    </row>
    <row r="308" spans="1:9">
      <c r="A308" s="16" t="s">
        <v>277</v>
      </c>
      <c r="B308">
        <v>16.22</v>
      </c>
      <c r="C308" s="16">
        <v>1252</v>
      </c>
      <c r="D308" s="7">
        <f t="shared" si="24"/>
        <v>77.188655980271278</v>
      </c>
      <c r="E308" s="10">
        <f t="shared" si="25"/>
        <v>1.0843075068375462E-3</v>
      </c>
      <c r="F308" s="11">
        <f t="shared" si="28"/>
        <v>0.86284635916906793</v>
      </c>
      <c r="G308" s="10">
        <f t="shared" si="26"/>
        <v>2.2538514875836682E-3</v>
      </c>
      <c r="H308" s="11">
        <f t="shared" si="29"/>
        <v>0.4988320825059715</v>
      </c>
      <c r="I308">
        <f t="shared" si="27"/>
        <v>2.2609512982602054E-4</v>
      </c>
    </row>
    <row r="309" spans="1:9">
      <c r="A309" s="16" t="s">
        <v>143</v>
      </c>
      <c r="B309">
        <v>2.61</v>
      </c>
      <c r="C309" s="16">
        <v>201</v>
      </c>
      <c r="D309" s="7">
        <f t="shared" si="24"/>
        <v>77.011494252873561</v>
      </c>
      <c r="E309" s="10">
        <f t="shared" si="25"/>
        <v>1.7407812210411085E-4</v>
      </c>
      <c r="F309" s="11">
        <f t="shared" si="28"/>
        <v>0.86302043729117206</v>
      </c>
      <c r="G309" s="10">
        <f t="shared" si="26"/>
        <v>3.6267277327949287E-4</v>
      </c>
      <c r="H309" s="11">
        <f t="shared" si="29"/>
        <v>0.499194755279251</v>
      </c>
      <c r="I309">
        <f t="shared" si="27"/>
        <v>6.9741615730772866E-4</v>
      </c>
    </row>
    <row r="310" spans="1:9">
      <c r="A310" s="16" t="s">
        <v>105</v>
      </c>
      <c r="B310">
        <v>8.0399999999999991</v>
      </c>
      <c r="C310" s="16">
        <v>617</v>
      </c>
      <c r="D310" s="7">
        <f t="shared" si="24"/>
        <v>76.741293532338318</v>
      </c>
      <c r="E310" s="10">
        <f t="shared" si="25"/>
        <v>5.3435921063799195E-4</v>
      </c>
      <c r="F310" s="11">
        <f t="shared" si="28"/>
        <v>0.86355479650181011</v>
      </c>
      <c r="G310" s="10">
        <f t="shared" si="26"/>
        <v>1.1171988878034952E-3</v>
      </c>
      <c r="H310" s="11">
        <f t="shared" si="29"/>
        <v>0.50031195416705454</v>
      </c>
      <c r="I310">
        <f t="shared" si="27"/>
        <v>5.5028638557402809E-4</v>
      </c>
    </row>
    <row r="311" spans="1:9">
      <c r="A311" s="16" t="s">
        <v>203</v>
      </c>
      <c r="B311">
        <v>6.33</v>
      </c>
      <c r="C311" s="16">
        <v>483</v>
      </c>
      <c r="D311" s="7">
        <f t="shared" si="24"/>
        <v>76.30331753554502</v>
      </c>
      <c r="E311" s="10">
        <f t="shared" si="25"/>
        <v>4.1830712923525144E-4</v>
      </c>
      <c r="F311" s="11">
        <f t="shared" si="28"/>
        <v>0.8639731036310454</v>
      </c>
      <c r="G311" s="10">
        <f t="shared" si="26"/>
        <v>8.7958569151693107E-4</v>
      </c>
      <c r="H311" s="11">
        <f t="shared" si="29"/>
        <v>0.50119153985857146</v>
      </c>
      <c r="I311">
        <f t="shared" si="27"/>
        <v>1.1830386732920029E-3</v>
      </c>
    </row>
    <row r="312" spans="1:9">
      <c r="A312" s="16" t="s">
        <v>368</v>
      </c>
      <c r="B312">
        <v>13.6</v>
      </c>
      <c r="C312" s="16">
        <v>1036</v>
      </c>
      <c r="D312" s="7">
        <f t="shared" si="24"/>
        <v>76.17647058823529</v>
      </c>
      <c r="E312" s="10">
        <f t="shared" si="25"/>
        <v>8.972384800988002E-4</v>
      </c>
      <c r="F312" s="11">
        <f t="shared" si="28"/>
        <v>0.86487034211114422</v>
      </c>
      <c r="G312" s="10">
        <f t="shared" si="26"/>
        <v>1.8897891634486986E-3</v>
      </c>
      <c r="H312" s="11">
        <f t="shared" si="29"/>
        <v>0.50308132902202018</v>
      </c>
      <c r="I312">
        <f t="shared" si="27"/>
        <v>5.4885822130829043E-4</v>
      </c>
    </row>
    <row r="313" spans="1:9">
      <c r="A313" s="16" t="s">
        <v>519</v>
      </c>
      <c r="B313">
        <v>6.3</v>
      </c>
      <c r="C313" s="16">
        <v>478</v>
      </c>
      <c r="D313" s="7">
        <f t="shared" si="24"/>
        <v>75.873015873015873</v>
      </c>
      <c r="E313" s="10">
        <f t="shared" si="25"/>
        <v>4.1397682769037304E-4</v>
      </c>
      <c r="F313" s="11">
        <f t="shared" si="28"/>
        <v>0.86528431893883462</v>
      </c>
      <c r="G313" s="10">
        <f t="shared" si="26"/>
        <v>8.7541703895050002E-4</v>
      </c>
      <c r="H313" s="11">
        <f t="shared" si="29"/>
        <v>0.50395674606097074</v>
      </c>
      <c r="I313">
        <f t="shared" si="27"/>
        <v>8.9853432429670699E-4</v>
      </c>
    </row>
    <row r="314" spans="1:9">
      <c r="A314" s="16" t="s">
        <v>121</v>
      </c>
      <c r="B314">
        <v>10.29</v>
      </c>
      <c r="C314" s="16">
        <v>776</v>
      </c>
      <c r="D314" s="7">
        <f t="shared" si="24"/>
        <v>75.413022351797864</v>
      </c>
      <c r="E314" s="10">
        <f t="shared" si="25"/>
        <v>6.7206279976512442E-4</v>
      </c>
      <c r="F314" s="11">
        <f t="shared" si="28"/>
        <v>0.86595638173859979</v>
      </c>
      <c r="G314" s="10">
        <f t="shared" si="26"/>
        <v>1.4298478302858166E-3</v>
      </c>
      <c r="H314" s="11">
        <f t="shared" si="29"/>
        <v>0.50538659389125651</v>
      </c>
      <c r="I314">
        <f t="shared" si="27"/>
        <v>4.4363425069487983E-4</v>
      </c>
    </row>
    <row r="315" spans="1:9">
      <c r="A315" s="16" t="s">
        <v>145</v>
      </c>
      <c r="B315">
        <v>5.08</v>
      </c>
      <c r="C315" s="16">
        <v>383</v>
      </c>
      <c r="D315" s="7">
        <f t="shared" si="24"/>
        <v>75.393700787401571</v>
      </c>
      <c r="E315" s="10">
        <f t="shared" si="25"/>
        <v>3.3170109833768386E-4</v>
      </c>
      <c r="F315" s="11">
        <f t="shared" si="28"/>
        <v>0.86628808283693748</v>
      </c>
      <c r="G315" s="10">
        <f t="shared" si="26"/>
        <v>7.0589183458230804E-4</v>
      </c>
      <c r="H315" s="11">
        <f t="shared" si="29"/>
        <v>0.50609248572583887</v>
      </c>
      <c r="I315">
        <f t="shared" si="27"/>
        <v>4.1829229942801915E-3</v>
      </c>
    </row>
    <row r="316" spans="1:9">
      <c r="A316" s="16" t="s">
        <v>369</v>
      </c>
      <c r="B316">
        <v>47.85</v>
      </c>
      <c r="C316" s="16">
        <v>3598</v>
      </c>
      <c r="D316" s="7">
        <f t="shared" si="24"/>
        <v>75.193312434691748</v>
      </c>
      <c r="E316" s="10">
        <f t="shared" si="25"/>
        <v>3.1160849916944816E-3</v>
      </c>
      <c r="F316" s="11">
        <f t="shared" si="28"/>
        <v>0.86940416782863195</v>
      </c>
      <c r="G316" s="10">
        <f t="shared" si="26"/>
        <v>6.6490008434573694E-3</v>
      </c>
      <c r="H316" s="11">
        <f t="shared" si="29"/>
        <v>0.51274148656929619</v>
      </c>
      <c r="I316">
        <f t="shared" si="27"/>
        <v>2.3253661711636342E-4</v>
      </c>
    </row>
    <row r="317" spans="1:9">
      <c r="A317" s="16" t="s">
        <v>45</v>
      </c>
      <c r="B317">
        <v>2.66</v>
      </c>
      <c r="C317" s="16">
        <v>200</v>
      </c>
      <c r="D317" s="7">
        <f t="shared" si="24"/>
        <v>75.187969924812023</v>
      </c>
      <c r="E317" s="10">
        <f t="shared" si="25"/>
        <v>1.7321206179513518E-4</v>
      </c>
      <c r="F317" s="11">
        <f t="shared" si="28"/>
        <v>0.86957737989042705</v>
      </c>
      <c r="G317" s="10">
        <f t="shared" si="26"/>
        <v>3.6962052755687782E-4</v>
      </c>
      <c r="H317" s="11">
        <f t="shared" si="29"/>
        <v>0.51311110709685304</v>
      </c>
      <c r="I317">
        <f t="shared" si="27"/>
        <v>9.8188451878739036E-4</v>
      </c>
    </row>
    <row r="318" spans="1:9">
      <c r="A318" s="16" t="s">
        <v>49</v>
      </c>
      <c r="B318">
        <v>11.23</v>
      </c>
      <c r="C318" s="16">
        <v>844</v>
      </c>
      <c r="D318" s="7">
        <f t="shared" si="24"/>
        <v>75.155832591273366</v>
      </c>
      <c r="E318" s="10">
        <f t="shared" si="25"/>
        <v>7.309549007754704E-4</v>
      </c>
      <c r="F318" s="11">
        <f t="shared" si="28"/>
        <v>0.87030833479120251</v>
      </c>
      <c r="G318" s="10">
        <f t="shared" si="26"/>
        <v>1.5604656107006533E-3</v>
      </c>
      <c r="H318" s="11">
        <f t="shared" si="29"/>
        <v>0.5146715727075537</v>
      </c>
      <c r="I318">
        <f t="shared" si="27"/>
        <v>3.1424907999416662E-4</v>
      </c>
    </row>
    <row r="319" spans="1:9">
      <c r="A319" s="16" t="s">
        <v>181</v>
      </c>
      <c r="B319">
        <v>3.59</v>
      </c>
      <c r="C319" s="16">
        <v>269</v>
      </c>
      <c r="D319" s="7">
        <f t="shared" si="24"/>
        <v>74.930362116991645</v>
      </c>
      <c r="E319" s="10">
        <f t="shared" si="25"/>
        <v>2.329702231144568E-4</v>
      </c>
      <c r="F319" s="11">
        <f t="shared" si="28"/>
        <v>0.87054130501431692</v>
      </c>
      <c r="G319" s="10">
        <f t="shared" si="26"/>
        <v>4.988487571162373E-4</v>
      </c>
      <c r="H319" s="11">
        <f t="shared" si="29"/>
        <v>0.51517042146466996</v>
      </c>
      <c r="I319">
        <f t="shared" si="27"/>
        <v>2.7434748744519788E-3</v>
      </c>
    </row>
    <row r="320" spans="1:9">
      <c r="A320" s="16" t="s">
        <v>334</v>
      </c>
      <c r="B320">
        <v>31.34</v>
      </c>
      <c r="C320" s="16">
        <v>2348</v>
      </c>
      <c r="D320" s="7">
        <f t="shared" si="24"/>
        <v>74.920229738353541</v>
      </c>
      <c r="E320" s="10">
        <f t="shared" si="25"/>
        <v>2.033509605474887E-3</v>
      </c>
      <c r="F320" s="11">
        <f t="shared" si="28"/>
        <v>0.87257481461979181</v>
      </c>
      <c r="G320" s="10">
        <f t="shared" si="26"/>
        <v>4.3548523810648682E-3</v>
      </c>
      <c r="H320" s="11">
        <f t="shared" si="29"/>
        <v>0.51952527384573488</v>
      </c>
      <c r="I320">
        <f t="shared" si="27"/>
        <v>1.49482917922511E-3</v>
      </c>
    </row>
    <row r="321" spans="1:9">
      <c r="A321" s="16" t="s">
        <v>225</v>
      </c>
      <c r="B321">
        <v>17.059999999999999</v>
      </c>
      <c r="C321" s="16">
        <v>1275</v>
      </c>
      <c r="D321" s="7">
        <f t="shared" si="24"/>
        <v>74.736225087924979</v>
      </c>
      <c r="E321" s="10">
        <f t="shared" si="25"/>
        <v>1.1042268939439866E-3</v>
      </c>
      <c r="F321" s="11">
        <f t="shared" si="28"/>
        <v>0.87367904151373577</v>
      </c>
      <c r="G321" s="10">
        <f t="shared" si="26"/>
        <v>2.3705737594437348E-3</v>
      </c>
      <c r="H321" s="11">
        <f t="shared" si="29"/>
        <v>0.5218958476051786</v>
      </c>
      <c r="I321">
        <f t="shared" si="27"/>
        <v>9.582408979746937E-4</v>
      </c>
    </row>
    <row r="322" spans="1:9">
      <c r="A322" s="16" t="s">
        <v>486</v>
      </c>
      <c r="B322">
        <v>10.92</v>
      </c>
      <c r="C322" s="16">
        <v>813</v>
      </c>
      <c r="D322" s="7">
        <f t="shared" ref="D322:D385" si="30">C322/B322</f>
        <v>74.450549450549445</v>
      </c>
      <c r="E322" s="10">
        <f t="shared" ref="E322:E385" si="31">C322/1154654</f>
        <v>7.0410703119722442E-4</v>
      </c>
      <c r="F322" s="11">
        <f t="shared" si="28"/>
        <v>0.87438314854493304</v>
      </c>
      <c r="G322" s="10">
        <f t="shared" ref="G322:G385" si="32">B322/7196.57</f>
        <v>1.5173895341808667E-3</v>
      </c>
      <c r="H322" s="11">
        <f t="shared" si="29"/>
        <v>0.5234132371393595</v>
      </c>
      <c r="I322">
        <f t="shared" ref="I322:I385" si="33">F322*H323-F323*H322</f>
        <v>4.3460779258180926E-4</v>
      </c>
    </row>
    <row r="323" spans="1:9">
      <c r="A323" s="16" t="s">
        <v>428</v>
      </c>
      <c r="B323">
        <v>4.95</v>
      </c>
      <c r="C323" s="16">
        <v>368</v>
      </c>
      <c r="D323" s="7">
        <f t="shared" si="30"/>
        <v>74.343434343434339</v>
      </c>
      <c r="E323" s="10">
        <f t="shared" si="31"/>
        <v>3.1871019370304871E-4</v>
      </c>
      <c r="F323" s="11">
        <f t="shared" ref="F323:F386" si="34">F322+E323</f>
        <v>0.87470185873863604</v>
      </c>
      <c r="G323" s="10">
        <f t="shared" si="32"/>
        <v>6.8782767346110721E-4</v>
      </c>
      <c r="H323" s="11">
        <f t="shared" ref="H323:H386" si="35">H322+G323</f>
        <v>0.52410106481282059</v>
      </c>
      <c r="I323">
        <f t="shared" si="33"/>
        <v>3.5486791826555564E-4</v>
      </c>
    </row>
    <row r="324" spans="1:9">
      <c r="A324" s="16" t="s">
        <v>77</v>
      </c>
      <c r="B324">
        <v>4.04</v>
      </c>
      <c r="C324" s="16">
        <v>300</v>
      </c>
      <c r="D324" s="7">
        <f t="shared" si="30"/>
        <v>74.257425742574256</v>
      </c>
      <c r="E324" s="10">
        <f t="shared" si="31"/>
        <v>2.5981809269270273E-4</v>
      </c>
      <c r="F324" s="11">
        <f t="shared" si="34"/>
        <v>0.87496167683132875</v>
      </c>
      <c r="G324" s="10">
        <f t="shared" si="32"/>
        <v>5.6137854561270168E-4</v>
      </c>
      <c r="H324" s="11">
        <f t="shared" si="35"/>
        <v>0.52466244335843326</v>
      </c>
      <c r="I324">
        <f t="shared" si="33"/>
        <v>2.751724602020944E-3</v>
      </c>
    </row>
    <row r="325" spans="1:9">
      <c r="A325" s="16" t="s">
        <v>341</v>
      </c>
      <c r="B325">
        <v>31.27</v>
      </c>
      <c r="C325" s="16">
        <v>2311</v>
      </c>
      <c r="D325" s="7">
        <f t="shared" si="30"/>
        <v>73.90470099136553</v>
      </c>
      <c r="E325" s="10">
        <f t="shared" si="31"/>
        <v>2.0014653740427868E-3</v>
      </c>
      <c r="F325" s="11">
        <f t="shared" si="34"/>
        <v>0.87696314220537153</v>
      </c>
      <c r="G325" s="10">
        <f t="shared" si="32"/>
        <v>4.34512552507653E-3</v>
      </c>
      <c r="H325" s="11">
        <f t="shared" si="35"/>
        <v>0.52900756888350975</v>
      </c>
      <c r="I325">
        <f t="shared" si="33"/>
        <v>1.0673365820310643E-3</v>
      </c>
    </row>
    <row r="326" spans="1:9">
      <c r="A326" s="16" t="s">
        <v>311</v>
      </c>
      <c r="B326">
        <v>12.12</v>
      </c>
      <c r="C326" s="16">
        <v>894</v>
      </c>
      <c r="D326" s="7">
        <f t="shared" si="30"/>
        <v>73.762376237623769</v>
      </c>
      <c r="E326" s="10">
        <f t="shared" si="31"/>
        <v>7.7425791622425422E-4</v>
      </c>
      <c r="F326" s="11">
        <f t="shared" si="34"/>
        <v>0.87773740012159573</v>
      </c>
      <c r="G326" s="10">
        <f t="shared" si="32"/>
        <v>1.6841356368381048E-3</v>
      </c>
      <c r="H326" s="11">
        <f t="shared" si="35"/>
        <v>0.53069170452034786</v>
      </c>
      <c r="I326">
        <f t="shared" si="33"/>
        <v>3.7449757121288396E-4</v>
      </c>
    </row>
    <row r="327" spans="1:9">
      <c r="A327" s="16" t="s">
        <v>86</v>
      </c>
      <c r="B327">
        <v>4.25</v>
      </c>
      <c r="C327" s="16">
        <v>313</v>
      </c>
      <c r="D327" s="7">
        <f t="shared" si="30"/>
        <v>73.647058823529406</v>
      </c>
      <c r="E327" s="10">
        <f t="shared" si="31"/>
        <v>2.7107687670938654E-4</v>
      </c>
      <c r="F327" s="11">
        <f t="shared" si="34"/>
        <v>0.87800847699830509</v>
      </c>
      <c r="G327" s="10">
        <f t="shared" si="32"/>
        <v>5.9055911357771835E-4</v>
      </c>
      <c r="H327" s="11">
        <f t="shared" si="35"/>
        <v>0.53128226363392561</v>
      </c>
      <c r="I327">
        <f t="shared" si="33"/>
        <v>6.4080168430236117E-4</v>
      </c>
    </row>
    <row r="328" spans="1:9">
      <c r="A328" s="16" t="s">
        <v>639</v>
      </c>
      <c r="B328">
        <v>7.27</v>
      </c>
      <c r="C328" s="16">
        <v>535</v>
      </c>
      <c r="D328" s="7">
        <f t="shared" si="30"/>
        <v>73.590096286107297</v>
      </c>
      <c r="E328" s="10">
        <f t="shared" si="31"/>
        <v>4.6334226530198659E-4</v>
      </c>
      <c r="F328" s="11">
        <f t="shared" si="34"/>
        <v>0.87847181926360707</v>
      </c>
      <c r="G328" s="10">
        <f t="shared" si="32"/>
        <v>1.0102034719317674E-3</v>
      </c>
      <c r="H328" s="11">
        <f t="shared" si="35"/>
        <v>0.53229246710585743</v>
      </c>
      <c r="I328">
        <f t="shared" si="33"/>
        <v>2.2856694648409892E-4</v>
      </c>
    </row>
    <row r="329" spans="1:9">
      <c r="A329" s="16" t="s">
        <v>83</v>
      </c>
      <c r="B329">
        <v>2.59</v>
      </c>
      <c r="C329" s="16">
        <v>190</v>
      </c>
      <c r="D329" s="7">
        <f t="shared" si="30"/>
        <v>73.359073359073363</v>
      </c>
      <c r="E329" s="10">
        <f t="shared" si="31"/>
        <v>1.645514587053784E-4</v>
      </c>
      <c r="F329" s="11">
        <f t="shared" si="34"/>
        <v>0.87863637072231249</v>
      </c>
      <c r="G329" s="10">
        <f t="shared" si="32"/>
        <v>3.5989367156853892E-4</v>
      </c>
      <c r="H329" s="11">
        <f t="shared" si="35"/>
        <v>0.53265236077742595</v>
      </c>
      <c r="I329">
        <f t="shared" si="33"/>
        <v>9.162482967094987E-4</v>
      </c>
    </row>
    <row r="330" spans="1:9">
      <c r="A330" s="16" t="s">
        <v>146</v>
      </c>
      <c r="B330">
        <v>10.38</v>
      </c>
      <c r="C330" s="16">
        <v>761</v>
      </c>
      <c r="D330" s="7">
        <f t="shared" si="30"/>
        <v>73.314065510597302</v>
      </c>
      <c r="E330" s="10">
        <f t="shared" si="31"/>
        <v>6.5907189513048927E-4</v>
      </c>
      <c r="F330" s="11">
        <f t="shared" si="34"/>
        <v>0.87929544261744297</v>
      </c>
      <c r="G330" s="10">
        <f t="shared" si="32"/>
        <v>1.4423537879851098E-3</v>
      </c>
      <c r="H330" s="11">
        <f t="shared" si="35"/>
        <v>0.53409471456541102</v>
      </c>
      <c r="I330">
        <f t="shared" si="33"/>
        <v>9.2371011141795245E-4</v>
      </c>
    </row>
    <row r="331" spans="1:9">
      <c r="A331" s="16" t="s">
        <v>231</v>
      </c>
      <c r="B331">
        <v>10.46</v>
      </c>
      <c r="C331" s="16">
        <v>766</v>
      </c>
      <c r="D331" s="7">
        <f t="shared" si="30"/>
        <v>73.231357552581258</v>
      </c>
      <c r="E331" s="10">
        <f t="shared" si="31"/>
        <v>6.6340219667536773E-4</v>
      </c>
      <c r="F331" s="11">
        <f t="shared" si="34"/>
        <v>0.87995884481411835</v>
      </c>
      <c r="G331" s="10">
        <f t="shared" si="32"/>
        <v>1.4534701948289257E-3</v>
      </c>
      <c r="H331" s="11">
        <f t="shared" si="35"/>
        <v>0.53554818476023991</v>
      </c>
      <c r="I331">
        <f t="shared" si="33"/>
        <v>1.0737687727871981E-3</v>
      </c>
    </row>
    <row r="332" spans="1:9">
      <c r="A332" s="16" t="s">
        <v>457</v>
      </c>
      <c r="B332">
        <v>12.15</v>
      </c>
      <c r="C332" s="16">
        <v>888</v>
      </c>
      <c r="D332" s="7">
        <f t="shared" si="30"/>
        <v>73.086419753086417</v>
      </c>
      <c r="E332" s="10">
        <f t="shared" si="31"/>
        <v>7.6906155437040009E-4</v>
      </c>
      <c r="F332" s="11">
        <f t="shared" si="34"/>
        <v>0.88072790636848874</v>
      </c>
      <c r="G332" s="10">
        <f t="shared" si="32"/>
        <v>1.688304289404536E-3</v>
      </c>
      <c r="H332" s="11">
        <f t="shared" si="35"/>
        <v>0.53723648904964449</v>
      </c>
      <c r="I332">
        <f t="shared" si="33"/>
        <v>1.3571519296763368E-3</v>
      </c>
    </row>
    <row r="333" spans="1:9">
      <c r="A333" s="16" t="s">
        <v>651</v>
      </c>
      <c r="B333">
        <v>15.34</v>
      </c>
      <c r="C333" s="16">
        <v>1118</v>
      </c>
      <c r="D333" s="7">
        <f t="shared" si="30"/>
        <v>72.881355932203391</v>
      </c>
      <c r="E333" s="10">
        <f t="shared" si="31"/>
        <v>9.6825542543480555E-4</v>
      </c>
      <c r="F333" s="11">
        <f t="shared" si="34"/>
        <v>0.88169616179392352</v>
      </c>
      <c r="G333" s="10">
        <f t="shared" si="32"/>
        <v>2.1315710123016936E-3</v>
      </c>
      <c r="H333" s="11">
        <f t="shared" si="35"/>
        <v>0.53936806006194615</v>
      </c>
      <c r="I333">
        <f t="shared" si="33"/>
        <v>3.9309031340989398E-4</v>
      </c>
    </row>
    <row r="334" spans="1:9">
      <c r="A334" s="16" t="s">
        <v>522</v>
      </c>
      <c r="B334">
        <v>4.4400000000000004</v>
      </c>
      <c r="C334" s="16">
        <v>323</v>
      </c>
      <c r="D334" s="7">
        <f t="shared" si="30"/>
        <v>72.747747747747738</v>
      </c>
      <c r="E334" s="10">
        <f t="shared" si="31"/>
        <v>2.797374797991433E-4</v>
      </c>
      <c r="F334" s="11">
        <f t="shared" si="34"/>
        <v>0.88197589927372266</v>
      </c>
      <c r="G334" s="10">
        <f t="shared" si="32"/>
        <v>6.1696057983178106E-4</v>
      </c>
      <c r="H334" s="11">
        <f t="shared" si="35"/>
        <v>0.53998502064177789</v>
      </c>
      <c r="I334">
        <f t="shared" si="33"/>
        <v>1.710588773770616E-4</v>
      </c>
    </row>
    <row r="335" spans="1:9">
      <c r="A335" s="16" t="s">
        <v>54</v>
      </c>
      <c r="B335">
        <v>1.93</v>
      </c>
      <c r="C335" s="16">
        <v>140</v>
      </c>
      <c r="D335" s="7">
        <f t="shared" si="30"/>
        <v>72.538860103626945</v>
      </c>
      <c r="E335" s="10">
        <f t="shared" si="31"/>
        <v>1.2124844325659461E-4</v>
      </c>
      <c r="F335" s="11">
        <f t="shared" si="34"/>
        <v>0.88209714771697922</v>
      </c>
      <c r="G335" s="10">
        <f t="shared" si="32"/>
        <v>2.6818331510705792E-4</v>
      </c>
      <c r="H335" s="11">
        <f t="shared" si="35"/>
        <v>0.54025320395688492</v>
      </c>
      <c r="I335">
        <f t="shared" si="33"/>
        <v>6.9992591946987925E-4</v>
      </c>
    </row>
    <row r="336" spans="1:9">
      <c r="A336" s="16" t="s">
        <v>462</v>
      </c>
      <c r="B336">
        <v>7.89</v>
      </c>
      <c r="C336" s="16">
        <v>571</v>
      </c>
      <c r="D336" s="7">
        <f t="shared" si="30"/>
        <v>72.370088719898604</v>
      </c>
      <c r="E336" s="10">
        <f t="shared" si="31"/>
        <v>4.9452043642511092E-4</v>
      </c>
      <c r="F336" s="11">
        <f t="shared" si="34"/>
        <v>0.88259166815340429</v>
      </c>
      <c r="G336" s="10">
        <f t="shared" si="32"/>
        <v>1.0963556249713406E-3</v>
      </c>
      <c r="H336" s="11">
        <f t="shared" si="35"/>
        <v>0.54134955958185627</v>
      </c>
      <c r="I336">
        <f t="shared" si="33"/>
        <v>4.1992641219201765E-4</v>
      </c>
    </row>
    <row r="337" spans="1:9">
      <c r="A337" s="16" t="s">
        <v>95</v>
      </c>
      <c r="B337">
        <v>4.72</v>
      </c>
      <c r="C337" s="16">
        <v>339</v>
      </c>
      <c r="D337" s="7">
        <f t="shared" si="30"/>
        <v>71.822033898305094</v>
      </c>
      <c r="E337" s="10">
        <f t="shared" si="31"/>
        <v>2.9359444474275412E-4</v>
      </c>
      <c r="F337" s="11">
        <f t="shared" si="34"/>
        <v>0.88288526259814704</v>
      </c>
      <c r="G337" s="10">
        <f t="shared" si="32"/>
        <v>6.5586800378513647E-4</v>
      </c>
      <c r="H337" s="11">
        <f t="shared" si="35"/>
        <v>0.54200542758564141</v>
      </c>
      <c r="I337">
        <f t="shared" si="33"/>
        <v>3.7198542384292432E-4</v>
      </c>
    </row>
    <row r="338" spans="1:9">
      <c r="A338" s="16" t="s">
        <v>177</v>
      </c>
      <c r="B338">
        <v>4.18</v>
      </c>
      <c r="C338" s="16">
        <v>300</v>
      </c>
      <c r="D338" s="7">
        <f t="shared" si="30"/>
        <v>71.770334928229673</v>
      </c>
      <c r="E338" s="10">
        <f t="shared" si="31"/>
        <v>2.5981809269270273E-4</v>
      </c>
      <c r="F338" s="11">
        <f t="shared" si="34"/>
        <v>0.88314508069083975</v>
      </c>
      <c r="G338" s="10">
        <f t="shared" si="32"/>
        <v>5.8083225758937939E-4</v>
      </c>
      <c r="H338" s="11">
        <f t="shared" si="35"/>
        <v>0.54258625984323083</v>
      </c>
      <c r="I338">
        <f t="shared" si="33"/>
        <v>3.6224579820742786E-4</v>
      </c>
    </row>
    <row r="339" spans="1:9">
      <c r="A339" s="16" t="s">
        <v>53</v>
      </c>
      <c r="B339">
        <v>4.07</v>
      </c>
      <c r="C339" s="16">
        <v>292</v>
      </c>
      <c r="D339" s="7">
        <f t="shared" si="30"/>
        <v>71.744471744471738</v>
      </c>
      <c r="E339" s="10">
        <f t="shared" si="31"/>
        <v>2.5288961022089737E-4</v>
      </c>
      <c r="F339" s="11">
        <f t="shared" si="34"/>
        <v>0.8833979703010606</v>
      </c>
      <c r="G339" s="10">
        <f t="shared" si="32"/>
        <v>5.6554719817913262E-4</v>
      </c>
      <c r="H339" s="11">
        <f t="shared" si="35"/>
        <v>0.54315180704140997</v>
      </c>
      <c r="I339">
        <f t="shared" si="33"/>
        <v>9.5472003873975364E-4</v>
      </c>
    </row>
    <row r="340" spans="1:9">
      <c r="A340" s="16" t="s">
        <v>575</v>
      </c>
      <c r="B340">
        <v>10.69</v>
      </c>
      <c r="C340" s="16">
        <v>760</v>
      </c>
      <c r="D340" s="7">
        <f t="shared" si="30"/>
        <v>71.094480823199248</v>
      </c>
      <c r="E340" s="10">
        <f t="shared" si="31"/>
        <v>6.582058348215136E-4</v>
      </c>
      <c r="F340" s="11">
        <f t="shared" si="34"/>
        <v>0.88405617613588217</v>
      </c>
      <c r="G340" s="10">
        <f t="shared" si="32"/>
        <v>1.485429864504896E-3</v>
      </c>
      <c r="H340" s="11">
        <f t="shared" si="35"/>
        <v>0.54463723690591492</v>
      </c>
      <c r="I340">
        <f t="shared" si="33"/>
        <v>3.3245424276212576E-4</v>
      </c>
    </row>
    <row r="341" spans="1:9">
      <c r="A341" s="16" t="s">
        <v>115</v>
      </c>
      <c r="B341">
        <v>3.72</v>
      </c>
      <c r="C341" s="16">
        <v>264</v>
      </c>
      <c r="D341" s="7">
        <f t="shared" si="30"/>
        <v>70.967741935483872</v>
      </c>
      <c r="E341" s="10">
        <f t="shared" si="31"/>
        <v>2.2863992156957843E-4</v>
      </c>
      <c r="F341" s="11">
        <f t="shared" si="34"/>
        <v>0.88428481605745179</v>
      </c>
      <c r="G341" s="10">
        <f t="shared" si="32"/>
        <v>5.1691291823743814E-4</v>
      </c>
      <c r="H341" s="11">
        <f t="shared" si="35"/>
        <v>0.54515414982415233</v>
      </c>
      <c r="I341">
        <f t="shared" si="33"/>
        <v>1.0260115212596399E-3</v>
      </c>
    </row>
    <row r="342" spans="1:9">
      <c r="A342" s="16" t="s">
        <v>170</v>
      </c>
      <c r="B342">
        <v>11.47</v>
      </c>
      <c r="C342" s="16">
        <v>812</v>
      </c>
      <c r="D342" s="7">
        <f t="shared" si="30"/>
        <v>70.793374019180462</v>
      </c>
      <c r="E342" s="10">
        <f t="shared" si="31"/>
        <v>7.0324097088824875E-4</v>
      </c>
      <c r="F342" s="11">
        <f t="shared" si="34"/>
        <v>0.88498805702834005</v>
      </c>
      <c r="G342" s="10">
        <f t="shared" si="32"/>
        <v>1.593814831232101E-3</v>
      </c>
      <c r="H342" s="11">
        <f t="shared" si="35"/>
        <v>0.54674796465538444</v>
      </c>
      <c r="I342">
        <f t="shared" si="33"/>
        <v>4.9291296999509626E-4</v>
      </c>
    </row>
    <row r="343" spans="1:9">
      <c r="A343" s="16" t="s">
        <v>547</v>
      </c>
      <c r="B343">
        <v>5.51</v>
      </c>
      <c r="C343" s="16">
        <v>390</v>
      </c>
      <c r="D343" s="7">
        <f t="shared" si="30"/>
        <v>70.780399274047184</v>
      </c>
      <c r="E343" s="10">
        <f t="shared" si="31"/>
        <v>3.3776352050051355E-4</v>
      </c>
      <c r="F343" s="11">
        <f t="shared" si="34"/>
        <v>0.88532582054884057</v>
      </c>
      <c r="G343" s="10">
        <f t="shared" si="32"/>
        <v>7.6564252136781825E-4</v>
      </c>
      <c r="H343" s="11">
        <f t="shared" si="35"/>
        <v>0.54751360717675224</v>
      </c>
      <c r="I343">
        <f t="shared" si="33"/>
        <v>1.8305799224574426E-3</v>
      </c>
    </row>
    <row r="344" spans="1:9">
      <c r="A344" s="16" t="s">
        <v>633</v>
      </c>
      <c r="B344">
        <v>20.45</v>
      </c>
      <c r="C344" s="16">
        <v>1445</v>
      </c>
      <c r="D344" s="7">
        <f t="shared" si="30"/>
        <v>70.660146699266505</v>
      </c>
      <c r="E344" s="10">
        <f t="shared" si="31"/>
        <v>1.2514571464698515E-3</v>
      </c>
      <c r="F344" s="11">
        <f t="shared" si="34"/>
        <v>0.88657727769531047</v>
      </c>
      <c r="G344" s="10">
        <f t="shared" si="32"/>
        <v>2.8416314994504327E-3</v>
      </c>
      <c r="H344" s="11">
        <f t="shared" si="35"/>
        <v>0.55035523867620262</v>
      </c>
      <c r="I344">
        <f t="shared" si="33"/>
        <v>1.3229218622320404E-3</v>
      </c>
    </row>
    <row r="345" spans="1:9">
      <c r="A345" s="16" t="s">
        <v>449</v>
      </c>
      <c r="B345">
        <v>14.77</v>
      </c>
      <c r="C345" s="16">
        <v>1042</v>
      </c>
      <c r="D345" s="7">
        <f t="shared" si="30"/>
        <v>70.548408937034537</v>
      </c>
      <c r="E345" s="10">
        <f t="shared" si="31"/>
        <v>9.0243484195265422E-4</v>
      </c>
      <c r="F345" s="11">
        <f t="shared" si="34"/>
        <v>0.8874797125372631</v>
      </c>
      <c r="G345" s="10">
        <f t="shared" si="32"/>
        <v>2.0523666135395056E-3</v>
      </c>
      <c r="H345" s="11">
        <f t="shared" si="35"/>
        <v>0.55240760528974209</v>
      </c>
      <c r="I345">
        <f t="shared" si="33"/>
        <v>1.4249566306256956E-4</v>
      </c>
    </row>
    <row r="346" spans="1:9">
      <c r="A346" s="16" t="s">
        <v>265</v>
      </c>
      <c r="B346">
        <v>1.59</v>
      </c>
      <c r="C346" s="16">
        <v>112</v>
      </c>
      <c r="D346" s="7">
        <f t="shared" si="30"/>
        <v>70.440251572327043</v>
      </c>
      <c r="E346" s="10">
        <f t="shared" si="31"/>
        <v>9.6998754605275695E-5</v>
      </c>
      <c r="F346" s="11">
        <f t="shared" si="34"/>
        <v>0.88757671129186833</v>
      </c>
      <c r="G346" s="10">
        <f t="shared" si="32"/>
        <v>2.209385860208405E-4</v>
      </c>
      <c r="H346" s="11">
        <f t="shared" si="35"/>
        <v>0.55262854387576288</v>
      </c>
      <c r="I346">
        <f t="shared" si="33"/>
        <v>1.0022004773879711E-3</v>
      </c>
    </row>
    <row r="347" spans="1:9">
      <c r="A347" s="16" t="s">
        <v>57</v>
      </c>
      <c r="B347">
        <v>11.18</v>
      </c>
      <c r="C347" s="16">
        <v>787</v>
      </c>
      <c r="D347" s="7">
        <f t="shared" si="30"/>
        <v>70.393559928443651</v>
      </c>
      <c r="E347" s="10">
        <f t="shared" si="31"/>
        <v>6.815894631638569E-4</v>
      </c>
      <c r="F347" s="11">
        <f t="shared" si="34"/>
        <v>0.8882583007550322</v>
      </c>
      <c r="G347" s="10">
        <f t="shared" si="32"/>
        <v>1.5535178564232684E-3</v>
      </c>
      <c r="H347" s="11">
        <f t="shared" si="35"/>
        <v>0.55418206173218609</v>
      </c>
      <c r="I347">
        <f t="shared" si="33"/>
        <v>1.4984660038483977E-3</v>
      </c>
    </row>
    <row r="348" spans="1:9">
      <c r="A348" s="16" t="s">
        <v>348</v>
      </c>
      <c r="B348">
        <v>16.690000000000001</v>
      </c>
      <c r="C348" s="16">
        <v>1170</v>
      </c>
      <c r="D348" s="7">
        <f t="shared" si="30"/>
        <v>70.101857399640494</v>
      </c>
      <c r="E348" s="10">
        <f t="shared" si="31"/>
        <v>1.0132905615015408E-3</v>
      </c>
      <c r="F348" s="11">
        <f t="shared" si="34"/>
        <v>0.88927159131653377</v>
      </c>
      <c r="G348" s="10">
        <f t="shared" si="32"/>
        <v>2.3191603777910868E-3</v>
      </c>
      <c r="H348" s="11">
        <f t="shared" si="35"/>
        <v>0.55650122210997721</v>
      </c>
      <c r="I348">
        <f t="shared" si="33"/>
        <v>4.4963874672482307E-4</v>
      </c>
    </row>
    <row r="349" spans="1:9">
      <c r="A349" s="16" t="s">
        <v>83</v>
      </c>
      <c r="B349">
        <v>5</v>
      </c>
      <c r="C349" s="16">
        <v>349</v>
      </c>
      <c r="D349" s="7">
        <f t="shared" si="30"/>
        <v>69.8</v>
      </c>
      <c r="E349" s="10">
        <f t="shared" si="31"/>
        <v>3.0225504783251087E-4</v>
      </c>
      <c r="F349" s="11">
        <f t="shared" si="34"/>
        <v>0.88957384636436632</v>
      </c>
      <c r="G349" s="10">
        <f t="shared" si="32"/>
        <v>6.947754277384921E-4</v>
      </c>
      <c r="H349" s="11">
        <f t="shared" si="35"/>
        <v>0.55719599753771565</v>
      </c>
      <c r="I349">
        <f t="shared" si="33"/>
        <v>9.793720633380909E-4</v>
      </c>
    </row>
    <row r="350" spans="1:9">
      <c r="A350" s="16" t="s">
        <v>214</v>
      </c>
      <c r="B350">
        <v>10.89</v>
      </c>
      <c r="C350" s="16">
        <v>760</v>
      </c>
      <c r="D350" s="7">
        <f t="shared" si="30"/>
        <v>69.788797061524335</v>
      </c>
      <c r="E350" s="10">
        <f t="shared" si="31"/>
        <v>6.582058348215136E-4</v>
      </c>
      <c r="F350" s="11">
        <f t="shared" si="34"/>
        <v>0.89023205219918788</v>
      </c>
      <c r="G350" s="10">
        <f t="shared" si="32"/>
        <v>1.513220881614436E-3</v>
      </c>
      <c r="H350" s="11">
        <f t="shared" si="35"/>
        <v>0.55870921841933008</v>
      </c>
      <c r="I350">
        <f t="shared" si="33"/>
        <v>1.1001326497539488E-3</v>
      </c>
    </row>
    <row r="351" spans="1:9">
      <c r="A351" s="16" t="s">
        <v>133</v>
      </c>
      <c r="B351">
        <v>12.23</v>
      </c>
      <c r="C351" s="16">
        <v>853</v>
      </c>
      <c r="D351" s="7">
        <f t="shared" si="30"/>
        <v>69.746524938675392</v>
      </c>
      <c r="E351" s="10">
        <f t="shared" si="31"/>
        <v>7.3874944355625143E-4</v>
      </c>
      <c r="F351" s="11">
        <f t="shared" si="34"/>
        <v>0.89097080164274411</v>
      </c>
      <c r="G351" s="10">
        <f t="shared" si="32"/>
        <v>1.6994206962483518E-3</v>
      </c>
      <c r="H351" s="11">
        <f t="shared" si="35"/>
        <v>0.56040863911557848</v>
      </c>
      <c r="I351">
        <f t="shared" si="33"/>
        <v>5.9181245486389367E-4</v>
      </c>
    </row>
    <row r="352" spans="1:9">
      <c r="A352" s="16" t="s">
        <v>416</v>
      </c>
      <c r="B352">
        <v>6.56</v>
      </c>
      <c r="C352" s="16">
        <v>454</v>
      </c>
      <c r="D352" s="7">
        <f t="shared" si="30"/>
        <v>69.207317073170742</v>
      </c>
      <c r="E352" s="10">
        <f t="shared" si="31"/>
        <v>3.9319138027495685E-4</v>
      </c>
      <c r="F352" s="11">
        <f t="shared" si="34"/>
        <v>0.89136399302301905</v>
      </c>
      <c r="G352" s="10">
        <f t="shared" si="32"/>
        <v>9.1154536119290158E-4</v>
      </c>
      <c r="H352" s="11">
        <f t="shared" si="35"/>
        <v>0.56132018447677134</v>
      </c>
      <c r="I352">
        <f t="shared" si="33"/>
        <v>6.0553001752550184E-4</v>
      </c>
    </row>
    <row r="353" spans="1:9">
      <c r="A353" s="16" t="s">
        <v>346</v>
      </c>
      <c r="B353">
        <v>6.71</v>
      </c>
      <c r="C353" s="16">
        <v>464</v>
      </c>
      <c r="D353" s="7">
        <f t="shared" si="30"/>
        <v>69.150521609538004</v>
      </c>
      <c r="E353" s="10">
        <f t="shared" si="31"/>
        <v>4.018519833647136E-4</v>
      </c>
      <c r="F353" s="11">
        <f t="shared" si="34"/>
        <v>0.89176584500638378</v>
      </c>
      <c r="G353" s="10">
        <f t="shared" si="32"/>
        <v>9.3238862402505638E-4</v>
      </c>
      <c r="H353" s="11">
        <f t="shared" si="35"/>
        <v>0.56225257310079635</v>
      </c>
      <c r="I353">
        <f t="shared" si="33"/>
        <v>1.452316337891002E-3</v>
      </c>
    </row>
    <row r="354" spans="1:9">
      <c r="A354" s="16" t="s">
        <v>400</v>
      </c>
      <c r="B354">
        <v>16.09</v>
      </c>
      <c r="C354" s="16">
        <v>1112</v>
      </c>
      <c r="D354" s="7">
        <f t="shared" si="30"/>
        <v>69.111249223119955</v>
      </c>
      <c r="E354" s="10">
        <f t="shared" si="31"/>
        <v>9.6305906358095154E-4</v>
      </c>
      <c r="F354" s="11">
        <f t="shared" si="34"/>
        <v>0.89272890406996475</v>
      </c>
      <c r="G354" s="10">
        <f t="shared" si="32"/>
        <v>2.2357873264624677E-3</v>
      </c>
      <c r="H354" s="11">
        <f t="shared" si="35"/>
        <v>0.56448836042725881</v>
      </c>
      <c r="I354">
        <f t="shared" si="33"/>
        <v>2.7192706611967044E-4</v>
      </c>
    </row>
    <row r="355" spans="1:9">
      <c r="A355" s="16" t="s">
        <v>189</v>
      </c>
      <c r="B355">
        <v>3</v>
      </c>
      <c r="C355" s="16">
        <v>205</v>
      </c>
      <c r="D355" s="7">
        <f t="shared" si="30"/>
        <v>68.333333333333329</v>
      </c>
      <c r="E355" s="10">
        <f t="shared" si="31"/>
        <v>1.7754236334001355E-4</v>
      </c>
      <c r="F355" s="11">
        <f t="shared" si="34"/>
        <v>0.89290644643330475</v>
      </c>
      <c r="G355" s="10">
        <f t="shared" si="32"/>
        <v>4.1686525664309527E-4</v>
      </c>
      <c r="H355" s="11">
        <f t="shared" si="35"/>
        <v>0.56490522568390189</v>
      </c>
      <c r="I355">
        <f t="shared" si="33"/>
        <v>2.9861289680654934E-4</v>
      </c>
    </row>
    <row r="356" spans="1:9">
      <c r="A356" s="16" t="s">
        <v>35</v>
      </c>
      <c r="B356">
        <v>3.29</v>
      </c>
      <c r="C356" s="16">
        <v>224</v>
      </c>
      <c r="D356" s="7">
        <f t="shared" si="30"/>
        <v>68.085106382978722</v>
      </c>
      <c r="E356" s="10">
        <f t="shared" si="31"/>
        <v>1.9399750921055139E-4</v>
      </c>
      <c r="F356" s="11">
        <f t="shared" si="34"/>
        <v>0.89310044394251531</v>
      </c>
      <c r="G356" s="10">
        <f t="shared" si="32"/>
        <v>4.5716223145192783E-4</v>
      </c>
      <c r="H356" s="11">
        <f t="shared" si="35"/>
        <v>0.56536238791535387</v>
      </c>
      <c r="I356">
        <f t="shared" si="33"/>
        <v>4.9842712854414328E-3</v>
      </c>
    </row>
    <row r="357" spans="1:9">
      <c r="A357" s="16" t="s">
        <v>340</v>
      </c>
      <c r="B357">
        <v>54.86</v>
      </c>
      <c r="C357" s="16">
        <v>3725</v>
      </c>
      <c r="D357" s="7">
        <f t="shared" si="30"/>
        <v>67.900109369303678</v>
      </c>
      <c r="E357" s="10">
        <f t="shared" si="31"/>
        <v>3.2260746509343925E-3</v>
      </c>
      <c r="F357" s="11">
        <f t="shared" si="34"/>
        <v>0.89632651859344969</v>
      </c>
      <c r="G357" s="10">
        <f t="shared" si="32"/>
        <v>7.623075993146735E-3</v>
      </c>
      <c r="H357" s="11">
        <f t="shared" si="35"/>
        <v>0.57298546390850058</v>
      </c>
      <c r="I357">
        <f t="shared" si="33"/>
        <v>3.9739265916338695E-4</v>
      </c>
    </row>
    <row r="358" spans="1:9">
      <c r="A358" s="16" t="s">
        <v>125</v>
      </c>
      <c r="B358">
        <v>4.37</v>
      </c>
      <c r="C358" s="16">
        <v>296</v>
      </c>
      <c r="D358" s="7">
        <f t="shared" si="30"/>
        <v>67.734553775743706</v>
      </c>
      <c r="E358" s="10">
        <f t="shared" si="31"/>
        <v>2.5635385145680005E-4</v>
      </c>
      <c r="F358" s="11">
        <f t="shared" si="34"/>
        <v>0.89658287244490653</v>
      </c>
      <c r="G358" s="10">
        <f t="shared" si="32"/>
        <v>6.072337238434421E-4</v>
      </c>
      <c r="H358" s="11">
        <f t="shared" si="35"/>
        <v>0.573592697632344</v>
      </c>
      <c r="I358">
        <f t="shared" si="33"/>
        <v>1.0991260619513943E-3</v>
      </c>
    </row>
    <row r="359" spans="1:9">
      <c r="A359" s="16" t="s">
        <v>141</v>
      </c>
      <c r="B359">
        <v>12.08</v>
      </c>
      <c r="C359" s="16">
        <v>817</v>
      </c>
      <c r="D359" s="7">
        <f t="shared" si="30"/>
        <v>67.632450331125824</v>
      </c>
      <c r="E359" s="10">
        <f t="shared" si="31"/>
        <v>7.075712724331271E-4</v>
      </c>
      <c r="F359" s="11">
        <f t="shared" si="34"/>
        <v>0.89729044371733968</v>
      </c>
      <c r="G359" s="10">
        <f t="shared" si="32"/>
        <v>1.6785774334161969E-3</v>
      </c>
      <c r="H359" s="11">
        <f t="shared" si="35"/>
        <v>0.57527127506576015</v>
      </c>
      <c r="I359">
        <f t="shared" si="33"/>
        <v>6.997386096502245E-4</v>
      </c>
    </row>
    <row r="360" spans="1:9">
      <c r="A360" s="16" t="s">
        <v>333</v>
      </c>
      <c r="B360">
        <v>7.69</v>
      </c>
      <c r="C360" s="16">
        <v>520</v>
      </c>
      <c r="D360" s="7">
        <f t="shared" si="30"/>
        <v>67.62028608582574</v>
      </c>
      <c r="E360" s="10">
        <f t="shared" si="31"/>
        <v>4.5035136066735144E-4</v>
      </c>
      <c r="F360" s="11">
        <f t="shared" si="34"/>
        <v>0.89774079507800708</v>
      </c>
      <c r="G360" s="10">
        <f t="shared" si="32"/>
        <v>1.068564607861801E-3</v>
      </c>
      <c r="H360" s="11">
        <f t="shared" si="35"/>
        <v>0.5763398396736219</v>
      </c>
      <c r="I360">
        <f t="shared" si="33"/>
        <v>3.6421342982073668E-4</v>
      </c>
    </row>
    <row r="361" spans="1:9">
      <c r="A361" s="16" t="s">
        <v>546</v>
      </c>
      <c r="B361">
        <v>4</v>
      </c>
      <c r="C361" s="16">
        <v>270</v>
      </c>
      <c r="D361" s="7">
        <f t="shared" si="30"/>
        <v>67.5</v>
      </c>
      <c r="E361" s="10">
        <f t="shared" si="31"/>
        <v>2.3383628342343247E-4</v>
      </c>
      <c r="F361" s="11">
        <f t="shared" si="34"/>
        <v>0.89797463136143052</v>
      </c>
      <c r="G361" s="10">
        <f t="shared" si="32"/>
        <v>5.5582034219079366E-4</v>
      </c>
      <c r="H361" s="11">
        <f t="shared" si="35"/>
        <v>0.57689566001581272</v>
      </c>
      <c r="I361">
        <f t="shared" si="33"/>
        <v>5.9571378965206367E-4</v>
      </c>
    </row>
    <row r="362" spans="1:9">
      <c r="A362" s="16" t="s">
        <v>343</v>
      </c>
      <c r="B362">
        <v>6.54</v>
      </c>
      <c r="C362" s="16">
        <v>441</v>
      </c>
      <c r="D362" s="7">
        <f t="shared" si="30"/>
        <v>67.431192660550465</v>
      </c>
      <c r="E362" s="10">
        <f t="shared" si="31"/>
        <v>3.8193259625827304E-4</v>
      </c>
      <c r="F362" s="11">
        <f t="shared" si="34"/>
        <v>0.89835656395768881</v>
      </c>
      <c r="G362" s="10">
        <f t="shared" si="32"/>
        <v>9.0876625948194774E-4</v>
      </c>
      <c r="H362" s="11">
        <f t="shared" si="35"/>
        <v>0.57780442627529471</v>
      </c>
      <c r="I362">
        <f t="shared" si="33"/>
        <v>1.3565745589451117E-3</v>
      </c>
    </row>
    <row r="363" spans="1:9">
      <c r="A363" s="16" t="s">
        <v>166</v>
      </c>
      <c r="B363">
        <v>14.88</v>
      </c>
      <c r="C363" s="16">
        <v>1001</v>
      </c>
      <c r="D363" s="7">
        <f t="shared" si="30"/>
        <v>67.271505376344081</v>
      </c>
      <c r="E363" s="10">
        <f t="shared" si="31"/>
        <v>8.6692636928465154E-4</v>
      </c>
      <c r="F363" s="11">
        <f t="shared" si="34"/>
        <v>0.89922349032697346</v>
      </c>
      <c r="G363" s="10">
        <f t="shared" si="32"/>
        <v>2.0676516729497526E-3</v>
      </c>
      <c r="H363" s="11">
        <f t="shared" si="35"/>
        <v>0.57987207794824447</v>
      </c>
      <c r="I363">
        <f t="shared" si="33"/>
        <v>6.8577838638683719E-4</v>
      </c>
    </row>
    <row r="364" spans="1:9">
      <c r="A364" s="16" t="s">
        <v>513</v>
      </c>
      <c r="B364">
        <v>7.51</v>
      </c>
      <c r="C364" s="16">
        <v>503</v>
      </c>
      <c r="D364" s="7">
        <f t="shared" si="30"/>
        <v>66.977363515312916</v>
      </c>
      <c r="E364" s="10">
        <f t="shared" si="31"/>
        <v>4.3562833541476494E-4</v>
      </c>
      <c r="F364" s="11">
        <f t="shared" si="34"/>
        <v>0.89965911866238824</v>
      </c>
      <c r="G364" s="10">
        <f t="shared" si="32"/>
        <v>1.0435526924632151E-3</v>
      </c>
      <c r="H364" s="11">
        <f t="shared" si="35"/>
        <v>0.58091563064070773</v>
      </c>
      <c r="I364">
        <f t="shared" si="33"/>
        <v>8.4843027132952553E-4</v>
      </c>
    </row>
    <row r="365" spans="1:9">
      <c r="A365" s="16" t="s">
        <v>319</v>
      </c>
      <c r="B365">
        <v>9.2899999999999991</v>
      </c>
      <c r="C365" s="16">
        <v>622</v>
      </c>
      <c r="D365" s="7">
        <f t="shared" si="30"/>
        <v>66.953713670613567</v>
      </c>
      <c r="E365" s="10">
        <f t="shared" si="31"/>
        <v>5.3868951218287041E-4</v>
      </c>
      <c r="F365" s="11">
        <f t="shared" si="34"/>
        <v>0.90019780817457107</v>
      </c>
      <c r="G365" s="10">
        <f t="shared" si="32"/>
        <v>1.2908927447381183E-3</v>
      </c>
      <c r="H365" s="11">
        <f t="shared" si="35"/>
        <v>0.58220652338544587</v>
      </c>
      <c r="I365">
        <f t="shared" si="33"/>
        <v>3.2330665171154127E-4</v>
      </c>
    </row>
    <row r="366" spans="1:9">
      <c r="A366" s="16" t="s">
        <v>505</v>
      </c>
      <c r="B366">
        <v>3.54</v>
      </c>
      <c r="C366" s="16">
        <v>237</v>
      </c>
      <c r="D366" s="7">
        <f t="shared" si="30"/>
        <v>66.949152542372886</v>
      </c>
      <c r="E366" s="10">
        <f t="shared" si="31"/>
        <v>2.0525629322723518E-4</v>
      </c>
      <c r="F366" s="11">
        <f t="shared" si="34"/>
        <v>0.90040306446779828</v>
      </c>
      <c r="G366" s="10">
        <f t="shared" si="32"/>
        <v>4.9190100283885241E-4</v>
      </c>
      <c r="H366" s="11">
        <f t="shared" si="35"/>
        <v>0.58269842438828467</v>
      </c>
      <c r="I366">
        <f t="shared" si="33"/>
        <v>1.3852979612680727E-3</v>
      </c>
    </row>
    <row r="367" spans="1:9">
      <c r="A367" s="16" t="s">
        <v>278</v>
      </c>
      <c r="B367">
        <v>15.15</v>
      </c>
      <c r="C367" s="16">
        <v>1011</v>
      </c>
      <c r="D367" s="7">
        <f t="shared" si="30"/>
        <v>66.732673267326732</v>
      </c>
      <c r="E367" s="10">
        <f t="shared" si="31"/>
        <v>8.7558697237440824E-4</v>
      </c>
      <c r="F367" s="11">
        <f t="shared" si="34"/>
        <v>0.90127865144017272</v>
      </c>
      <c r="G367" s="10">
        <f t="shared" si="32"/>
        <v>2.1051695460476312E-3</v>
      </c>
      <c r="H367" s="11">
        <f t="shared" si="35"/>
        <v>0.58480359393433234</v>
      </c>
      <c r="I367">
        <f t="shared" si="33"/>
        <v>1.0580237978863316E-3</v>
      </c>
    </row>
    <row r="368" spans="1:9">
      <c r="A368" s="16" t="s">
        <v>226</v>
      </c>
      <c r="B368">
        <v>11.55</v>
      </c>
      <c r="C368" s="16">
        <v>767</v>
      </c>
      <c r="D368" s="7">
        <f t="shared" si="30"/>
        <v>66.406926406926402</v>
      </c>
      <c r="E368" s="10">
        <f t="shared" si="31"/>
        <v>6.642682569843434E-4</v>
      </c>
      <c r="F368" s="11">
        <f t="shared" si="34"/>
        <v>0.90194291969715701</v>
      </c>
      <c r="G368" s="10">
        <f t="shared" si="32"/>
        <v>1.6049312380759168E-3</v>
      </c>
      <c r="H368" s="11">
        <f t="shared" si="35"/>
        <v>0.58640852517240827</v>
      </c>
      <c r="I368">
        <f t="shared" si="33"/>
        <v>1.1962473466821111E-3</v>
      </c>
    </row>
    <row r="369" spans="1:9">
      <c r="A369" s="16" t="s">
        <v>216</v>
      </c>
      <c r="B369">
        <v>13.05</v>
      </c>
      <c r="C369" s="16">
        <v>865</v>
      </c>
      <c r="D369" s="7">
        <f t="shared" si="30"/>
        <v>66.283524904214559</v>
      </c>
      <c r="E369" s="10">
        <f t="shared" si="31"/>
        <v>7.4914216726395958E-4</v>
      </c>
      <c r="F369" s="11">
        <f t="shared" si="34"/>
        <v>0.90269206186442097</v>
      </c>
      <c r="G369" s="10">
        <f t="shared" si="32"/>
        <v>1.8133638663974645E-3</v>
      </c>
      <c r="H369" s="11">
        <f t="shared" si="35"/>
        <v>0.58822188903880568</v>
      </c>
      <c r="I369">
        <f t="shared" si="33"/>
        <v>3.2235702488714324E-4</v>
      </c>
    </row>
    <row r="370" spans="1:9">
      <c r="A370" s="16" t="s">
        <v>93</v>
      </c>
      <c r="B370">
        <v>3.5</v>
      </c>
      <c r="C370" s="16">
        <v>229</v>
      </c>
      <c r="D370" s="7">
        <f t="shared" si="30"/>
        <v>65.428571428571431</v>
      </c>
      <c r="E370" s="10">
        <f t="shared" si="31"/>
        <v>1.9832781075542977E-4</v>
      </c>
      <c r="F370" s="11">
        <f t="shared" si="34"/>
        <v>0.90289038967517643</v>
      </c>
      <c r="G370" s="10">
        <f t="shared" si="32"/>
        <v>4.8634279941694449E-4</v>
      </c>
      <c r="H370" s="11">
        <f t="shared" si="35"/>
        <v>0.58870823183822263</v>
      </c>
      <c r="I370">
        <f t="shared" si="33"/>
        <v>2.662199592976533E-4</v>
      </c>
    </row>
    <row r="371" spans="1:9">
      <c r="A371" s="16" t="s">
        <v>194</v>
      </c>
      <c r="B371">
        <v>2.89</v>
      </c>
      <c r="C371" s="16">
        <v>189</v>
      </c>
      <c r="D371" s="7">
        <f t="shared" si="30"/>
        <v>65.397923875432525</v>
      </c>
      <c r="E371" s="10">
        <f t="shared" si="31"/>
        <v>1.6368539839640273E-4</v>
      </c>
      <c r="F371" s="11">
        <f t="shared" si="34"/>
        <v>0.90305407507357283</v>
      </c>
      <c r="G371" s="10">
        <f t="shared" si="32"/>
        <v>4.0158019723284845E-4</v>
      </c>
      <c r="H371" s="11">
        <f t="shared" si="35"/>
        <v>0.58910981203545543</v>
      </c>
      <c r="I371">
        <f t="shared" si="33"/>
        <v>3.9346940260609475E-4</v>
      </c>
    </row>
    <row r="372" spans="1:9">
      <c r="A372" s="16" t="s">
        <v>61</v>
      </c>
      <c r="B372">
        <v>4.2699999999999996</v>
      </c>
      <c r="C372" s="16">
        <v>279</v>
      </c>
      <c r="D372" s="7">
        <f t="shared" si="30"/>
        <v>65.339578454332553</v>
      </c>
      <c r="E372" s="10">
        <f t="shared" si="31"/>
        <v>2.4163082620421355E-4</v>
      </c>
      <c r="F372" s="11">
        <f t="shared" si="34"/>
        <v>0.90329570589977703</v>
      </c>
      <c r="G372" s="10">
        <f t="shared" si="32"/>
        <v>5.933382152886722E-4</v>
      </c>
      <c r="H372" s="11">
        <f t="shared" si="35"/>
        <v>0.58970315025074405</v>
      </c>
      <c r="I372">
        <f t="shared" si="33"/>
        <v>9.4143872842944454E-4</v>
      </c>
    </row>
    <row r="373" spans="1:9">
      <c r="A373" s="16" t="s">
        <v>209</v>
      </c>
      <c r="B373">
        <v>10.19</v>
      </c>
      <c r="C373" s="16">
        <v>661</v>
      </c>
      <c r="D373" s="7">
        <f t="shared" si="30"/>
        <v>64.86751717369971</v>
      </c>
      <c r="E373" s="10">
        <f t="shared" si="31"/>
        <v>5.7246586423292175E-4</v>
      </c>
      <c r="F373" s="11">
        <f t="shared" si="34"/>
        <v>0.90386817176400991</v>
      </c>
      <c r="G373" s="10">
        <f t="shared" si="32"/>
        <v>1.4159523217310468E-3</v>
      </c>
      <c r="H373" s="11">
        <f t="shared" si="35"/>
        <v>0.59111910257247513</v>
      </c>
      <c r="I373">
        <f t="shared" si="33"/>
        <v>3.1240221788109146E-4</v>
      </c>
    </row>
    <row r="374" spans="1:9">
      <c r="A374" s="16" t="s">
        <v>128</v>
      </c>
      <c r="B374">
        <v>3.38</v>
      </c>
      <c r="C374" s="16">
        <v>219</v>
      </c>
      <c r="D374" s="7">
        <f t="shared" si="30"/>
        <v>64.792899408284029</v>
      </c>
      <c r="E374" s="10">
        <f t="shared" si="31"/>
        <v>1.8966720766567301E-4</v>
      </c>
      <c r="F374" s="11">
        <f t="shared" si="34"/>
        <v>0.90405783897167558</v>
      </c>
      <c r="G374" s="10">
        <f t="shared" si="32"/>
        <v>4.6966818915122064E-4</v>
      </c>
      <c r="H374" s="11">
        <f t="shared" si="35"/>
        <v>0.5915887707616263</v>
      </c>
      <c r="I374">
        <f t="shared" si="33"/>
        <v>7.5656572116844512E-4</v>
      </c>
    </row>
    <row r="375" spans="1:9">
      <c r="A375" s="16" t="s">
        <v>443</v>
      </c>
      <c r="B375">
        <v>8.18</v>
      </c>
      <c r="C375" s="16">
        <v>529</v>
      </c>
      <c r="D375" s="7">
        <f t="shared" si="30"/>
        <v>64.669926650366747</v>
      </c>
      <c r="E375" s="10">
        <f t="shared" si="31"/>
        <v>4.5814590344813252E-4</v>
      </c>
      <c r="F375" s="11">
        <f t="shared" si="34"/>
        <v>0.90451598487512375</v>
      </c>
      <c r="G375" s="10">
        <f t="shared" si="32"/>
        <v>1.1366525997801732E-3</v>
      </c>
      <c r="H375" s="11">
        <f t="shared" si="35"/>
        <v>0.59272542336140643</v>
      </c>
      <c r="I375">
        <f t="shared" si="33"/>
        <v>6.9019780228185557E-4</v>
      </c>
    </row>
    <row r="376" spans="1:9">
      <c r="A376" s="16" t="s">
        <v>208</v>
      </c>
      <c r="B376">
        <v>7.46</v>
      </c>
      <c r="C376" s="16">
        <v>482</v>
      </c>
      <c r="D376" s="7">
        <f t="shared" si="30"/>
        <v>64.611260053619304</v>
      </c>
      <c r="E376" s="10">
        <f t="shared" si="31"/>
        <v>4.1744106892627577E-4</v>
      </c>
      <c r="F376" s="11">
        <f t="shared" si="34"/>
        <v>0.90493342594405002</v>
      </c>
      <c r="G376" s="10">
        <f t="shared" si="32"/>
        <v>1.0366049381858302E-3</v>
      </c>
      <c r="H376" s="11">
        <f t="shared" si="35"/>
        <v>0.59376202829959224</v>
      </c>
      <c r="I376">
        <f t="shared" si="33"/>
        <v>7.645679635652769E-4</v>
      </c>
    </row>
    <row r="377" spans="1:9">
      <c r="A377" s="16" t="s">
        <v>580</v>
      </c>
      <c r="B377">
        <v>8.26</v>
      </c>
      <c r="C377" s="16">
        <v>533</v>
      </c>
      <c r="D377" s="7">
        <f t="shared" si="30"/>
        <v>64.527845036319619</v>
      </c>
      <c r="E377" s="10">
        <f t="shared" si="31"/>
        <v>4.616101446840352E-4</v>
      </c>
      <c r="F377" s="11">
        <f t="shared" si="34"/>
        <v>0.90539503608873406</v>
      </c>
      <c r="G377" s="10">
        <f t="shared" si="32"/>
        <v>1.147769006623989E-3</v>
      </c>
      <c r="H377" s="11">
        <f t="shared" si="35"/>
        <v>0.59490979730621618</v>
      </c>
      <c r="I377">
        <f t="shared" si="33"/>
        <v>7.4536121085977403E-4</v>
      </c>
    </row>
    <row r="378" spans="1:9">
      <c r="A378" s="16" t="s">
        <v>465</v>
      </c>
      <c r="B378">
        <v>8.0500000000000007</v>
      </c>
      <c r="C378" s="16">
        <v>519</v>
      </c>
      <c r="D378" s="7">
        <f t="shared" si="30"/>
        <v>64.472049689440993</v>
      </c>
      <c r="E378" s="10">
        <f t="shared" si="31"/>
        <v>4.4948530035837577E-4</v>
      </c>
      <c r="F378" s="11">
        <f t="shared" si="34"/>
        <v>0.90584452138909244</v>
      </c>
      <c r="G378" s="10">
        <f t="shared" si="32"/>
        <v>1.1185884386589724E-3</v>
      </c>
      <c r="H378" s="11">
        <f t="shared" si="35"/>
        <v>0.59602838574487516</v>
      </c>
      <c r="I378">
        <f t="shared" si="33"/>
        <v>1.2342306590364949E-3</v>
      </c>
    </row>
    <row r="379" spans="1:9">
      <c r="A379" s="16" t="s">
        <v>378</v>
      </c>
      <c r="B379">
        <v>13.32</v>
      </c>
      <c r="C379" s="16">
        <v>857</v>
      </c>
      <c r="D379" s="7">
        <f t="shared" si="30"/>
        <v>64.339339339339332</v>
      </c>
      <c r="E379" s="10">
        <f t="shared" si="31"/>
        <v>7.4221368479215422E-4</v>
      </c>
      <c r="F379" s="11">
        <f t="shared" si="34"/>
        <v>0.90658673507388454</v>
      </c>
      <c r="G379" s="10">
        <f t="shared" si="32"/>
        <v>1.850881739495343E-3</v>
      </c>
      <c r="H379" s="11">
        <f t="shared" si="35"/>
        <v>0.59787926748437048</v>
      </c>
      <c r="I379">
        <f t="shared" si="33"/>
        <v>9.3154863613198469E-4</v>
      </c>
    </row>
    <row r="380" spans="1:9">
      <c r="A380" s="16" t="s">
        <v>563</v>
      </c>
      <c r="B380">
        <v>10.050000000000001</v>
      </c>
      <c r="C380" s="16">
        <v>646</v>
      </c>
      <c r="D380" s="7">
        <f t="shared" si="30"/>
        <v>64.27860696517412</v>
      </c>
      <c r="E380" s="10">
        <f t="shared" si="31"/>
        <v>5.5947495959828659E-4</v>
      </c>
      <c r="F380" s="11">
        <f t="shared" si="34"/>
        <v>0.90714621003348284</v>
      </c>
      <c r="G380" s="10">
        <f t="shared" si="32"/>
        <v>1.3964986097543693E-3</v>
      </c>
      <c r="H380" s="11">
        <f t="shared" si="35"/>
        <v>0.59927576609412481</v>
      </c>
      <c r="I380">
        <f t="shared" si="33"/>
        <v>5.8571215699620982E-4</v>
      </c>
    </row>
    <row r="381" spans="1:9">
      <c r="A381" s="16" t="s">
        <v>385</v>
      </c>
      <c r="B381">
        <v>6.31</v>
      </c>
      <c r="C381" s="16">
        <v>404</v>
      </c>
      <c r="D381" s="7">
        <f t="shared" si="30"/>
        <v>64.025356576862123</v>
      </c>
      <c r="E381" s="10">
        <f t="shared" si="31"/>
        <v>3.4988836482617304E-4</v>
      </c>
      <c r="F381" s="11">
        <f t="shared" si="34"/>
        <v>0.90749609839830903</v>
      </c>
      <c r="G381" s="10">
        <f t="shared" si="32"/>
        <v>8.76806589805977E-4</v>
      </c>
      <c r="H381" s="11">
        <f t="shared" si="35"/>
        <v>0.60015257268393074</v>
      </c>
      <c r="I381">
        <f t="shared" si="33"/>
        <v>5.7399691616066839E-4</v>
      </c>
    </row>
    <row r="382" spans="1:9">
      <c r="A382" s="16" t="s">
        <v>69</v>
      </c>
      <c r="B382">
        <v>6.18</v>
      </c>
      <c r="C382" s="16">
        <v>395</v>
      </c>
      <c r="D382" s="7">
        <f t="shared" si="30"/>
        <v>63.915857605177997</v>
      </c>
      <c r="E382" s="10">
        <f t="shared" si="31"/>
        <v>3.4209382204539195E-4</v>
      </c>
      <c r="F382" s="11">
        <f t="shared" si="34"/>
        <v>0.90783819222035445</v>
      </c>
      <c r="G382" s="10">
        <f t="shared" si="32"/>
        <v>8.5874242868477617E-4</v>
      </c>
      <c r="H382" s="11">
        <f t="shared" si="35"/>
        <v>0.60101131511261552</v>
      </c>
      <c r="I382">
        <f t="shared" si="33"/>
        <v>8.8772857092001001E-4</v>
      </c>
    </row>
    <row r="383" spans="1:9">
      <c r="A383" s="16" t="s">
        <v>190</v>
      </c>
      <c r="B383">
        <v>9.5500000000000007</v>
      </c>
      <c r="C383" s="16">
        <v>609</v>
      </c>
      <c r="D383" s="7">
        <f t="shared" si="30"/>
        <v>63.769633507853399</v>
      </c>
      <c r="E383" s="10">
        <f t="shared" si="31"/>
        <v>5.2743072816618659E-4</v>
      </c>
      <c r="F383" s="11">
        <f t="shared" si="34"/>
        <v>0.90836562294852063</v>
      </c>
      <c r="G383" s="10">
        <f t="shared" si="32"/>
        <v>1.3270210669805199E-3</v>
      </c>
      <c r="H383" s="11">
        <f t="shared" si="35"/>
        <v>0.60233833617959609</v>
      </c>
      <c r="I383">
        <f t="shared" si="33"/>
        <v>1.2170457021396519E-3</v>
      </c>
    </row>
    <row r="384" spans="1:9">
      <c r="A384" s="16" t="s">
        <v>414</v>
      </c>
      <c r="B384">
        <v>13.06</v>
      </c>
      <c r="C384" s="16">
        <v>827</v>
      </c>
      <c r="D384" s="7">
        <f t="shared" si="30"/>
        <v>63.323124042879016</v>
      </c>
      <c r="E384" s="10">
        <f t="shared" si="31"/>
        <v>7.1623187552288391E-4</v>
      </c>
      <c r="F384" s="11">
        <f t="shared" si="34"/>
        <v>0.90908185482404347</v>
      </c>
      <c r="G384" s="10">
        <f t="shared" si="32"/>
        <v>1.8147534172529415E-3</v>
      </c>
      <c r="H384" s="11">
        <f t="shared" si="35"/>
        <v>0.60415308959684899</v>
      </c>
      <c r="I384">
        <f t="shared" si="33"/>
        <v>1.2556296957583202E-3</v>
      </c>
    </row>
    <row r="385" spans="1:9">
      <c r="A385" s="16" t="s">
        <v>654</v>
      </c>
      <c r="B385">
        <v>13.44</v>
      </c>
      <c r="C385" s="16">
        <v>845</v>
      </c>
      <c r="D385" s="7">
        <f t="shared" si="30"/>
        <v>62.87202380952381</v>
      </c>
      <c r="E385" s="10">
        <f t="shared" si="31"/>
        <v>7.3182096108444607E-4</v>
      </c>
      <c r="F385" s="11">
        <f t="shared" si="34"/>
        <v>0.90981367578512795</v>
      </c>
      <c r="G385" s="10">
        <f t="shared" si="32"/>
        <v>1.8675563497610667E-3</v>
      </c>
      <c r="H385" s="11">
        <f t="shared" si="35"/>
        <v>0.60602064594661009</v>
      </c>
      <c r="I385">
        <f t="shared" si="33"/>
        <v>4.0191030422409568E-4</v>
      </c>
    </row>
    <row r="386" spans="1:9">
      <c r="A386" s="16" t="s">
        <v>655</v>
      </c>
      <c r="B386">
        <v>4.3</v>
      </c>
      <c r="C386" s="16">
        <v>270</v>
      </c>
      <c r="D386" s="7">
        <f t="shared" ref="D386:D449" si="36">C386/B386</f>
        <v>62.79069767441861</v>
      </c>
      <c r="E386" s="10">
        <f t="shared" ref="E386:E449" si="37">C386/1154654</f>
        <v>2.3383628342343247E-4</v>
      </c>
      <c r="F386" s="11">
        <f t="shared" si="34"/>
        <v>0.91004751206855139</v>
      </c>
      <c r="G386" s="10">
        <f t="shared" ref="G386:G449" si="38">B386/7196.57</f>
        <v>5.9750686785510325E-4</v>
      </c>
      <c r="H386" s="11">
        <f t="shared" si="35"/>
        <v>0.60661815281446518</v>
      </c>
      <c r="I386">
        <f t="shared" ref="I386:I449" si="39">F386*H387-F387*H386</f>
        <v>1.609431142100104E-3</v>
      </c>
    </row>
    <row r="387" spans="1:9">
      <c r="A387" s="16" t="s">
        <v>605</v>
      </c>
      <c r="B387">
        <v>17.21</v>
      </c>
      <c r="C387" s="16">
        <v>1079</v>
      </c>
      <c r="D387" s="7">
        <f t="shared" si="36"/>
        <v>62.69610691458454</v>
      </c>
      <c r="E387" s="10">
        <f t="shared" si="37"/>
        <v>9.3447907338475421E-4</v>
      </c>
      <c r="F387" s="11">
        <f t="shared" ref="F387:F450" si="40">F386+E387</f>
        <v>0.91098199114193612</v>
      </c>
      <c r="G387" s="10">
        <f t="shared" si="38"/>
        <v>2.3914170222758902E-3</v>
      </c>
      <c r="H387" s="11">
        <f t="shared" ref="H387:H450" si="41">H386+G387</f>
        <v>0.60900956983674104</v>
      </c>
      <c r="I387">
        <f t="shared" si="39"/>
        <v>8.4907329304184653E-4</v>
      </c>
    </row>
    <row r="388" spans="1:9">
      <c r="A388" s="16" t="s">
        <v>205</v>
      </c>
      <c r="B388">
        <v>9.07</v>
      </c>
      <c r="C388" s="16">
        <v>567</v>
      </c>
      <c r="D388" s="7">
        <f t="shared" si="36"/>
        <v>62.513781697905181</v>
      </c>
      <c r="E388" s="10">
        <f t="shared" si="37"/>
        <v>4.9105619518920824E-4</v>
      </c>
      <c r="F388" s="11">
        <f t="shared" si="40"/>
        <v>0.91147304733712531</v>
      </c>
      <c r="G388" s="10">
        <f t="shared" si="38"/>
        <v>1.2603226259176247E-3</v>
      </c>
      <c r="H388" s="11">
        <f t="shared" si="41"/>
        <v>0.61026989246265861</v>
      </c>
      <c r="I388">
        <f t="shared" si="39"/>
        <v>1.4199820557962983E-3</v>
      </c>
    </row>
    <row r="389" spans="1:9">
      <c r="A389" s="16" t="s">
        <v>90</v>
      </c>
      <c r="B389">
        <v>15.13</v>
      </c>
      <c r="C389" s="16">
        <v>939</v>
      </c>
      <c r="D389" s="7">
        <f t="shared" si="36"/>
        <v>62.062128222075344</v>
      </c>
      <c r="E389" s="10">
        <f t="shared" si="37"/>
        <v>8.1323063012815958E-4</v>
      </c>
      <c r="F389" s="11">
        <f t="shared" si="40"/>
        <v>0.91228627796725348</v>
      </c>
      <c r="G389" s="10">
        <f t="shared" si="38"/>
        <v>2.1023904443366772E-3</v>
      </c>
      <c r="H389" s="11">
        <f t="shared" si="41"/>
        <v>0.6123722829069953</v>
      </c>
      <c r="I389">
        <f t="shared" si="39"/>
        <v>8.7017638708408729E-4</v>
      </c>
    </row>
    <row r="390" spans="1:9">
      <c r="A390" s="16" t="s">
        <v>262</v>
      </c>
      <c r="B390">
        <v>9.27</v>
      </c>
      <c r="C390" s="16">
        <v>575</v>
      </c>
      <c r="D390" s="7">
        <f t="shared" si="36"/>
        <v>62.02804746494067</v>
      </c>
      <c r="E390" s="10">
        <f t="shared" si="37"/>
        <v>4.979846776610136E-4</v>
      </c>
      <c r="F390" s="11">
        <f t="shared" si="40"/>
        <v>0.91278426264491452</v>
      </c>
      <c r="G390" s="10">
        <f t="shared" si="38"/>
        <v>1.2881136430271643E-3</v>
      </c>
      <c r="H390" s="11">
        <f t="shared" si="41"/>
        <v>0.61366039655002247</v>
      </c>
      <c r="I390">
        <f t="shared" si="39"/>
        <v>7.6331748043689807E-4</v>
      </c>
    </row>
    <row r="391" spans="1:9">
      <c r="A391" s="16" t="s">
        <v>581</v>
      </c>
      <c r="B391">
        <v>8.1300000000000008</v>
      </c>
      <c r="C391" s="16">
        <v>504</v>
      </c>
      <c r="D391" s="7">
        <f t="shared" si="36"/>
        <v>61.992619926199254</v>
      </c>
      <c r="E391" s="10">
        <f t="shared" si="37"/>
        <v>4.3649439572374061E-4</v>
      </c>
      <c r="F391" s="11">
        <f t="shared" si="40"/>
        <v>0.91322075704063821</v>
      </c>
      <c r="G391" s="10">
        <f t="shared" si="38"/>
        <v>1.1297048455027883E-3</v>
      </c>
      <c r="H391" s="11">
        <f t="shared" si="41"/>
        <v>0.61479010139552526</v>
      </c>
      <c r="I391">
        <f t="shared" si="39"/>
        <v>1.2065916501888818E-3</v>
      </c>
    </row>
    <row r="392" spans="1:9">
      <c r="A392" s="16" t="s">
        <v>558</v>
      </c>
      <c r="B392">
        <v>12.84</v>
      </c>
      <c r="C392" s="16">
        <v>794</v>
      </c>
      <c r="D392" s="7">
        <f t="shared" si="36"/>
        <v>61.838006230529594</v>
      </c>
      <c r="E392" s="10">
        <f t="shared" si="37"/>
        <v>6.8765188532668659E-4</v>
      </c>
      <c r="F392" s="11">
        <f t="shared" si="40"/>
        <v>0.91390840892596492</v>
      </c>
      <c r="G392" s="10">
        <f t="shared" si="38"/>
        <v>1.7841832984324478E-3</v>
      </c>
      <c r="H392" s="11">
        <f t="shared" si="41"/>
        <v>0.6165742846939577</v>
      </c>
      <c r="I392">
        <f t="shared" si="39"/>
        <v>2.7817671025132107E-4</v>
      </c>
    </row>
    <row r="393" spans="1:9">
      <c r="A393" s="16" t="s">
        <v>418</v>
      </c>
      <c r="B393">
        <v>2.96</v>
      </c>
      <c r="C393" s="16">
        <v>183</v>
      </c>
      <c r="D393" s="7">
        <f t="shared" si="36"/>
        <v>61.824324324324323</v>
      </c>
      <c r="E393" s="10">
        <f t="shared" si="37"/>
        <v>1.5848903654254868E-4</v>
      </c>
      <c r="F393" s="11">
        <f t="shared" si="40"/>
        <v>0.91406689796250751</v>
      </c>
      <c r="G393" s="10">
        <f t="shared" si="38"/>
        <v>4.113070532211873E-4</v>
      </c>
      <c r="H393" s="11">
        <f t="shared" si="41"/>
        <v>0.61698559174717893</v>
      </c>
      <c r="I393">
        <f t="shared" si="39"/>
        <v>8.4181808763761357E-4</v>
      </c>
    </row>
    <row r="394" spans="1:9">
      <c r="A394" s="16" t="s">
        <v>541</v>
      </c>
      <c r="B394">
        <v>8.9499999999999993</v>
      </c>
      <c r="C394" s="16">
        <v>552</v>
      </c>
      <c r="D394" s="7">
        <f t="shared" si="36"/>
        <v>61.675977653631293</v>
      </c>
      <c r="E394" s="10">
        <f t="shared" si="37"/>
        <v>4.7806529055457303E-4</v>
      </c>
      <c r="F394" s="11">
        <f t="shared" si="40"/>
        <v>0.91454496325306212</v>
      </c>
      <c r="G394" s="10">
        <f t="shared" si="38"/>
        <v>1.2436480156519008E-3</v>
      </c>
      <c r="H394" s="11">
        <f t="shared" si="41"/>
        <v>0.61822923976283084</v>
      </c>
      <c r="I394">
        <f t="shared" si="39"/>
        <v>5.3368451091029279E-4</v>
      </c>
    </row>
    <row r="395" spans="1:9">
      <c r="A395" s="16" t="s">
        <v>475</v>
      </c>
      <c r="B395">
        <v>5.67</v>
      </c>
      <c r="C395" s="16">
        <v>349</v>
      </c>
      <c r="D395" s="7">
        <f t="shared" si="36"/>
        <v>61.552028218694886</v>
      </c>
      <c r="E395" s="10">
        <f t="shared" si="37"/>
        <v>3.0225504783251087E-4</v>
      </c>
      <c r="F395" s="11">
        <f t="shared" si="40"/>
        <v>0.91484721830089466</v>
      </c>
      <c r="G395" s="10">
        <f t="shared" si="38"/>
        <v>7.8787533505545002E-4</v>
      </c>
      <c r="H395" s="11">
        <f t="shared" si="41"/>
        <v>0.61901711509788626</v>
      </c>
      <c r="I395">
        <f t="shared" si="39"/>
        <v>6.5659160027398134E-4</v>
      </c>
    </row>
    <row r="396" spans="1:9">
      <c r="A396" s="16" t="s">
        <v>321</v>
      </c>
      <c r="B396">
        <v>6.97</v>
      </c>
      <c r="C396" s="16">
        <v>428</v>
      </c>
      <c r="D396" s="7">
        <f t="shared" si="36"/>
        <v>61.406025824964132</v>
      </c>
      <c r="E396" s="10">
        <f t="shared" si="37"/>
        <v>3.7067381224158927E-4</v>
      </c>
      <c r="F396" s="11">
        <f t="shared" si="40"/>
        <v>0.9152178921131362</v>
      </c>
      <c r="G396" s="10">
        <f t="shared" si="38"/>
        <v>9.6851694626745794E-4</v>
      </c>
      <c r="H396" s="11">
        <f t="shared" si="41"/>
        <v>0.61998563204415369</v>
      </c>
      <c r="I396">
        <f t="shared" si="39"/>
        <v>7.3676851639481455E-4</v>
      </c>
    </row>
    <row r="397" spans="1:9">
      <c r="A397" s="16" t="s">
        <v>631</v>
      </c>
      <c r="B397">
        <v>7.82</v>
      </c>
      <c r="C397" s="16">
        <v>480</v>
      </c>
      <c r="D397" s="7">
        <f t="shared" si="36"/>
        <v>61.381074168797952</v>
      </c>
      <c r="E397" s="10">
        <f t="shared" si="37"/>
        <v>4.1570894830832438E-4</v>
      </c>
      <c r="F397" s="11">
        <f t="shared" si="40"/>
        <v>0.91563360106144454</v>
      </c>
      <c r="G397" s="10">
        <f t="shared" si="38"/>
        <v>1.0866287689830017E-3</v>
      </c>
      <c r="H397" s="11">
        <f t="shared" si="41"/>
        <v>0.62107226081313671</v>
      </c>
      <c r="I397">
        <f t="shared" si="39"/>
        <v>3.4371358156226606E-4</v>
      </c>
    </row>
    <row r="398" spans="1:9">
      <c r="A398" s="16" t="s">
        <v>199</v>
      </c>
      <c r="B398">
        <v>3.64</v>
      </c>
      <c r="C398" s="16">
        <v>222</v>
      </c>
      <c r="D398" s="7">
        <f t="shared" si="36"/>
        <v>60.989010989010985</v>
      </c>
      <c r="E398" s="10">
        <f t="shared" si="37"/>
        <v>1.9226538859260002E-4</v>
      </c>
      <c r="F398" s="11">
        <f t="shared" si="40"/>
        <v>0.91582586645003716</v>
      </c>
      <c r="G398" s="10">
        <f t="shared" si="38"/>
        <v>5.0579651139362231E-4</v>
      </c>
      <c r="H398" s="11">
        <f t="shared" si="41"/>
        <v>0.62157805732453031</v>
      </c>
      <c r="I398">
        <f t="shared" si="39"/>
        <v>3.5795746404576612E-4</v>
      </c>
    </row>
    <row r="399" spans="1:9">
      <c r="A399" s="16" t="s">
        <v>138</v>
      </c>
      <c r="B399">
        <v>3.79</v>
      </c>
      <c r="C399" s="16">
        <v>231</v>
      </c>
      <c r="D399" s="7">
        <f t="shared" si="36"/>
        <v>60.949868073878626</v>
      </c>
      <c r="E399" s="10">
        <f t="shared" si="37"/>
        <v>2.0005993137338111E-4</v>
      </c>
      <c r="F399" s="11">
        <f t="shared" si="40"/>
        <v>0.91602592638141056</v>
      </c>
      <c r="G399" s="10">
        <f t="shared" si="38"/>
        <v>5.2663977422577699E-4</v>
      </c>
      <c r="H399" s="11">
        <f t="shared" si="41"/>
        <v>0.62210469709875604</v>
      </c>
      <c r="I399">
        <f t="shared" si="39"/>
        <v>7.0274854099505735E-4</v>
      </c>
    </row>
    <row r="400" spans="1:9">
      <c r="A400" s="16" t="s">
        <v>210</v>
      </c>
      <c r="B400">
        <v>7.43</v>
      </c>
      <c r="C400" s="16">
        <v>451</v>
      </c>
      <c r="D400" s="7">
        <f t="shared" si="36"/>
        <v>60.699865410497985</v>
      </c>
      <c r="E400" s="10">
        <f t="shared" si="37"/>
        <v>3.9059319934802979E-4</v>
      </c>
      <c r="F400" s="11">
        <f t="shared" si="40"/>
        <v>0.91641651958075854</v>
      </c>
      <c r="G400" s="10">
        <f t="shared" si="38"/>
        <v>1.0324362856193993E-3</v>
      </c>
      <c r="H400" s="11">
        <f t="shared" si="41"/>
        <v>0.62313713338437549</v>
      </c>
      <c r="I400">
        <f t="shared" si="39"/>
        <v>5.2394304040925821E-4</v>
      </c>
    </row>
    <row r="401" spans="1:9">
      <c r="A401" s="16" t="s">
        <v>281</v>
      </c>
      <c r="B401">
        <v>5.53</v>
      </c>
      <c r="C401" s="16">
        <v>334</v>
      </c>
      <c r="D401" s="7">
        <f t="shared" si="36"/>
        <v>60.397830018083177</v>
      </c>
      <c r="E401" s="10">
        <f t="shared" si="37"/>
        <v>2.8926414319787572E-4</v>
      </c>
      <c r="F401" s="11">
        <f t="shared" si="40"/>
        <v>0.91670578372395639</v>
      </c>
      <c r="G401" s="10">
        <f t="shared" si="38"/>
        <v>7.6842162307877231E-4</v>
      </c>
      <c r="H401" s="11">
        <f t="shared" si="41"/>
        <v>0.62390555500745426</v>
      </c>
      <c r="I401">
        <f t="shared" si="39"/>
        <v>8.0662425300936924E-4</v>
      </c>
    </row>
    <row r="402" spans="1:9">
      <c r="A402" s="16" t="s">
        <v>320</v>
      </c>
      <c r="B402">
        <v>8.5</v>
      </c>
      <c r="C402" s="16">
        <v>511</v>
      </c>
      <c r="D402" s="7">
        <f t="shared" si="36"/>
        <v>60.117647058823529</v>
      </c>
      <c r="E402" s="10">
        <f t="shared" si="37"/>
        <v>4.4255681788657036E-4</v>
      </c>
      <c r="F402" s="11">
        <f t="shared" si="40"/>
        <v>0.91714834054184291</v>
      </c>
      <c r="G402" s="10">
        <f t="shared" si="38"/>
        <v>1.1811182271554367E-3</v>
      </c>
      <c r="H402" s="11">
        <f t="shared" si="41"/>
        <v>0.62508667323460965</v>
      </c>
      <c r="I402">
        <f t="shared" si="39"/>
        <v>8.3912742274294683E-4</v>
      </c>
    </row>
    <row r="403" spans="1:9">
      <c r="A403" s="16" t="s">
        <v>571</v>
      </c>
      <c r="B403">
        <v>8.84</v>
      </c>
      <c r="C403" s="16">
        <v>531</v>
      </c>
      <c r="D403" s="7">
        <f t="shared" si="36"/>
        <v>60.067873303167424</v>
      </c>
      <c r="E403" s="10">
        <f t="shared" si="37"/>
        <v>4.5987802406608386E-4</v>
      </c>
      <c r="F403" s="11">
        <f t="shared" si="40"/>
        <v>0.91760821856590902</v>
      </c>
      <c r="G403" s="10">
        <f t="shared" si="38"/>
        <v>1.228362956241654E-3</v>
      </c>
      <c r="H403" s="11">
        <f t="shared" si="41"/>
        <v>0.62631503619085127</v>
      </c>
      <c r="I403">
        <f t="shared" si="39"/>
        <v>9.5508800218080392E-4</v>
      </c>
    </row>
    <row r="404" spans="1:9">
      <c r="A404" s="16" t="s">
        <v>638</v>
      </c>
      <c r="B404">
        <v>10.06</v>
      </c>
      <c r="C404" s="16">
        <v>604</v>
      </c>
      <c r="D404" s="7">
        <f t="shared" si="36"/>
        <v>60.039761431411527</v>
      </c>
      <c r="E404" s="10">
        <f t="shared" si="37"/>
        <v>5.2310042662130824E-4</v>
      </c>
      <c r="F404" s="11">
        <f t="shared" si="40"/>
        <v>0.91813131899253031</v>
      </c>
      <c r="G404" s="10">
        <f t="shared" si="38"/>
        <v>1.3978881606098463E-3</v>
      </c>
      <c r="H404" s="11">
        <f t="shared" si="41"/>
        <v>0.62771292435146109</v>
      </c>
      <c r="I404">
        <f t="shared" si="39"/>
        <v>7.7282118109545106E-4</v>
      </c>
    </row>
    <row r="405" spans="1:9">
      <c r="A405" s="16" t="s">
        <v>550</v>
      </c>
      <c r="B405">
        <v>8.1199999999999992</v>
      </c>
      <c r="C405" s="16">
        <v>484</v>
      </c>
      <c r="D405" s="7">
        <f t="shared" si="36"/>
        <v>59.605911330049267</v>
      </c>
      <c r="E405" s="10">
        <f t="shared" si="37"/>
        <v>4.1917318954422711E-4</v>
      </c>
      <c r="F405" s="11">
        <f t="shared" si="40"/>
        <v>0.91855049218207452</v>
      </c>
      <c r="G405" s="10">
        <f t="shared" si="38"/>
        <v>1.1283152946473111E-3</v>
      </c>
      <c r="H405" s="11">
        <f t="shared" si="41"/>
        <v>0.62884123964610839</v>
      </c>
      <c r="I405">
        <f t="shared" si="39"/>
        <v>1.1197840969061623E-3</v>
      </c>
    </row>
    <row r="406" spans="1:9">
      <c r="A406" s="16" t="s">
        <v>330</v>
      </c>
      <c r="B406">
        <v>11.76</v>
      </c>
      <c r="C406" s="16">
        <v>700</v>
      </c>
      <c r="D406" s="7">
        <f t="shared" si="36"/>
        <v>59.523809523809526</v>
      </c>
      <c r="E406" s="10">
        <f t="shared" si="37"/>
        <v>6.0624221628297309E-4</v>
      </c>
      <c r="F406" s="11">
        <f t="shared" si="40"/>
        <v>0.91915673439835754</v>
      </c>
      <c r="G406" s="10">
        <f t="shared" si="38"/>
        <v>1.6341118060409334E-3</v>
      </c>
      <c r="H406" s="11">
        <f t="shared" si="41"/>
        <v>0.63047535145214928</v>
      </c>
      <c r="I406">
        <f t="shared" si="39"/>
        <v>1.8666614106260804E-3</v>
      </c>
    </row>
    <row r="407" spans="1:9">
      <c r="A407" s="16" t="s">
        <v>657</v>
      </c>
      <c r="B407">
        <v>19.57</v>
      </c>
      <c r="C407" s="16">
        <v>1159</v>
      </c>
      <c r="D407" s="7">
        <f t="shared" si="36"/>
        <v>59.223300970873787</v>
      </c>
      <c r="E407" s="10">
        <f t="shared" si="37"/>
        <v>1.0037638981028082E-3</v>
      </c>
      <c r="F407" s="11">
        <f t="shared" si="40"/>
        <v>0.92016049829646041</v>
      </c>
      <c r="G407" s="10">
        <f t="shared" si="38"/>
        <v>2.7193510241684581E-3</v>
      </c>
      <c r="H407" s="11">
        <f t="shared" si="41"/>
        <v>0.63319470247631771</v>
      </c>
      <c r="I407">
        <f t="shared" si="39"/>
        <v>2.3575244172169274E-4</v>
      </c>
    </row>
    <row r="408" spans="1:9">
      <c r="A408" s="16" t="s">
        <v>482</v>
      </c>
      <c r="B408">
        <v>2.4700000000000002</v>
      </c>
      <c r="C408" s="16">
        <v>146</v>
      </c>
      <c r="D408" s="7">
        <f t="shared" si="36"/>
        <v>59.109311740890682</v>
      </c>
      <c r="E408" s="10">
        <f t="shared" si="37"/>
        <v>1.2644480511044868E-4</v>
      </c>
      <c r="F408" s="11">
        <f t="shared" si="40"/>
        <v>0.92028694310157089</v>
      </c>
      <c r="G408" s="10">
        <f t="shared" si="38"/>
        <v>3.4321906130281511E-4</v>
      </c>
      <c r="H408" s="11">
        <f t="shared" si="41"/>
        <v>0.63353792153762056</v>
      </c>
      <c r="I408">
        <f t="shared" si="39"/>
        <v>1.6635992113811504E-3</v>
      </c>
    </row>
    <row r="409" spans="1:9">
      <c r="A409" s="16" t="s">
        <v>152</v>
      </c>
      <c r="B409">
        <v>17.420000000000002</v>
      </c>
      <c r="C409" s="16">
        <v>1028</v>
      </c>
      <c r="D409" s="7">
        <f t="shared" si="36"/>
        <v>59.012629161882884</v>
      </c>
      <c r="E409" s="10">
        <f t="shared" si="37"/>
        <v>8.9030999762699473E-4</v>
      </c>
      <c r="F409" s="11">
        <f t="shared" si="40"/>
        <v>0.92117725309919785</v>
      </c>
      <c r="G409" s="10">
        <f t="shared" si="38"/>
        <v>2.420597590240907E-3</v>
      </c>
      <c r="H409" s="11">
        <f t="shared" si="41"/>
        <v>0.6359585191278615</v>
      </c>
      <c r="I409">
        <f t="shared" si="39"/>
        <v>4.585405711085011E-4</v>
      </c>
    </row>
    <row r="410" spans="1:9">
      <c r="A410" s="16" t="s">
        <v>96</v>
      </c>
      <c r="B410">
        <v>4.8</v>
      </c>
      <c r="C410" s="16">
        <v>283</v>
      </c>
      <c r="D410" s="7">
        <f t="shared" si="36"/>
        <v>58.958333333333336</v>
      </c>
      <c r="E410" s="10">
        <f t="shared" si="37"/>
        <v>2.4509506744011629E-4</v>
      </c>
      <c r="F410" s="11">
        <f t="shared" si="40"/>
        <v>0.92142234816663793</v>
      </c>
      <c r="G410" s="10">
        <f t="shared" si="38"/>
        <v>6.6698441062895241E-4</v>
      </c>
      <c r="H410" s="11">
        <f t="shared" si="41"/>
        <v>0.63662550353849046</v>
      </c>
      <c r="I410">
        <f t="shared" si="39"/>
        <v>1.9888469950707366E-3</v>
      </c>
    </row>
    <row r="411" spans="1:9">
      <c r="A411" s="16" t="s">
        <v>533</v>
      </c>
      <c r="B411">
        <v>20.8</v>
      </c>
      <c r="C411" s="16">
        <v>1223</v>
      </c>
      <c r="D411" s="7">
        <f t="shared" si="36"/>
        <v>58.79807692307692</v>
      </c>
      <c r="E411" s="10">
        <f t="shared" si="37"/>
        <v>1.0591917578772515E-3</v>
      </c>
      <c r="F411" s="11">
        <f t="shared" si="40"/>
        <v>0.9224815399245152</v>
      </c>
      <c r="G411" s="10">
        <f t="shared" si="38"/>
        <v>2.8902657793921272E-3</v>
      </c>
      <c r="H411" s="11">
        <f t="shared" si="41"/>
        <v>0.63951576931788257</v>
      </c>
      <c r="I411">
        <f t="shared" si="39"/>
        <v>6.7713375167399725E-4</v>
      </c>
    </row>
    <row r="412" spans="1:9">
      <c r="A412" s="16" t="s">
        <v>397</v>
      </c>
      <c r="B412">
        <v>7.08</v>
      </c>
      <c r="C412" s="16">
        <v>416</v>
      </c>
      <c r="D412" s="7">
        <f t="shared" si="36"/>
        <v>58.757062146892657</v>
      </c>
      <c r="E412" s="10">
        <f t="shared" si="37"/>
        <v>3.6028108853388113E-4</v>
      </c>
      <c r="F412" s="11">
        <f t="shared" si="40"/>
        <v>0.92284182101304912</v>
      </c>
      <c r="G412" s="10">
        <f t="shared" si="38"/>
        <v>9.8380200567770482E-4</v>
      </c>
      <c r="H412" s="11">
        <f t="shared" si="41"/>
        <v>0.64049957132356028</v>
      </c>
      <c r="I412">
        <f t="shared" si="39"/>
        <v>9.0817123917530385E-4</v>
      </c>
    </row>
    <row r="413" spans="1:9">
      <c r="A413" s="16" t="s">
        <v>624</v>
      </c>
      <c r="B413">
        <v>9.4700000000000006</v>
      </c>
      <c r="C413" s="16">
        <v>552</v>
      </c>
      <c r="D413" s="7">
        <f t="shared" si="36"/>
        <v>58.289334741288272</v>
      </c>
      <c r="E413" s="10">
        <f t="shared" si="37"/>
        <v>4.7806529055457303E-4</v>
      </c>
      <c r="F413" s="11">
        <f t="shared" si="40"/>
        <v>0.92331988630360373</v>
      </c>
      <c r="G413" s="10">
        <f t="shared" si="38"/>
        <v>1.3159046601367041E-3</v>
      </c>
      <c r="H413" s="11">
        <f t="shared" si="41"/>
        <v>0.64181547598369704</v>
      </c>
      <c r="I413">
        <f t="shared" si="39"/>
        <v>7.1498021182481164E-4</v>
      </c>
    </row>
    <row r="414" spans="1:9">
      <c r="A414" s="16" t="s">
        <v>84</v>
      </c>
      <c r="B414">
        <v>7.44</v>
      </c>
      <c r="C414" s="16">
        <v>431</v>
      </c>
      <c r="D414" s="7">
        <f t="shared" si="36"/>
        <v>57.93010752688172</v>
      </c>
      <c r="E414" s="10">
        <f t="shared" si="37"/>
        <v>3.7327199316851628E-4</v>
      </c>
      <c r="F414" s="11">
        <f t="shared" si="40"/>
        <v>0.92369315829677223</v>
      </c>
      <c r="G414" s="10">
        <f t="shared" si="38"/>
        <v>1.0338258364748763E-3</v>
      </c>
      <c r="H414" s="11">
        <f t="shared" si="41"/>
        <v>0.64284930182017186</v>
      </c>
      <c r="I414">
        <f t="shared" si="39"/>
        <v>2.2280426696662525E-3</v>
      </c>
    </row>
    <row r="415" spans="1:9">
      <c r="A415" s="16" t="s">
        <v>386</v>
      </c>
      <c r="B415">
        <v>23.18</v>
      </c>
      <c r="C415" s="16">
        <v>1342</v>
      </c>
      <c r="D415" s="7">
        <f t="shared" si="36"/>
        <v>57.894736842105267</v>
      </c>
      <c r="E415" s="10">
        <f t="shared" si="37"/>
        <v>1.1622529346453569E-3</v>
      </c>
      <c r="F415" s="11">
        <f t="shared" si="40"/>
        <v>0.92485541123141757</v>
      </c>
      <c r="G415" s="10">
        <f t="shared" si="38"/>
        <v>3.2209788829956495E-3</v>
      </c>
      <c r="H415" s="11">
        <f t="shared" si="41"/>
        <v>0.64607028070316752</v>
      </c>
      <c r="I415">
        <f t="shared" si="39"/>
        <v>4.1456817270713042E-4</v>
      </c>
    </row>
    <row r="416" spans="1:9">
      <c r="A416" s="16" t="s">
        <v>187</v>
      </c>
      <c r="B416">
        <v>4.3099999999999996</v>
      </c>
      <c r="C416" s="16">
        <v>249</v>
      </c>
      <c r="D416" s="7">
        <f t="shared" si="36"/>
        <v>57.772621809744784</v>
      </c>
      <c r="E416" s="10">
        <f t="shared" si="37"/>
        <v>2.1564901693494327E-4</v>
      </c>
      <c r="F416" s="11">
        <f t="shared" si="40"/>
        <v>0.92507106024835251</v>
      </c>
      <c r="G416" s="10">
        <f t="shared" si="38"/>
        <v>5.9889641871058012E-4</v>
      </c>
      <c r="H416" s="11">
        <f t="shared" si="41"/>
        <v>0.6466691771218781</v>
      </c>
      <c r="I416">
        <f t="shared" si="39"/>
        <v>5.7072329539364919E-4</v>
      </c>
    </row>
    <row r="417" spans="1:9">
      <c r="A417" s="16" t="s">
        <v>158</v>
      </c>
      <c r="B417">
        <v>5.93</v>
      </c>
      <c r="C417" s="16">
        <v>342</v>
      </c>
      <c r="D417" s="7">
        <f t="shared" si="36"/>
        <v>57.672849915682974</v>
      </c>
      <c r="E417" s="10">
        <f t="shared" si="37"/>
        <v>2.9619262566968113E-4</v>
      </c>
      <c r="F417" s="11">
        <f t="shared" si="40"/>
        <v>0.92536725287402222</v>
      </c>
      <c r="G417" s="10">
        <f t="shared" si="38"/>
        <v>8.2400365729785158E-4</v>
      </c>
      <c r="H417" s="11">
        <f t="shared" si="41"/>
        <v>0.64749318077917595</v>
      </c>
      <c r="I417">
        <f t="shared" si="39"/>
        <v>1.1955093222129065E-3</v>
      </c>
    </row>
    <row r="418" spans="1:9">
      <c r="A418" s="16" t="s">
        <v>295</v>
      </c>
      <c r="B418">
        <v>12.42</v>
      </c>
      <c r="C418" s="16">
        <v>716</v>
      </c>
      <c r="D418" s="7">
        <f t="shared" si="36"/>
        <v>57.648953301127214</v>
      </c>
      <c r="E418" s="10">
        <f t="shared" si="37"/>
        <v>6.2009918122658391E-4</v>
      </c>
      <c r="F418" s="11">
        <f t="shared" si="40"/>
        <v>0.92598735205524885</v>
      </c>
      <c r="G418" s="10">
        <f t="shared" si="38"/>
        <v>1.7258221625024144E-3</v>
      </c>
      <c r="H418" s="11">
        <f t="shared" si="41"/>
        <v>0.64921900294167834</v>
      </c>
      <c r="I418">
        <f t="shared" si="39"/>
        <v>5.049931091232196E-4</v>
      </c>
    </row>
    <row r="419" spans="1:9">
      <c r="A419" s="16" t="s">
        <v>137</v>
      </c>
      <c r="B419">
        <v>5.24</v>
      </c>
      <c r="C419" s="16">
        <v>301</v>
      </c>
      <c r="D419" s="7">
        <f t="shared" si="36"/>
        <v>57.44274809160305</v>
      </c>
      <c r="E419" s="10">
        <f t="shared" si="37"/>
        <v>2.6068415300167845E-4</v>
      </c>
      <c r="F419" s="11">
        <f t="shared" si="40"/>
        <v>0.92624803620825058</v>
      </c>
      <c r="G419" s="10">
        <f t="shared" si="38"/>
        <v>7.2812464826993981E-4</v>
      </c>
      <c r="H419" s="11">
        <f t="shared" si="41"/>
        <v>0.64994712758994833</v>
      </c>
      <c r="I419">
        <f t="shared" si="39"/>
        <v>2.9203837821834E-4</v>
      </c>
    </row>
    <row r="420" spans="1:9">
      <c r="A420" s="16" t="s">
        <v>424</v>
      </c>
      <c r="B420">
        <v>3.03</v>
      </c>
      <c r="C420" s="16">
        <v>174</v>
      </c>
      <c r="D420" s="7">
        <f t="shared" si="36"/>
        <v>57.425742574257427</v>
      </c>
      <c r="E420" s="10">
        <f t="shared" si="37"/>
        <v>1.506944937617676E-4</v>
      </c>
      <c r="F420" s="11">
        <f t="shared" si="40"/>
        <v>0.9263987307020124</v>
      </c>
      <c r="G420" s="10">
        <f t="shared" si="38"/>
        <v>4.2103390920952621E-4</v>
      </c>
      <c r="H420" s="11">
        <f t="shared" si="41"/>
        <v>0.65036816149915788</v>
      </c>
      <c r="I420">
        <f t="shared" si="39"/>
        <v>1.5507003121897345E-3</v>
      </c>
    </row>
    <row r="421" spans="1:9">
      <c r="A421" s="16" t="s">
        <v>567</v>
      </c>
      <c r="B421">
        <v>16.05</v>
      </c>
      <c r="C421" s="16">
        <v>915</v>
      </c>
      <c r="D421" s="7">
        <f t="shared" si="36"/>
        <v>57.009345794392523</v>
      </c>
      <c r="E421" s="10">
        <f t="shared" si="37"/>
        <v>7.9244518271274339E-4</v>
      </c>
      <c r="F421" s="11">
        <f t="shared" si="40"/>
        <v>0.92719117588472511</v>
      </c>
      <c r="G421" s="10">
        <f t="shared" si="38"/>
        <v>2.2302291230405598E-3</v>
      </c>
      <c r="H421" s="11">
        <f t="shared" si="41"/>
        <v>0.65259839062219849</v>
      </c>
      <c r="I421">
        <f t="shared" si="39"/>
        <v>1.8228697524936832E-3</v>
      </c>
    </row>
    <row r="422" spans="1:9">
      <c r="A422" s="16" t="s">
        <v>510</v>
      </c>
      <c r="B422">
        <v>18.86</v>
      </c>
      <c r="C422" s="16">
        <v>1074</v>
      </c>
      <c r="D422" s="7">
        <f t="shared" si="36"/>
        <v>56.94591728525981</v>
      </c>
      <c r="E422" s="10">
        <f t="shared" si="37"/>
        <v>9.3014877183987587E-4</v>
      </c>
      <c r="F422" s="11">
        <f t="shared" si="40"/>
        <v>0.92812132465656494</v>
      </c>
      <c r="G422" s="10">
        <f t="shared" si="38"/>
        <v>2.6206929134295924E-3</v>
      </c>
      <c r="H422" s="11">
        <f t="shared" si="41"/>
        <v>0.65521908353562808</v>
      </c>
      <c r="I422">
        <f t="shared" si="39"/>
        <v>7.5455954474046294E-4</v>
      </c>
    </row>
    <row r="423" spans="1:9">
      <c r="A423" s="16" t="s">
        <v>129</v>
      </c>
      <c r="B423">
        <v>7.8</v>
      </c>
      <c r="C423" s="16">
        <v>443</v>
      </c>
      <c r="D423" s="7">
        <f t="shared" si="36"/>
        <v>56.794871794871796</v>
      </c>
      <c r="E423" s="10">
        <f t="shared" si="37"/>
        <v>3.8366471687622438E-4</v>
      </c>
      <c r="F423" s="11">
        <f t="shared" si="40"/>
        <v>0.92850498937344117</v>
      </c>
      <c r="G423" s="10">
        <f t="shared" si="38"/>
        <v>1.0838496672720477E-3</v>
      </c>
      <c r="H423" s="11">
        <f t="shared" si="41"/>
        <v>0.65630293320290012</v>
      </c>
      <c r="I423">
        <f t="shared" si="39"/>
        <v>1.1983664991662701E-3</v>
      </c>
    </row>
    <row r="424" spans="1:9">
      <c r="A424" s="16" t="s">
        <v>649</v>
      </c>
      <c r="B424">
        <v>12.35</v>
      </c>
      <c r="C424" s="16">
        <v>695</v>
      </c>
      <c r="D424" s="7">
        <f t="shared" si="36"/>
        <v>56.275303643724698</v>
      </c>
      <c r="E424" s="10">
        <f t="shared" si="37"/>
        <v>6.0191191473809474E-4</v>
      </c>
      <c r="F424" s="11">
        <f t="shared" si="40"/>
        <v>0.9291069012881793</v>
      </c>
      <c r="G424" s="10">
        <f t="shared" si="38"/>
        <v>1.7160953065140756E-3</v>
      </c>
      <c r="H424" s="11">
        <f t="shared" si="41"/>
        <v>0.65801902850941418</v>
      </c>
      <c r="I424">
        <f t="shared" si="39"/>
        <v>7.0478323762546147E-4</v>
      </c>
    </row>
    <row r="425" spans="1:9">
      <c r="A425" s="16" t="s">
        <v>479</v>
      </c>
      <c r="B425">
        <v>7.26</v>
      </c>
      <c r="C425" s="16">
        <v>408</v>
      </c>
      <c r="D425" s="7">
        <f t="shared" si="36"/>
        <v>56.198347107438018</v>
      </c>
      <c r="E425" s="10">
        <f t="shared" si="37"/>
        <v>3.5335260606207572E-4</v>
      </c>
      <c r="F425" s="11">
        <f t="shared" si="40"/>
        <v>0.92946025389424136</v>
      </c>
      <c r="G425" s="10">
        <f t="shared" si="38"/>
        <v>1.0088139210762904E-3</v>
      </c>
      <c r="H425" s="11">
        <f t="shared" si="41"/>
        <v>0.65902784243049051</v>
      </c>
      <c r="I425">
        <f t="shared" si="39"/>
        <v>3.3211853498515964E-4</v>
      </c>
    </row>
    <row r="426" spans="1:9">
      <c r="A426" s="16" t="s">
        <v>174</v>
      </c>
      <c r="B426">
        <v>3.42</v>
      </c>
      <c r="C426" s="16">
        <v>192</v>
      </c>
      <c r="D426" s="7">
        <f t="shared" si="36"/>
        <v>56.140350877192986</v>
      </c>
      <c r="E426" s="10">
        <f t="shared" si="37"/>
        <v>1.6628357932332977E-4</v>
      </c>
      <c r="F426" s="11">
        <f t="shared" si="40"/>
        <v>0.92962653747356472</v>
      </c>
      <c r="G426" s="10">
        <f t="shared" si="38"/>
        <v>4.7522639257312861E-4</v>
      </c>
      <c r="H426" s="11">
        <f t="shared" si="41"/>
        <v>0.65950306882306364</v>
      </c>
      <c r="I426">
        <f t="shared" si="39"/>
        <v>3.313979410662915E-4</v>
      </c>
    </row>
    <row r="427" spans="1:9">
      <c r="A427" s="16" t="s">
        <v>58</v>
      </c>
      <c r="B427">
        <v>3.41</v>
      </c>
      <c r="C427" s="16">
        <v>191</v>
      </c>
      <c r="D427" s="7">
        <f t="shared" si="36"/>
        <v>56.011730205278589</v>
      </c>
      <c r="E427" s="10">
        <f t="shared" si="37"/>
        <v>1.654175190143541E-4</v>
      </c>
      <c r="F427" s="11">
        <f t="shared" si="40"/>
        <v>0.92979195499257905</v>
      </c>
      <c r="G427" s="10">
        <f t="shared" si="38"/>
        <v>4.7383684171765163E-4</v>
      </c>
      <c r="H427" s="11">
        <f t="shared" si="41"/>
        <v>0.65997690566478129</v>
      </c>
      <c r="I427">
        <f t="shared" si="39"/>
        <v>7.4229782053236715E-4</v>
      </c>
    </row>
    <row r="428" spans="1:9">
      <c r="A428" s="16" t="s">
        <v>21</v>
      </c>
      <c r="B428">
        <v>7.63</v>
      </c>
      <c r="C428" s="16">
        <v>426</v>
      </c>
      <c r="D428" s="7">
        <f t="shared" si="36"/>
        <v>55.832241153342075</v>
      </c>
      <c r="E428" s="10">
        <f t="shared" si="37"/>
        <v>3.6894169162363788E-4</v>
      </c>
      <c r="F428" s="11">
        <f t="shared" si="40"/>
        <v>0.93016089668420265</v>
      </c>
      <c r="G428" s="10">
        <f t="shared" si="38"/>
        <v>1.0602273027289389E-3</v>
      </c>
      <c r="H428" s="11">
        <f t="shared" si="41"/>
        <v>0.66103713296751021</v>
      </c>
      <c r="I428">
        <f t="shared" si="39"/>
        <v>5.026260959952733E-4</v>
      </c>
    </row>
    <row r="429" spans="1:9">
      <c r="A429" s="16" t="s">
        <v>389</v>
      </c>
      <c r="B429">
        <v>5.16</v>
      </c>
      <c r="C429" s="16">
        <v>287</v>
      </c>
      <c r="D429" s="7">
        <f t="shared" si="36"/>
        <v>55.620155038759691</v>
      </c>
      <c r="E429" s="10">
        <f t="shared" si="37"/>
        <v>2.4855930867601897E-4</v>
      </c>
      <c r="F429" s="11">
        <f t="shared" si="40"/>
        <v>0.93040945599287872</v>
      </c>
      <c r="G429" s="10">
        <f t="shared" si="38"/>
        <v>7.1700824142612387E-4</v>
      </c>
      <c r="H429" s="11">
        <f t="shared" si="41"/>
        <v>0.66175414120893639</v>
      </c>
      <c r="I429">
        <f t="shared" si="39"/>
        <v>1.600177237208511E-3</v>
      </c>
    </row>
    <row r="430" spans="1:9">
      <c r="A430" s="16" t="s">
        <v>540</v>
      </c>
      <c r="B430">
        <v>16.420000000000002</v>
      </c>
      <c r="C430" s="16">
        <v>912</v>
      </c>
      <c r="D430" s="7">
        <f t="shared" si="36"/>
        <v>55.542021924482334</v>
      </c>
      <c r="E430" s="10">
        <f t="shared" si="37"/>
        <v>7.8984700178581638E-4</v>
      </c>
      <c r="F430" s="11">
        <f t="shared" si="40"/>
        <v>0.93119930299466458</v>
      </c>
      <c r="G430" s="10">
        <f t="shared" si="38"/>
        <v>2.2816425046932082E-3</v>
      </c>
      <c r="H430" s="11">
        <f t="shared" si="41"/>
        <v>0.66403578371362959</v>
      </c>
      <c r="I430">
        <f t="shared" si="39"/>
        <v>1.3159409232388342E-3</v>
      </c>
    </row>
    <row r="431" spans="1:9">
      <c r="A431" s="16" t="s">
        <v>356</v>
      </c>
      <c r="B431">
        <v>13.49</v>
      </c>
      <c r="C431" s="16">
        <v>747</v>
      </c>
      <c r="D431" s="7">
        <f t="shared" si="36"/>
        <v>55.374351371386211</v>
      </c>
      <c r="E431" s="10">
        <f t="shared" si="37"/>
        <v>6.4694705080482989E-4</v>
      </c>
      <c r="F431" s="11">
        <f t="shared" si="40"/>
        <v>0.93184625004546939</v>
      </c>
      <c r="G431" s="10">
        <f t="shared" si="38"/>
        <v>1.8745041040384518E-3</v>
      </c>
      <c r="H431" s="11">
        <f t="shared" si="41"/>
        <v>0.66591028781766803</v>
      </c>
      <c r="I431">
        <f t="shared" si="39"/>
        <v>1.3609445473642401E-3</v>
      </c>
    </row>
    <row r="432" spans="1:9">
      <c r="A432" s="16" t="s">
        <v>312</v>
      </c>
      <c r="B432">
        <v>13.94</v>
      </c>
      <c r="C432" s="16">
        <v>770</v>
      </c>
      <c r="D432" s="7">
        <f t="shared" si="36"/>
        <v>55.236728837876619</v>
      </c>
      <c r="E432" s="10">
        <f t="shared" si="37"/>
        <v>6.668664379112704E-4</v>
      </c>
      <c r="F432" s="11">
        <f t="shared" si="40"/>
        <v>0.93251311648338064</v>
      </c>
      <c r="G432" s="10">
        <f t="shared" si="38"/>
        <v>1.9370338925349159E-3</v>
      </c>
      <c r="H432" s="11">
        <f t="shared" si="41"/>
        <v>0.667847321710203</v>
      </c>
      <c r="I432">
        <f t="shared" si="39"/>
        <v>1.3871155329804319E-3</v>
      </c>
    </row>
    <row r="433" spans="1:9">
      <c r="A433" s="16" t="s">
        <v>363</v>
      </c>
      <c r="B433">
        <v>14.2</v>
      </c>
      <c r="C433" s="16">
        <v>783</v>
      </c>
      <c r="D433" s="7">
        <f t="shared" si="36"/>
        <v>55.140845070422536</v>
      </c>
      <c r="E433" s="10">
        <f t="shared" si="37"/>
        <v>6.7812522192795422E-4</v>
      </c>
      <c r="F433" s="11">
        <f t="shared" si="40"/>
        <v>0.93319124170530865</v>
      </c>
      <c r="G433" s="10">
        <f t="shared" si="38"/>
        <v>1.9731622147773176E-3</v>
      </c>
      <c r="H433" s="11">
        <f t="shared" si="41"/>
        <v>0.66982048392498028</v>
      </c>
      <c r="I433">
        <f t="shared" si="39"/>
        <v>7.6329061134716714E-4</v>
      </c>
    </row>
    <row r="434" spans="1:9">
      <c r="A434" s="16" t="s">
        <v>327</v>
      </c>
      <c r="B434">
        <v>7.81</v>
      </c>
      <c r="C434" s="16">
        <v>430</v>
      </c>
      <c r="D434" s="7">
        <f t="shared" si="36"/>
        <v>55.057618437900132</v>
      </c>
      <c r="E434" s="10">
        <f t="shared" si="37"/>
        <v>3.7240593285954061E-4</v>
      </c>
      <c r="F434" s="11">
        <f t="shared" si="40"/>
        <v>0.93356364763816824</v>
      </c>
      <c r="G434" s="10">
        <f t="shared" si="38"/>
        <v>1.0852392181275247E-3</v>
      </c>
      <c r="H434" s="11">
        <f t="shared" si="41"/>
        <v>0.67090572314310781</v>
      </c>
      <c r="I434">
        <f t="shared" si="39"/>
        <v>5.6229948255048789E-4</v>
      </c>
    </row>
    <row r="435" spans="1:9">
      <c r="A435" s="16" t="s">
        <v>662</v>
      </c>
      <c r="B435">
        <v>5.75</v>
      </c>
      <c r="C435" s="16">
        <v>316</v>
      </c>
      <c r="D435" s="7">
        <f t="shared" si="36"/>
        <v>54.956521739130437</v>
      </c>
      <c r="E435" s="10">
        <f t="shared" si="37"/>
        <v>2.7367505763631355E-4</v>
      </c>
      <c r="F435" s="11">
        <f t="shared" si="40"/>
        <v>0.93383732269580455</v>
      </c>
      <c r="G435" s="10">
        <f t="shared" si="38"/>
        <v>7.9899174189926596E-4</v>
      </c>
      <c r="H435" s="11">
        <f t="shared" si="41"/>
        <v>0.67170471488500705</v>
      </c>
      <c r="I435">
        <f t="shared" si="39"/>
        <v>6.0113756940205487E-4</v>
      </c>
    </row>
    <row r="436" spans="1:9">
      <c r="A436" s="16" t="s">
        <v>349</v>
      </c>
      <c r="B436">
        <v>6.13</v>
      </c>
      <c r="C436" s="16">
        <v>334</v>
      </c>
      <c r="D436" s="7">
        <f t="shared" si="36"/>
        <v>54.486133768352367</v>
      </c>
      <c r="E436" s="10">
        <f t="shared" si="37"/>
        <v>2.8926414319787572E-4</v>
      </c>
      <c r="F436" s="11">
        <f t="shared" si="40"/>
        <v>0.9341265868390024</v>
      </c>
      <c r="G436" s="10">
        <f t="shared" si="38"/>
        <v>8.5179467440739127E-4</v>
      </c>
      <c r="H436" s="11">
        <f t="shared" si="41"/>
        <v>0.67255650955941448</v>
      </c>
      <c r="I436">
        <f t="shared" si="39"/>
        <v>8.5980450325751079E-4</v>
      </c>
    </row>
    <row r="437" spans="1:9">
      <c r="A437" s="16" t="s">
        <v>483</v>
      </c>
      <c r="B437">
        <v>8.76</v>
      </c>
      <c r="C437" s="16">
        <v>476</v>
      </c>
      <c r="D437" s="7">
        <f t="shared" si="36"/>
        <v>54.337899543378995</v>
      </c>
      <c r="E437" s="10">
        <f t="shared" si="37"/>
        <v>4.122447070724217E-4</v>
      </c>
      <c r="F437" s="11">
        <f t="shared" si="40"/>
        <v>0.93453883154607487</v>
      </c>
      <c r="G437" s="10">
        <f t="shared" si="38"/>
        <v>1.2172465493978382E-3</v>
      </c>
      <c r="H437" s="11">
        <f t="shared" si="41"/>
        <v>0.67377375610881229</v>
      </c>
      <c r="I437">
        <f t="shared" si="39"/>
        <v>4.8784609773044885E-4</v>
      </c>
    </row>
    <row r="438" spans="1:9">
      <c r="A438" s="16" t="s">
        <v>459</v>
      </c>
      <c r="B438">
        <v>4.97</v>
      </c>
      <c r="C438" s="16">
        <v>270</v>
      </c>
      <c r="D438" s="7">
        <f t="shared" si="36"/>
        <v>54.325955734406442</v>
      </c>
      <c r="E438" s="10">
        <f t="shared" si="37"/>
        <v>2.3383628342343247E-4</v>
      </c>
      <c r="F438" s="11">
        <f t="shared" si="40"/>
        <v>0.9347726678294983</v>
      </c>
      <c r="G438" s="10">
        <f t="shared" si="38"/>
        <v>6.9060677517206116E-4</v>
      </c>
      <c r="H438" s="11">
        <f t="shared" si="41"/>
        <v>0.67446436288398437</v>
      </c>
      <c r="I438">
        <f t="shared" si="39"/>
        <v>4.4198442937548599E-4</v>
      </c>
    </row>
    <row r="439" spans="1:9">
      <c r="A439" s="16" t="s">
        <v>127</v>
      </c>
      <c r="B439">
        <v>4.5</v>
      </c>
      <c r="C439" s="16">
        <v>244</v>
      </c>
      <c r="D439" s="7">
        <f t="shared" si="36"/>
        <v>54.222222222222221</v>
      </c>
      <c r="E439" s="10">
        <f t="shared" si="37"/>
        <v>2.1131871539006489E-4</v>
      </c>
      <c r="F439" s="11">
        <f t="shared" si="40"/>
        <v>0.93498398654488835</v>
      </c>
      <c r="G439" s="10">
        <f t="shared" si="38"/>
        <v>6.2529788496464293E-4</v>
      </c>
      <c r="H439" s="11">
        <f t="shared" si="41"/>
        <v>0.67508966076894905</v>
      </c>
      <c r="I439">
        <f t="shared" si="39"/>
        <v>2.263189169592339E-4</v>
      </c>
    </row>
    <row r="440" spans="1:9">
      <c r="A440" s="16" t="s">
        <v>52</v>
      </c>
      <c r="B440">
        <v>2.2999999999999998</v>
      </c>
      <c r="C440" s="16">
        <v>124</v>
      </c>
      <c r="D440" s="7">
        <f t="shared" si="36"/>
        <v>53.913043478260875</v>
      </c>
      <c r="E440" s="10">
        <f t="shared" si="37"/>
        <v>1.073914783129838E-4</v>
      </c>
      <c r="F440" s="11">
        <f t="shared" si="40"/>
        <v>0.9350913780232013</v>
      </c>
      <c r="G440" s="10">
        <f t="shared" si="38"/>
        <v>3.1959669675970636E-4</v>
      </c>
      <c r="H440" s="11">
        <f t="shared" si="41"/>
        <v>0.67540925746570879</v>
      </c>
      <c r="I440">
        <f t="shared" si="39"/>
        <v>4.7550370367444028E-4</v>
      </c>
    </row>
    <row r="441" spans="1:9">
      <c r="A441" s="16" t="s">
        <v>454</v>
      </c>
      <c r="B441">
        <v>4.83</v>
      </c>
      <c r="C441" s="16">
        <v>260</v>
      </c>
      <c r="D441" s="7">
        <f t="shared" si="36"/>
        <v>53.830227743271223</v>
      </c>
      <c r="E441" s="10">
        <f t="shared" si="37"/>
        <v>2.2517568033367572E-4</v>
      </c>
      <c r="F441" s="11">
        <f t="shared" si="40"/>
        <v>0.93531655370353495</v>
      </c>
      <c r="G441" s="10">
        <f t="shared" si="38"/>
        <v>6.7115306319538335E-4</v>
      </c>
      <c r="H441" s="11">
        <f t="shared" si="41"/>
        <v>0.67608041052890422</v>
      </c>
      <c r="I441">
        <f t="shared" si="39"/>
        <v>8.3914767414450253E-4</v>
      </c>
    </row>
    <row r="442" spans="1:9">
      <c r="A442" s="16" t="s">
        <v>248</v>
      </c>
      <c r="B442">
        <v>8.52</v>
      </c>
      <c r="C442" s="16">
        <v>458</v>
      </c>
      <c r="D442" s="7">
        <f t="shared" si="36"/>
        <v>53.755868544600943</v>
      </c>
      <c r="E442" s="10">
        <f t="shared" si="37"/>
        <v>3.9665562151085953E-4</v>
      </c>
      <c r="F442" s="11">
        <f t="shared" si="40"/>
        <v>0.93571320932504576</v>
      </c>
      <c r="G442" s="10">
        <f t="shared" si="38"/>
        <v>1.1838973288663904E-3</v>
      </c>
      <c r="H442" s="11">
        <f t="shared" si="41"/>
        <v>0.67726430785777059</v>
      </c>
      <c r="I442">
        <f t="shared" si="39"/>
        <v>3.5890288847584273E-4</v>
      </c>
    </row>
    <row r="443" spans="1:9">
      <c r="A443" s="16" t="s">
        <v>160</v>
      </c>
      <c r="B443">
        <v>3.64</v>
      </c>
      <c r="C443" s="16">
        <v>195</v>
      </c>
      <c r="D443" s="7">
        <f t="shared" si="36"/>
        <v>53.571428571428569</v>
      </c>
      <c r="E443" s="10">
        <f t="shared" si="37"/>
        <v>1.6888176025025678E-4</v>
      </c>
      <c r="F443" s="11">
        <f t="shared" si="40"/>
        <v>0.93588209108529596</v>
      </c>
      <c r="G443" s="10">
        <f t="shared" si="38"/>
        <v>5.0579651139362231E-4</v>
      </c>
      <c r="H443" s="11">
        <f t="shared" si="41"/>
        <v>0.67777010436916418</v>
      </c>
      <c r="I443">
        <f t="shared" si="39"/>
        <v>2.6995695494915761E-3</v>
      </c>
    </row>
    <row r="444" spans="1:9">
      <c r="A444" s="16" t="s">
        <v>565</v>
      </c>
      <c r="B444">
        <v>27.29</v>
      </c>
      <c r="C444" s="16">
        <v>1447</v>
      </c>
      <c r="D444" s="7">
        <f t="shared" si="36"/>
        <v>53.023085379259804</v>
      </c>
      <c r="E444" s="10">
        <f t="shared" si="37"/>
        <v>1.2531892670878029E-3</v>
      </c>
      <c r="F444" s="11">
        <f t="shared" si="40"/>
        <v>0.9371352803523838</v>
      </c>
      <c r="G444" s="10">
        <f t="shared" si="38"/>
        <v>3.7920842845966898E-3</v>
      </c>
      <c r="H444" s="11">
        <f t="shared" si="41"/>
        <v>0.68156218865376084</v>
      </c>
      <c r="I444">
        <f t="shared" si="39"/>
        <v>1.5008527833936247E-3</v>
      </c>
    </row>
    <row r="445" spans="1:9">
      <c r="A445" s="16" t="s">
        <v>318</v>
      </c>
      <c r="B445">
        <v>15.17</v>
      </c>
      <c r="C445" s="16">
        <v>804</v>
      </c>
      <c r="D445" s="7">
        <f t="shared" si="36"/>
        <v>52.999340804218853</v>
      </c>
      <c r="E445" s="10">
        <f t="shared" si="37"/>
        <v>6.9631248841644339E-4</v>
      </c>
      <c r="F445" s="11">
        <f t="shared" si="40"/>
        <v>0.9378315928408002</v>
      </c>
      <c r="G445" s="10">
        <f t="shared" si="38"/>
        <v>2.1079486477585852E-3</v>
      </c>
      <c r="H445" s="11">
        <f t="shared" si="41"/>
        <v>0.68367013730151938</v>
      </c>
      <c r="I445">
        <f t="shared" si="39"/>
        <v>1.1232400837825063E-3</v>
      </c>
    </row>
    <row r="446" spans="1:9">
      <c r="A446" s="16" t="s">
        <v>470</v>
      </c>
      <c r="B446">
        <v>11.35</v>
      </c>
      <c r="C446" s="16">
        <v>601</v>
      </c>
      <c r="D446" s="7">
        <f t="shared" si="36"/>
        <v>52.951541850220266</v>
      </c>
      <c r="E446" s="10">
        <f t="shared" si="37"/>
        <v>5.2050224569438113E-4</v>
      </c>
      <c r="F446" s="11">
        <f t="shared" si="40"/>
        <v>0.93835209508649453</v>
      </c>
      <c r="G446" s="10">
        <f t="shared" si="38"/>
        <v>1.577140220966377E-3</v>
      </c>
      <c r="H446" s="11">
        <f t="shared" si="41"/>
        <v>0.68524727752248571</v>
      </c>
      <c r="I446">
        <f t="shared" si="39"/>
        <v>7.6517801356990045E-4</v>
      </c>
    </row>
    <row r="447" spans="1:9">
      <c r="A447" s="16" t="s">
        <v>646</v>
      </c>
      <c r="B447">
        <v>7.73</v>
      </c>
      <c r="C447" s="16">
        <v>409</v>
      </c>
      <c r="D447" s="7">
        <f t="shared" si="36"/>
        <v>52.910737386804655</v>
      </c>
      <c r="E447" s="10">
        <f t="shared" si="37"/>
        <v>3.5421866637105144E-4</v>
      </c>
      <c r="F447" s="11">
        <f t="shared" si="40"/>
        <v>0.93870631375286562</v>
      </c>
      <c r="G447" s="10">
        <f t="shared" si="38"/>
        <v>1.0741228112837089E-3</v>
      </c>
      <c r="H447" s="11">
        <f t="shared" si="41"/>
        <v>0.68632140033376943</v>
      </c>
      <c r="I447">
        <f t="shared" si="39"/>
        <v>1.4165113111985761E-3</v>
      </c>
    </row>
    <row r="448" spans="1:9">
      <c r="A448" s="16" t="s">
        <v>358</v>
      </c>
      <c r="B448">
        <v>14.25</v>
      </c>
      <c r="C448" s="16">
        <v>744</v>
      </c>
      <c r="D448" s="7">
        <f t="shared" si="36"/>
        <v>52.210526315789473</v>
      </c>
      <c r="E448" s="10">
        <f t="shared" si="37"/>
        <v>6.4434886987790277E-4</v>
      </c>
      <c r="F448" s="11">
        <f t="shared" si="40"/>
        <v>0.93935066262274347</v>
      </c>
      <c r="G448" s="10">
        <f t="shared" si="38"/>
        <v>1.9801099690547027E-3</v>
      </c>
      <c r="H448" s="11">
        <f t="shared" si="41"/>
        <v>0.68830151030282416</v>
      </c>
      <c r="I448">
        <f t="shared" si="39"/>
        <v>2.9727281759301949E-3</v>
      </c>
    </row>
    <row r="449" spans="1:9">
      <c r="A449" s="16" t="s">
        <v>538</v>
      </c>
      <c r="B449">
        <v>29.89</v>
      </c>
      <c r="C449" s="16">
        <v>1558</v>
      </c>
      <c r="D449" s="7">
        <f t="shared" si="36"/>
        <v>52.12445633991301</v>
      </c>
      <c r="E449" s="10">
        <f t="shared" si="37"/>
        <v>1.3493219613841029E-3</v>
      </c>
      <c r="F449" s="11">
        <f t="shared" si="40"/>
        <v>0.94069998458412762</v>
      </c>
      <c r="G449" s="10">
        <f t="shared" si="38"/>
        <v>4.1533675070207056E-3</v>
      </c>
      <c r="H449" s="11">
        <f t="shared" si="41"/>
        <v>0.69245487780984483</v>
      </c>
      <c r="I449">
        <f t="shared" si="39"/>
        <v>8.4339280018141949E-4</v>
      </c>
    </row>
    <row r="450" spans="1:9">
      <c r="A450" s="16" t="s">
        <v>29</v>
      </c>
      <c r="B450">
        <v>8.48</v>
      </c>
      <c r="C450" s="16">
        <v>442</v>
      </c>
      <c r="D450" s="7">
        <f t="shared" ref="D450:D513" si="42">C450/B450</f>
        <v>52.122641509433961</v>
      </c>
      <c r="E450" s="10">
        <f t="shared" ref="E450:E513" si="43">C450/1154654</f>
        <v>3.8279865656724871E-4</v>
      </c>
      <c r="F450" s="11">
        <f t="shared" si="40"/>
        <v>0.94108278324069483</v>
      </c>
      <c r="G450" s="10">
        <f t="shared" ref="G450:G513" si="44">B450/7196.57</f>
        <v>1.1783391254444827E-3</v>
      </c>
      <c r="H450" s="11">
        <f t="shared" si="41"/>
        <v>0.69363321693528934</v>
      </c>
      <c r="I450">
        <f t="shared" ref="I450:I513" si="45">F450*H451-F451*H450</f>
        <v>2.6854116428001173E-3</v>
      </c>
    </row>
    <row r="451" spans="1:9">
      <c r="A451" s="16" t="s">
        <v>557</v>
      </c>
      <c r="B451">
        <v>26.99</v>
      </c>
      <c r="C451" s="16">
        <v>1405</v>
      </c>
      <c r="D451" s="7">
        <f t="shared" si="42"/>
        <v>52.05631715450167</v>
      </c>
      <c r="E451" s="10">
        <f t="shared" si="43"/>
        <v>1.2168147341108245E-3</v>
      </c>
      <c r="F451" s="11">
        <f t="shared" ref="F451:F514" si="46">F450+E451</f>
        <v>0.94229959797480567</v>
      </c>
      <c r="G451" s="10">
        <f t="shared" si="44"/>
        <v>3.7503977589323804E-3</v>
      </c>
      <c r="H451" s="11">
        <f t="shared" ref="H451:H514" si="47">H450+G451</f>
        <v>0.69738361469422172</v>
      </c>
      <c r="I451">
        <f t="shared" si="45"/>
        <v>8.1568674677523489E-4</v>
      </c>
    </row>
    <row r="452" spans="1:9">
      <c r="A452" s="16" t="s">
        <v>165</v>
      </c>
      <c r="B452">
        <v>8.19</v>
      </c>
      <c r="C452" s="16">
        <v>425</v>
      </c>
      <c r="D452" s="7">
        <f t="shared" si="42"/>
        <v>51.892551892551893</v>
      </c>
      <c r="E452" s="10">
        <f t="shared" si="43"/>
        <v>3.6807563131466221E-4</v>
      </c>
      <c r="F452" s="11">
        <f t="shared" si="46"/>
        <v>0.94266767360612036</v>
      </c>
      <c r="G452" s="10">
        <f t="shared" si="44"/>
        <v>1.1380421506356499E-3</v>
      </c>
      <c r="H452" s="11">
        <f t="shared" si="47"/>
        <v>0.69852165684485734</v>
      </c>
      <c r="I452">
        <f t="shared" si="45"/>
        <v>1.9231155355662333E-3</v>
      </c>
    </row>
    <row r="453" spans="1:9">
      <c r="A453" s="16" t="s">
        <v>521</v>
      </c>
      <c r="B453">
        <v>19.3</v>
      </c>
      <c r="C453" s="16">
        <v>1000</v>
      </c>
      <c r="D453" s="7">
        <f t="shared" si="42"/>
        <v>51.813471502590673</v>
      </c>
      <c r="E453" s="10">
        <f t="shared" si="43"/>
        <v>8.6606030897567587E-4</v>
      </c>
      <c r="F453" s="11">
        <f t="shared" si="46"/>
        <v>0.94353373391509598</v>
      </c>
      <c r="G453" s="10">
        <f t="shared" si="44"/>
        <v>2.6818331510705799E-3</v>
      </c>
      <c r="H453" s="11">
        <f t="shared" si="47"/>
        <v>0.70120348999592796</v>
      </c>
      <c r="I453">
        <f t="shared" si="45"/>
        <v>8.6464992786650097E-4</v>
      </c>
    </row>
    <row r="454" spans="1:9">
      <c r="A454" s="16" t="s">
        <v>590</v>
      </c>
      <c r="B454">
        <v>8.67</v>
      </c>
      <c r="C454" s="16">
        <v>448</v>
      </c>
      <c r="D454" s="7">
        <f t="shared" si="42"/>
        <v>51.672433679354093</v>
      </c>
      <c r="E454" s="10">
        <f t="shared" si="43"/>
        <v>3.8799501842110278E-4</v>
      </c>
      <c r="F454" s="11">
        <f t="shared" si="46"/>
        <v>0.94392172893351711</v>
      </c>
      <c r="G454" s="10">
        <f t="shared" si="44"/>
        <v>1.2047405916985453E-3</v>
      </c>
      <c r="H454" s="11">
        <f t="shared" si="47"/>
        <v>0.70240823058762647</v>
      </c>
      <c r="I454">
        <f t="shared" si="45"/>
        <v>1.7433093704841696E-3</v>
      </c>
    </row>
    <row r="455" spans="1:9">
      <c r="A455" s="16" t="s">
        <v>439</v>
      </c>
      <c r="B455">
        <v>17.47</v>
      </c>
      <c r="C455" s="16">
        <v>901</v>
      </c>
      <c r="D455" s="7">
        <f t="shared" si="42"/>
        <v>51.574127074985697</v>
      </c>
      <c r="E455" s="10">
        <f t="shared" si="43"/>
        <v>7.8032033838708391E-4</v>
      </c>
      <c r="F455" s="11">
        <f t="shared" si="46"/>
        <v>0.94470204927190415</v>
      </c>
      <c r="G455" s="10">
        <f t="shared" si="44"/>
        <v>2.4275453445182912E-3</v>
      </c>
      <c r="H455" s="11">
        <f t="shared" si="47"/>
        <v>0.70483577593214475</v>
      </c>
      <c r="I455">
        <f t="shared" si="45"/>
        <v>8.7664624174066397E-4</v>
      </c>
    </row>
    <row r="456" spans="1:9">
      <c r="A456" s="16" t="s">
        <v>380</v>
      </c>
      <c r="B456">
        <v>8.7799999999999994</v>
      </c>
      <c r="C456" s="16">
        <v>452</v>
      </c>
      <c r="D456" s="7">
        <f t="shared" si="42"/>
        <v>51.48063781321185</v>
      </c>
      <c r="E456" s="10">
        <f t="shared" si="43"/>
        <v>3.9145925965700546E-4</v>
      </c>
      <c r="F456" s="11">
        <f t="shared" si="46"/>
        <v>0.94509350853156116</v>
      </c>
      <c r="G456" s="10">
        <f t="shared" si="44"/>
        <v>1.2200256511087921E-3</v>
      </c>
      <c r="H456" s="11">
        <f t="shared" si="47"/>
        <v>0.70605580158325354</v>
      </c>
      <c r="I456">
        <f t="shared" si="45"/>
        <v>2.6283546246830269E-4</v>
      </c>
    </row>
    <row r="457" spans="1:9">
      <c r="A457" s="16" t="s">
        <v>80</v>
      </c>
      <c r="B457">
        <v>2.63</v>
      </c>
      <c r="C457" s="16">
        <v>135</v>
      </c>
      <c r="D457" s="7">
        <f t="shared" si="42"/>
        <v>51.330798479087456</v>
      </c>
      <c r="E457" s="10">
        <f t="shared" si="43"/>
        <v>1.1691814171171624E-4</v>
      </c>
      <c r="F457" s="11">
        <f t="shared" si="46"/>
        <v>0.94521042667327282</v>
      </c>
      <c r="G457" s="10">
        <f t="shared" si="44"/>
        <v>3.6545187499044683E-4</v>
      </c>
      <c r="H457" s="11">
        <f t="shared" si="47"/>
        <v>0.70642125345824403</v>
      </c>
      <c r="I457">
        <f t="shared" si="45"/>
        <v>5.2970098994642445E-4</v>
      </c>
    </row>
    <row r="458" spans="1:9">
      <c r="A458" s="16" t="s">
        <v>487</v>
      </c>
      <c r="B458">
        <v>5.3</v>
      </c>
      <c r="C458" s="16">
        <v>272</v>
      </c>
      <c r="D458" s="7">
        <f t="shared" si="42"/>
        <v>51.320754716981135</v>
      </c>
      <c r="E458" s="10">
        <f t="shared" si="43"/>
        <v>2.3556840404138384E-4</v>
      </c>
      <c r="F458" s="11">
        <f t="shared" si="46"/>
        <v>0.94544599507731419</v>
      </c>
      <c r="G458" s="10">
        <f t="shared" si="44"/>
        <v>7.3646195340280158E-4</v>
      </c>
      <c r="H458" s="11">
        <f t="shared" si="47"/>
        <v>0.70715771541164685</v>
      </c>
      <c r="I458">
        <f t="shared" si="45"/>
        <v>8.5360035738701878E-4</v>
      </c>
    </row>
    <row r="459" spans="1:9">
      <c r="A459" s="16" t="s">
        <v>576</v>
      </c>
      <c r="B459">
        <v>8.5299999999999994</v>
      </c>
      <c r="C459" s="16">
        <v>436</v>
      </c>
      <c r="D459" s="7">
        <f t="shared" si="42"/>
        <v>51.113716295427906</v>
      </c>
      <c r="E459" s="10">
        <f t="shared" si="43"/>
        <v>3.7760229471339469E-4</v>
      </c>
      <c r="F459" s="11">
        <f t="shared" si="46"/>
        <v>0.94582359737202759</v>
      </c>
      <c r="G459" s="10">
        <f t="shared" si="44"/>
        <v>1.1852868797218674E-3</v>
      </c>
      <c r="H459" s="11">
        <f t="shared" si="47"/>
        <v>0.70834300229136871</v>
      </c>
      <c r="I459">
        <f t="shared" si="45"/>
        <v>3.8645506709267252E-4</v>
      </c>
    </row>
    <row r="460" spans="1:9">
      <c r="A460" s="16" t="s">
        <v>81</v>
      </c>
      <c r="B460">
        <v>3.86</v>
      </c>
      <c r="C460" s="16">
        <v>197</v>
      </c>
      <c r="D460" s="7">
        <f t="shared" si="42"/>
        <v>51.036269430051817</v>
      </c>
      <c r="E460" s="10">
        <f t="shared" si="43"/>
        <v>1.7061388086820814E-4</v>
      </c>
      <c r="F460" s="11">
        <f t="shared" si="46"/>
        <v>0.94599421125289584</v>
      </c>
      <c r="G460" s="10">
        <f t="shared" si="44"/>
        <v>5.3636663021411585E-4</v>
      </c>
      <c r="H460" s="11">
        <f t="shared" si="47"/>
        <v>0.70887936892158288</v>
      </c>
      <c r="I460">
        <f t="shared" si="45"/>
        <v>1.2001074854887106E-3</v>
      </c>
    </row>
    <row r="461" spans="1:9">
      <c r="A461" s="16" t="s">
        <v>637</v>
      </c>
      <c r="B461">
        <v>11.96</v>
      </c>
      <c r="C461" s="16">
        <v>606</v>
      </c>
      <c r="D461" s="7">
        <f t="shared" si="42"/>
        <v>50.668896321070228</v>
      </c>
      <c r="E461" s="10">
        <f t="shared" si="43"/>
        <v>5.2483254723925958E-4</v>
      </c>
      <c r="F461" s="11">
        <f t="shared" si="46"/>
        <v>0.94651904380013507</v>
      </c>
      <c r="G461" s="10">
        <f t="shared" si="44"/>
        <v>1.6619028231504732E-3</v>
      </c>
      <c r="H461" s="11">
        <f t="shared" si="47"/>
        <v>0.71054127174473336</v>
      </c>
      <c r="I461">
        <f t="shared" si="45"/>
        <v>1.0824472637324112E-3</v>
      </c>
    </row>
    <row r="462" spans="1:9">
      <c r="A462" s="16" t="s">
        <v>604</v>
      </c>
      <c r="B462">
        <v>10.78</v>
      </c>
      <c r="C462" s="16">
        <v>545</v>
      </c>
      <c r="D462" s="7">
        <f t="shared" si="42"/>
        <v>50.556586270871989</v>
      </c>
      <c r="E462" s="10">
        <f t="shared" si="43"/>
        <v>4.7200286839174335E-4</v>
      </c>
      <c r="F462" s="11">
        <f t="shared" si="46"/>
        <v>0.94699104666852685</v>
      </c>
      <c r="G462" s="10">
        <f t="shared" si="44"/>
        <v>1.497935822204189E-3</v>
      </c>
      <c r="H462" s="11">
        <f t="shared" si="47"/>
        <v>0.7120392075669375</v>
      </c>
      <c r="I462">
        <f t="shared" si="45"/>
        <v>1.1535104221698234E-3</v>
      </c>
    </row>
    <row r="463" spans="1:9">
      <c r="A463" s="16" t="s">
        <v>515</v>
      </c>
      <c r="B463">
        <v>11.47</v>
      </c>
      <c r="C463" s="16">
        <v>577</v>
      </c>
      <c r="D463" s="7">
        <f t="shared" si="42"/>
        <v>50.30514385353095</v>
      </c>
      <c r="E463" s="10">
        <f t="shared" si="43"/>
        <v>4.9971679827896494E-4</v>
      </c>
      <c r="F463" s="11">
        <f t="shared" si="46"/>
        <v>0.94749076346680583</v>
      </c>
      <c r="G463" s="10">
        <f t="shared" si="44"/>
        <v>1.593814831232101E-3</v>
      </c>
      <c r="H463" s="11">
        <f t="shared" si="47"/>
        <v>0.71363302239816961</v>
      </c>
      <c r="I463">
        <f t="shared" si="45"/>
        <v>2.0603966949946928E-3</v>
      </c>
    </row>
    <row r="464" spans="1:9">
      <c r="A464" s="16" t="s">
        <v>629</v>
      </c>
      <c r="B464">
        <v>20.48</v>
      </c>
      <c r="C464" s="16">
        <v>1029</v>
      </c>
      <c r="D464" s="7">
        <f t="shared" si="42"/>
        <v>50.244140625</v>
      </c>
      <c r="E464" s="10">
        <f t="shared" si="43"/>
        <v>8.911760579359704E-4</v>
      </c>
      <c r="F464" s="11">
        <f t="shared" si="46"/>
        <v>0.94838193952474181</v>
      </c>
      <c r="G464" s="10">
        <f t="shared" si="44"/>
        <v>2.8458001520168638E-3</v>
      </c>
      <c r="H464" s="11">
        <f t="shared" si="47"/>
        <v>0.71647882255018647</v>
      </c>
      <c r="I464">
        <f t="shared" si="45"/>
        <v>2.7072553511031661E-4</v>
      </c>
    </row>
    <row r="465" spans="1:9">
      <c r="A465" s="16" t="s">
        <v>101</v>
      </c>
      <c r="B465">
        <v>2.69</v>
      </c>
      <c r="C465" s="16">
        <v>135</v>
      </c>
      <c r="D465" s="7">
        <f t="shared" si="42"/>
        <v>50.185873605947954</v>
      </c>
      <c r="E465" s="10">
        <f t="shared" si="43"/>
        <v>1.1691814171171624E-4</v>
      </c>
      <c r="F465" s="11">
        <f t="shared" si="46"/>
        <v>0.94849885766645348</v>
      </c>
      <c r="G465" s="10">
        <f t="shared" si="44"/>
        <v>3.7378918012330876E-4</v>
      </c>
      <c r="H465" s="11">
        <f t="shared" si="47"/>
        <v>0.71685261173030979</v>
      </c>
      <c r="I465">
        <f t="shared" si="45"/>
        <v>1.6182314868403713E-3</v>
      </c>
    </row>
    <row r="466" spans="1:9">
      <c r="A466" s="16" t="s">
        <v>347</v>
      </c>
      <c r="B466">
        <v>16.07</v>
      </c>
      <c r="C466" s="16">
        <v>805</v>
      </c>
      <c r="D466" s="7">
        <f t="shared" si="42"/>
        <v>50.093341630367142</v>
      </c>
      <c r="E466" s="10">
        <f t="shared" si="43"/>
        <v>6.9717854872541906E-4</v>
      </c>
      <c r="F466" s="11">
        <f t="shared" si="46"/>
        <v>0.9491960362151789</v>
      </c>
      <c r="G466" s="10">
        <f t="shared" si="44"/>
        <v>2.2330082247515137E-3</v>
      </c>
      <c r="H466" s="11">
        <f t="shared" si="47"/>
        <v>0.71908561995506126</v>
      </c>
      <c r="I466">
        <f t="shared" si="45"/>
        <v>1.1156184132136149E-3</v>
      </c>
    </row>
    <row r="467" spans="1:9">
      <c r="A467" s="16" t="s">
        <v>539</v>
      </c>
      <c r="B467">
        <v>11.06</v>
      </c>
      <c r="C467" s="16">
        <v>551</v>
      </c>
      <c r="D467" s="7">
        <f t="shared" si="42"/>
        <v>49.819168173598548</v>
      </c>
      <c r="E467" s="10">
        <f t="shared" si="43"/>
        <v>4.7719923024559736E-4</v>
      </c>
      <c r="F467" s="11">
        <f t="shared" si="46"/>
        <v>0.94967323544542448</v>
      </c>
      <c r="G467" s="10">
        <f t="shared" si="44"/>
        <v>1.5368432461575446E-3</v>
      </c>
      <c r="H467" s="11">
        <f t="shared" si="47"/>
        <v>0.72062246320121881</v>
      </c>
      <c r="I467">
        <f t="shared" si="45"/>
        <v>4.9224587236529338E-4</v>
      </c>
    </row>
    <row r="468" spans="1:9">
      <c r="A468" s="16" t="s">
        <v>273</v>
      </c>
      <c r="B468">
        <v>4.87</v>
      </c>
      <c r="C468" s="16">
        <v>241</v>
      </c>
      <c r="D468" s="7">
        <f t="shared" si="42"/>
        <v>49.486652977412732</v>
      </c>
      <c r="E468" s="10">
        <f t="shared" si="43"/>
        <v>2.0872053446313788E-4</v>
      </c>
      <c r="F468" s="11">
        <f t="shared" si="46"/>
        <v>0.94988195597988767</v>
      </c>
      <c r="G468" s="10">
        <f t="shared" si="44"/>
        <v>6.7671126661729137E-4</v>
      </c>
      <c r="H468" s="11">
        <f t="shared" si="47"/>
        <v>0.72129917446783609</v>
      </c>
      <c r="I468">
        <f t="shared" si="45"/>
        <v>8.5149316584165469E-4</v>
      </c>
    </row>
    <row r="469" spans="1:9">
      <c r="A469" s="16" t="s">
        <v>623</v>
      </c>
      <c r="B469">
        <v>8.42</v>
      </c>
      <c r="C469" s="16">
        <v>416</v>
      </c>
      <c r="D469" s="7">
        <f t="shared" si="42"/>
        <v>49.406175771971498</v>
      </c>
      <c r="E469" s="10">
        <f t="shared" si="43"/>
        <v>3.6028108853388113E-4</v>
      </c>
      <c r="F469" s="11">
        <f t="shared" si="46"/>
        <v>0.95024223706842159</v>
      </c>
      <c r="G469" s="10">
        <f t="shared" si="44"/>
        <v>1.1700018203116207E-3</v>
      </c>
      <c r="H469" s="11">
        <f t="shared" si="47"/>
        <v>0.72246917628814766</v>
      </c>
      <c r="I469">
        <f t="shared" si="45"/>
        <v>8.5816422156625993E-4</v>
      </c>
    </row>
    <row r="470" spans="1:9">
      <c r="A470" s="16" t="s">
        <v>271</v>
      </c>
      <c r="B470">
        <v>8.48</v>
      </c>
      <c r="C470" s="16">
        <v>418</v>
      </c>
      <c r="D470" s="7">
        <f t="shared" si="42"/>
        <v>49.29245283018868</v>
      </c>
      <c r="E470" s="10">
        <f t="shared" si="43"/>
        <v>3.6201320915183252E-4</v>
      </c>
      <c r="F470" s="11">
        <f t="shared" si="46"/>
        <v>0.95060425027757345</v>
      </c>
      <c r="G470" s="10">
        <f t="shared" si="44"/>
        <v>1.1783391254444827E-3</v>
      </c>
      <c r="H470" s="11">
        <f t="shared" si="47"/>
        <v>0.72364751541359218</v>
      </c>
      <c r="I470">
        <f t="shared" si="45"/>
        <v>5.1232807698542437E-4</v>
      </c>
    </row>
    <row r="471" spans="1:9">
      <c r="A471" s="16" t="s">
        <v>43</v>
      </c>
      <c r="B471">
        <v>5.0599999999999996</v>
      </c>
      <c r="C471" s="16">
        <v>249</v>
      </c>
      <c r="D471" s="7">
        <f t="shared" si="42"/>
        <v>49.209486166007906</v>
      </c>
      <c r="E471" s="10">
        <f t="shared" si="43"/>
        <v>2.1564901693494327E-4</v>
      </c>
      <c r="F471" s="11">
        <f t="shared" si="46"/>
        <v>0.95081989929450839</v>
      </c>
      <c r="G471" s="10">
        <f t="shared" si="44"/>
        <v>7.0311273287135398E-4</v>
      </c>
      <c r="H471" s="11">
        <f t="shared" si="47"/>
        <v>0.72435062814646356</v>
      </c>
      <c r="I471">
        <f t="shared" si="45"/>
        <v>2.9073430011916646E-4</v>
      </c>
    </row>
    <row r="472" spans="1:9">
      <c r="A472" s="16" t="s">
        <v>288</v>
      </c>
      <c r="B472">
        <v>2.87</v>
      </c>
      <c r="C472" s="16">
        <v>141</v>
      </c>
      <c r="D472" s="7">
        <f t="shared" si="42"/>
        <v>49.128919860627178</v>
      </c>
      <c r="E472" s="10">
        <f t="shared" si="43"/>
        <v>1.2211450356557028E-4</v>
      </c>
      <c r="F472" s="11">
        <f t="shared" si="46"/>
        <v>0.95094201379807397</v>
      </c>
      <c r="G472" s="10">
        <f t="shared" si="44"/>
        <v>3.9880109552189449E-4</v>
      </c>
      <c r="H472" s="11">
        <f t="shared" si="47"/>
        <v>0.72474942924198549</v>
      </c>
      <c r="I472">
        <f t="shared" si="45"/>
        <v>1.208524486890572E-3</v>
      </c>
    </row>
    <row r="473" spans="1:9">
      <c r="A473" s="16" t="s">
        <v>247</v>
      </c>
      <c r="B473">
        <v>11.92</v>
      </c>
      <c r="C473" s="16">
        <v>584</v>
      </c>
      <c r="D473" s="7">
        <f t="shared" si="42"/>
        <v>48.993288590604024</v>
      </c>
      <c r="E473" s="10">
        <f t="shared" si="43"/>
        <v>5.0577922044179474E-4</v>
      </c>
      <c r="F473" s="11">
        <f t="shared" si="46"/>
        <v>0.95144779301851579</v>
      </c>
      <c r="G473" s="10">
        <f t="shared" si="44"/>
        <v>1.6563446197285653E-3</v>
      </c>
      <c r="H473" s="11">
        <f t="shared" si="47"/>
        <v>0.72640577386171401</v>
      </c>
      <c r="I473">
        <f t="shared" si="45"/>
        <v>3.4507647152226539E-4</v>
      </c>
    </row>
    <row r="474" spans="1:9">
      <c r="A474" s="16" t="s">
        <v>293</v>
      </c>
      <c r="B474">
        <v>3.4</v>
      </c>
      <c r="C474" s="16">
        <v>166</v>
      </c>
      <c r="D474" s="7">
        <f t="shared" si="42"/>
        <v>48.82352941176471</v>
      </c>
      <c r="E474" s="10">
        <f t="shared" si="43"/>
        <v>1.4376601128996219E-4</v>
      </c>
      <c r="F474" s="11">
        <f t="shared" si="46"/>
        <v>0.95159155902980574</v>
      </c>
      <c r="G474" s="10">
        <f t="shared" si="44"/>
        <v>4.7244729086217465E-4</v>
      </c>
      <c r="H474" s="11">
        <f t="shared" si="47"/>
        <v>0.72687822115257616</v>
      </c>
      <c r="I474">
        <f t="shared" si="45"/>
        <v>3.1082063252074743E-4</v>
      </c>
    </row>
    <row r="475" spans="1:9">
      <c r="A475" s="16" t="s">
        <v>82</v>
      </c>
      <c r="B475">
        <v>3.06</v>
      </c>
      <c r="C475" s="16">
        <v>149</v>
      </c>
      <c r="D475" s="7">
        <f t="shared" si="42"/>
        <v>48.692810457516337</v>
      </c>
      <c r="E475" s="10">
        <f t="shared" si="43"/>
        <v>1.2904298603737569E-4</v>
      </c>
      <c r="F475" s="11">
        <f t="shared" si="46"/>
        <v>0.95172060201584308</v>
      </c>
      <c r="G475" s="10">
        <f t="shared" si="44"/>
        <v>4.252025617759572E-4</v>
      </c>
      <c r="H475" s="11">
        <f t="shared" si="47"/>
        <v>0.72730342371435208</v>
      </c>
      <c r="I475">
        <f t="shared" si="45"/>
        <v>1.3392491744397272E-3</v>
      </c>
    </row>
    <row r="476" spans="1:9">
      <c r="A476" s="16" t="s">
        <v>393</v>
      </c>
      <c r="B476">
        <v>13.18</v>
      </c>
      <c r="C476" s="16">
        <v>641</v>
      </c>
      <c r="D476" s="7">
        <f t="shared" si="42"/>
        <v>48.634294385432476</v>
      </c>
      <c r="E476" s="10">
        <f t="shared" si="43"/>
        <v>5.5514465805340824E-4</v>
      </c>
      <c r="F476" s="11">
        <f t="shared" si="46"/>
        <v>0.95227574667389647</v>
      </c>
      <c r="G476" s="10">
        <f t="shared" si="44"/>
        <v>1.8314280275186653E-3</v>
      </c>
      <c r="H476" s="11">
        <f t="shared" si="47"/>
        <v>0.72913485174187076</v>
      </c>
      <c r="I476">
        <f t="shared" si="45"/>
        <v>1.3842105700364593E-3</v>
      </c>
    </row>
    <row r="477" spans="1:9">
      <c r="A477" s="16" t="s">
        <v>18</v>
      </c>
      <c r="B477">
        <v>13.62</v>
      </c>
      <c r="C477" s="16">
        <v>662</v>
      </c>
      <c r="D477" s="7">
        <f t="shared" si="42"/>
        <v>48.604992657856094</v>
      </c>
      <c r="E477" s="10">
        <f t="shared" si="43"/>
        <v>5.7333192454189742E-4</v>
      </c>
      <c r="F477" s="11">
        <f t="shared" si="46"/>
        <v>0.95284907859843837</v>
      </c>
      <c r="G477" s="10">
        <f t="shared" si="44"/>
        <v>1.8925682651596523E-3</v>
      </c>
      <c r="H477" s="11">
        <f t="shared" si="47"/>
        <v>0.73102742000703036</v>
      </c>
      <c r="I477">
        <f t="shared" si="45"/>
        <v>1.4231277466257852E-3</v>
      </c>
    </row>
    <row r="478" spans="1:9">
      <c r="A478" s="16" t="s">
        <v>20</v>
      </c>
      <c r="B478">
        <v>14</v>
      </c>
      <c r="C478" s="16">
        <v>680</v>
      </c>
      <c r="D478" s="7">
        <f t="shared" si="42"/>
        <v>48.571428571428569</v>
      </c>
      <c r="E478" s="10">
        <f t="shared" si="43"/>
        <v>5.8892101010345958E-4</v>
      </c>
      <c r="F478" s="11">
        <f t="shared" si="46"/>
        <v>0.95343799960854181</v>
      </c>
      <c r="G478" s="10">
        <f t="shared" si="44"/>
        <v>1.945371197667778E-3</v>
      </c>
      <c r="H478" s="11">
        <f t="shared" si="47"/>
        <v>0.73297279120469816</v>
      </c>
      <c r="I478">
        <f t="shared" si="45"/>
        <v>1.289978419471316E-3</v>
      </c>
    </row>
    <row r="479" spans="1:9">
      <c r="A479" s="16" t="s">
        <v>331</v>
      </c>
      <c r="B479">
        <v>12.65</v>
      </c>
      <c r="C479" s="16">
        <v>608</v>
      </c>
      <c r="D479" s="7">
        <f t="shared" si="42"/>
        <v>48.063241106719367</v>
      </c>
      <c r="E479" s="10">
        <f t="shared" si="43"/>
        <v>5.2656466785721092E-4</v>
      </c>
      <c r="F479" s="11">
        <f t="shared" si="46"/>
        <v>0.95396456427639897</v>
      </c>
      <c r="G479" s="10">
        <f t="shared" si="44"/>
        <v>1.7577818321783852E-3</v>
      </c>
      <c r="H479" s="11">
        <f t="shared" si="47"/>
        <v>0.7347305730368765</v>
      </c>
      <c r="I479">
        <f t="shared" si="45"/>
        <v>8.4358417039009925E-4</v>
      </c>
    </row>
    <row r="480" spans="1:9">
      <c r="A480" s="16" t="s">
        <v>394</v>
      </c>
      <c r="B480">
        <v>8.26</v>
      </c>
      <c r="C480" s="16">
        <v>395</v>
      </c>
      <c r="D480" s="7">
        <f t="shared" si="42"/>
        <v>47.820823244552059</v>
      </c>
      <c r="E480" s="10">
        <f t="shared" si="43"/>
        <v>3.4209382204539195E-4</v>
      </c>
      <c r="F480" s="11">
        <f t="shared" si="46"/>
        <v>0.95430665809844439</v>
      </c>
      <c r="G480" s="10">
        <f t="shared" si="44"/>
        <v>1.147769006623989E-3</v>
      </c>
      <c r="H480" s="11">
        <f t="shared" si="47"/>
        <v>0.73587834204350044</v>
      </c>
      <c r="I480">
        <f t="shared" si="45"/>
        <v>1.6811239400543743E-3</v>
      </c>
    </row>
    <row r="481" spans="1:9">
      <c r="A481" s="16" t="s">
        <v>407</v>
      </c>
      <c r="B481">
        <v>16.46</v>
      </c>
      <c r="C481" s="16">
        <v>787</v>
      </c>
      <c r="D481" s="7">
        <f t="shared" si="42"/>
        <v>47.81287970838396</v>
      </c>
      <c r="E481" s="10">
        <f t="shared" si="43"/>
        <v>6.815894631638569E-4</v>
      </c>
      <c r="F481" s="11">
        <f t="shared" si="46"/>
        <v>0.95498824756160827</v>
      </c>
      <c r="G481" s="10">
        <f t="shared" si="44"/>
        <v>2.2872007081151161E-3</v>
      </c>
      <c r="H481" s="11">
        <f t="shared" si="47"/>
        <v>0.73816554275161561</v>
      </c>
      <c r="I481">
        <f t="shared" si="45"/>
        <v>3.2279981911009781E-4</v>
      </c>
    </row>
    <row r="482" spans="1:9">
      <c r="A482" s="16" t="s">
        <v>94</v>
      </c>
      <c r="B482">
        <v>3.16</v>
      </c>
      <c r="C482" s="16">
        <v>151</v>
      </c>
      <c r="D482" s="7">
        <f t="shared" si="42"/>
        <v>47.784810126582279</v>
      </c>
      <c r="E482" s="10">
        <f t="shared" si="43"/>
        <v>1.3077510665532706E-4</v>
      </c>
      <c r="F482" s="11">
        <f t="shared" si="46"/>
        <v>0.95511902266826365</v>
      </c>
      <c r="G482" s="10">
        <f t="shared" si="44"/>
        <v>4.3909807033072704E-4</v>
      </c>
      <c r="H482" s="11">
        <f t="shared" si="47"/>
        <v>0.73860464082194632</v>
      </c>
      <c r="I482">
        <f t="shared" si="45"/>
        <v>2.1675623595907023E-4</v>
      </c>
    </row>
    <row r="483" spans="1:9">
      <c r="A483" s="16" t="s">
        <v>108</v>
      </c>
      <c r="B483">
        <v>2.12</v>
      </c>
      <c r="C483" s="16">
        <v>101</v>
      </c>
      <c r="D483" s="7">
        <f t="shared" si="42"/>
        <v>47.641509433962263</v>
      </c>
      <c r="E483" s="10">
        <f t="shared" si="43"/>
        <v>8.7472091206543259E-5</v>
      </c>
      <c r="F483" s="11">
        <f t="shared" si="46"/>
        <v>0.95520649475947017</v>
      </c>
      <c r="G483" s="10">
        <f t="shared" si="44"/>
        <v>2.9458478136112069E-4</v>
      </c>
      <c r="H483" s="11">
        <f t="shared" si="47"/>
        <v>0.73889922560330745</v>
      </c>
      <c r="I483">
        <f t="shared" si="45"/>
        <v>3.6040313957190762E-3</v>
      </c>
    </row>
    <row r="484" spans="1:9">
      <c r="A484" s="16" t="s">
        <v>324</v>
      </c>
      <c r="B484">
        <v>35.19</v>
      </c>
      <c r="C484" s="16">
        <v>1667</v>
      </c>
      <c r="D484" s="7">
        <f t="shared" si="42"/>
        <v>47.371412333049165</v>
      </c>
      <c r="E484" s="10">
        <f t="shared" si="43"/>
        <v>1.4437225350624515E-3</v>
      </c>
      <c r="F484" s="11">
        <f t="shared" si="46"/>
        <v>0.95665021729453259</v>
      </c>
      <c r="G484" s="10">
        <f t="shared" si="44"/>
        <v>4.8898294604235075E-3</v>
      </c>
      <c r="H484" s="11">
        <f t="shared" si="47"/>
        <v>0.74378905506373094</v>
      </c>
      <c r="I484">
        <f t="shared" si="45"/>
        <v>4.5691405550829511E-4</v>
      </c>
    </row>
    <row r="485" spans="1:9">
      <c r="A485" s="16" t="s">
        <v>409</v>
      </c>
      <c r="B485">
        <v>4.45</v>
      </c>
      <c r="C485" s="16">
        <v>209</v>
      </c>
      <c r="D485" s="7">
        <f t="shared" si="42"/>
        <v>46.966292134831455</v>
      </c>
      <c r="E485" s="10">
        <f t="shared" si="43"/>
        <v>1.8100660457591626E-4</v>
      </c>
      <c r="F485" s="11">
        <f t="shared" si="46"/>
        <v>0.95683122389910846</v>
      </c>
      <c r="G485" s="10">
        <f t="shared" si="44"/>
        <v>6.1835013068725804E-4</v>
      </c>
      <c r="H485" s="11">
        <f t="shared" si="47"/>
        <v>0.74440740519441817</v>
      </c>
      <c r="I485">
        <f t="shared" si="45"/>
        <v>4.139663325350984E-4</v>
      </c>
    </row>
    <row r="486" spans="1:9">
      <c r="A486" s="16" t="s">
        <v>16</v>
      </c>
      <c r="B486">
        <v>4.03</v>
      </c>
      <c r="C486" s="16">
        <v>189</v>
      </c>
      <c r="D486" s="7">
        <f t="shared" si="42"/>
        <v>46.898263027295279</v>
      </c>
      <c r="E486" s="10">
        <f t="shared" si="43"/>
        <v>1.6368539839640273E-4</v>
      </c>
      <c r="F486" s="11">
        <f t="shared" si="46"/>
        <v>0.95699490929750486</v>
      </c>
      <c r="G486" s="10">
        <f t="shared" si="44"/>
        <v>5.5998899475722471E-4</v>
      </c>
      <c r="H486" s="11">
        <f t="shared" si="47"/>
        <v>0.74496739418917535</v>
      </c>
      <c r="I486">
        <f t="shared" si="45"/>
        <v>7.6617088702879421E-4</v>
      </c>
    </row>
    <row r="487" spans="1:9">
      <c r="A487" s="16" t="s">
        <v>24</v>
      </c>
      <c r="B487">
        <v>7.45</v>
      </c>
      <c r="C487" s="16">
        <v>348</v>
      </c>
      <c r="D487" s="7">
        <f t="shared" si="42"/>
        <v>46.711409395973156</v>
      </c>
      <c r="E487" s="10">
        <f t="shared" si="43"/>
        <v>3.013889875235352E-4</v>
      </c>
      <c r="F487" s="11">
        <f t="shared" si="46"/>
        <v>0.95729629828502838</v>
      </c>
      <c r="G487" s="10">
        <f t="shared" si="44"/>
        <v>1.0352153873303533E-3</v>
      </c>
      <c r="H487" s="11">
        <f t="shared" si="47"/>
        <v>0.74600260957650566</v>
      </c>
      <c r="I487">
        <f t="shared" si="45"/>
        <v>3.7899969437094061E-4</v>
      </c>
    </row>
    <row r="488" spans="1:9">
      <c r="A488" s="16" t="s">
        <v>32</v>
      </c>
      <c r="B488">
        <v>3.67</v>
      </c>
      <c r="C488" s="16">
        <v>169</v>
      </c>
      <c r="D488" s="7">
        <f t="shared" si="42"/>
        <v>46.049046321525886</v>
      </c>
      <c r="E488" s="10">
        <f t="shared" si="43"/>
        <v>1.4636419221688923E-4</v>
      </c>
      <c r="F488" s="11">
        <f t="shared" si="46"/>
        <v>0.9574426624772453</v>
      </c>
      <c r="G488" s="10">
        <f t="shared" si="44"/>
        <v>5.0996516396005324E-4</v>
      </c>
      <c r="H488" s="11">
        <f t="shared" si="47"/>
        <v>0.74651257474046573</v>
      </c>
      <c r="I488">
        <f t="shared" si="45"/>
        <v>6.2585120384717197E-4</v>
      </c>
    </row>
    <row r="489" spans="1:9">
      <c r="A489" s="16" t="s">
        <v>451</v>
      </c>
      <c r="B489">
        <v>6.06</v>
      </c>
      <c r="C489" s="16">
        <v>279</v>
      </c>
      <c r="D489" s="7">
        <f t="shared" si="42"/>
        <v>46.039603960396043</v>
      </c>
      <c r="E489" s="10">
        <f t="shared" si="43"/>
        <v>2.4163082620421355E-4</v>
      </c>
      <c r="F489" s="11">
        <f t="shared" si="46"/>
        <v>0.95768429330344951</v>
      </c>
      <c r="G489" s="10">
        <f t="shared" si="44"/>
        <v>8.4206781841905242E-4</v>
      </c>
      <c r="H489" s="11">
        <f t="shared" si="47"/>
        <v>0.74735464255888473</v>
      </c>
      <c r="I489">
        <f t="shared" si="45"/>
        <v>8.3238153864328979E-4</v>
      </c>
    </row>
    <row r="490" spans="1:9">
      <c r="A490" s="16" t="s">
        <v>306</v>
      </c>
      <c r="B490">
        <v>8.0399999999999991</v>
      </c>
      <c r="C490" s="16">
        <v>367</v>
      </c>
      <c r="D490" s="7">
        <f t="shared" si="42"/>
        <v>45.646766169154233</v>
      </c>
      <c r="E490" s="10">
        <f t="shared" si="43"/>
        <v>3.1784413339407304E-4</v>
      </c>
      <c r="F490" s="11">
        <f t="shared" si="46"/>
        <v>0.95800213743684359</v>
      </c>
      <c r="G490" s="10">
        <f t="shared" si="44"/>
        <v>1.1171988878034952E-3</v>
      </c>
      <c r="H490" s="11">
        <f t="shared" si="47"/>
        <v>0.74847184144668821</v>
      </c>
      <c r="I490">
        <f t="shared" si="45"/>
        <v>1.4292796790688067E-3</v>
      </c>
    </row>
    <row r="491" spans="1:9">
      <c r="A491" s="16" t="s">
        <v>596</v>
      </c>
      <c r="B491">
        <v>13.79</v>
      </c>
      <c r="C491" s="16">
        <v>627</v>
      </c>
      <c r="D491" s="7">
        <f t="shared" si="42"/>
        <v>45.467730239303847</v>
      </c>
      <c r="E491" s="10">
        <f t="shared" si="43"/>
        <v>5.4301981372774876E-4</v>
      </c>
      <c r="F491" s="11">
        <f t="shared" si="46"/>
        <v>0.95854515725057132</v>
      </c>
      <c r="G491" s="10">
        <f t="shared" si="44"/>
        <v>1.9161906297027612E-3</v>
      </c>
      <c r="H491" s="11">
        <f t="shared" si="47"/>
        <v>0.75038803207639093</v>
      </c>
      <c r="I491">
        <f t="shared" si="45"/>
        <v>1.2621809531545569E-3</v>
      </c>
    </row>
    <row r="492" spans="1:9">
      <c r="A492" s="16" t="s">
        <v>132</v>
      </c>
      <c r="B492">
        <v>12.15</v>
      </c>
      <c r="C492" s="16">
        <v>548</v>
      </c>
      <c r="D492" s="7">
        <f t="shared" si="42"/>
        <v>45.102880658436213</v>
      </c>
      <c r="E492" s="10">
        <f t="shared" si="43"/>
        <v>4.7460104931867035E-4</v>
      </c>
      <c r="F492" s="11">
        <f t="shared" si="46"/>
        <v>0.95901975829988995</v>
      </c>
      <c r="G492" s="10">
        <f t="shared" si="44"/>
        <v>1.688304289404536E-3</v>
      </c>
      <c r="H492" s="11">
        <f t="shared" si="47"/>
        <v>0.75207633636579552</v>
      </c>
      <c r="I492">
        <f t="shared" si="45"/>
        <v>2.5484086669635975E-4</v>
      </c>
    </row>
    <row r="493" spans="1:9">
      <c r="A493" s="16" t="s">
        <v>617</v>
      </c>
      <c r="B493">
        <v>2.4500000000000002</v>
      </c>
      <c r="C493" s="16">
        <v>110</v>
      </c>
      <c r="D493" s="7">
        <f t="shared" si="42"/>
        <v>44.897959183673464</v>
      </c>
      <c r="E493" s="10">
        <f t="shared" si="43"/>
        <v>9.5266633987324342E-5</v>
      </c>
      <c r="F493" s="11">
        <f t="shared" si="46"/>
        <v>0.95911502493387724</v>
      </c>
      <c r="G493" s="10">
        <f t="shared" si="44"/>
        <v>3.4043995959186116E-4</v>
      </c>
      <c r="H493" s="11">
        <f t="shared" si="47"/>
        <v>0.75241677632538739</v>
      </c>
      <c r="I493">
        <f t="shared" si="45"/>
        <v>7.0147138734355519E-4</v>
      </c>
    </row>
    <row r="494" spans="1:9">
      <c r="A494" s="16" t="s">
        <v>562</v>
      </c>
      <c r="B494">
        <v>6.74</v>
      </c>
      <c r="C494" s="16">
        <v>302</v>
      </c>
      <c r="D494" s="7">
        <f t="shared" si="42"/>
        <v>44.807121661721069</v>
      </c>
      <c r="E494" s="10">
        <f t="shared" si="43"/>
        <v>2.6155021331065412E-4</v>
      </c>
      <c r="F494" s="11">
        <f t="shared" si="46"/>
        <v>0.95937657514718788</v>
      </c>
      <c r="G494" s="10">
        <f t="shared" si="44"/>
        <v>9.3655727659148742E-4</v>
      </c>
      <c r="H494" s="11">
        <f t="shared" si="47"/>
        <v>0.75335333360197887</v>
      </c>
      <c r="I494">
        <f t="shared" si="45"/>
        <v>8.4495947017027007E-4</v>
      </c>
    </row>
    <row r="495" spans="1:9">
      <c r="A495" s="16" t="s">
        <v>50</v>
      </c>
      <c r="B495">
        <v>8.11</v>
      </c>
      <c r="C495" s="16">
        <v>362</v>
      </c>
      <c r="D495" s="7">
        <f t="shared" si="42"/>
        <v>44.636251541307033</v>
      </c>
      <c r="E495" s="10">
        <f t="shared" si="43"/>
        <v>3.1351383184919463E-4</v>
      </c>
      <c r="F495" s="11">
        <f t="shared" si="46"/>
        <v>0.95969008897903707</v>
      </c>
      <c r="G495" s="10">
        <f t="shared" si="44"/>
        <v>1.1269257437918341E-3</v>
      </c>
      <c r="H495" s="11">
        <f t="shared" si="47"/>
        <v>0.75448025934577068</v>
      </c>
      <c r="I495">
        <f t="shared" si="45"/>
        <v>8.1274105478235104E-4</v>
      </c>
    </row>
    <row r="496" spans="1:9">
      <c r="A496" s="16" t="s">
        <v>221</v>
      </c>
      <c r="B496">
        <v>7.79</v>
      </c>
      <c r="C496" s="16">
        <v>346</v>
      </c>
      <c r="D496" s="7">
        <f t="shared" si="42"/>
        <v>44.415917843388961</v>
      </c>
      <c r="E496" s="10">
        <f t="shared" si="43"/>
        <v>2.9965686690558386E-4</v>
      </c>
      <c r="F496" s="11">
        <f t="shared" si="46"/>
        <v>0.95998974584594265</v>
      </c>
      <c r="G496" s="10">
        <f t="shared" si="44"/>
        <v>1.0824601164165708E-3</v>
      </c>
      <c r="H496" s="11">
        <f t="shared" si="47"/>
        <v>0.75556271946218723</v>
      </c>
      <c r="I496">
        <f t="shared" si="45"/>
        <v>5.5455460071207607E-4</v>
      </c>
    </row>
    <row r="497" spans="1:9">
      <c r="A497" s="16" t="s">
        <v>100</v>
      </c>
      <c r="B497">
        <v>5.31</v>
      </c>
      <c r="C497" s="16">
        <v>235</v>
      </c>
      <c r="D497" s="7">
        <f t="shared" si="42"/>
        <v>44.256120527306969</v>
      </c>
      <c r="E497" s="10">
        <f t="shared" si="43"/>
        <v>2.0352417260928381E-4</v>
      </c>
      <c r="F497" s="11">
        <f t="shared" si="46"/>
        <v>0.96019327001855193</v>
      </c>
      <c r="G497" s="10">
        <f t="shared" si="44"/>
        <v>7.3785150425827856E-4</v>
      </c>
      <c r="H497" s="11">
        <f t="shared" si="47"/>
        <v>0.75630057096644554</v>
      </c>
      <c r="I497">
        <f t="shared" si="45"/>
        <v>1.1667237444287215E-3</v>
      </c>
    </row>
    <row r="498" spans="1:9">
      <c r="A498" s="16" t="s">
        <v>594</v>
      </c>
      <c r="B498">
        <v>11.15</v>
      </c>
      <c r="C498" s="16">
        <v>490</v>
      </c>
      <c r="D498" s="7">
        <f t="shared" si="42"/>
        <v>43.946188340807176</v>
      </c>
      <c r="E498" s="10">
        <f t="shared" si="43"/>
        <v>4.2436955139808118E-4</v>
      </c>
      <c r="F498" s="11">
        <f t="shared" si="46"/>
        <v>0.96061763956995005</v>
      </c>
      <c r="G498" s="10">
        <f t="shared" si="44"/>
        <v>1.5493492038568374E-3</v>
      </c>
      <c r="H498" s="11">
        <f t="shared" si="47"/>
        <v>0.75784992017030239</v>
      </c>
      <c r="I498">
        <f t="shared" si="45"/>
        <v>5.102595638359908E-4</v>
      </c>
    </row>
    <row r="499" spans="1:9">
      <c r="A499" s="16" t="s">
        <v>134</v>
      </c>
      <c r="B499">
        <v>4.87</v>
      </c>
      <c r="C499" s="16">
        <v>213</v>
      </c>
      <c r="D499" s="7">
        <f t="shared" si="42"/>
        <v>43.737166324435314</v>
      </c>
      <c r="E499" s="10">
        <f t="shared" si="43"/>
        <v>1.8447084581181894E-4</v>
      </c>
      <c r="F499" s="11">
        <f t="shared" si="46"/>
        <v>0.96080211041576191</v>
      </c>
      <c r="G499" s="10">
        <f t="shared" si="44"/>
        <v>6.7671126661729137E-4</v>
      </c>
      <c r="H499" s="11">
        <f t="shared" si="47"/>
        <v>0.75852663143691967</v>
      </c>
      <c r="I499">
        <f t="shared" si="45"/>
        <v>7.9454944630108493E-4</v>
      </c>
    </row>
    <row r="500" spans="1:9">
      <c r="A500" s="16" t="s">
        <v>477</v>
      </c>
      <c r="B500">
        <v>7.58</v>
      </c>
      <c r="C500" s="16">
        <v>331</v>
      </c>
      <c r="D500" s="7">
        <f t="shared" si="42"/>
        <v>43.66754617414248</v>
      </c>
      <c r="E500" s="10">
        <f t="shared" si="43"/>
        <v>2.8666596227094871E-4</v>
      </c>
      <c r="F500" s="11">
        <f t="shared" si="46"/>
        <v>0.96108877637803281</v>
      </c>
      <c r="G500" s="10">
        <f t="shared" si="44"/>
        <v>1.053279548451554E-3</v>
      </c>
      <c r="H500" s="11">
        <f t="shared" si="47"/>
        <v>0.75957991098537125</v>
      </c>
      <c r="I500">
        <f t="shared" si="45"/>
        <v>9.6484854592071567E-4</v>
      </c>
    </row>
    <row r="501" spans="1:9">
      <c r="A501" s="16" t="s">
        <v>206</v>
      </c>
      <c r="B501">
        <v>9.1999999999999993</v>
      </c>
      <c r="C501" s="16">
        <v>401</v>
      </c>
      <c r="D501" s="7">
        <f t="shared" si="42"/>
        <v>43.586956521739133</v>
      </c>
      <c r="E501" s="10">
        <f t="shared" si="43"/>
        <v>3.4729018389924603E-4</v>
      </c>
      <c r="F501" s="11">
        <f t="shared" si="46"/>
        <v>0.96143606656193203</v>
      </c>
      <c r="G501" s="10">
        <f t="shared" si="44"/>
        <v>1.2783867870388254E-3</v>
      </c>
      <c r="H501" s="11">
        <f t="shared" si="47"/>
        <v>0.7608582977724101</v>
      </c>
      <c r="I501">
        <f t="shared" si="45"/>
        <v>1.1103336193571955E-3</v>
      </c>
    </row>
    <row r="502" spans="1:9">
      <c r="A502" s="16" t="s">
        <v>371</v>
      </c>
      <c r="B502">
        <v>10.58</v>
      </c>
      <c r="C502" s="16">
        <v>460</v>
      </c>
      <c r="D502" s="7">
        <f t="shared" si="42"/>
        <v>43.478260869565219</v>
      </c>
      <c r="E502" s="10">
        <f t="shared" si="43"/>
        <v>3.9838774212881087E-4</v>
      </c>
      <c r="F502" s="11">
        <f t="shared" si="46"/>
        <v>0.96183445430406089</v>
      </c>
      <c r="G502" s="10">
        <f t="shared" si="44"/>
        <v>1.4701448050946494E-3</v>
      </c>
      <c r="H502" s="11">
        <f t="shared" si="47"/>
        <v>0.76232844257750476</v>
      </c>
      <c r="I502">
        <f t="shared" si="45"/>
        <v>5.3705148933880231E-4</v>
      </c>
    </row>
    <row r="503" spans="1:9">
      <c r="A503" s="16" t="s">
        <v>297</v>
      </c>
      <c r="B503">
        <v>5.1100000000000003</v>
      </c>
      <c r="C503" s="16">
        <v>221</v>
      </c>
      <c r="D503" s="7">
        <f t="shared" si="42"/>
        <v>43.24853228962818</v>
      </c>
      <c r="E503" s="10">
        <f t="shared" si="43"/>
        <v>1.9139932828362435E-4</v>
      </c>
      <c r="F503" s="11">
        <f t="shared" si="46"/>
        <v>0.9620258536323445</v>
      </c>
      <c r="G503" s="10">
        <f t="shared" si="44"/>
        <v>7.1006048714873898E-4</v>
      </c>
      <c r="H503" s="11">
        <f t="shared" si="47"/>
        <v>0.76303850306465348</v>
      </c>
      <c r="I503">
        <f t="shared" si="45"/>
        <v>8.166396962834277E-4</v>
      </c>
    </row>
    <row r="504" spans="1:9">
      <c r="A504" s="16" t="s">
        <v>559</v>
      </c>
      <c r="B504">
        <v>7.77</v>
      </c>
      <c r="C504" s="16">
        <v>336</v>
      </c>
      <c r="D504" s="7">
        <f t="shared" si="42"/>
        <v>43.243243243243242</v>
      </c>
      <c r="E504" s="10">
        <f t="shared" si="43"/>
        <v>2.9099626381582706E-4</v>
      </c>
      <c r="F504" s="11">
        <f t="shared" si="46"/>
        <v>0.96231684989616029</v>
      </c>
      <c r="G504" s="10">
        <f t="shared" si="44"/>
        <v>1.0796810147056166E-3</v>
      </c>
      <c r="H504" s="11">
        <f t="shared" si="47"/>
        <v>0.76411818407935905</v>
      </c>
      <c r="I504">
        <f t="shared" si="45"/>
        <v>1.371763666088488E-3</v>
      </c>
    </row>
    <row r="505" spans="1:9">
      <c r="A505" s="16" t="s">
        <v>351</v>
      </c>
      <c r="B505">
        <v>13.03</v>
      </c>
      <c r="C505" s="16">
        <v>560</v>
      </c>
      <c r="D505" s="7">
        <f t="shared" si="42"/>
        <v>42.977743668457407</v>
      </c>
      <c r="E505" s="10">
        <f t="shared" si="43"/>
        <v>4.8499377302637845E-4</v>
      </c>
      <c r="F505" s="11">
        <f t="shared" si="46"/>
        <v>0.96280184366918664</v>
      </c>
      <c r="G505" s="10">
        <f t="shared" si="44"/>
        <v>1.8105847646865104E-3</v>
      </c>
      <c r="H505" s="11">
        <f t="shared" si="47"/>
        <v>0.76592876884404559</v>
      </c>
      <c r="I505">
        <f t="shared" si="45"/>
        <v>9.7953891476543209E-4</v>
      </c>
    </row>
    <row r="506" spans="1:9">
      <c r="A506" s="16" t="s">
        <v>339</v>
      </c>
      <c r="B506">
        <v>9.3000000000000007</v>
      </c>
      <c r="C506" s="16">
        <v>399</v>
      </c>
      <c r="D506" s="7">
        <f t="shared" si="42"/>
        <v>42.903225806451609</v>
      </c>
      <c r="E506" s="10">
        <f t="shared" si="43"/>
        <v>3.4555806328129463E-4</v>
      </c>
      <c r="F506" s="11">
        <f t="shared" si="46"/>
        <v>0.96314740173246793</v>
      </c>
      <c r="G506" s="10">
        <f t="shared" si="44"/>
        <v>1.2922822955935955E-3</v>
      </c>
      <c r="H506" s="11">
        <f t="shared" si="47"/>
        <v>0.76722105113963923</v>
      </c>
      <c r="I506">
        <f t="shared" si="45"/>
        <v>2.034166341530641E-3</v>
      </c>
    </row>
    <row r="507" spans="1:9">
      <c r="A507" s="16" t="s">
        <v>551</v>
      </c>
      <c r="B507">
        <v>19.309999999999999</v>
      </c>
      <c r="C507" s="16">
        <v>828</v>
      </c>
      <c r="D507" s="7">
        <f t="shared" si="42"/>
        <v>42.879337131020201</v>
      </c>
      <c r="E507" s="10">
        <f t="shared" si="43"/>
        <v>7.1709793583185958E-4</v>
      </c>
      <c r="F507" s="11">
        <f t="shared" si="46"/>
        <v>0.96386449966829979</v>
      </c>
      <c r="G507" s="10">
        <f t="shared" si="44"/>
        <v>2.6832227019260562E-3</v>
      </c>
      <c r="H507" s="11">
        <f t="shared" si="47"/>
        <v>0.76990427384156523</v>
      </c>
      <c r="I507">
        <f t="shared" si="45"/>
        <v>2.2849170412740927E-3</v>
      </c>
    </row>
    <row r="508" spans="1:9">
      <c r="A508" s="16" t="s">
        <v>568</v>
      </c>
      <c r="B508">
        <v>21.69</v>
      </c>
      <c r="C508" s="16">
        <v>930</v>
      </c>
      <c r="D508" s="7">
        <f t="shared" si="42"/>
        <v>42.876901798063621</v>
      </c>
      <c r="E508" s="10">
        <f t="shared" si="43"/>
        <v>8.0543608734737855E-4</v>
      </c>
      <c r="F508" s="11">
        <f t="shared" si="46"/>
        <v>0.96466993575564719</v>
      </c>
      <c r="G508" s="10">
        <f t="shared" si="44"/>
        <v>3.0139358055295789E-3</v>
      </c>
      <c r="H508" s="11">
        <f t="shared" si="47"/>
        <v>0.77291820964709479</v>
      </c>
      <c r="I508">
        <f t="shared" si="45"/>
        <v>5.2496550512759477E-4</v>
      </c>
    </row>
    <row r="509" spans="1:9">
      <c r="A509" s="16" t="s">
        <v>201</v>
      </c>
      <c r="B509">
        <v>4.97</v>
      </c>
      <c r="C509" s="16">
        <v>211</v>
      </c>
      <c r="D509" s="7">
        <f t="shared" si="42"/>
        <v>42.454728370221332</v>
      </c>
      <c r="E509" s="10">
        <f t="shared" si="43"/>
        <v>1.827387251938676E-4</v>
      </c>
      <c r="F509" s="11">
        <f t="shared" si="46"/>
        <v>0.96485267448084111</v>
      </c>
      <c r="G509" s="10">
        <f t="shared" si="44"/>
        <v>6.9060677517206116E-4</v>
      </c>
      <c r="H509" s="11">
        <f t="shared" si="47"/>
        <v>0.77360881642226687</v>
      </c>
      <c r="I509">
        <f t="shared" si="45"/>
        <v>6.0877200961806377E-4</v>
      </c>
    </row>
    <row r="510" spans="1:9">
      <c r="A510" s="16" t="s">
        <v>652</v>
      </c>
      <c r="B510">
        <v>5.76</v>
      </c>
      <c r="C510" s="16">
        <v>244</v>
      </c>
      <c r="D510" s="7">
        <f t="shared" si="42"/>
        <v>42.361111111111114</v>
      </c>
      <c r="E510" s="10">
        <f t="shared" si="43"/>
        <v>2.1131871539006489E-4</v>
      </c>
      <c r="F510" s="11">
        <f t="shared" si="46"/>
        <v>0.96506399319623115</v>
      </c>
      <c r="G510" s="10">
        <f t="shared" si="44"/>
        <v>8.0038129275474294E-4</v>
      </c>
      <c r="H510" s="11">
        <f t="shared" si="47"/>
        <v>0.77440919771502159</v>
      </c>
      <c r="I510">
        <f t="shared" si="45"/>
        <v>1.0955223642790113E-3</v>
      </c>
    </row>
    <row r="511" spans="1:9">
      <c r="A511" s="16" t="s">
        <v>610</v>
      </c>
      <c r="B511">
        <v>10.34</v>
      </c>
      <c r="C511" s="16">
        <v>434</v>
      </c>
      <c r="D511" s="7">
        <f t="shared" si="42"/>
        <v>41.972920696324955</v>
      </c>
      <c r="E511" s="10">
        <f t="shared" si="43"/>
        <v>3.7587017409544329E-4</v>
      </c>
      <c r="F511" s="11">
        <f t="shared" si="46"/>
        <v>0.96543986337032661</v>
      </c>
      <c r="G511" s="10">
        <f t="shared" si="44"/>
        <v>1.4367955845632017E-3</v>
      </c>
      <c r="H511" s="11">
        <f t="shared" si="47"/>
        <v>0.77584599329958481</v>
      </c>
      <c r="I511">
        <f t="shared" si="45"/>
        <v>1.0278113423081159E-3</v>
      </c>
    </row>
    <row r="512" spans="1:9">
      <c r="A512" s="16" t="s">
        <v>261</v>
      </c>
      <c r="B512">
        <v>9.68</v>
      </c>
      <c r="C512" s="16">
        <v>403</v>
      </c>
      <c r="D512" s="7">
        <f t="shared" si="42"/>
        <v>41.632231404958681</v>
      </c>
      <c r="E512" s="10">
        <f t="shared" si="43"/>
        <v>3.4902230451719737E-4</v>
      </c>
      <c r="F512" s="11">
        <f t="shared" si="46"/>
        <v>0.96578888567484378</v>
      </c>
      <c r="G512" s="10">
        <f t="shared" si="44"/>
        <v>1.3450852281017207E-3</v>
      </c>
      <c r="H512" s="11">
        <f t="shared" si="47"/>
        <v>0.77719107852768654</v>
      </c>
      <c r="I512">
        <f t="shared" si="45"/>
        <v>5.9604235865351463E-4</v>
      </c>
    </row>
    <row r="513" spans="1:9">
      <c r="A513" s="16" t="s">
        <v>600</v>
      </c>
      <c r="B513">
        <v>5.6</v>
      </c>
      <c r="C513" s="16">
        <v>231</v>
      </c>
      <c r="D513" s="7">
        <f t="shared" si="42"/>
        <v>41.25</v>
      </c>
      <c r="E513" s="10">
        <f t="shared" si="43"/>
        <v>2.0005993137338111E-4</v>
      </c>
      <c r="F513" s="11">
        <f t="shared" si="46"/>
        <v>0.96598894560621718</v>
      </c>
      <c r="G513" s="10">
        <f t="shared" si="44"/>
        <v>7.7814847906711117E-4</v>
      </c>
      <c r="H513" s="11">
        <f t="shared" si="47"/>
        <v>0.77796922700675364</v>
      </c>
      <c r="I513">
        <f t="shared" si="45"/>
        <v>8.5216285206002329E-4</v>
      </c>
    </row>
    <row r="514" spans="1:9">
      <c r="A514" s="16" t="s">
        <v>545</v>
      </c>
      <c r="B514">
        <v>8</v>
      </c>
      <c r="C514" s="16">
        <v>329</v>
      </c>
      <c r="D514" s="7">
        <f t="shared" ref="D514:D577" si="48">C514/B514</f>
        <v>41.125</v>
      </c>
      <c r="E514" s="10">
        <f t="shared" ref="E514:E577" si="49">C514/1154654</f>
        <v>2.8493384165299737E-4</v>
      </c>
      <c r="F514" s="11">
        <f t="shared" si="46"/>
        <v>0.96627387944787013</v>
      </c>
      <c r="G514" s="10">
        <f t="shared" ref="G514:G577" si="50">B514/7196.57</f>
        <v>1.1116406843815873E-3</v>
      </c>
      <c r="H514" s="11">
        <f t="shared" si="47"/>
        <v>0.77908086769113527</v>
      </c>
      <c r="I514">
        <f t="shared" ref="I514:I577" si="51">F514*H515-F515*H514</f>
        <v>5.2632360662030475E-4</v>
      </c>
    </row>
    <row r="515" spans="1:9">
      <c r="A515" s="16" t="s">
        <v>224</v>
      </c>
      <c r="B515">
        <v>4.93</v>
      </c>
      <c r="C515" s="16">
        <v>201</v>
      </c>
      <c r="D515" s="7">
        <f t="shared" si="48"/>
        <v>40.77079107505071</v>
      </c>
      <c r="E515" s="10">
        <f t="shared" si="49"/>
        <v>1.7407812210411085E-4</v>
      </c>
      <c r="F515" s="11">
        <f t="shared" ref="F515:F578" si="52">F514+E515</f>
        <v>0.96644795756997426</v>
      </c>
      <c r="G515" s="10">
        <f t="shared" si="50"/>
        <v>6.8504857175015314E-4</v>
      </c>
      <c r="H515" s="11">
        <f t="shared" ref="H515:H578" si="53">H514+G515</f>
        <v>0.77976591626288538</v>
      </c>
      <c r="I515">
        <f t="shared" si="51"/>
        <v>1.0861818277234647E-3</v>
      </c>
    </row>
    <row r="516" spans="1:9">
      <c r="A516" s="16" t="s">
        <v>403</v>
      </c>
      <c r="B516">
        <v>10.16</v>
      </c>
      <c r="C516" s="16">
        <v>412</v>
      </c>
      <c r="D516" s="7">
        <f t="shared" si="48"/>
        <v>40.551181102362207</v>
      </c>
      <c r="E516" s="10">
        <f t="shared" si="49"/>
        <v>3.5681684729797845E-4</v>
      </c>
      <c r="F516" s="11">
        <f t="shared" si="52"/>
        <v>0.96680477441727219</v>
      </c>
      <c r="G516" s="10">
        <f t="shared" si="50"/>
        <v>1.4117836691646161E-3</v>
      </c>
      <c r="H516" s="11">
        <f t="shared" si="53"/>
        <v>0.78117769993205</v>
      </c>
      <c r="I516">
        <f t="shared" si="51"/>
        <v>3.647442348443386E-4</v>
      </c>
    </row>
    <row r="517" spans="1:9">
      <c r="A517" s="16" t="s">
        <v>488</v>
      </c>
      <c r="B517">
        <v>3.41</v>
      </c>
      <c r="C517" s="16">
        <v>138</v>
      </c>
      <c r="D517" s="7">
        <f t="shared" si="48"/>
        <v>40.469208211143695</v>
      </c>
      <c r="E517" s="10">
        <f t="shared" si="49"/>
        <v>1.1951632263864326E-4</v>
      </c>
      <c r="F517" s="11">
        <f t="shared" si="52"/>
        <v>0.96692429073991082</v>
      </c>
      <c r="G517" s="10">
        <f t="shared" si="50"/>
        <v>4.7383684171765163E-4</v>
      </c>
      <c r="H517" s="11">
        <f t="shared" si="53"/>
        <v>0.78165153677376764</v>
      </c>
      <c r="I517">
        <f t="shared" si="51"/>
        <v>1.2819843459901392E-3</v>
      </c>
    </row>
    <row r="518" spans="1:9">
      <c r="A518" s="16" t="s">
        <v>314</v>
      </c>
      <c r="B518">
        <v>11.97</v>
      </c>
      <c r="C518" s="16">
        <v>482</v>
      </c>
      <c r="D518" s="7">
        <f t="shared" si="48"/>
        <v>40.267335004177106</v>
      </c>
      <c r="E518" s="10">
        <f t="shared" si="49"/>
        <v>4.1744106892627577E-4</v>
      </c>
      <c r="F518" s="11">
        <f t="shared" si="52"/>
        <v>0.96734173180883709</v>
      </c>
      <c r="G518" s="10">
        <f t="shared" si="50"/>
        <v>1.6632923740059502E-3</v>
      </c>
      <c r="H518" s="11">
        <f t="shared" si="53"/>
        <v>0.78331482914777362</v>
      </c>
      <c r="I518">
        <f t="shared" si="51"/>
        <v>2.2267241310940378E-3</v>
      </c>
    </row>
    <row r="519" spans="1:9">
      <c r="A519" s="16" t="s">
        <v>360</v>
      </c>
      <c r="B519">
        <v>20.78</v>
      </c>
      <c r="C519" s="16">
        <v>835</v>
      </c>
      <c r="D519" s="7">
        <f t="shared" si="48"/>
        <v>40.182868142444654</v>
      </c>
      <c r="E519" s="10">
        <f t="shared" si="49"/>
        <v>7.2316035799468927E-4</v>
      </c>
      <c r="F519" s="11">
        <f t="shared" si="52"/>
        <v>0.96806489216683178</v>
      </c>
      <c r="G519" s="10">
        <f t="shared" si="50"/>
        <v>2.8874866776811732E-3</v>
      </c>
      <c r="H519" s="11">
        <f t="shared" si="53"/>
        <v>0.78620231582545475</v>
      </c>
      <c r="I519">
        <f t="shared" si="51"/>
        <v>7.8651027169207577E-4</v>
      </c>
    </row>
    <row r="520" spans="1:9">
      <c r="A520" s="16" t="s">
        <v>117</v>
      </c>
      <c r="B520">
        <v>7.33</v>
      </c>
      <c r="C520" s="16">
        <v>293</v>
      </c>
      <c r="D520" s="7">
        <f t="shared" si="48"/>
        <v>39.972714870395635</v>
      </c>
      <c r="E520" s="10">
        <f t="shared" si="49"/>
        <v>2.5375567052987304E-4</v>
      </c>
      <c r="F520" s="11">
        <f t="shared" si="52"/>
        <v>0.96831864783736166</v>
      </c>
      <c r="G520" s="10">
        <f t="shared" si="50"/>
        <v>1.0185407770646295E-3</v>
      </c>
      <c r="H520" s="11">
        <f t="shared" si="53"/>
        <v>0.78722085660251939</v>
      </c>
      <c r="I520">
        <f t="shared" si="51"/>
        <v>7.0604909343041644E-4</v>
      </c>
    </row>
    <row r="521" spans="1:9">
      <c r="A521" s="16" t="s">
        <v>125</v>
      </c>
      <c r="B521">
        <v>6.58</v>
      </c>
      <c r="C521" s="16">
        <v>263</v>
      </c>
      <c r="D521" s="7">
        <f t="shared" si="48"/>
        <v>39.969604863221882</v>
      </c>
      <c r="E521" s="10">
        <f t="shared" si="49"/>
        <v>2.2777386126060276E-4</v>
      </c>
      <c r="F521" s="11">
        <f t="shared" si="52"/>
        <v>0.96854642169862226</v>
      </c>
      <c r="G521" s="10">
        <f t="shared" si="50"/>
        <v>9.1432446290385565E-4</v>
      </c>
      <c r="H521" s="11">
        <f t="shared" si="53"/>
        <v>0.78813518106542324</v>
      </c>
      <c r="I521">
        <f t="shared" si="51"/>
        <v>6.7657561905209995E-4</v>
      </c>
    </row>
    <row r="522" spans="1:9">
      <c r="A522" s="16" t="s">
        <v>15</v>
      </c>
      <c r="B522">
        <v>6.29</v>
      </c>
      <c r="C522" s="16">
        <v>249</v>
      </c>
      <c r="D522" s="7">
        <f t="shared" si="48"/>
        <v>39.586645468998412</v>
      </c>
      <c r="E522" s="10">
        <f t="shared" si="49"/>
        <v>2.1564901693494327E-4</v>
      </c>
      <c r="F522" s="11">
        <f t="shared" si="52"/>
        <v>0.9687620707155572</v>
      </c>
      <c r="G522" s="10">
        <f t="shared" si="50"/>
        <v>8.7402748809502304E-4</v>
      </c>
      <c r="H522" s="11">
        <f t="shared" si="53"/>
        <v>0.7890092085535183</v>
      </c>
      <c r="I522">
        <f t="shared" si="51"/>
        <v>4.3250055410259947E-4</v>
      </c>
    </row>
    <row r="523" spans="1:9">
      <c r="A523" s="16" t="s">
        <v>103</v>
      </c>
      <c r="B523">
        <v>4.0199999999999996</v>
      </c>
      <c r="C523" s="16">
        <v>159</v>
      </c>
      <c r="D523" s="7">
        <f t="shared" si="48"/>
        <v>39.552238805970156</v>
      </c>
      <c r="E523" s="10">
        <f t="shared" si="49"/>
        <v>1.3770358912713245E-4</v>
      </c>
      <c r="F523" s="11">
        <f t="shared" si="52"/>
        <v>0.96889977430468432</v>
      </c>
      <c r="G523" s="10">
        <f t="shared" si="50"/>
        <v>5.5859944390174762E-4</v>
      </c>
      <c r="H523" s="11">
        <f t="shared" si="53"/>
        <v>0.7895678079974201</v>
      </c>
      <c r="I523">
        <f t="shared" si="51"/>
        <v>9.3005353200648067E-4</v>
      </c>
    </row>
    <row r="524" spans="1:9">
      <c r="A524" s="16" t="s">
        <v>599</v>
      </c>
      <c r="B524">
        <v>8.64</v>
      </c>
      <c r="C524" s="16">
        <v>341</v>
      </c>
      <c r="D524" s="7">
        <f t="shared" si="48"/>
        <v>39.467592592592588</v>
      </c>
      <c r="E524" s="10">
        <f t="shared" si="49"/>
        <v>2.9532656536070546E-4</v>
      </c>
      <c r="F524" s="11">
        <f t="shared" si="52"/>
        <v>0.96919510087004501</v>
      </c>
      <c r="G524" s="10">
        <f t="shared" si="50"/>
        <v>1.2005719391321144E-3</v>
      </c>
      <c r="H524" s="11">
        <f t="shared" si="53"/>
        <v>0.79076837993655225</v>
      </c>
      <c r="I524">
        <f t="shared" si="51"/>
        <v>1.3994400018745301E-3</v>
      </c>
    </row>
    <row r="525" spans="1:9">
      <c r="A525" s="16" t="s">
        <v>552</v>
      </c>
      <c r="B525">
        <v>13</v>
      </c>
      <c r="C525" s="16">
        <v>513</v>
      </c>
      <c r="D525" s="7">
        <f t="shared" si="48"/>
        <v>39.46153846153846</v>
      </c>
      <c r="E525" s="10">
        <f t="shared" si="49"/>
        <v>4.442889385045217E-4</v>
      </c>
      <c r="F525" s="11">
        <f t="shared" si="52"/>
        <v>0.96963938980854958</v>
      </c>
      <c r="G525" s="10">
        <f t="shared" si="50"/>
        <v>1.8064161121200794E-3</v>
      </c>
      <c r="H525" s="11">
        <f t="shared" si="53"/>
        <v>0.79257479604867231</v>
      </c>
      <c r="I525">
        <f t="shared" si="51"/>
        <v>1.2438845507704022E-3</v>
      </c>
    </row>
    <row r="526" spans="1:9">
      <c r="A526" s="16" t="s">
        <v>493</v>
      </c>
      <c r="B526">
        <v>11.55</v>
      </c>
      <c r="C526" s="16">
        <v>455</v>
      </c>
      <c r="D526" s="7">
        <f t="shared" si="48"/>
        <v>39.393939393939391</v>
      </c>
      <c r="E526" s="10">
        <f t="shared" si="49"/>
        <v>3.9405744058393252E-4</v>
      </c>
      <c r="F526" s="11">
        <f t="shared" si="52"/>
        <v>0.97003344724913354</v>
      </c>
      <c r="G526" s="10">
        <f t="shared" si="50"/>
        <v>1.6049312380759168E-3</v>
      </c>
      <c r="H526" s="11">
        <f t="shared" si="53"/>
        <v>0.79417972728674824</v>
      </c>
      <c r="I526">
        <f t="shared" si="51"/>
        <v>1.9487624975143003E-3</v>
      </c>
    </row>
    <row r="527" spans="1:9">
      <c r="A527" s="16" t="s">
        <v>464</v>
      </c>
      <c r="B527">
        <v>18.05</v>
      </c>
      <c r="C527" s="16">
        <v>704</v>
      </c>
      <c r="D527" s="7">
        <f t="shared" si="48"/>
        <v>39.00277008310249</v>
      </c>
      <c r="E527" s="10">
        <f t="shared" si="49"/>
        <v>6.0970645751887576E-4</v>
      </c>
      <c r="F527" s="11">
        <f t="shared" si="52"/>
        <v>0.97064315370665244</v>
      </c>
      <c r="G527" s="10">
        <f t="shared" si="50"/>
        <v>2.5081392941359564E-3</v>
      </c>
      <c r="H527" s="11">
        <f t="shared" si="53"/>
        <v>0.7966878665808842</v>
      </c>
      <c r="I527">
        <f t="shared" si="51"/>
        <v>6.0824520481206346E-4</v>
      </c>
    </row>
    <row r="528" spans="1:9">
      <c r="A528" s="16" t="s">
        <v>530</v>
      </c>
      <c r="B528">
        <v>5.63</v>
      </c>
      <c r="C528" s="16">
        <v>219</v>
      </c>
      <c r="D528" s="7">
        <f t="shared" si="48"/>
        <v>38.898756660746002</v>
      </c>
      <c r="E528" s="10">
        <f t="shared" si="49"/>
        <v>1.8966720766567301E-4</v>
      </c>
      <c r="F528" s="11">
        <f t="shared" si="52"/>
        <v>0.97083282091431811</v>
      </c>
      <c r="G528" s="10">
        <f t="shared" si="50"/>
        <v>7.823171316335421E-4</v>
      </c>
      <c r="H528" s="11">
        <f t="shared" si="53"/>
        <v>0.79747018371251777</v>
      </c>
      <c r="I528">
        <f t="shared" si="51"/>
        <v>1.808644234425838E-3</v>
      </c>
    </row>
    <row r="529" spans="1:9">
      <c r="A529" s="16" t="s">
        <v>474</v>
      </c>
      <c r="B529">
        <v>16.739999999999998</v>
      </c>
      <c r="C529" s="16">
        <v>651</v>
      </c>
      <c r="D529" s="7">
        <f t="shared" si="48"/>
        <v>38.888888888888893</v>
      </c>
      <c r="E529" s="10">
        <f t="shared" si="49"/>
        <v>5.6380526114316494E-4</v>
      </c>
      <c r="F529" s="11">
        <f t="shared" si="52"/>
        <v>0.9713966261754613</v>
      </c>
      <c r="G529" s="10">
        <f t="shared" si="50"/>
        <v>2.3261081320684715E-3</v>
      </c>
      <c r="H529" s="11">
        <f t="shared" si="53"/>
        <v>0.79979629184458623</v>
      </c>
      <c r="I529">
        <f t="shared" si="51"/>
        <v>4.1712396143822605E-4</v>
      </c>
    </row>
    <row r="530" spans="1:9">
      <c r="A530" s="16" t="s">
        <v>65</v>
      </c>
      <c r="B530">
        <v>3.86</v>
      </c>
      <c r="C530" s="16">
        <v>150</v>
      </c>
      <c r="D530" s="7">
        <f t="shared" si="48"/>
        <v>38.860103626943008</v>
      </c>
      <c r="E530" s="10">
        <f t="shared" si="49"/>
        <v>1.2990904634635136E-4</v>
      </c>
      <c r="F530" s="11">
        <f t="shared" si="52"/>
        <v>0.97152653522180765</v>
      </c>
      <c r="G530" s="10">
        <f t="shared" si="50"/>
        <v>5.3636663021411585E-4</v>
      </c>
      <c r="H530" s="11">
        <f t="shared" si="53"/>
        <v>0.8003326584748004</v>
      </c>
      <c r="I530">
        <f t="shared" si="51"/>
        <v>5.4253114697533356E-4</v>
      </c>
    </row>
    <row r="531" spans="1:9">
      <c r="A531" s="16" t="s">
        <v>460</v>
      </c>
      <c r="B531">
        <v>5.0199999999999996</v>
      </c>
      <c r="C531" s="16">
        <v>195</v>
      </c>
      <c r="D531" s="7">
        <f t="shared" si="48"/>
        <v>38.844621513944226</v>
      </c>
      <c r="E531" s="10">
        <f t="shared" si="49"/>
        <v>1.6888176025025678E-4</v>
      </c>
      <c r="F531" s="11">
        <f t="shared" si="52"/>
        <v>0.97169541698205786</v>
      </c>
      <c r="G531" s="10">
        <f t="shared" si="50"/>
        <v>6.9755452944944606E-4</v>
      </c>
      <c r="H531" s="11">
        <f t="shared" si="53"/>
        <v>0.80103021300424981</v>
      </c>
      <c r="I531">
        <f t="shared" si="51"/>
        <v>9.0200547204521975E-4</v>
      </c>
    </row>
    <row r="532" spans="1:9">
      <c r="A532" s="16" t="s">
        <v>175</v>
      </c>
      <c r="B532">
        <v>8.34</v>
      </c>
      <c r="C532" s="16">
        <v>323</v>
      </c>
      <c r="D532" s="7">
        <f t="shared" si="48"/>
        <v>38.729016786570746</v>
      </c>
      <c r="E532" s="10">
        <f t="shared" si="49"/>
        <v>2.797374797991433E-4</v>
      </c>
      <c r="F532" s="11">
        <f t="shared" si="52"/>
        <v>0.971975154461857</v>
      </c>
      <c r="G532" s="10">
        <f t="shared" si="50"/>
        <v>1.1588854134678048E-3</v>
      </c>
      <c r="H532" s="11">
        <f t="shared" si="53"/>
        <v>0.80218909841771757</v>
      </c>
      <c r="I532">
        <f t="shared" si="51"/>
        <v>1.0784636019667282E-3</v>
      </c>
    </row>
    <row r="533" spans="1:9">
      <c r="A533" s="16" t="s">
        <v>39</v>
      </c>
      <c r="B533">
        <v>9.9499999999999993</v>
      </c>
      <c r="C533" s="16">
        <v>382</v>
      </c>
      <c r="D533" s="7">
        <f t="shared" si="48"/>
        <v>38.391959798994975</v>
      </c>
      <c r="E533" s="10">
        <f t="shared" si="49"/>
        <v>3.3083503802870819E-4</v>
      </c>
      <c r="F533" s="11">
        <f t="shared" si="52"/>
        <v>0.97230598949988567</v>
      </c>
      <c r="G533" s="10">
        <f t="shared" si="50"/>
        <v>1.3826031011995993E-3</v>
      </c>
      <c r="H533" s="11">
        <f t="shared" si="53"/>
        <v>0.80357170151891721</v>
      </c>
      <c r="I533">
        <f t="shared" si="51"/>
        <v>1.5600280044851811E-3</v>
      </c>
    </row>
    <row r="534" spans="1:9">
      <c r="A534" s="16" t="s">
        <v>642</v>
      </c>
      <c r="B534">
        <v>14.39</v>
      </c>
      <c r="C534" s="16">
        <v>552</v>
      </c>
      <c r="D534" s="7">
        <f t="shared" si="48"/>
        <v>38.359972202918691</v>
      </c>
      <c r="E534" s="10">
        <f t="shared" si="49"/>
        <v>4.7806529055457303E-4</v>
      </c>
      <c r="F534" s="11">
        <f t="shared" si="52"/>
        <v>0.97278405479044028</v>
      </c>
      <c r="G534" s="10">
        <f t="shared" si="50"/>
        <v>1.9995636810313804E-3</v>
      </c>
      <c r="H534" s="11">
        <f t="shared" si="53"/>
        <v>0.80557126519994859</v>
      </c>
      <c r="I534">
        <f t="shared" si="51"/>
        <v>1.5030809129199518E-3</v>
      </c>
    </row>
    <row r="535" spans="1:9">
      <c r="A535" s="16" t="s">
        <v>106</v>
      </c>
      <c r="B535">
        <v>13.85</v>
      </c>
      <c r="C535" s="16">
        <v>529</v>
      </c>
      <c r="D535" s="7">
        <f t="shared" si="48"/>
        <v>38.194945848375454</v>
      </c>
      <c r="E535" s="10">
        <f t="shared" si="49"/>
        <v>4.5814590344813252E-4</v>
      </c>
      <c r="F535" s="11">
        <f t="shared" si="52"/>
        <v>0.97324220069388845</v>
      </c>
      <c r="G535" s="10">
        <f t="shared" si="50"/>
        <v>1.9245279348356231E-3</v>
      </c>
      <c r="H535" s="11">
        <f t="shared" si="53"/>
        <v>0.80749579313478426</v>
      </c>
      <c r="I535">
        <f t="shared" si="51"/>
        <v>3.4543336456627216E-4</v>
      </c>
    </row>
    <row r="536" spans="1:9">
      <c r="A536" s="16" t="s">
        <v>41</v>
      </c>
      <c r="B536">
        <v>3.18</v>
      </c>
      <c r="C536" s="16">
        <v>121</v>
      </c>
      <c r="D536" s="7">
        <f t="shared" si="48"/>
        <v>38.050314465408803</v>
      </c>
      <c r="E536" s="10">
        <f t="shared" si="49"/>
        <v>1.0479329738605678E-4</v>
      </c>
      <c r="F536" s="11">
        <f t="shared" si="52"/>
        <v>0.97334699399127456</v>
      </c>
      <c r="G536" s="10">
        <f t="shared" si="50"/>
        <v>4.41877172041681E-4</v>
      </c>
      <c r="H536" s="11">
        <f t="shared" si="53"/>
        <v>0.80793767030682595</v>
      </c>
      <c r="I536">
        <f t="shared" si="51"/>
        <v>1.9942524019809227E-3</v>
      </c>
    </row>
    <row r="537" spans="1:9">
      <c r="A537" s="16" t="s">
        <v>606</v>
      </c>
      <c r="B537">
        <v>18.329999999999998</v>
      </c>
      <c r="C537" s="16">
        <v>693</v>
      </c>
      <c r="D537" s="7">
        <f t="shared" si="48"/>
        <v>37.806873977086745</v>
      </c>
      <c r="E537" s="10">
        <f t="shared" si="49"/>
        <v>6.001797941201434E-4</v>
      </c>
      <c r="F537" s="11">
        <f t="shared" si="52"/>
        <v>0.97394717378539475</v>
      </c>
      <c r="G537" s="10">
        <f t="shared" si="50"/>
        <v>2.5470467180893118E-3</v>
      </c>
      <c r="H537" s="11">
        <f t="shared" si="53"/>
        <v>0.81048471702491531</v>
      </c>
      <c r="I537">
        <f t="shared" si="51"/>
        <v>7.5602091899440449E-4</v>
      </c>
    </row>
    <row r="538" spans="1:9">
      <c r="A538" s="16" t="s">
        <v>471</v>
      </c>
      <c r="B538">
        <v>6.94</v>
      </c>
      <c r="C538" s="16">
        <v>261</v>
      </c>
      <c r="D538" s="7">
        <f t="shared" si="48"/>
        <v>37.608069164265125</v>
      </c>
      <c r="E538" s="10">
        <f t="shared" si="49"/>
        <v>2.2604174064265139E-4</v>
      </c>
      <c r="F538" s="11">
        <f t="shared" si="52"/>
        <v>0.97417321552603742</v>
      </c>
      <c r="G538" s="10">
        <f t="shared" si="50"/>
        <v>9.6434829370102711E-4</v>
      </c>
      <c r="H538" s="11">
        <f t="shared" si="53"/>
        <v>0.81144906531861638</v>
      </c>
      <c r="I538">
        <f t="shared" si="51"/>
        <v>1.1586449695928369E-3</v>
      </c>
    </row>
    <row r="539" spans="1:9">
      <c r="A539" s="16" t="s">
        <v>499</v>
      </c>
      <c r="B539">
        <v>10.61</v>
      </c>
      <c r="C539" s="16">
        <v>395</v>
      </c>
      <c r="D539" s="7">
        <f t="shared" si="48"/>
        <v>37.229029217719138</v>
      </c>
      <c r="E539" s="10">
        <f t="shared" si="49"/>
        <v>3.4209382204539195E-4</v>
      </c>
      <c r="F539" s="11">
        <f t="shared" si="52"/>
        <v>0.97451530934808284</v>
      </c>
      <c r="G539" s="10">
        <f t="shared" si="50"/>
        <v>1.4743134576610801E-3</v>
      </c>
      <c r="H539" s="11">
        <f t="shared" si="53"/>
        <v>0.81292337877627741</v>
      </c>
      <c r="I539">
        <f t="shared" si="51"/>
        <v>4.0793607818567779E-4</v>
      </c>
    </row>
    <row r="540" spans="1:9">
      <c r="A540" s="16" t="s">
        <v>60</v>
      </c>
      <c r="B540">
        <v>3.73</v>
      </c>
      <c r="C540" s="16">
        <v>138</v>
      </c>
      <c r="D540" s="7">
        <f t="shared" si="48"/>
        <v>36.997319034852545</v>
      </c>
      <c r="E540" s="10">
        <f t="shared" si="49"/>
        <v>1.1951632263864326E-4</v>
      </c>
      <c r="F540" s="11">
        <f t="shared" si="52"/>
        <v>0.97463482567072146</v>
      </c>
      <c r="G540" s="10">
        <f t="shared" si="50"/>
        <v>5.1830246909291512E-4</v>
      </c>
      <c r="H540" s="11">
        <f t="shared" si="53"/>
        <v>0.81344168124537031</v>
      </c>
      <c r="I540">
        <f t="shared" si="51"/>
        <v>5.6025545809679222E-4</v>
      </c>
    </row>
    <row r="541" spans="1:9">
      <c r="A541" s="16" t="s">
        <v>30</v>
      </c>
      <c r="B541">
        <v>5.12</v>
      </c>
      <c r="C541" s="16">
        <v>189</v>
      </c>
      <c r="D541" s="7">
        <f t="shared" si="48"/>
        <v>36.9140625</v>
      </c>
      <c r="E541" s="10">
        <f t="shared" si="49"/>
        <v>1.6368539839640273E-4</v>
      </c>
      <c r="F541" s="11">
        <f t="shared" si="52"/>
        <v>0.97479851106911786</v>
      </c>
      <c r="G541" s="10">
        <f t="shared" si="50"/>
        <v>7.1145003800421596E-4</v>
      </c>
      <c r="H541" s="11">
        <f t="shared" si="53"/>
        <v>0.81415313128337452</v>
      </c>
      <c r="I541">
        <f t="shared" si="51"/>
        <v>1.0071387000611942E-3</v>
      </c>
    </row>
    <row r="542" spans="1:9">
      <c r="A542" s="16" t="s">
        <v>556</v>
      </c>
      <c r="B542">
        <v>9.1999999999999993</v>
      </c>
      <c r="C542" s="16">
        <v>339</v>
      </c>
      <c r="D542" s="7">
        <f t="shared" si="48"/>
        <v>36.847826086956523</v>
      </c>
      <c r="E542" s="10">
        <f t="shared" si="49"/>
        <v>2.9359444474275412E-4</v>
      </c>
      <c r="F542" s="11">
        <f t="shared" si="52"/>
        <v>0.97509210551386061</v>
      </c>
      <c r="G542" s="10">
        <f t="shared" si="50"/>
        <v>1.2783867870388254E-3</v>
      </c>
      <c r="H542" s="11">
        <f t="shared" si="53"/>
        <v>0.81543151807041336</v>
      </c>
      <c r="I542">
        <f t="shared" si="51"/>
        <v>1.9861685727188272E-3</v>
      </c>
    </row>
    <row r="543" spans="1:9">
      <c r="A543" s="16" t="s">
        <v>641</v>
      </c>
      <c r="B543">
        <v>18.13</v>
      </c>
      <c r="C543" s="16">
        <v>666</v>
      </c>
      <c r="D543" s="7">
        <f t="shared" si="48"/>
        <v>36.734693877551024</v>
      </c>
      <c r="E543" s="10">
        <f t="shared" si="49"/>
        <v>5.767961657778001E-4</v>
      </c>
      <c r="F543" s="11">
        <f t="shared" si="52"/>
        <v>0.97566890167963838</v>
      </c>
      <c r="G543" s="10">
        <f t="shared" si="50"/>
        <v>2.5192557009797723E-3</v>
      </c>
      <c r="H543" s="11">
        <f t="shared" si="53"/>
        <v>0.81795077377139314</v>
      </c>
      <c r="I543">
        <f t="shared" si="51"/>
        <v>1.0938186615714329E-3</v>
      </c>
    </row>
    <row r="544" spans="1:9">
      <c r="A544" s="16" t="s">
        <v>620</v>
      </c>
      <c r="B544">
        <v>9.9700000000000006</v>
      </c>
      <c r="C544" s="16">
        <v>364</v>
      </c>
      <c r="D544" s="7">
        <f t="shared" si="48"/>
        <v>36.509528585757266</v>
      </c>
      <c r="E544" s="10">
        <f t="shared" si="49"/>
        <v>3.1524595246714603E-4</v>
      </c>
      <c r="F544" s="11">
        <f t="shared" si="52"/>
        <v>0.9759841476321055</v>
      </c>
      <c r="G544" s="10">
        <f t="shared" si="50"/>
        <v>1.3853822029105533E-3</v>
      </c>
      <c r="H544" s="11">
        <f t="shared" si="53"/>
        <v>0.81933615597430365</v>
      </c>
      <c r="I544">
        <f t="shared" si="51"/>
        <v>6.7038616110381977E-4</v>
      </c>
    </row>
    <row r="545" spans="1:9">
      <c r="A545" s="16" t="s">
        <v>628</v>
      </c>
      <c r="B545">
        <v>6.11</v>
      </c>
      <c r="C545" s="16">
        <v>223</v>
      </c>
      <c r="D545" s="7">
        <f t="shared" si="48"/>
        <v>36.497545008183302</v>
      </c>
      <c r="E545" s="10">
        <f t="shared" si="49"/>
        <v>1.9313144890157572E-4</v>
      </c>
      <c r="F545" s="11">
        <f t="shared" si="52"/>
        <v>0.97617727908100704</v>
      </c>
      <c r="G545" s="10">
        <f t="shared" si="50"/>
        <v>8.4901557269643742E-4</v>
      </c>
      <c r="H545" s="11">
        <f t="shared" si="53"/>
        <v>0.8201851715470001</v>
      </c>
      <c r="I545">
        <f t="shared" si="51"/>
        <v>4.4093781292331435E-4</v>
      </c>
    </row>
    <row r="546" spans="1:9">
      <c r="A546" s="16" t="s">
        <v>583</v>
      </c>
      <c r="B546">
        <v>4.01</v>
      </c>
      <c r="C546" s="16">
        <v>145</v>
      </c>
      <c r="D546" s="7">
        <f t="shared" si="48"/>
        <v>36.159600997506239</v>
      </c>
      <c r="E546" s="10">
        <f t="shared" si="49"/>
        <v>1.2557874480147299E-4</v>
      </c>
      <c r="F546" s="11">
        <f t="shared" si="52"/>
        <v>0.9763028578258085</v>
      </c>
      <c r="G546" s="10">
        <f t="shared" si="50"/>
        <v>5.5720989304627064E-4</v>
      </c>
      <c r="H546" s="11">
        <f t="shared" si="53"/>
        <v>0.82074238144004641</v>
      </c>
      <c r="I546">
        <f t="shared" si="51"/>
        <v>2.6646195921375959E-4</v>
      </c>
    </row>
    <row r="547" spans="1:9">
      <c r="A547" s="16" t="s">
        <v>501</v>
      </c>
      <c r="B547">
        <v>2.42</v>
      </c>
      <c r="C547" s="16">
        <v>87</v>
      </c>
      <c r="D547" s="7">
        <f t="shared" si="48"/>
        <v>35.950413223140494</v>
      </c>
      <c r="E547" s="10">
        <f t="shared" si="49"/>
        <v>7.5347246880883801E-5</v>
      </c>
      <c r="F547" s="11">
        <f t="shared" si="52"/>
        <v>0.97637820507268935</v>
      </c>
      <c r="G547" s="10">
        <f t="shared" si="50"/>
        <v>3.3627130702543016E-4</v>
      </c>
      <c r="H547" s="11">
        <f t="shared" si="53"/>
        <v>0.82107865274707181</v>
      </c>
      <c r="I547">
        <f t="shared" si="51"/>
        <v>4.1419590578306575E-4</v>
      </c>
    </row>
    <row r="548" spans="1:9">
      <c r="A548" s="16" t="s">
        <v>112</v>
      </c>
      <c r="B548">
        <v>3.75</v>
      </c>
      <c r="C548" s="16">
        <v>133</v>
      </c>
      <c r="D548" s="7">
        <f t="shared" si="48"/>
        <v>35.466666666666669</v>
      </c>
      <c r="E548" s="10">
        <f t="shared" si="49"/>
        <v>1.1518602109376488E-4</v>
      </c>
      <c r="F548" s="11">
        <f t="shared" si="52"/>
        <v>0.97649339109378308</v>
      </c>
      <c r="G548" s="10">
        <f t="shared" si="50"/>
        <v>5.2108157080386908E-4</v>
      </c>
      <c r="H548" s="11">
        <f t="shared" si="53"/>
        <v>0.8215997343178757</v>
      </c>
      <c r="I548">
        <f t="shared" si="51"/>
        <v>2.7324586704080556E-4</v>
      </c>
    </row>
    <row r="549" spans="1:9">
      <c r="A549" s="16" t="s">
        <v>532</v>
      </c>
      <c r="B549">
        <v>2.4700000000000002</v>
      </c>
      <c r="C549" s="16">
        <v>87</v>
      </c>
      <c r="D549" s="7">
        <f t="shared" si="48"/>
        <v>35.222672064777328</v>
      </c>
      <c r="E549" s="10">
        <f t="shared" si="49"/>
        <v>7.5347246880883801E-5</v>
      </c>
      <c r="F549" s="11">
        <f t="shared" si="52"/>
        <v>0.97656873834066393</v>
      </c>
      <c r="G549" s="10">
        <f t="shared" si="50"/>
        <v>3.4321906130281511E-4</v>
      </c>
      <c r="H549" s="11">
        <f t="shared" si="53"/>
        <v>0.82194295337917855</v>
      </c>
      <c r="I549">
        <f t="shared" si="51"/>
        <v>1.6020131276062166E-3</v>
      </c>
    </row>
    <row r="550" spans="1:9">
      <c r="A550" s="16" t="s">
        <v>432</v>
      </c>
      <c r="B550">
        <v>14.46</v>
      </c>
      <c r="C550" s="16">
        <v>506</v>
      </c>
      <c r="D550" s="7">
        <f t="shared" si="48"/>
        <v>34.993084370677728</v>
      </c>
      <c r="E550" s="10">
        <f t="shared" si="49"/>
        <v>4.3822651634169195E-4</v>
      </c>
      <c r="F550" s="11">
        <f t="shared" si="52"/>
        <v>0.97700696485700567</v>
      </c>
      <c r="G550" s="10">
        <f t="shared" si="50"/>
        <v>2.0092905370197194E-3</v>
      </c>
      <c r="H550" s="11">
        <f t="shared" si="53"/>
        <v>0.82395224391619826</v>
      </c>
      <c r="I550">
        <f t="shared" si="51"/>
        <v>1.3374882772878571E-3</v>
      </c>
    </row>
    <row r="551" spans="1:9">
      <c r="A551" s="16" t="s">
        <v>536</v>
      </c>
      <c r="B551">
        <v>12.07</v>
      </c>
      <c r="C551" s="16">
        <v>422</v>
      </c>
      <c r="D551" s="7">
        <f t="shared" si="48"/>
        <v>34.962717481358737</v>
      </c>
      <c r="E551" s="10">
        <f t="shared" si="49"/>
        <v>3.654774503877352E-4</v>
      </c>
      <c r="F551" s="11">
        <f t="shared" si="52"/>
        <v>0.9773724423073934</v>
      </c>
      <c r="G551" s="10">
        <f t="shared" si="50"/>
        <v>1.6771878825607199E-3</v>
      </c>
      <c r="H551" s="11">
        <f t="shared" si="53"/>
        <v>0.82562943179875903</v>
      </c>
      <c r="I551">
        <f t="shared" si="51"/>
        <v>1.4173959826274674E-3</v>
      </c>
    </row>
    <row r="552" spans="1:9">
      <c r="A552" s="16" t="s">
        <v>126</v>
      </c>
      <c r="B552">
        <v>12.79</v>
      </c>
      <c r="C552" s="16">
        <v>447</v>
      </c>
      <c r="D552" s="7">
        <f t="shared" si="48"/>
        <v>34.949179046129792</v>
      </c>
      <c r="E552" s="10">
        <f t="shared" si="49"/>
        <v>3.8712895811212711E-4</v>
      </c>
      <c r="F552" s="11">
        <f t="shared" si="52"/>
        <v>0.9777595712655055</v>
      </c>
      <c r="G552" s="10">
        <f t="shared" si="50"/>
        <v>1.7772355441550626E-3</v>
      </c>
      <c r="H552" s="11">
        <f t="shared" si="53"/>
        <v>0.82740666734291413</v>
      </c>
      <c r="I552">
        <f t="shared" si="51"/>
        <v>3.0147640142030863E-4</v>
      </c>
    </row>
    <row r="553" spans="1:9">
      <c r="A553" s="16" t="s">
        <v>159</v>
      </c>
      <c r="B553">
        <v>2.72</v>
      </c>
      <c r="C553" s="16">
        <v>95</v>
      </c>
      <c r="D553" s="7">
        <f t="shared" si="48"/>
        <v>34.92647058823529</v>
      </c>
      <c r="E553" s="10">
        <f t="shared" si="49"/>
        <v>8.22757293526892E-5</v>
      </c>
      <c r="F553" s="11">
        <f t="shared" si="52"/>
        <v>0.97784184699485821</v>
      </c>
      <c r="G553" s="10">
        <f t="shared" si="50"/>
        <v>3.7795783268973975E-4</v>
      </c>
      <c r="H553" s="11">
        <f t="shared" si="53"/>
        <v>0.82778462517560392</v>
      </c>
      <c r="I553">
        <f t="shared" si="51"/>
        <v>2.5449023729001707E-3</v>
      </c>
    </row>
    <row r="554" spans="1:9">
      <c r="A554" s="16" t="s">
        <v>374</v>
      </c>
      <c r="B554">
        <v>22.94</v>
      </c>
      <c r="C554" s="16">
        <v>798</v>
      </c>
      <c r="D554" s="7">
        <f t="shared" si="48"/>
        <v>34.786399302528331</v>
      </c>
      <c r="E554" s="10">
        <f t="shared" si="49"/>
        <v>6.9111612656258927E-4</v>
      </c>
      <c r="F554" s="11">
        <f t="shared" si="52"/>
        <v>0.9785329631214208</v>
      </c>
      <c r="G554" s="10">
        <f t="shared" si="50"/>
        <v>3.187629662464202E-3</v>
      </c>
      <c r="H554" s="11">
        <f t="shared" si="53"/>
        <v>0.83097225483806814</v>
      </c>
      <c r="I554">
        <f t="shared" si="51"/>
        <v>5.4727868178716665E-4</v>
      </c>
    </row>
    <row r="555" spans="1:9">
      <c r="A555" s="16" t="s">
        <v>658</v>
      </c>
      <c r="B555">
        <v>4.93</v>
      </c>
      <c r="C555" s="16">
        <v>171</v>
      </c>
      <c r="D555" s="7">
        <f t="shared" si="48"/>
        <v>34.685598377281949</v>
      </c>
      <c r="E555" s="10">
        <f t="shared" si="49"/>
        <v>1.4809631283484057E-4</v>
      </c>
      <c r="F555" s="11">
        <f t="shared" si="52"/>
        <v>0.97868105943425565</v>
      </c>
      <c r="G555" s="10">
        <f t="shared" si="50"/>
        <v>6.8504857175015314E-4</v>
      </c>
      <c r="H555" s="11">
        <f t="shared" si="53"/>
        <v>0.83165730340981825</v>
      </c>
      <c r="I555">
        <f t="shared" si="51"/>
        <v>4.002608499524829E-4</v>
      </c>
    </row>
    <row r="556" spans="1:9">
      <c r="A556" s="16" t="s">
        <v>286</v>
      </c>
      <c r="B556">
        <v>3.6</v>
      </c>
      <c r="C556" s="16">
        <v>124</v>
      </c>
      <c r="D556" s="7">
        <f t="shared" si="48"/>
        <v>34.444444444444443</v>
      </c>
      <c r="E556" s="10">
        <f t="shared" si="49"/>
        <v>1.073914783129838E-4</v>
      </c>
      <c r="F556" s="11">
        <f t="shared" si="52"/>
        <v>0.97878845091256861</v>
      </c>
      <c r="G556" s="10">
        <f t="shared" si="50"/>
        <v>5.0023830797171428E-4</v>
      </c>
      <c r="H556" s="11">
        <f t="shared" si="53"/>
        <v>0.83215754171778999</v>
      </c>
      <c r="I556">
        <f t="shared" si="51"/>
        <v>5.795947149958014E-4</v>
      </c>
    </row>
    <row r="557" spans="1:9">
      <c r="A557" s="16" t="s">
        <v>48</v>
      </c>
      <c r="B557">
        <v>5.21</v>
      </c>
      <c r="C557" s="16">
        <v>179</v>
      </c>
      <c r="D557" s="7">
        <f t="shared" si="48"/>
        <v>34.357005758157392</v>
      </c>
      <c r="E557" s="10">
        <f t="shared" si="49"/>
        <v>1.5502479530664598E-4</v>
      </c>
      <c r="F557" s="11">
        <f t="shared" si="52"/>
        <v>0.97894347570787521</v>
      </c>
      <c r="G557" s="10">
        <f t="shared" si="50"/>
        <v>7.2395599570350877E-4</v>
      </c>
      <c r="H557" s="11">
        <f t="shared" si="53"/>
        <v>0.83288149771349351</v>
      </c>
      <c r="I557">
        <f t="shared" si="51"/>
        <v>9.7049804431670328E-4</v>
      </c>
    </row>
    <row r="558" spans="1:9">
      <c r="A558" s="16" t="s">
        <v>230</v>
      </c>
      <c r="B558">
        <v>8.7200000000000006</v>
      </c>
      <c r="C558" s="16">
        <v>299</v>
      </c>
      <c r="D558" s="7">
        <f t="shared" si="48"/>
        <v>34.288990825688067</v>
      </c>
      <c r="E558" s="10">
        <f t="shared" si="49"/>
        <v>2.5895203238372706E-4</v>
      </c>
      <c r="F558" s="11">
        <f t="shared" si="52"/>
        <v>0.9792024277402589</v>
      </c>
      <c r="G558" s="10">
        <f t="shared" si="50"/>
        <v>1.2116883459759302E-3</v>
      </c>
      <c r="H558" s="11">
        <f t="shared" si="53"/>
        <v>0.83409318605946947</v>
      </c>
      <c r="I558">
        <f t="shared" si="51"/>
        <v>1.1747100316865655E-3</v>
      </c>
    </row>
    <row r="559" spans="1:9">
      <c r="A559" s="16" t="s">
        <v>518</v>
      </c>
      <c r="B559">
        <v>10.55</v>
      </c>
      <c r="C559" s="16">
        <v>361</v>
      </c>
      <c r="D559" s="7">
        <f t="shared" si="48"/>
        <v>34.218009478672982</v>
      </c>
      <c r="E559" s="10">
        <f t="shared" si="49"/>
        <v>3.1264777154021896E-4</v>
      </c>
      <c r="F559" s="11">
        <f t="shared" si="52"/>
        <v>0.97951507551179906</v>
      </c>
      <c r="G559" s="10">
        <f t="shared" si="50"/>
        <v>1.4659761525282185E-3</v>
      </c>
      <c r="H559" s="11">
        <f t="shared" si="53"/>
        <v>0.83555916221199766</v>
      </c>
      <c r="I559">
        <f t="shared" si="51"/>
        <v>1.2191086506063709E-3</v>
      </c>
    </row>
    <row r="560" spans="1:9">
      <c r="A560" s="16" t="s">
        <v>644</v>
      </c>
      <c r="B560">
        <v>10.94</v>
      </c>
      <c r="C560" s="16">
        <v>373</v>
      </c>
      <c r="D560" s="7">
        <f t="shared" si="48"/>
        <v>34.095063985374772</v>
      </c>
      <c r="E560" s="10">
        <f t="shared" si="49"/>
        <v>3.2304049524792711E-4</v>
      </c>
      <c r="F560" s="11">
        <f t="shared" si="52"/>
        <v>0.97983811600704696</v>
      </c>
      <c r="G560" s="10">
        <f t="shared" si="50"/>
        <v>1.5201686358918207E-3</v>
      </c>
      <c r="H560" s="11">
        <f t="shared" si="53"/>
        <v>0.83707933084788944</v>
      </c>
      <c r="I560">
        <f t="shared" si="51"/>
        <v>1.5624288606077563E-3</v>
      </c>
    </row>
    <row r="561" spans="1:9">
      <c r="A561" s="16" t="s">
        <v>609</v>
      </c>
      <c r="B561">
        <v>14.01</v>
      </c>
      <c r="C561" s="16">
        <v>476</v>
      </c>
      <c r="D561" s="7">
        <f t="shared" si="48"/>
        <v>33.975731620271233</v>
      </c>
      <c r="E561" s="10">
        <f t="shared" si="49"/>
        <v>4.122447070724217E-4</v>
      </c>
      <c r="F561" s="11">
        <f t="shared" si="52"/>
        <v>0.98025036071411942</v>
      </c>
      <c r="G561" s="10">
        <f t="shared" si="50"/>
        <v>1.946760748523255E-3</v>
      </c>
      <c r="H561" s="11">
        <f t="shared" si="53"/>
        <v>0.83902609159641273</v>
      </c>
      <c r="I561">
        <f t="shared" si="51"/>
        <v>5.3536821614108554E-4</v>
      </c>
    </row>
    <row r="562" spans="1:9">
      <c r="A562" s="16" t="s">
        <v>228</v>
      </c>
      <c r="B562">
        <v>4.8</v>
      </c>
      <c r="C562" s="16">
        <v>163</v>
      </c>
      <c r="D562" s="7">
        <f t="shared" si="48"/>
        <v>33.958333333333336</v>
      </c>
      <c r="E562" s="10">
        <f t="shared" si="49"/>
        <v>1.4116783036303515E-4</v>
      </c>
      <c r="F562" s="11">
        <f t="shared" si="52"/>
        <v>0.98039152854448242</v>
      </c>
      <c r="G562" s="10">
        <f t="shared" si="50"/>
        <v>6.6698441062895241E-4</v>
      </c>
      <c r="H562" s="11">
        <f t="shared" si="53"/>
        <v>0.83969307600704168</v>
      </c>
      <c r="I562">
        <f t="shared" si="51"/>
        <v>6.7447767951389626E-4</v>
      </c>
    </row>
    <row r="563" spans="1:9">
      <c r="A563" s="16" t="s">
        <v>602</v>
      </c>
      <c r="B563">
        <v>6.04</v>
      </c>
      <c r="C563" s="16">
        <v>204</v>
      </c>
      <c r="D563" s="7">
        <f t="shared" si="48"/>
        <v>33.774834437086092</v>
      </c>
      <c r="E563" s="10">
        <f t="shared" si="49"/>
        <v>1.7667630303103786E-4</v>
      </c>
      <c r="F563" s="11">
        <f t="shared" si="52"/>
        <v>0.9805682048475135</v>
      </c>
      <c r="G563" s="10">
        <f t="shared" si="50"/>
        <v>8.3928871670809846E-4</v>
      </c>
      <c r="H563" s="11">
        <f t="shared" si="53"/>
        <v>0.84053236472374981</v>
      </c>
      <c r="I563">
        <f t="shared" si="51"/>
        <v>1.4034384538544886E-3</v>
      </c>
    </row>
    <row r="564" spans="1:9">
      <c r="A564" s="16" t="s">
        <v>368</v>
      </c>
      <c r="B564">
        <v>12.56</v>
      </c>
      <c r="C564" s="16">
        <v>423</v>
      </c>
      <c r="D564" s="7">
        <f t="shared" si="48"/>
        <v>33.678343949044582</v>
      </c>
      <c r="E564" s="10">
        <f t="shared" si="49"/>
        <v>3.6634351069671087E-4</v>
      </c>
      <c r="F564" s="11">
        <f t="shared" si="52"/>
        <v>0.98093454835821026</v>
      </c>
      <c r="G564" s="10">
        <f t="shared" si="50"/>
        <v>1.7452758744790923E-3</v>
      </c>
      <c r="H564" s="11">
        <f t="shared" si="53"/>
        <v>0.84227764059822896</v>
      </c>
      <c r="I564">
        <f t="shared" si="51"/>
        <v>1.4458475205952892E-3</v>
      </c>
    </row>
    <row r="565" spans="1:9">
      <c r="A565" s="16" t="s">
        <v>572</v>
      </c>
      <c r="B565">
        <v>12.93</v>
      </c>
      <c r="C565" s="16">
        <v>434</v>
      </c>
      <c r="D565" s="7">
        <f t="shared" si="48"/>
        <v>33.565351894818249</v>
      </c>
      <c r="E565" s="10">
        <f t="shared" si="49"/>
        <v>3.7587017409544329E-4</v>
      </c>
      <c r="F565" s="11">
        <f t="shared" si="52"/>
        <v>0.98131041853230572</v>
      </c>
      <c r="G565" s="10">
        <f t="shared" si="50"/>
        <v>1.7966892561317406E-3</v>
      </c>
      <c r="H565" s="11">
        <f t="shared" si="53"/>
        <v>0.84407432985436071</v>
      </c>
      <c r="I565">
        <f t="shared" si="51"/>
        <v>9.7957705402229589E-4</v>
      </c>
    </row>
    <row r="566" spans="1:9">
      <c r="A566" s="16" t="s">
        <v>323</v>
      </c>
      <c r="B566">
        <v>8.76</v>
      </c>
      <c r="C566" s="16">
        <v>294</v>
      </c>
      <c r="D566" s="7">
        <f t="shared" si="48"/>
        <v>33.561643835616437</v>
      </c>
      <c r="E566" s="10">
        <f t="shared" si="49"/>
        <v>2.5462173083884871E-4</v>
      </c>
      <c r="F566" s="11">
        <f t="shared" si="52"/>
        <v>0.98156504026314462</v>
      </c>
      <c r="G566" s="10">
        <f t="shared" si="50"/>
        <v>1.2172465493978382E-3</v>
      </c>
      <c r="H566" s="11">
        <f t="shared" si="53"/>
        <v>0.84529157640375852</v>
      </c>
      <c r="I566">
        <f t="shared" si="51"/>
        <v>2.6998590983217108E-3</v>
      </c>
    </row>
    <row r="567" spans="1:9">
      <c r="A567" s="16" t="s">
        <v>421</v>
      </c>
      <c r="B567">
        <v>24.11</v>
      </c>
      <c r="C567" s="16">
        <v>804</v>
      </c>
      <c r="D567" s="7">
        <f t="shared" si="48"/>
        <v>33.347158855246789</v>
      </c>
      <c r="E567" s="10">
        <f t="shared" si="49"/>
        <v>6.9631248841644339E-4</v>
      </c>
      <c r="F567" s="11">
        <f t="shared" si="52"/>
        <v>0.98226135275156101</v>
      </c>
      <c r="G567" s="10">
        <f t="shared" si="50"/>
        <v>3.3502071125550087E-3</v>
      </c>
      <c r="H567" s="11">
        <f t="shared" si="53"/>
        <v>0.84864178351631347</v>
      </c>
      <c r="I567">
        <f t="shared" si="51"/>
        <v>4.3812997679848475E-4</v>
      </c>
    </row>
    <row r="568" spans="1:9">
      <c r="A568" s="16" t="s">
        <v>44</v>
      </c>
      <c r="B568">
        <v>3.91</v>
      </c>
      <c r="C568" s="16">
        <v>130</v>
      </c>
      <c r="D568" s="7">
        <f t="shared" si="48"/>
        <v>33.248081841432224</v>
      </c>
      <c r="E568" s="10">
        <f t="shared" si="49"/>
        <v>1.1258784016683786E-4</v>
      </c>
      <c r="F568" s="11">
        <f t="shared" si="52"/>
        <v>0.98237394059172789</v>
      </c>
      <c r="G568" s="10">
        <f t="shared" si="50"/>
        <v>5.4331438449150085E-4</v>
      </c>
      <c r="H568" s="11">
        <f t="shared" si="53"/>
        <v>0.84918509790080499</v>
      </c>
      <c r="I568">
        <f t="shared" si="51"/>
        <v>1.5141907321614134E-3</v>
      </c>
    </row>
    <row r="569" spans="1:9">
      <c r="A569" s="16" t="s">
        <v>648</v>
      </c>
      <c r="B569">
        <v>13.49</v>
      </c>
      <c r="C569" s="16">
        <v>445</v>
      </c>
      <c r="D569" s="7">
        <f t="shared" si="48"/>
        <v>32.987398072646407</v>
      </c>
      <c r="E569" s="10">
        <f t="shared" si="49"/>
        <v>3.8539683749417577E-4</v>
      </c>
      <c r="F569" s="11">
        <f t="shared" si="52"/>
        <v>0.98275933742922206</v>
      </c>
      <c r="G569" s="10">
        <f t="shared" si="50"/>
        <v>1.8745041040384518E-3</v>
      </c>
      <c r="H569" s="11">
        <f t="shared" si="53"/>
        <v>0.85105960200484343</v>
      </c>
      <c r="I569">
        <f t="shared" si="51"/>
        <v>1.3268924005408467E-3</v>
      </c>
    </row>
    <row r="570" spans="1:9">
      <c r="A570" s="16" t="s">
        <v>593</v>
      </c>
      <c r="B570">
        <v>11.8</v>
      </c>
      <c r="C570" s="16">
        <v>386</v>
      </c>
      <c r="D570" s="7">
        <f t="shared" si="48"/>
        <v>32.711864406779661</v>
      </c>
      <c r="E570" s="10">
        <f t="shared" si="49"/>
        <v>3.3429927926461087E-4</v>
      </c>
      <c r="F570" s="11">
        <f t="shared" si="52"/>
        <v>0.98309363670848671</v>
      </c>
      <c r="G570" s="10">
        <f t="shared" si="50"/>
        <v>1.6396700094628415E-3</v>
      </c>
      <c r="H570" s="11">
        <f t="shared" si="53"/>
        <v>0.85269927201430629</v>
      </c>
      <c r="I570">
        <f t="shared" si="51"/>
        <v>6.5336713982033778E-4</v>
      </c>
    </row>
    <row r="571" spans="1:9">
      <c r="A571" s="16" t="s">
        <v>155</v>
      </c>
      <c r="B571">
        <v>5.81</v>
      </c>
      <c r="C571" s="16">
        <v>190</v>
      </c>
      <c r="D571" s="7">
        <f t="shared" si="48"/>
        <v>32.702237521514633</v>
      </c>
      <c r="E571" s="10">
        <f t="shared" si="49"/>
        <v>1.645514587053784E-4</v>
      </c>
      <c r="F571" s="11">
        <f t="shared" si="52"/>
        <v>0.98325818816719213</v>
      </c>
      <c r="G571" s="10">
        <f t="shared" si="50"/>
        <v>8.0732904703212783E-4</v>
      </c>
      <c r="H571" s="11">
        <f t="shared" si="53"/>
        <v>0.85350660106133847</v>
      </c>
      <c r="I571">
        <f t="shared" si="51"/>
        <v>1.1187046483447372E-3</v>
      </c>
    </row>
    <row r="572" spans="1:9">
      <c r="A572" s="16" t="s">
        <v>616</v>
      </c>
      <c r="B572">
        <v>9.93</v>
      </c>
      <c r="C572" s="16">
        <v>322</v>
      </c>
      <c r="D572" s="7">
        <f t="shared" si="48"/>
        <v>32.426988922457198</v>
      </c>
      <c r="E572" s="10">
        <f t="shared" si="49"/>
        <v>2.7887141949016763E-4</v>
      </c>
      <c r="F572" s="11">
        <f t="shared" si="52"/>
        <v>0.98353705958668225</v>
      </c>
      <c r="G572" s="10">
        <f t="shared" si="50"/>
        <v>1.3798239994886454E-3</v>
      </c>
      <c r="H572" s="11">
        <f t="shared" si="53"/>
        <v>0.85488642506082713</v>
      </c>
      <c r="I572">
        <f t="shared" si="51"/>
        <v>4.4916750570900277E-4</v>
      </c>
    </row>
    <row r="573" spans="1:9">
      <c r="A573" s="16" t="s">
        <v>70</v>
      </c>
      <c r="B573">
        <v>3.98</v>
      </c>
      <c r="C573" s="16">
        <v>128</v>
      </c>
      <c r="D573" s="7">
        <f t="shared" si="48"/>
        <v>32.1608040201005</v>
      </c>
      <c r="E573" s="10">
        <f t="shared" si="49"/>
        <v>1.1085571954888651E-4</v>
      </c>
      <c r="F573" s="11">
        <f t="shared" si="52"/>
        <v>0.98364791530623119</v>
      </c>
      <c r="G573" s="10">
        <f t="shared" si="50"/>
        <v>5.530412404798397E-4</v>
      </c>
      <c r="H573" s="11">
        <f t="shared" si="53"/>
        <v>0.85543946630130696</v>
      </c>
      <c r="I573">
        <f t="shared" si="51"/>
        <v>6.8121136920828995E-4</v>
      </c>
    </row>
    <row r="574" spans="1:9">
      <c r="A574" s="16" t="s">
        <v>653</v>
      </c>
      <c r="B574">
        <v>6.03</v>
      </c>
      <c r="C574" s="16">
        <v>193</v>
      </c>
      <c r="D574" s="7">
        <f t="shared" si="48"/>
        <v>32.00663349917081</v>
      </c>
      <c r="E574" s="10">
        <f t="shared" si="49"/>
        <v>1.6714963963230544E-4</v>
      </c>
      <c r="F574" s="11">
        <f t="shared" si="52"/>
        <v>0.98381506494586346</v>
      </c>
      <c r="G574" s="10">
        <f t="shared" si="50"/>
        <v>8.3789916585262148E-4</v>
      </c>
      <c r="H574" s="11">
        <f t="shared" si="53"/>
        <v>0.8562773654671596</v>
      </c>
      <c r="I574">
        <f t="shared" si="51"/>
        <v>1.3207405330831756E-3</v>
      </c>
    </row>
    <row r="575" spans="1:9">
      <c r="A575" s="16" t="s">
        <v>473</v>
      </c>
      <c r="B575">
        <v>11.69</v>
      </c>
      <c r="C575" s="16">
        <v>374</v>
      </c>
      <c r="D575" s="7">
        <f t="shared" si="48"/>
        <v>31.993156544054749</v>
      </c>
      <c r="E575" s="10">
        <f t="shared" si="49"/>
        <v>3.2390655555690278E-4</v>
      </c>
      <c r="F575" s="11">
        <f t="shared" si="52"/>
        <v>0.98413897150142038</v>
      </c>
      <c r="G575" s="10">
        <f t="shared" si="50"/>
        <v>1.6243849500525945E-3</v>
      </c>
      <c r="H575" s="11">
        <f t="shared" si="53"/>
        <v>0.85790175041721217</v>
      </c>
      <c r="I575">
        <f t="shared" si="51"/>
        <v>5.0725823223674027E-4</v>
      </c>
    </row>
    <row r="576" spans="1:9">
      <c r="A576" s="16" t="s">
        <v>549</v>
      </c>
      <c r="B576">
        <v>4.47</v>
      </c>
      <c r="C576" s="16">
        <v>140</v>
      </c>
      <c r="D576" s="7">
        <f t="shared" si="48"/>
        <v>31.319910514541387</v>
      </c>
      <c r="E576" s="10">
        <f t="shared" si="49"/>
        <v>1.2124844325659461E-4</v>
      </c>
      <c r="F576" s="11">
        <f t="shared" si="52"/>
        <v>0.98426021994467694</v>
      </c>
      <c r="G576" s="10">
        <f t="shared" si="50"/>
        <v>6.2112923239821189E-4</v>
      </c>
      <c r="H576" s="11">
        <f t="shared" si="53"/>
        <v>0.85852287964961038</v>
      </c>
      <c r="I576">
        <f t="shared" si="51"/>
        <v>9.1670540579003035E-4</v>
      </c>
    </row>
    <row r="577" spans="1:9">
      <c r="A577" s="16" t="s">
        <v>151</v>
      </c>
      <c r="B577">
        <v>8.0399999999999991</v>
      </c>
      <c r="C577" s="16">
        <v>246</v>
      </c>
      <c r="D577" s="7">
        <f t="shared" si="48"/>
        <v>30.597014925373138</v>
      </c>
      <c r="E577" s="10">
        <f t="shared" si="49"/>
        <v>2.1305083600801626E-4</v>
      </c>
      <c r="F577" s="11">
        <f t="shared" si="52"/>
        <v>0.98447327078068492</v>
      </c>
      <c r="G577" s="10">
        <f t="shared" si="50"/>
        <v>1.1171988878034952E-3</v>
      </c>
      <c r="H577" s="11">
        <f t="shared" si="53"/>
        <v>0.85964007853741387</v>
      </c>
      <c r="I577">
        <f t="shared" si="51"/>
        <v>2.2877622596954028E-3</v>
      </c>
    </row>
    <row r="578" spans="1:9">
      <c r="A578" s="16" t="s">
        <v>178</v>
      </c>
      <c r="B578">
        <v>20</v>
      </c>
      <c r="C578" s="16">
        <v>602</v>
      </c>
      <c r="D578" s="7">
        <f t="shared" ref="D578:D641" si="54">C578/B578</f>
        <v>30.1</v>
      </c>
      <c r="E578" s="10">
        <f t="shared" ref="E578:E641" si="55">C578/1154654</f>
        <v>5.213683060033569E-4</v>
      </c>
      <c r="F578" s="11">
        <f t="shared" si="52"/>
        <v>0.98499463908668827</v>
      </c>
      <c r="G578" s="10">
        <f t="shared" ref="G578:G641" si="56">B578/7196.57</f>
        <v>2.7791017109539684E-3</v>
      </c>
      <c r="H578" s="11">
        <f t="shared" si="53"/>
        <v>0.86241918024836783</v>
      </c>
      <c r="I578">
        <f t="shared" ref="I578:I641" si="57">F578*H579-F579*H578</f>
        <v>6.1959295395286329E-4</v>
      </c>
    </row>
    <row r="579" spans="1:9">
      <c r="A579" s="16" t="s">
        <v>554</v>
      </c>
      <c r="B579">
        <v>5.4</v>
      </c>
      <c r="C579" s="16">
        <v>160</v>
      </c>
      <c r="D579" s="7">
        <f t="shared" si="54"/>
        <v>29.629629629629626</v>
      </c>
      <c r="E579" s="10">
        <f t="shared" si="55"/>
        <v>1.3856964943610814E-4</v>
      </c>
      <c r="F579" s="11">
        <f t="shared" ref="F579:F642" si="58">F578+E579</f>
        <v>0.98513320873612442</v>
      </c>
      <c r="G579" s="10">
        <f t="shared" si="56"/>
        <v>7.5035746195757159E-4</v>
      </c>
      <c r="H579" s="11">
        <f t="shared" ref="H579:H642" si="59">H578+G579</f>
        <v>0.86316953771032545</v>
      </c>
      <c r="I579">
        <f t="shared" si="57"/>
        <v>9.0450668981989502E-4</v>
      </c>
    </row>
    <row r="580" spans="1:9">
      <c r="A580" s="16" t="s">
        <v>582</v>
      </c>
      <c r="B580">
        <v>7.88</v>
      </c>
      <c r="C580" s="16">
        <v>233</v>
      </c>
      <c r="D580" s="7">
        <f t="shared" si="54"/>
        <v>29.568527918781726</v>
      </c>
      <c r="E580" s="10">
        <f t="shared" si="55"/>
        <v>2.0179205199133247E-4</v>
      </c>
      <c r="F580" s="11">
        <f t="shared" si="58"/>
        <v>0.98533500078811576</v>
      </c>
      <c r="G580" s="10">
        <f t="shared" si="56"/>
        <v>1.0949660741158636E-3</v>
      </c>
      <c r="H580" s="11">
        <f t="shared" si="59"/>
        <v>0.86426450378444131</v>
      </c>
      <c r="I580">
        <f t="shared" si="57"/>
        <v>7.9751106936432059E-4</v>
      </c>
    </row>
    <row r="581" spans="1:9">
      <c r="A581" s="16" t="s">
        <v>597</v>
      </c>
      <c r="B581">
        <v>6.94</v>
      </c>
      <c r="C581" s="16">
        <v>204</v>
      </c>
      <c r="D581" s="7">
        <f t="shared" si="54"/>
        <v>29.394812680115272</v>
      </c>
      <c r="E581" s="10">
        <f t="shared" si="55"/>
        <v>1.7667630303103786E-4</v>
      </c>
      <c r="F581" s="11">
        <f t="shared" si="58"/>
        <v>0.98551167709114684</v>
      </c>
      <c r="G581" s="10">
        <f t="shared" si="56"/>
        <v>9.6434829370102711E-4</v>
      </c>
      <c r="H581" s="11">
        <f t="shared" si="59"/>
        <v>0.86522885207814237</v>
      </c>
      <c r="I581">
        <f t="shared" si="57"/>
        <v>2.8133287024189046E-3</v>
      </c>
    </row>
    <row r="582" spans="1:9">
      <c r="A582" s="16" t="s">
        <v>395</v>
      </c>
      <c r="B582">
        <v>24.44</v>
      </c>
      <c r="C582" s="16">
        <v>712</v>
      </c>
      <c r="D582" s="7">
        <f t="shared" si="54"/>
        <v>29.132569558101473</v>
      </c>
      <c r="E582" s="10">
        <f t="shared" si="55"/>
        <v>6.1663493999068123E-4</v>
      </c>
      <c r="F582" s="11">
        <f t="shared" si="58"/>
        <v>0.98612831203113749</v>
      </c>
      <c r="G582" s="10">
        <f t="shared" si="56"/>
        <v>3.3960622907857497E-3</v>
      </c>
      <c r="H582" s="11">
        <f t="shared" si="59"/>
        <v>0.86862491436892808</v>
      </c>
      <c r="I582">
        <f t="shared" si="57"/>
        <v>2.158305585710063E-3</v>
      </c>
    </row>
    <row r="583" spans="1:9">
      <c r="A583" s="16" t="s">
        <v>502</v>
      </c>
      <c r="B583">
        <v>18.71</v>
      </c>
      <c r="C583" s="16">
        <v>539</v>
      </c>
      <c r="D583" s="7">
        <f t="shared" si="54"/>
        <v>28.808123997862104</v>
      </c>
      <c r="E583" s="10">
        <f t="shared" si="55"/>
        <v>4.6680650653788927E-4</v>
      </c>
      <c r="F583" s="11">
        <f t="shared" si="58"/>
        <v>0.98659511853767534</v>
      </c>
      <c r="G583" s="10">
        <f t="shared" si="56"/>
        <v>2.5998496505974375E-3</v>
      </c>
      <c r="H583" s="11">
        <f t="shared" si="59"/>
        <v>0.87122476401952553</v>
      </c>
      <c r="I583">
        <f t="shared" si="57"/>
        <v>4.0772835209390568E-4</v>
      </c>
    </row>
    <row r="584" spans="1:9">
      <c r="A584" s="16" t="s">
        <v>76</v>
      </c>
      <c r="B584">
        <v>3.53</v>
      </c>
      <c r="C584" s="16">
        <v>101</v>
      </c>
      <c r="D584" s="7">
        <f t="shared" si="54"/>
        <v>28.61189801699717</v>
      </c>
      <c r="E584" s="10">
        <f t="shared" si="55"/>
        <v>8.7472091206543259E-5</v>
      </c>
      <c r="F584" s="11">
        <f t="shared" si="58"/>
        <v>0.98668259062888186</v>
      </c>
      <c r="G584" s="10">
        <f t="shared" si="56"/>
        <v>4.9051145198337543E-4</v>
      </c>
      <c r="H584" s="11">
        <f t="shared" si="59"/>
        <v>0.87171527547150895</v>
      </c>
      <c r="I584">
        <f t="shared" si="57"/>
        <v>1.8163076004019674E-3</v>
      </c>
    </row>
    <row r="585" spans="1:9">
      <c r="A585" s="16" t="s">
        <v>625</v>
      </c>
      <c r="B585">
        <v>15.72</v>
      </c>
      <c r="C585" s="16">
        <v>449</v>
      </c>
      <c r="D585" s="7">
        <f t="shared" si="54"/>
        <v>28.56234096692112</v>
      </c>
      <c r="E585" s="10">
        <f t="shared" si="55"/>
        <v>3.8886107873007845E-4</v>
      </c>
      <c r="F585" s="11">
        <f t="shared" si="58"/>
        <v>0.9870714517076119</v>
      </c>
      <c r="G585" s="10">
        <f t="shared" si="56"/>
        <v>2.1843739448098192E-3</v>
      </c>
      <c r="H585" s="11">
        <f t="shared" si="59"/>
        <v>0.87389964941631881</v>
      </c>
      <c r="I585">
        <f t="shared" si="57"/>
        <v>4.394628940103118E-4</v>
      </c>
    </row>
    <row r="586" spans="1:9">
      <c r="A586" s="16" t="s">
        <v>622</v>
      </c>
      <c r="B586">
        <v>3.8</v>
      </c>
      <c r="C586" s="16">
        <v>108</v>
      </c>
      <c r="D586" s="7">
        <f t="shared" si="54"/>
        <v>28.421052631578949</v>
      </c>
      <c r="E586" s="10">
        <f t="shared" si="55"/>
        <v>9.3534513369372988E-5</v>
      </c>
      <c r="F586" s="11">
        <f t="shared" si="58"/>
        <v>0.98716498622098126</v>
      </c>
      <c r="G586" s="10">
        <f t="shared" si="56"/>
        <v>5.2802932508125397E-4</v>
      </c>
      <c r="H586" s="11">
        <f t="shared" si="59"/>
        <v>0.87442767874140004</v>
      </c>
      <c r="I586">
        <f t="shared" si="57"/>
        <v>4.4220632591251974E-4</v>
      </c>
    </row>
    <row r="587" spans="1:9">
      <c r="A587" s="16" t="s">
        <v>87</v>
      </c>
      <c r="B587">
        <v>3.82</v>
      </c>
      <c r="C587" s="16">
        <v>108</v>
      </c>
      <c r="D587" s="7">
        <f t="shared" si="54"/>
        <v>28.272251308900525</v>
      </c>
      <c r="E587" s="10">
        <f t="shared" si="55"/>
        <v>9.3534513369372988E-5</v>
      </c>
      <c r="F587" s="11">
        <f t="shared" si="58"/>
        <v>0.98725852073435061</v>
      </c>
      <c r="G587" s="10">
        <f t="shared" si="56"/>
        <v>5.3080842679220793E-4</v>
      </c>
      <c r="H587" s="11">
        <f t="shared" si="59"/>
        <v>0.87495848716819224</v>
      </c>
      <c r="I587">
        <f t="shared" si="57"/>
        <v>9.9839384810829213E-4</v>
      </c>
    </row>
    <row r="588" spans="1:9">
      <c r="A588" s="16" t="s">
        <v>636</v>
      </c>
      <c r="B588">
        <v>8.6199999999999992</v>
      </c>
      <c r="C588" s="16">
        <v>243</v>
      </c>
      <c r="D588" s="7">
        <f t="shared" si="54"/>
        <v>28.190255220417637</v>
      </c>
      <c r="E588" s="10">
        <f t="shared" si="55"/>
        <v>2.1045265508108922E-4</v>
      </c>
      <c r="F588" s="11">
        <f t="shared" si="58"/>
        <v>0.98746897338943174</v>
      </c>
      <c r="G588" s="10">
        <f t="shared" si="56"/>
        <v>1.1977928374211602E-3</v>
      </c>
      <c r="H588" s="11">
        <f t="shared" si="59"/>
        <v>0.87615628000561341</v>
      </c>
      <c r="I588">
        <f t="shared" si="57"/>
        <v>1.6269000723134752E-3</v>
      </c>
    </row>
    <row r="589" spans="1:9">
      <c r="A589" s="16" t="s">
        <v>529</v>
      </c>
      <c r="B589">
        <v>14.03</v>
      </c>
      <c r="C589" s="16">
        <v>393</v>
      </c>
      <c r="D589" s="7">
        <f t="shared" si="54"/>
        <v>28.011404133998575</v>
      </c>
      <c r="E589" s="10">
        <f t="shared" si="55"/>
        <v>3.4036170142744062E-4</v>
      </c>
      <c r="F589" s="11">
        <f t="shared" si="58"/>
        <v>0.98780933509085922</v>
      </c>
      <c r="G589" s="10">
        <f t="shared" si="56"/>
        <v>1.9495398502342087E-3</v>
      </c>
      <c r="H589" s="11">
        <f t="shared" si="59"/>
        <v>0.87810581985584757</v>
      </c>
      <c r="I589">
        <f t="shared" si="57"/>
        <v>5.1452621932246423E-4</v>
      </c>
    </row>
    <row r="590" spans="1:9">
      <c r="A590" s="16" t="s">
        <v>640</v>
      </c>
      <c r="B590">
        <v>4.43</v>
      </c>
      <c r="C590" s="16">
        <v>123</v>
      </c>
      <c r="D590" s="7">
        <f t="shared" si="54"/>
        <v>27.765237020316029</v>
      </c>
      <c r="E590" s="10">
        <f t="shared" si="55"/>
        <v>1.0652541800400813E-4</v>
      </c>
      <c r="F590" s="11">
        <f t="shared" si="58"/>
        <v>0.98791586050886326</v>
      </c>
      <c r="G590" s="10">
        <f t="shared" si="56"/>
        <v>6.1557102897630397E-4</v>
      </c>
      <c r="H590" s="11">
        <f t="shared" si="59"/>
        <v>0.87872139088482393</v>
      </c>
      <c r="I590">
        <f t="shared" si="57"/>
        <v>1.531522408224073E-3</v>
      </c>
    </row>
    <row r="591" spans="1:9">
      <c r="A591" s="16" t="s">
        <v>34</v>
      </c>
      <c r="B591">
        <v>13.18</v>
      </c>
      <c r="C591" s="16">
        <v>365</v>
      </c>
      <c r="D591" s="7">
        <f t="shared" si="54"/>
        <v>27.693474962063732</v>
      </c>
      <c r="E591" s="10">
        <f t="shared" si="55"/>
        <v>3.161120127761217E-4</v>
      </c>
      <c r="F591" s="11">
        <f t="shared" si="58"/>
        <v>0.98823197252163941</v>
      </c>
      <c r="G591" s="10">
        <f t="shared" si="56"/>
        <v>1.8314280275186653E-3</v>
      </c>
      <c r="H591" s="11">
        <f t="shared" si="59"/>
        <v>0.88055281891234261</v>
      </c>
      <c r="I591">
        <f t="shared" si="57"/>
        <v>8.7539526881408314E-4</v>
      </c>
    </row>
    <row r="592" spans="1:9">
      <c r="A592" s="16" t="s">
        <v>135</v>
      </c>
      <c r="B592">
        <v>7.53</v>
      </c>
      <c r="C592" s="16">
        <v>208</v>
      </c>
      <c r="D592" s="7">
        <f t="shared" si="54"/>
        <v>27.622841965471448</v>
      </c>
      <c r="E592" s="10">
        <f t="shared" si="55"/>
        <v>1.8014054426694056E-4</v>
      </c>
      <c r="F592" s="11">
        <f t="shared" si="58"/>
        <v>0.98841211306590637</v>
      </c>
      <c r="G592" s="10">
        <f t="shared" si="56"/>
        <v>1.0463317941741691E-3</v>
      </c>
      <c r="H592" s="11">
        <f t="shared" si="59"/>
        <v>0.88159915070651673</v>
      </c>
      <c r="I592">
        <f t="shared" si="57"/>
        <v>3.0944788667014445E-3</v>
      </c>
    </row>
    <row r="593" spans="1:9">
      <c r="A593" s="16" t="s">
        <v>350</v>
      </c>
      <c r="B593">
        <v>26.6</v>
      </c>
      <c r="C593" s="16">
        <v>732</v>
      </c>
      <c r="D593" s="7">
        <f t="shared" si="54"/>
        <v>27.518796992481203</v>
      </c>
      <c r="E593" s="10">
        <f t="shared" si="55"/>
        <v>6.3395614617019474E-4</v>
      </c>
      <c r="F593" s="11">
        <f t="shared" si="58"/>
        <v>0.98904606921207661</v>
      </c>
      <c r="G593" s="10">
        <f t="shared" si="56"/>
        <v>3.6962052755687784E-3</v>
      </c>
      <c r="H593" s="11">
        <f t="shared" si="59"/>
        <v>0.88529535598208553</v>
      </c>
      <c r="I593">
        <f t="shared" si="57"/>
        <v>2.4353193795667583E-4</v>
      </c>
    </row>
    <row r="594" spans="1:9">
      <c r="A594" s="16" t="s">
        <v>144</v>
      </c>
      <c r="B594">
        <v>2.09</v>
      </c>
      <c r="C594" s="16">
        <v>57</v>
      </c>
      <c r="D594" s="7">
        <f t="shared" si="54"/>
        <v>27.272727272727273</v>
      </c>
      <c r="E594" s="10">
        <f t="shared" si="55"/>
        <v>4.9365437611613524E-5</v>
      </c>
      <c r="F594" s="11">
        <f t="shared" si="58"/>
        <v>0.98909543464968819</v>
      </c>
      <c r="G594" s="10">
        <f t="shared" si="56"/>
        <v>2.904161287946897E-4</v>
      </c>
      <c r="H594" s="11">
        <f t="shared" si="59"/>
        <v>0.88558577211088019</v>
      </c>
      <c r="I594">
        <f t="shared" si="57"/>
        <v>6.1661297850823527E-4</v>
      </c>
    </row>
    <row r="595" spans="1:9">
      <c r="A595" s="16" t="s">
        <v>198</v>
      </c>
      <c r="B595">
        <v>5.29</v>
      </c>
      <c r="C595" s="16">
        <v>144</v>
      </c>
      <c r="D595" s="7">
        <f t="shared" si="54"/>
        <v>27.221172022684311</v>
      </c>
      <c r="E595" s="10">
        <f t="shared" si="55"/>
        <v>1.2471268449249732E-4</v>
      </c>
      <c r="F595" s="11">
        <f t="shared" si="58"/>
        <v>0.98922014733418073</v>
      </c>
      <c r="G595" s="10">
        <f t="shared" si="56"/>
        <v>7.3507240254732471E-4</v>
      </c>
      <c r="H595" s="11">
        <f t="shared" si="59"/>
        <v>0.88632084451342752</v>
      </c>
      <c r="I595">
        <f t="shared" si="57"/>
        <v>2.5772390787126565E-4</v>
      </c>
    </row>
    <row r="596" spans="1:9">
      <c r="A596" s="16" t="s">
        <v>266</v>
      </c>
      <c r="B596">
        <v>2.21</v>
      </c>
      <c r="C596" s="16">
        <v>60</v>
      </c>
      <c r="D596" s="7">
        <f t="shared" si="54"/>
        <v>27.149321266968325</v>
      </c>
      <c r="E596" s="10">
        <f t="shared" si="55"/>
        <v>5.1963618538540547E-5</v>
      </c>
      <c r="F596" s="11">
        <f t="shared" si="58"/>
        <v>0.98927211095271927</v>
      </c>
      <c r="G596" s="10">
        <f t="shared" si="56"/>
        <v>3.070907390604135E-4</v>
      </c>
      <c r="H596" s="11">
        <f t="shared" si="59"/>
        <v>0.88662793525248795</v>
      </c>
      <c r="I596">
        <f t="shared" si="57"/>
        <v>8.1514127428794492E-4</v>
      </c>
    </row>
    <row r="597" spans="1:9">
      <c r="A597" s="16" t="s">
        <v>595</v>
      </c>
      <c r="B597">
        <v>6.98</v>
      </c>
      <c r="C597" s="16">
        <v>188</v>
      </c>
      <c r="D597" s="7">
        <f t="shared" si="54"/>
        <v>26.934097421203436</v>
      </c>
      <c r="E597" s="10">
        <f t="shared" si="55"/>
        <v>1.6281933808742706E-4</v>
      </c>
      <c r="F597" s="11">
        <f t="shared" si="58"/>
        <v>0.98943493029080665</v>
      </c>
      <c r="G597" s="10">
        <f t="shared" si="56"/>
        <v>9.6990649712293503E-4</v>
      </c>
      <c r="H597" s="11">
        <f t="shared" si="59"/>
        <v>0.88759784174961087</v>
      </c>
      <c r="I597">
        <f t="shared" si="57"/>
        <v>3.0203897880839436E-3</v>
      </c>
    </row>
    <row r="598" spans="1:9">
      <c r="A598" s="16" t="s">
        <v>417</v>
      </c>
      <c r="B598">
        <v>25.86</v>
      </c>
      <c r="C598" s="16">
        <v>696</v>
      </c>
      <c r="D598" s="7">
        <f t="shared" si="54"/>
        <v>26.914153132250579</v>
      </c>
      <c r="E598" s="10">
        <f t="shared" si="55"/>
        <v>6.0277797504707041E-4</v>
      </c>
      <c r="F598" s="11">
        <f t="shared" si="58"/>
        <v>0.99003770826585369</v>
      </c>
      <c r="G598" s="10">
        <f t="shared" si="56"/>
        <v>3.5933785122634811E-3</v>
      </c>
      <c r="H598" s="11">
        <f t="shared" si="59"/>
        <v>0.89119122026187436</v>
      </c>
      <c r="I598">
        <f t="shared" si="57"/>
        <v>1.4888553419010186E-3</v>
      </c>
    </row>
    <row r="599" spans="1:9">
      <c r="A599" s="16" t="s">
        <v>492</v>
      </c>
      <c r="B599">
        <v>12.73</v>
      </c>
      <c r="C599" s="16">
        <v>340</v>
      </c>
      <c r="D599" s="7">
        <f t="shared" si="54"/>
        <v>26.708562450903376</v>
      </c>
      <c r="E599" s="10">
        <f t="shared" si="55"/>
        <v>2.9446050505172979E-4</v>
      </c>
      <c r="F599" s="11">
        <f t="shared" si="58"/>
        <v>0.99033216877090546</v>
      </c>
      <c r="G599" s="10">
        <f t="shared" si="56"/>
        <v>1.768898239022201E-3</v>
      </c>
      <c r="H599" s="11">
        <f t="shared" si="59"/>
        <v>0.89296011850089652</v>
      </c>
      <c r="I599">
        <f t="shared" si="57"/>
        <v>7.7350239140561161E-4</v>
      </c>
    </row>
    <row r="600" spans="1:9">
      <c r="A600" s="16" t="s">
        <v>588</v>
      </c>
      <c r="B600">
        <v>6.61</v>
      </c>
      <c r="C600" s="16">
        <v>176</v>
      </c>
      <c r="D600" s="7">
        <f t="shared" si="54"/>
        <v>26.626323751891071</v>
      </c>
      <c r="E600" s="10">
        <f t="shared" si="55"/>
        <v>1.5242661437971894E-4</v>
      </c>
      <c r="F600" s="11">
        <f t="shared" si="58"/>
        <v>0.99048459538528522</v>
      </c>
      <c r="G600" s="10">
        <f t="shared" si="56"/>
        <v>9.1849311547028659E-4</v>
      </c>
      <c r="H600" s="11">
        <f t="shared" si="59"/>
        <v>0.89387861161636684</v>
      </c>
      <c r="I600">
        <f t="shared" si="57"/>
        <v>1.2401671549807647E-3</v>
      </c>
    </row>
    <row r="601" spans="1:9">
      <c r="A601" s="16" t="s">
        <v>495</v>
      </c>
      <c r="B601">
        <v>10.58</v>
      </c>
      <c r="C601" s="16">
        <v>279</v>
      </c>
      <c r="D601" s="7">
        <f t="shared" si="54"/>
        <v>26.370510396975426</v>
      </c>
      <c r="E601" s="10">
        <f t="shared" si="55"/>
        <v>2.4163082620421355E-4</v>
      </c>
      <c r="F601" s="11">
        <f t="shared" si="58"/>
        <v>0.99072622621148942</v>
      </c>
      <c r="G601" s="10">
        <f t="shared" si="56"/>
        <v>1.4701448050946494E-3</v>
      </c>
      <c r="H601" s="11">
        <f t="shared" si="59"/>
        <v>0.8953487564214615</v>
      </c>
      <c r="I601">
        <f t="shared" si="57"/>
        <v>2.9311780030439882E-3</v>
      </c>
    </row>
    <row r="602" spans="1:9">
      <c r="A602" s="16" t="s">
        <v>635</v>
      </c>
      <c r="B602">
        <v>24.97</v>
      </c>
      <c r="C602" s="16">
        <v>653</v>
      </c>
      <c r="D602" s="7">
        <f t="shared" si="54"/>
        <v>26.151381657989589</v>
      </c>
      <c r="E602" s="10">
        <f t="shared" si="55"/>
        <v>5.6553738176111628E-4</v>
      </c>
      <c r="F602" s="11">
        <f t="shared" si="58"/>
        <v>0.99129176359325055</v>
      </c>
      <c r="G602" s="10">
        <f t="shared" si="56"/>
        <v>3.4697084861260294E-3</v>
      </c>
      <c r="H602" s="11">
        <f t="shared" si="59"/>
        <v>0.89881846490758754</v>
      </c>
      <c r="I602">
        <f t="shared" si="57"/>
        <v>1.4869698735981984E-3</v>
      </c>
    </row>
    <row r="603" spans="1:9">
      <c r="A603" s="16" t="s">
        <v>542</v>
      </c>
      <c r="B603">
        <v>12.66</v>
      </c>
      <c r="C603" s="16">
        <v>330</v>
      </c>
      <c r="D603" s="7">
        <f t="shared" si="54"/>
        <v>26.066350710900473</v>
      </c>
      <c r="E603" s="10">
        <f t="shared" si="55"/>
        <v>2.8579990196197304E-4</v>
      </c>
      <c r="F603" s="11">
        <f t="shared" si="58"/>
        <v>0.99157756349521253</v>
      </c>
      <c r="G603" s="10">
        <f t="shared" si="56"/>
        <v>1.7591713830338621E-3</v>
      </c>
      <c r="H603" s="11">
        <f t="shared" si="59"/>
        <v>0.90057763629062138</v>
      </c>
      <c r="I603">
        <f t="shared" si="57"/>
        <v>5.7333532905901041E-4</v>
      </c>
    </row>
    <row r="604" spans="1:9">
      <c r="A604" s="16" t="s">
        <v>197</v>
      </c>
      <c r="B604">
        <v>4.88</v>
      </c>
      <c r="C604" s="16">
        <v>127</v>
      </c>
      <c r="D604" s="7">
        <f t="shared" si="54"/>
        <v>26.024590163934427</v>
      </c>
      <c r="E604" s="10">
        <f t="shared" si="55"/>
        <v>1.0998965923991084E-4</v>
      </c>
      <c r="F604" s="11">
        <f t="shared" si="58"/>
        <v>0.99168755315445245</v>
      </c>
      <c r="G604" s="10">
        <f t="shared" si="56"/>
        <v>6.7810081747276825E-4</v>
      </c>
      <c r="H604" s="11">
        <f t="shared" si="59"/>
        <v>0.90125573710809415</v>
      </c>
      <c r="I604">
        <f t="shared" si="57"/>
        <v>8.5703980545825953E-4</v>
      </c>
    </row>
    <row r="605" spans="1:9">
      <c r="A605" s="16" t="s">
        <v>643</v>
      </c>
      <c r="B605">
        <v>7.29</v>
      </c>
      <c r="C605" s="16">
        <v>189</v>
      </c>
      <c r="D605" s="7">
        <f t="shared" si="54"/>
        <v>25.925925925925927</v>
      </c>
      <c r="E605" s="10">
        <f t="shared" si="55"/>
        <v>1.6368539839640273E-4</v>
      </c>
      <c r="F605" s="11">
        <f t="shared" si="58"/>
        <v>0.99185123855284885</v>
      </c>
      <c r="G605" s="10">
        <f t="shared" si="56"/>
        <v>1.0129825736427216E-3</v>
      </c>
      <c r="H605" s="11">
        <f t="shared" si="59"/>
        <v>0.90226871968173683</v>
      </c>
      <c r="I605">
        <f t="shared" si="57"/>
        <v>2.3518220001802481E-3</v>
      </c>
    </row>
    <row r="606" spans="1:9">
      <c r="A606" s="16" t="s">
        <v>589</v>
      </c>
      <c r="B606">
        <v>19.95</v>
      </c>
      <c r="C606" s="16">
        <v>509</v>
      </c>
      <c r="D606" s="7">
        <f t="shared" si="54"/>
        <v>25.513784461152884</v>
      </c>
      <c r="E606" s="10">
        <f t="shared" si="55"/>
        <v>4.4082469726861902E-4</v>
      </c>
      <c r="F606" s="11">
        <f t="shared" si="58"/>
        <v>0.99229206325011743</v>
      </c>
      <c r="G606" s="10">
        <f t="shared" si="56"/>
        <v>2.7721539566765833E-3</v>
      </c>
      <c r="H606" s="11">
        <f t="shared" si="59"/>
        <v>0.90504087363841346</v>
      </c>
      <c r="I606">
        <f t="shared" si="57"/>
        <v>7.1859923644335133E-4</v>
      </c>
    </row>
    <row r="607" spans="1:9">
      <c r="A607" s="16" t="s">
        <v>531</v>
      </c>
      <c r="B607">
        <v>6.07</v>
      </c>
      <c r="C607" s="16">
        <v>151</v>
      </c>
      <c r="D607" s="7">
        <f t="shared" si="54"/>
        <v>24.87644151565074</v>
      </c>
      <c r="E607" s="10">
        <f t="shared" si="55"/>
        <v>1.3077510665532706E-4</v>
      </c>
      <c r="F607" s="11">
        <f t="shared" si="58"/>
        <v>0.99242283835677281</v>
      </c>
      <c r="G607" s="10">
        <f t="shared" si="56"/>
        <v>8.4345736927452951E-4</v>
      </c>
      <c r="H607" s="11">
        <f t="shared" si="59"/>
        <v>0.90588433100768795</v>
      </c>
      <c r="I607">
        <f t="shared" si="57"/>
        <v>8.5284146776465342E-4</v>
      </c>
    </row>
    <row r="608" spans="1:9">
      <c r="A608" s="16" t="s">
        <v>659</v>
      </c>
      <c r="B608">
        <v>7.18</v>
      </c>
      <c r="C608" s="16">
        <v>175</v>
      </c>
      <c r="D608" s="7">
        <f t="shared" si="54"/>
        <v>24.373259052924791</v>
      </c>
      <c r="E608" s="10">
        <f t="shared" si="55"/>
        <v>1.5156055407074327E-4</v>
      </c>
      <c r="F608" s="11">
        <f t="shared" si="58"/>
        <v>0.99257439891084354</v>
      </c>
      <c r="G608" s="10">
        <f t="shared" si="56"/>
        <v>9.9769751423247461E-4</v>
      </c>
      <c r="H608" s="11">
        <f t="shared" si="59"/>
        <v>0.90688202852192046</v>
      </c>
      <c r="I608">
        <f t="shared" si="57"/>
        <v>4.1597117676073214E-4</v>
      </c>
    </row>
    <row r="609" spans="1:9">
      <c r="A609" s="16" t="s">
        <v>296</v>
      </c>
      <c r="B609">
        <v>3.5</v>
      </c>
      <c r="C609" s="16">
        <v>85</v>
      </c>
      <c r="D609" s="7">
        <f t="shared" si="54"/>
        <v>24.285714285714285</v>
      </c>
      <c r="E609" s="10">
        <f t="shared" si="55"/>
        <v>7.3615126262932448E-5</v>
      </c>
      <c r="F609" s="11">
        <f t="shared" si="58"/>
        <v>0.99264801403710645</v>
      </c>
      <c r="G609" s="10">
        <f t="shared" si="56"/>
        <v>4.8634279941694449E-4</v>
      </c>
      <c r="H609" s="11">
        <f t="shared" si="59"/>
        <v>0.90736837132133741</v>
      </c>
      <c r="I609">
        <f t="shared" si="57"/>
        <v>1.2216896777731412E-3</v>
      </c>
    </row>
    <row r="610" spans="1:9">
      <c r="A610" s="16" t="s">
        <v>184</v>
      </c>
      <c r="B610">
        <v>10.27</v>
      </c>
      <c r="C610" s="16">
        <v>248</v>
      </c>
      <c r="D610" s="7">
        <f t="shared" si="54"/>
        <v>24.148003894839338</v>
      </c>
      <c r="E610" s="10">
        <f t="shared" si="55"/>
        <v>2.147829566259676E-4</v>
      </c>
      <c r="F610" s="11">
        <f t="shared" si="58"/>
        <v>0.99286279699373237</v>
      </c>
      <c r="G610" s="10">
        <f t="shared" si="56"/>
        <v>1.4270687285748629E-3</v>
      </c>
      <c r="H610" s="11">
        <f t="shared" si="59"/>
        <v>0.90879544004991231</v>
      </c>
      <c r="I610">
        <f t="shared" si="57"/>
        <v>6.3321976920338585E-4</v>
      </c>
    </row>
    <row r="611" spans="1:9">
      <c r="A611" s="16" t="s">
        <v>111</v>
      </c>
      <c r="B611">
        <v>5.32</v>
      </c>
      <c r="C611" s="16">
        <v>128</v>
      </c>
      <c r="D611" s="7">
        <f t="shared" si="54"/>
        <v>24.060150375939848</v>
      </c>
      <c r="E611" s="10">
        <f t="shared" si="55"/>
        <v>1.1085571954888651E-4</v>
      </c>
      <c r="F611" s="11">
        <f t="shared" si="58"/>
        <v>0.99297365271328131</v>
      </c>
      <c r="G611" s="10">
        <f t="shared" si="56"/>
        <v>7.3924105511375565E-4</v>
      </c>
      <c r="H611" s="11">
        <f t="shared" si="59"/>
        <v>0.90953468110502611</v>
      </c>
      <c r="I611">
        <f t="shared" si="57"/>
        <v>3.8974894888876843E-4</v>
      </c>
    </row>
    <row r="612" spans="1:9">
      <c r="A612" s="16" t="s">
        <v>124</v>
      </c>
      <c r="B612">
        <v>3.27</v>
      </c>
      <c r="C612" s="16">
        <v>78</v>
      </c>
      <c r="D612" s="7">
        <f t="shared" si="54"/>
        <v>23.853211009174313</v>
      </c>
      <c r="E612" s="10">
        <f t="shared" si="55"/>
        <v>6.7552704100102718E-5</v>
      </c>
      <c r="F612" s="11">
        <f t="shared" si="58"/>
        <v>0.99304120541738139</v>
      </c>
      <c r="G612" s="10">
        <f t="shared" si="56"/>
        <v>4.5438312974097387E-4</v>
      </c>
      <c r="H612" s="11">
        <f t="shared" si="59"/>
        <v>0.90998906423476711</v>
      </c>
      <c r="I612">
        <f t="shared" si="57"/>
        <v>1.0984718819911921E-3</v>
      </c>
    </row>
    <row r="613" spans="1:9">
      <c r="A613" s="16" t="s">
        <v>384</v>
      </c>
      <c r="B613">
        <v>9.1999999999999993</v>
      </c>
      <c r="C613" s="16">
        <v>217</v>
      </c>
      <c r="D613" s="7">
        <f t="shared" si="54"/>
        <v>23.586956521739133</v>
      </c>
      <c r="E613" s="10">
        <f t="shared" si="55"/>
        <v>1.8793508704772165E-4</v>
      </c>
      <c r="F613" s="11">
        <f t="shared" si="58"/>
        <v>0.99322914050442912</v>
      </c>
      <c r="G613" s="10">
        <f t="shared" si="56"/>
        <v>1.2783867870388254E-3</v>
      </c>
      <c r="H613" s="11">
        <f t="shared" si="59"/>
        <v>0.91126745102180595</v>
      </c>
      <c r="I613">
        <f t="shared" si="57"/>
        <v>1.299556515268363E-3</v>
      </c>
    </row>
    <row r="614" spans="1:9">
      <c r="A614" s="16" t="s">
        <v>285</v>
      </c>
      <c r="B614">
        <v>10.88</v>
      </c>
      <c r="C614" s="16">
        <v>256</v>
      </c>
      <c r="D614" s="7">
        <f t="shared" si="54"/>
        <v>23.52941176470588</v>
      </c>
      <c r="E614" s="10">
        <f t="shared" si="55"/>
        <v>2.2171143909777301E-4</v>
      </c>
      <c r="F614" s="11">
        <f t="shared" si="58"/>
        <v>0.99345085194352689</v>
      </c>
      <c r="G614" s="10">
        <f t="shared" si="56"/>
        <v>1.511831330758959E-3</v>
      </c>
      <c r="H614" s="11">
        <f t="shared" si="59"/>
        <v>0.91277928235256489</v>
      </c>
      <c r="I614">
        <f t="shared" si="57"/>
        <v>7.7299213142179024E-4</v>
      </c>
    </row>
    <row r="615" spans="1:9">
      <c r="A615" s="16" t="s">
        <v>42</v>
      </c>
      <c r="B615">
        <v>6.47</v>
      </c>
      <c r="C615" s="16">
        <v>152</v>
      </c>
      <c r="D615" s="7">
        <f t="shared" si="54"/>
        <v>23.493044822256568</v>
      </c>
      <c r="E615" s="10">
        <f t="shared" si="55"/>
        <v>1.3164116696430273E-4</v>
      </c>
      <c r="F615" s="11">
        <f t="shared" si="58"/>
        <v>0.99358249311049118</v>
      </c>
      <c r="G615" s="10">
        <f t="shared" si="56"/>
        <v>8.9903940349360877E-4</v>
      </c>
      <c r="H615" s="11">
        <f t="shared" si="59"/>
        <v>0.91367832175605845</v>
      </c>
      <c r="I615">
        <f t="shared" si="57"/>
        <v>1.4868687044412576E-3</v>
      </c>
    </row>
    <row r="616" spans="1:9">
      <c r="A616" s="16" t="s">
        <v>564</v>
      </c>
      <c r="B616">
        <v>12.38</v>
      </c>
      <c r="C616" s="16">
        <v>281</v>
      </c>
      <c r="D616" s="7">
        <f t="shared" si="54"/>
        <v>22.697899838449111</v>
      </c>
      <c r="E616" s="10">
        <f t="shared" si="55"/>
        <v>2.4336294682216492E-4</v>
      </c>
      <c r="F616" s="11">
        <f t="shared" si="58"/>
        <v>0.99382585605731333</v>
      </c>
      <c r="G616" s="10">
        <f t="shared" si="56"/>
        <v>1.7202639590805065E-3</v>
      </c>
      <c r="H616" s="11">
        <f t="shared" si="59"/>
        <v>0.91539858571513899</v>
      </c>
      <c r="I616">
        <f t="shared" si="57"/>
        <v>7.5132378644049425E-4</v>
      </c>
    </row>
    <row r="617" spans="1:9">
      <c r="A617" s="16" t="s">
        <v>578</v>
      </c>
      <c r="B617">
        <v>6.25</v>
      </c>
      <c r="C617" s="16">
        <v>141</v>
      </c>
      <c r="D617" s="7">
        <f t="shared" si="54"/>
        <v>22.56</v>
      </c>
      <c r="E617" s="10">
        <f t="shared" si="55"/>
        <v>1.2211450356557028E-4</v>
      </c>
      <c r="F617" s="11">
        <f t="shared" si="58"/>
        <v>0.99394797056087891</v>
      </c>
      <c r="G617" s="10">
        <f t="shared" si="56"/>
        <v>8.6846928467311513E-4</v>
      </c>
      <c r="H617" s="11">
        <f t="shared" si="59"/>
        <v>0.91626705499981209</v>
      </c>
      <c r="I617">
        <f t="shared" si="57"/>
        <v>7.8544043015082998E-4</v>
      </c>
    </row>
    <row r="618" spans="1:9">
      <c r="A618" s="16" t="s">
        <v>585</v>
      </c>
      <c r="B618">
        <v>6.52</v>
      </c>
      <c r="C618" s="16">
        <v>145</v>
      </c>
      <c r="D618" s="7">
        <f t="shared" si="54"/>
        <v>22.239263803680984</v>
      </c>
      <c r="E618" s="10">
        <f t="shared" si="55"/>
        <v>1.2557874480147299E-4</v>
      </c>
      <c r="F618" s="11">
        <f t="shared" si="58"/>
        <v>0.99407354930568037</v>
      </c>
      <c r="G618" s="10">
        <f t="shared" si="56"/>
        <v>9.0598715777099367E-4</v>
      </c>
      <c r="H618" s="11">
        <f t="shared" si="59"/>
        <v>0.91717304215758311</v>
      </c>
      <c r="I618">
        <f t="shared" si="57"/>
        <v>1.7461678519609114E-3</v>
      </c>
    </row>
    <row r="619" spans="1:9">
      <c r="A619" s="16" t="s">
        <v>503</v>
      </c>
      <c r="B619">
        <v>14.47</v>
      </c>
      <c r="C619" s="16">
        <v>318</v>
      </c>
      <c r="D619" s="7">
        <f t="shared" si="54"/>
        <v>21.976503109882515</v>
      </c>
      <c r="E619" s="10">
        <f t="shared" si="55"/>
        <v>2.7540717825426489E-4</v>
      </c>
      <c r="F619" s="11">
        <f t="shared" si="58"/>
        <v>0.99434895648393462</v>
      </c>
      <c r="G619" s="10">
        <f t="shared" si="56"/>
        <v>2.0106800878751962E-3</v>
      </c>
      <c r="H619" s="11">
        <f t="shared" si="59"/>
        <v>0.9191837222454583</v>
      </c>
      <c r="I619">
        <f t="shared" si="57"/>
        <v>9.0630422193549443E-4</v>
      </c>
    </row>
    <row r="620" spans="1:9">
      <c r="A620" s="16" t="s">
        <v>238</v>
      </c>
      <c r="B620">
        <v>7.51</v>
      </c>
      <c r="C620" s="16">
        <v>165</v>
      </c>
      <c r="D620" s="7">
        <f t="shared" si="54"/>
        <v>21.970705725699069</v>
      </c>
      <c r="E620" s="10">
        <f t="shared" si="55"/>
        <v>1.4289995098098652E-4</v>
      </c>
      <c r="F620" s="11">
        <f t="shared" si="58"/>
        <v>0.99449185643491556</v>
      </c>
      <c r="G620" s="10">
        <f t="shared" si="56"/>
        <v>1.0435526924632151E-3</v>
      </c>
      <c r="H620" s="11">
        <f t="shared" si="59"/>
        <v>0.92022727493792156</v>
      </c>
      <c r="I620">
        <f t="shared" si="57"/>
        <v>1.1086020667603336E-3</v>
      </c>
    </row>
    <row r="621" spans="1:9">
      <c r="A621" s="16" t="s">
        <v>85</v>
      </c>
      <c r="B621">
        <v>9.17</v>
      </c>
      <c r="C621" s="16">
        <v>199</v>
      </c>
      <c r="D621" s="7">
        <f t="shared" si="54"/>
        <v>21.701199563794983</v>
      </c>
      <c r="E621" s="10">
        <f t="shared" si="55"/>
        <v>1.7234600148615948E-4</v>
      </c>
      <c r="F621" s="11">
        <f t="shared" si="58"/>
        <v>0.99466420243640175</v>
      </c>
      <c r="G621" s="10">
        <f t="shared" si="56"/>
        <v>1.2742181344723945E-3</v>
      </c>
      <c r="H621" s="11">
        <f t="shared" si="59"/>
        <v>0.92150149307239393</v>
      </c>
      <c r="I621">
        <f t="shared" si="57"/>
        <v>1.1555367224352908E-3</v>
      </c>
    </row>
    <row r="622" spans="1:9">
      <c r="A622" s="16" t="s">
        <v>99</v>
      </c>
      <c r="B622">
        <v>9.5500000000000007</v>
      </c>
      <c r="C622" s="16">
        <v>206</v>
      </c>
      <c r="D622" s="7">
        <f t="shared" si="54"/>
        <v>21.57068062827225</v>
      </c>
      <c r="E622" s="10">
        <f t="shared" si="55"/>
        <v>1.7840842364898922E-4</v>
      </c>
      <c r="F622" s="11">
        <f t="shared" si="58"/>
        <v>0.99484261086005077</v>
      </c>
      <c r="G622" s="10">
        <f t="shared" si="56"/>
        <v>1.3270210669805199E-3</v>
      </c>
      <c r="H622" s="11">
        <f t="shared" si="59"/>
        <v>0.9228285141393745</v>
      </c>
      <c r="I622">
        <f t="shared" si="57"/>
        <v>5.9541525958761721E-4</v>
      </c>
    </row>
    <row r="623" spans="1:9">
      <c r="A623" s="16" t="s">
        <v>619</v>
      </c>
      <c r="B623">
        <v>4.92</v>
      </c>
      <c r="C623" s="16">
        <v>106</v>
      </c>
      <c r="D623" s="7">
        <f t="shared" si="54"/>
        <v>21.544715447154474</v>
      </c>
      <c r="E623" s="10">
        <f t="shared" si="55"/>
        <v>9.1802392751421635E-5</v>
      </c>
      <c r="F623" s="11">
        <f t="shared" si="58"/>
        <v>0.99493441325280219</v>
      </c>
      <c r="G623" s="10">
        <f t="shared" si="56"/>
        <v>6.8365902089467627E-4</v>
      </c>
      <c r="H623" s="11">
        <f t="shared" si="59"/>
        <v>0.92351217316026912</v>
      </c>
      <c r="I623">
        <f t="shared" si="57"/>
        <v>2.3012471177715765E-3</v>
      </c>
    </row>
    <row r="624" spans="1:9">
      <c r="A624" s="16" t="s">
        <v>566</v>
      </c>
      <c r="B624">
        <v>19</v>
      </c>
      <c r="C624" s="16">
        <v>407</v>
      </c>
      <c r="D624" s="7">
        <f t="shared" si="54"/>
        <v>21.421052631578949</v>
      </c>
      <c r="E624" s="10">
        <f t="shared" si="55"/>
        <v>3.5248654575310005E-4</v>
      </c>
      <c r="F624" s="11">
        <f t="shared" si="58"/>
        <v>0.99528689979855534</v>
      </c>
      <c r="G624" s="10">
        <f t="shared" si="56"/>
        <v>2.6401466254062701E-3</v>
      </c>
      <c r="H624" s="11">
        <f t="shared" si="59"/>
        <v>0.92615231978567536</v>
      </c>
      <c r="I624">
        <f t="shared" si="57"/>
        <v>6.4097020730058407E-4</v>
      </c>
    </row>
    <row r="625" spans="1:9">
      <c r="A625" s="16" t="s">
        <v>36</v>
      </c>
      <c r="B625">
        <v>5.29</v>
      </c>
      <c r="C625" s="16">
        <v>113</v>
      </c>
      <c r="D625" s="7">
        <f t="shared" si="54"/>
        <v>21.361058601134214</v>
      </c>
      <c r="E625" s="10">
        <f t="shared" si="55"/>
        <v>9.7864814914251365E-5</v>
      </c>
      <c r="F625" s="11">
        <f t="shared" si="58"/>
        <v>0.99538476461346959</v>
      </c>
      <c r="G625" s="10">
        <f t="shared" si="56"/>
        <v>7.3507240254732471E-4</v>
      </c>
      <c r="H625" s="11">
        <f t="shared" si="59"/>
        <v>0.92688739218822269</v>
      </c>
      <c r="I625">
        <f t="shared" si="57"/>
        <v>1.7989480142783787E-3</v>
      </c>
    </row>
    <row r="626" spans="1:9">
      <c r="A626" s="16" t="s">
        <v>656</v>
      </c>
      <c r="B626">
        <v>14.73</v>
      </c>
      <c r="C626" s="16">
        <v>297</v>
      </c>
      <c r="D626" s="7">
        <f t="shared" si="54"/>
        <v>20.162932790224033</v>
      </c>
      <c r="E626" s="10">
        <f t="shared" si="55"/>
        <v>2.5721991176577572E-4</v>
      </c>
      <c r="F626" s="11">
        <f t="shared" si="58"/>
        <v>0.99564198452523534</v>
      </c>
      <c r="G626" s="10">
        <f t="shared" si="56"/>
        <v>2.0468084101175977E-3</v>
      </c>
      <c r="H626" s="11">
        <f t="shared" si="59"/>
        <v>0.92893420059834031</v>
      </c>
      <c r="I626">
        <f t="shared" si="57"/>
        <v>3.9422214147322165E-4</v>
      </c>
    </row>
    <row r="627" spans="1:9">
      <c r="A627" s="16" t="s">
        <v>27</v>
      </c>
      <c r="B627">
        <v>3.21</v>
      </c>
      <c r="C627" s="16">
        <v>62</v>
      </c>
      <c r="D627" s="7">
        <f t="shared" si="54"/>
        <v>19.314641744548286</v>
      </c>
      <c r="E627" s="10">
        <f t="shared" si="55"/>
        <v>5.36957391564919E-5</v>
      </c>
      <c r="F627" s="11">
        <f t="shared" si="58"/>
        <v>0.99569568026439181</v>
      </c>
      <c r="G627" s="10">
        <f t="shared" si="56"/>
        <v>4.4604582460811194E-4</v>
      </c>
      <c r="H627" s="11">
        <f t="shared" si="59"/>
        <v>0.92938024642294847</v>
      </c>
      <c r="I627">
        <f t="shared" si="57"/>
        <v>3.6365739358246163E-4</v>
      </c>
    </row>
    <row r="628" spans="1:9">
      <c r="A628" s="16" t="s">
        <v>148</v>
      </c>
      <c r="B628">
        <v>2.96</v>
      </c>
      <c r="C628" s="16">
        <v>57</v>
      </c>
      <c r="D628" s="7">
        <f t="shared" si="54"/>
        <v>19.256756756756758</v>
      </c>
      <c r="E628" s="10">
        <f t="shared" si="55"/>
        <v>4.9365437611613524E-5</v>
      </c>
      <c r="F628" s="11">
        <f t="shared" si="58"/>
        <v>0.9957450457020034</v>
      </c>
      <c r="G628" s="10">
        <f t="shared" si="56"/>
        <v>4.113070532211873E-4</v>
      </c>
      <c r="H628" s="11">
        <f t="shared" si="59"/>
        <v>0.92979155347616971</v>
      </c>
      <c r="I628">
        <f t="shared" si="57"/>
        <v>3.114082432792431E-4</v>
      </c>
    </row>
    <row r="629" spans="1:9">
      <c r="A629" s="16" t="s">
        <v>79</v>
      </c>
      <c r="B629">
        <v>2.5299999999999998</v>
      </c>
      <c r="C629" s="16">
        <v>48</v>
      </c>
      <c r="D629" s="7">
        <f t="shared" si="54"/>
        <v>18.972332015810277</v>
      </c>
      <c r="E629" s="10">
        <f t="shared" si="55"/>
        <v>4.1570894830832442E-5</v>
      </c>
      <c r="F629" s="11">
        <f t="shared" si="58"/>
        <v>0.99578661659683421</v>
      </c>
      <c r="G629" s="10">
        <f t="shared" si="56"/>
        <v>3.5155636643567699E-4</v>
      </c>
      <c r="H629" s="11">
        <f t="shared" si="59"/>
        <v>0.9301431098426054</v>
      </c>
      <c r="I629">
        <f t="shared" si="57"/>
        <v>6.1081806908014347E-4</v>
      </c>
    </row>
    <row r="630" spans="1:9">
      <c r="A630" s="16" t="s">
        <v>221</v>
      </c>
      <c r="B630">
        <v>4.95</v>
      </c>
      <c r="C630" s="16">
        <v>92</v>
      </c>
      <c r="D630" s="7">
        <f t="shared" si="54"/>
        <v>18.585858585858585</v>
      </c>
      <c r="E630" s="10">
        <f t="shared" si="55"/>
        <v>7.9677548425762177E-5</v>
      </c>
      <c r="F630" s="11">
        <f t="shared" si="58"/>
        <v>0.99586629414525996</v>
      </c>
      <c r="G630" s="10">
        <f t="shared" si="56"/>
        <v>6.8782767346110721E-4</v>
      </c>
      <c r="H630" s="11">
        <f t="shared" si="59"/>
        <v>0.93083093751606649</v>
      </c>
      <c r="I630">
        <f t="shared" si="57"/>
        <v>4.8498672811880805E-4</v>
      </c>
    </row>
    <row r="631" spans="1:9">
      <c r="A631" s="16" t="s">
        <v>220</v>
      </c>
      <c r="B631">
        <v>3.93</v>
      </c>
      <c r="C631" s="16">
        <v>73</v>
      </c>
      <c r="D631" s="7">
        <f t="shared" si="54"/>
        <v>18.575063613231553</v>
      </c>
      <c r="E631" s="10">
        <f t="shared" si="55"/>
        <v>6.3222402555224342E-5</v>
      </c>
      <c r="F631" s="11">
        <f t="shared" si="58"/>
        <v>0.99592951654781514</v>
      </c>
      <c r="G631" s="10">
        <f t="shared" si="56"/>
        <v>5.4609348620245481E-4</v>
      </c>
      <c r="H631" s="11">
        <f t="shared" si="59"/>
        <v>0.93137703100226898</v>
      </c>
      <c r="I631">
        <f t="shared" si="57"/>
        <v>9.3883196580857309E-4</v>
      </c>
    </row>
    <row r="632" spans="1:9">
      <c r="A632" s="16" t="s">
        <v>537</v>
      </c>
      <c r="B632">
        <v>7.6</v>
      </c>
      <c r="C632" s="16">
        <v>140</v>
      </c>
      <c r="D632" s="7">
        <f t="shared" si="54"/>
        <v>18.421052631578949</v>
      </c>
      <c r="E632" s="10">
        <f t="shared" si="55"/>
        <v>1.2124844325659461E-4</v>
      </c>
      <c r="F632" s="11">
        <f t="shared" si="58"/>
        <v>0.9960507649910717</v>
      </c>
      <c r="G632" s="10">
        <f t="shared" si="56"/>
        <v>1.0560586501625079E-3</v>
      </c>
      <c r="H632" s="11">
        <f t="shared" si="59"/>
        <v>0.93243308965243155</v>
      </c>
      <c r="I632">
        <f t="shared" si="57"/>
        <v>1.7654424170163718E-3</v>
      </c>
    </row>
    <row r="633" spans="1:9">
      <c r="A633" s="16" t="s">
        <v>592</v>
      </c>
      <c r="B633">
        <v>14.29</v>
      </c>
      <c r="C633" s="16">
        <v>263</v>
      </c>
      <c r="D633" s="7">
        <f t="shared" si="54"/>
        <v>18.404478656403079</v>
      </c>
      <c r="E633" s="10">
        <f t="shared" si="55"/>
        <v>2.2777386126060276E-4</v>
      </c>
      <c r="F633" s="11">
        <f t="shared" si="58"/>
        <v>0.99627853885233231</v>
      </c>
      <c r="G633" s="10">
        <f t="shared" si="56"/>
        <v>1.9856681724766101E-3</v>
      </c>
      <c r="H633" s="11">
        <f t="shared" si="59"/>
        <v>0.93441875782490813</v>
      </c>
      <c r="I633">
        <f t="shared" si="57"/>
        <v>8.2984771981875483E-4</v>
      </c>
    </row>
    <row r="634" spans="1:9">
      <c r="A634" s="16" t="s">
        <v>171</v>
      </c>
      <c r="B634">
        <v>6.69</v>
      </c>
      <c r="C634" s="16">
        <v>119</v>
      </c>
      <c r="D634" s="7">
        <f t="shared" si="54"/>
        <v>17.787742899850521</v>
      </c>
      <c r="E634" s="10">
        <f t="shared" si="55"/>
        <v>1.0306117676810542E-4</v>
      </c>
      <c r="F634" s="11">
        <f t="shared" si="58"/>
        <v>0.99638160002910037</v>
      </c>
      <c r="G634" s="10">
        <f t="shared" si="56"/>
        <v>9.2960952231410253E-4</v>
      </c>
      <c r="H634" s="11">
        <f t="shared" si="59"/>
        <v>0.93534836734722226</v>
      </c>
      <c r="I634">
        <f t="shared" si="57"/>
        <v>4.7657216487595466E-4</v>
      </c>
    </row>
    <row r="635" spans="1:9">
      <c r="A635" s="16" t="s">
        <v>577</v>
      </c>
      <c r="B635">
        <v>3.84</v>
      </c>
      <c r="C635" s="16">
        <v>68</v>
      </c>
      <c r="D635" s="7">
        <f t="shared" si="54"/>
        <v>17.708333333333336</v>
      </c>
      <c r="E635" s="10">
        <f t="shared" si="55"/>
        <v>5.8892101010345959E-5</v>
      </c>
      <c r="F635" s="11">
        <f t="shared" si="58"/>
        <v>0.99644049213011077</v>
      </c>
      <c r="G635" s="10">
        <f t="shared" si="56"/>
        <v>5.3358752850316189E-4</v>
      </c>
      <c r="H635" s="11">
        <f t="shared" si="59"/>
        <v>0.93588195487572545</v>
      </c>
      <c r="I635">
        <f t="shared" si="57"/>
        <v>9.0032702341791282E-4</v>
      </c>
    </row>
    <row r="636" spans="1:9">
      <c r="A636" s="16" t="s">
        <v>338</v>
      </c>
      <c r="B636">
        <v>7.24</v>
      </c>
      <c r="C636" s="16">
        <v>126</v>
      </c>
      <c r="D636" s="7">
        <f t="shared" si="54"/>
        <v>17.403314917127073</v>
      </c>
      <c r="E636" s="10">
        <f t="shared" si="55"/>
        <v>1.0912359893093515E-4</v>
      </c>
      <c r="F636" s="11">
        <f t="shared" si="58"/>
        <v>0.99654961572904166</v>
      </c>
      <c r="G636" s="10">
        <f t="shared" si="56"/>
        <v>1.0060348193653367E-3</v>
      </c>
      <c r="H636" s="11">
        <f t="shared" si="59"/>
        <v>0.93688798969509079</v>
      </c>
      <c r="I636">
        <f t="shared" si="57"/>
        <v>5.3263201567887997E-4</v>
      </c>
    </row>
    <row r="637" spans="1:9">
      <c r="A637" s="16" t="s">
        <v>254</v>
      </c>
      <c r="B637">
        <v>4.28</v>
      </c>
      <c r="C637" s="16">
        <v>74</v>
      </c>
      <c r="D637" s="7">
        <f t="shared" si="54"/>
        <v>17.289719626168225</v>
      </c>
      <c r="E637" s="10">
        <f t="shared" si="55"/>
        <v>6.4088462864200012E-5</v>
      </c>
      <c r="F637" s="11">
        <f t="shared" si="58"/>
        <v>0.99661370419190587</v>
      </c>
      <c r="G637" s="10">
        <f t="shared" si="56"/>
        <v>5.9472776614414929E-4</v>
      </c>
      <c r="H637" s="11">
        <f t="shared" si="59"/>
        <v>0.9374827174612349</v>
      </c>
      <c r="I637">
        <f t="shared" si="57"/>
        <v>1.1824488361791285E-3</v>
      </c>
    </row>
    <row r="638" spans="1:9">
      <c r="A638" s="16" t="s">
        <v>632</v>
      </c>
      <c r="B638">
        <v>9.5</v>
      </c>
      <c r="C638" s="16">
        <v>164</v>
      </c>
      <c r="D638" s="7">
        <f t="shared" si="54"/>
        <v>17.263157894736842</v>
      </c>
      <c r="E638" s="10">
        <f t="shared" si="55"/>
        <v>1.4203389067201085E-4</v>
      </c>
      <c r="F638" s="11">
        <f t="shared" si="58"/>
        <v>0.99675573808257789</v>
      </c>
      <c r="G638" s="10">
        <f t="shared" si="56"/>
        <v>1.320073312703135E-3</v>
      </c>
      <c r="H638" s="11">
        <f t="shared" si="59"/>
        <v>0.93880279077393802</v>
      </c>
      <c r="I638">
        <f t="shared" si="57"/>
        <v>6.6342630147520065E-4</v>
      </c>
    </row>
    <row r="639" spans="1:9">
      <c r="A639" s="16" t="s">
        <v>543</v>
      </c>
      <c r="B639">
        <v>5.33</v>
      </c>
      <c r="C639" s="16">
        <v>92</v>
      </c>
      <c r="D639" s="7">
        <f t="shared" si="54"/>
        <v>17.26078799249531</v>
      </c>
      <c r="E639" s="10">
        <f t="shared" si="55"/>
        <v>7.9677548425762177E-5</v>
      </c>
      <c r="F639" s="11">
        <f t="shared" si="58"/>
        <v>0.99683541563100364</v>
      </c>
      <c r="G639" s="10">
        <f t="shared" si="56"/>
        <v>7.4063060596923263E-4</v>
      </c>
      <c r="H639" s="11">
        <f t="shared" si="59"/>
        <v>0.93954342137990721</v>
      </c>
      <c r="I639">
        <f t="shared" si="57"/>
        <v>5.3206035404240737E-4</v>
      </c>
    </row>
    <row r="640" spans="1:9">
      <c r="A640" s="16" t="s">
        <v>280</v>
      </c>
      <c r="B640">
        <v>4.2699999999999996</v>
      </c>
      <c r="C640" s="16">
        <v>73</v>
      </c>
      <c r="D640" s="7">
        <f t="shared" si="54"/>
        <v>17.096018735363</v>
      </c>
      <c r="E640" s="10">
        <f t="shared" si="55"/>
        <v>6.3222402555224342E-5</v>
      </c>
      <c r="F640" s="11">
        <f t="shared" si="58"/>
        <v>0.99689863803355883</v>
      </c>
      <c r="G640" s="10">
        <f t="shared" si="56"/>
        <v>5.933382152886722E-4</v>
      </c>
      <c r="H640" s="11">
        <f t="shared" si="59"/>
        <v>0.94013675959519583</v>
      </c>
      <c r="I640">
        <f t="shared" si="57"/>
        <v>5.4509855246298589E-4</v>
      </c>
    </row>
    <row r="641" spans="1:9">
      <c r="A641" s="16" t="s">
        <v>40</v>
      </c>
      <c r="B641">
        <v>4.37</v>
      </c>
      <c r="C641" s="16">
        <v>74</v>
      </c>
      <c r="D641" s="7">
        <f t="shared" si="54"/>
        <v>16.933638443935926</v>
      </c>
      <c r="E641" s="10">
        <f t="shared" si="55"/>
        <v>6.4088462864200012E-5</v>
      </c>
      <c r="F641" s="11">
        <f t="shared" si="58"/>
        <v>0.99696272649642304</v>
      </c>
      <c r="G641" s="10">
        <f t="shared" si="56"/>
        <v>6.072337238434421E-4</v>
      </c>
      <c r="H641" s="11">
        <f t="shared" si="59"/>
        <v>0.94074399331903924</v>
      </c>
      <c r="I641">
        <f t="shared" si="57"/>
        <v>9.4465241934460487E-4</v>
      </c>
    </row>
    <row r="642" spans="1:9">
      <c r="A642" s="16" t="s">
        <v>91</v>
      </c>
      <c r="B642">
        <v>7.56</v>
      </c>
      <c r="C642" s="16">
        <v>126</v>
      </c>
      <c r="D642" s="7">
        <f t="shared" ref="D642:D705" si="60">C642/B642</f>
        <v>16.666666666666668</v>
      </c>
      <c r="E642" s="10">
        <f t="shared" ref="E642:E673" si="61">C642/1154654</f>
        <v>1.0912359893093515E-4</v>
      </c>
      <c r="F642" s="11">
        <f t="shared" si="58"/>
        <v>0.99707185009535393</v>
      </c>
      <c r="G642" s="10">
        <f t="shared" ref="G642:G673" si="62">B642/7196.57</f>
        <v>1.0505004467406E-3</v>
      </c>
      <c r="H642" s="11">
        <f t="shared" si="59"/>
        <v>0.94179449376577984</v>
      </c>
      <c r="I642">
        <f t="shared" ref="I642:I705" si="63">F642*H643-F643*H642</f>
        <v>9.4628372100513669E-4</v>
      </c>
    </row>
    <row r="643" spans="1:9">
      <c r="A643" s="16" t="s">
        <v>202</v>
      </c>
      <c r="B643">
        <v>7.56</v>
      </c>
      <c r="C643" s="16">
        <v>124</v>
      </c>
      <c r="D643" s="7">
        <f t="shared" si="60"/>
        <v>16.402116402116402</v>
      </c>
      <c r="E643" s="10">
        <f t="shared" si="61"/>
        <v>1.073914783129838E-4</v>
      </c>
      <c r="F643" s="11">
        <f t="shared" ref="F643:F706" si="64">F642+E643</f>
        <v>0.99717924157366689</v>
      </c>
      <c r="G643" s="10">
        <f t="shared" si="62"/>
        <v>1.0505004467406E-3</v>
      </c>
      <c r="H643" s="11">
        <f t="shared" ref="H643:H706" si="65">H642+G643</f>
        <v>0.94284499421252044</v>
      </c>
      <c r="I643">
        <f t="shared" si="63"/>
        <v>2.8293992341232865E-4</v>
      </c>
    </row>
    <row r="644" spans="1:9">
      <c r="A644" s="16" t="s">
        <v>71</v>
      </c>
      <c r="B644">
        <v>2.2599999999999998</v>
      </c>
      <c r="C644" s="16">
        <v>37</v>
      </c>
      <c r="D644" s="7">
        <f t="shared" si="60"/>
        <v>16.371681415929206</v>
      </c>
      <c r="E644" s="10">
        <f t="shared" si="61"/>
        <v>3.2044231432100006E-5</v>
      </c>
      <c r="F644" s="11">
        <f t="shared" si="64"/>
        <v>0.99721128580509899</v>
      </c>
      <c r="G644" s="10">
        <f t="shared" si="62"/>
        <v>3.1403849333779839E-4</v>
      </c>
      <c r="H644" s="11">
        <f t="shared" si="65"/>
        <v>0.94315903270585821</v>
      </c>
      <c r="I644">
        <f t="shared" si="63"/>
        <v>8.6935691775513746E-4</v>
      </c>
    </row>
    <row r="645" spans="1:9">
      <c r="A645" s="16" t="s">
        <v>119</v>
      </c>
      <c r="B645">
        <v>6.94</v>
      </c>
      <c r="C645" s="16">
        <v>113</v>
      </c>
      <c r="D645" s="7">
        <f t="shared" si="60"/>
        <v>16.282420749279538</v>
      </c>
      <c r="E645" s="10">
        <f t="shared" si="61"/>
        <v>9.7864814914251365E-5</v>
      </c>
      <c r="F645" s="11">
        <f t="shared" si="64"/>
        <v>0.99730915062001324</v>
      </c>
      <c r="G645" s="10">
        <f t="shared" si="62"/>
        <v>9.6434829370102711E-4</v>
      </c>
      <c r="H645" s="11">
        <f t="shared" si="65"/>
        <v>0.94412338099955928</v>
      </c>
      <c r="I645">
        <f t="shared" si="63"/>
        <v>7.0914403300570417E-4</v>
      </c>
    </row>
    <row r="646" spans="1:9">
      <c r="A646" s="16" t="s">
        <v>614</v>
      </c>
      <c r="B646">
        <v>5.66</v>
      </c>
      <c r="C646" s="16">
        <v>92</v>
      </c>
      <c r="D646" s="7">
        <f t="shared" si="60"/>
        <v>16.25441696113074</v>
      </c>
      <c r="E646" s="10">
        <f t="shared" si="61"/>
        <v>7.9677548425762177E-5</v>
      </c>
      <c r="F646" s="11">
        <f t="shared" si="64"/>
        <v>0.99738882816843899</v>
      </c>
      <c r="G646" s="10">
        <f t="shared" si="62"/>
        <v>7.8648578419997304E-4</v>
      </c>
      <c r="H646" s="11">
        <f t="shared" si="65"/>
        <v>0.94490986678375921</v>
      </c>
      <c r="I646">
        <f t="shared" si="63"/>
        <v>1.4285570970756778E-3</v>
      </c>
    </row>
    <row r="647" spans="1:9">
      <c r="A647" s="16" t="s">
        <v>535</v>
      </c>
      <c r="B647">
        <v>11.4</v>
      </c>
      <c r="C647" s="16">
        <v>185</v>
      </c>
      <c r="D647" s="7">
        <f t="shared" si="60"/>
        <v>16.228070175438596</v>
      </c>
      <c r="E647" s="10">
        <f t="shared" si="61"/>
        <v>1.6022115716050002E-4</v>
      </c>
      <c r="F647" s="11">
        <f t="shared" si="64"/>
        <v>0.99754904932559951</v>
      </c>
      <c r="G647" s="10">
        <f t="shared" si="62"/>
        <v>1.5840879752437621E-3</v>
      </c>
      <c r="H647" s="11">
        <f t="shared" si="65"/>
        <v>0.946493954759003</v>
      </c>
      <c r="I647">
        <f t="shared" si="63"/>
        <v>3.7844950923271448E-4</v>
      </c>
    </row>
    <row r="648" spans="1:9">
      <c r="A648" s="16" t="s">
        <v>204</v>
      </c>
      <c r="B648">
        <v>3.02</v>
      </c>
      <c r="C648" s="16">
        <v>49</v>
      </c>
      <c r="D648" s="7">
        <f t="shared" si="60"/>
        <v>16.225165562913908</v>
      </c>
      <c r="E648" s="10">
        <f t="shared" si="61"/>
        <v>4.2436955139808118E-5</v>
      </c>
      <c r="F648" s="11">
        <f t="shared" si="64"/>
        <v>0.99759148628073935</v>
      </c>
      <c r="G648" s="10">
        <f t="shared" si="62"/>
        <v>4.1964435835404923E-4</v>
      </c>
      <c r="H648" s="11">
        <f t="shared" si="65"/>
        <v>0.94691359911735706</v>
      </c>
      <c r="I648">
        <f t="shared" si="63"/>
        <v>3.3290054740464647E-4</v>
      </c>
    </row>
    <row r="649" spans="1:9">
      <c r="A649" s="16" t="s">
        <v>130</v>
      </c>
      <c r="B649">
        <v>2.65</v>
      </c>
      <c r="C649" s="16">
        <v>42</v>
      </c>
      <c r="D649" s="7">
        <f t="shared" si="60"/>
        <v>15.849056603773585</v>
      </c>
      <c r="E649" s="10">
        <f t="shared" si="61"/>
        <v>3.6374532976978382E-5</v>
      </c>
      <c r="F649" s="11">
        <f t="shared" si="64"/>
        <v>0.99762786081371635</v>
      </c>
      <c r="G649" s="10">
        <f t="shared" si="62"/>
        <v>3.6823097670140079E-4</v>
      </c>
      <c r="H649" s="11">
        <f t="shared" si="65"/>
        <v>0.94728183009405842</v>
      </c>
      <c r="I649">
        <f t="shared" si="63"/>
        <v>1.8982431090968088E-3</v>
      </c>
    </row>
    <row r="650" spans="1:9">
      <c r="A650" s="16" t="s">
        <v>586</v>
      </c>
      <c r="B650">
        <v>15.09</v>
      </c>
      <c r="C650" s="16">
        <v>236</v>
      </c>
      <c r="D650" s="7">
        <f t="shared" si="60"/>
        <v>15.639496355202121</v>
      </c>
      <c r="E650" s="10">
        <f t="shared" si="61"/>
        <v>2.0439023291825951E-4</v>
      </c>
      <c r="F650" s="11">
        <f t="shared" si="64"/>
        <v>0.99783225104663464</v>
      </c>
      <c r="G650" s="10">
        <f t="shared" si="62"/>
        <v>2.0968322409147693E-3</v>
      </c>
      <c r="H650" s="11">
        <f t="shared" si="65"/>
        <v>0.94937866233497314</v>
      </c>
      <c r="I650">
        <f t="shared" si="63"/>
        <v>9.0591286612784483E-4</v>
      </c>
    </row>
    <row r="651" spans="1:9">
      <c r="A651" s="16" t="s">
        <v>478</v>
      </c>
      <c r="B651">
        <v>7.18</v>
      </c>
      <c r="C651" s="16">
        <v>109</v>
      </c>
      <c r="D651" s="7">
        <f t="shared" si="60"/>
        <v>15.181058495821727</v>
      </c>
      <c r="E651" s="10">
        <f t="shared" si="61"/>
        <v>9.4400573678348672E-5</v>
      </c>
      <c r="F651" s="11">
        <f t="shared" si="64"/>
        <v>0.99792665162031302</v>
      </c>
      <c r="G651" s="10">
        <f t="shared" si="62"/>
        <v>9.9769751423247461E-4</v>
      </c>
      <c r="H651" s="11">
        <f t="shared" si="65"/>
        <v>0.95037635984920565</v>
      </c>
      <c r="I651">
        <f t="shared" si="63"/>
        <v>7.7374136227614798E-4</v>
      </c>
    </row>
    <row r="652" spans="1:9">
      <c r="A652" s="16" t="s">
        <v>608</v>
      </c>
      <c r="B652">
        <v>6.12</v>
      </c>
      <c r="C652" s="16">
        <v>91</v>
      </c>
      <c r="D652" s="7">
        <f t="shared" si="60"/>
        <v>14.869281045751634</v>
      </c>
      <c r="E652" s="10">
        <f t="shared" si="61"/>
        <v>7.8811488116786507E-5</v>
      </c>
      <c r="F652" s="11">
        <f t="shared" si="64"/>
        <v>0.99800546310842986</v>
      </c>
      <c r="G652" s="10">
        <f t="shared" si="62"/>
        <v>8.504051235519144E-4</v>
      </c>
      <c r="H652" s="11">
        <f t="shared" si="65"/>
        <v>0.9512267649727576</v>
      </c>
      <c r="I652">
        <f t="shared" si="63"/>
        <v>1.5532907020794351E-3</v>
      </c>
    </row>
    <row r="653" spans="1:9">
      <c r="A653" s="16" t="s">
        <v>621</v>
      </c>
      <c r="B653">
        <v>12.27</v>
      </c>
      <c r="C653" s="16">
        <v>180</v>
      </c>
      <c r="D653" s="7">
        <f t="shared" si="60"/>
        <v>14.669926650366749</v>
      </c>
      <c r="E653" s="10">
        <f t="shared" si="61"/>
        <v>1.5589085561562165E-4</v>
      </c>
      <c r="F653" s="11">
        <f t="shared" si="64"/>
        <v>0.99816135396404548</v>
      </c>
      <c r="G653" s="10">
        <f t="shared" si="62"/>
        <v>1.7049788996702595E-3</v>
      </c>
      <c r="H653" s="11">
        <f t="shared" si="65"/>
        <v>0.95293174387242785</v>
      </c>
      <c r="I653">
        <f t="shared" si="63"/>
        <v>9.1947765514299729E-4</v>
      </c>
    </row>
    <row r="654" spans="1:9">
      <c r="A654" s="16" t="s">
        <v>141</v>
      </c>
      <c r="B654">
        <v>7.26</v>
      </c>
      <c r="C654" s="16">
        <v>106</v>
      </c>
      <c r="D654" s="7">
        <f t="shared" si="60"/>
        <v>14.600550964187327</v>
      </c>
      <c r="E654" s="10">
        <f t="shared" si="61"/>
        <v>9.1802392751421635E-5</v>
      </c>
      <c r="F654" s="11">
        <f t="shared" si="64"/>
        <v>0.9982531563567969</v>
      </c>
      <c r="G654" s="10">
        <f t="shared" si="62"/>
        <v>1.0088139210762904E-3</v>
      </c>
      <c r="H654" s="11">
        <f t="shared" si="65"/>
        <v>0.95394055779350417</v>
      </c>
      <c r="I654">
        <f t="shared" si="63"/>
        <v>6.7766982292838396E-4</v>
      </c>
    </row>
    <row r="655" spans="1:9">
      <c r="A655" s="16" t="s">
        <v>300</v>
      </c>
      <c r="B655">
        <v>5.35</v>
      </c>
      <c r="C655" s="16">
        <v>78</v>
      </c>
      <c r="D655" s="7">
        <f t="shared" si="60"/>
        <v>14.579439252336449</v>
      </c>
      <c r="E655" s="10">
        <f t="shared" si="61"/>
        <v>6.7552704100102718E-5</v>
      </c>
      <c r="F655" s="11">
        <f t="shared" si="64"/>
        <v>0.99832070906089698</v>
      </c>
      <c r="G655" s="10">
        <f t="shared" si="62"/>
        <v>7.4340970768018648E-4</v>
      </c>
      <c r="H655" s="11">
        <f t="shared" si="65"/>
        <v>0.95468396750118434</v>
      </c>
      <c r="I655">
        <f t="shared" si="63"/>
        <v>7.2625001449111437E-4</v>
      </c>
    </row>
    <row r="656" spans="1:9">
      <c r="A656" s="16" t="s">
        <v>64</v>
      </c>
      <c r="B656">
        <v>5.73</v>
      </c>
      <c r="C656" s="16">
        <v>83</v>
      </c>
      <c r="D656" s="7">
        <f t="shared" si="60"/>
        <v>14.485165794066317</v>
      </c>
      <c r="E656" s="10">
        <f t="shared" si="61"/>
        <v>7.1883005644981095E-5</v>
      </c>
      <c r="F656" s="11">
        <f t="shared" si="64"/>
        <v>0.99839259206654196</v>
      </c>
      <c r="G656" s="10">
        <f t="shared" si="62"/>
        <v>7.96212640188312E-4</v>
      </c>
      <c r="H656" s="11">
        <f t="shared" si="65"/>
        <v>0.9554801801413727</v>
      </c>
      <c r="I656">
        <f t="shared" si="63"/>
        <v>1.2689354165411615E-3</v>
      </c>
    </row>
    <row r="657" spans="1:9">
      <c r="A657" s="16" t="s">
        <v>544</v>
      </c>
      <c r="B657">
        <v>9.94</v>
      </c>
      <c r="C657" s="16">
        <v>133</v>
      </c>
      <c r="D657" s="7">
        <f t="shared" si="60"/>
        <v>13.380281690140846</v>
      </c>
      <c r="E657" s="10">
        <f t="shared" si="61"/>
        <v>1.1518602109376488E-4</v>
      </c>
      <c r="F657" s="11">
        <f t="shared" si="64"/>
        <v>0.99850777808763569</v>
      </c>
      <c r="G657" s="10">
        <f t="shared" si="62"/>
        <v>1.3812135503441223E-3</v>
      </c>
      <c r="H657" s="11">
        <f t="shared" si="65"/>
        <v>0.95686139369171685</v>
      </c>
      <c r="I657">
        <f t="shared" si="63"/>
        <v>2.6977574497973889E-3</v>
      </c>
    </row>
    <row r="658" spans="1:9">
      <c r="A658" s="16" t="s">
        <v>561</v>
      </c>
      <c r="B658">
        <v>21.11</v>
      </c>
      <c r="C658" s="16">
        <v>279</v>
      </c>
      <c r="D658" s="7">
        <f t="shared" si="60"/>
        <v>13.216485078162009</v>
      </c>
      <c r="E658" s="10">
        <f t="shared" si="61"/>
        <v>2.4163082620421355E-4</v>
      </c>
      <c r="F658" s="11">
        <f t="shared" si="64"/>
        <v>0.9987494089138399</v>
      </c>
      <c r="G658" s="10">
        <f t="shared" si="62"/>
        <v>2.9333418559119137E-3</v>
      </c>
      <c r="H658" s="11">
        <f t="shared" si="65"/>
        <v>0.95979473554762873</v>
      </c>
      <c r="I658">
        <f t="shared" si="63"/>
        <v>7.5841110305663317E-4</v>
      </c>
    </row>
    <row r="659" spans="1:9">
      <c r="A659" s="16" t="s">
        <v>650</v>
      </c>
      <c r="B659">
        <v>5.92</v>
      </c>
      <c r="C659" s="16">
        <v>76</v>
      </c>
      <c r="D659" s="7">
        <f t="shared" si="60"/>
        <v>12.837837837837839</v>
      </c>
      <c r="E659" s="10">
        <f t="shared" si="61"/>
        <v>6.5820583482151365E-5</v>
      </c>
      <c r="F659" s="11">
        <f t="shared" si="64"/>
        <v>0.99881522949732204</v>
      </c>
      <c r="G659" s="10">
        <f t="shared" si="62"/>
        <v>8.226141064423746E-4</v>
      </c>
      <c r="H659" s="11">
        <f t="shared" si="65"/>
        <v>0.96061734965407108</v>
      </c>
      <c r="I659">
        <f t="shared" si="63"/>
        <v>7.1538211092514459E-4</v>
      </c>
    </row>
    <row r="660" spans="1:9">
      <c r="A660" s="16" t="s">
        <v>607</v>
      </c>
      <c r="B660">
        <v>5.58</v>
      </c>
      <c r="C660" s="16">
        <v>71</v>
      </c>
      <c r="D660" s="7">
        <f t="shared" si="60"/>
        <v>12.724014336917563</v>
      </c>
      <c r="E660" s="10">
        <f t="shared" si="61"/>
        <v>6.1490281937272989E-5</v>
      </c>
      <c r="F660" s="11">
        <f t="shared" si="64"/>
        <v>0.99887671977925929</v>
      </c>
      <c r="G660" s="10">
        <f t="shared" si="62"/>
        <v>7.7536937735615721E-4</v>
      </c>
      <c r="H660" s="11">
        <f t="shared" si="65"/>
        <v>0.9613927190314272</v>
      </c>
      <c r="I660">
        <f t="shared" si="63"/>
        <v>1.5581837429948786E-3</v>
      </c>
    </row>
    <row r="661" spans="1:9">
      <c r="A661" s="16" t="s">
        <v>270</v>
      </c>
      <c r="B661">
        <v>12.15</v>
      </c>
      <c r="C661" s="16">
        <v>154</v>
      </c>
      <c r="D661" s="7">
        <f t="shared" si="60"/>
        <v>12.674897119341564</v>
      </c>
      <c r="E661" s="10">
        <f t="shared" si="61"/>
        <v>1.3337328758225407E-4</v>
      </c>
      <c r="F661" s="11">
        <f t="shared" si="64"/>
        <v>0.99901009306684152</v>
      </c>
      <c r="G661" s="10">
        <f t="shared" si="62"/>
        <v>1.688304289404536E-3</v>
      </c>
      <c r="H661" s="11">
        <f t="shared" si="65"/>
        <v>0.96308102332083179</v>
      </c>
      <c r="I661">
        <f t="shared" si="63"/>
        <v>3.3478891478200268E-4</v>
      </c>
    </row>
    <row r="662" spans="1:9">
      <c r="A662" s="16" t="s">
        <v>260</v>
      </c>
      <c r="B662">
        <v>2.61</v>
      </c>
      <c r="C662" s="16">
        <v>33</v>
      </c>
      <c r="D662" s="7">
        <f t="shared" si="60"/>
        <v>12.64367816091954</v>
      </c>
      <c r="E662" s="10">
        <f t="shared" si="61"/>
        <v>2.8579990196197303E-5</v>
      </c>
      <c r="F662" s="11">
        <f t="shared" si="64"/>
        <v>0.99903867305703775</v>
      </c>
      <c r="G662" s="10">
        <f t="shared" si="62"/>
        <v>3.6267277327949287E-4</v>
      </c>
      <c r="H662" s="11">
        <f t="shared" si="65"/>
        <v>0.96344369609411129</v>
      </c>
      <c r="I662">
        <f t="shared" si="63"/>
        <v>2.3807236239828944E-3</v>
      </c>
    </row>
    <row r="663" spans="1:9">
      <c r="A663" s="16" t="s">
        <v>627</v>
      </c>
      <c r="B663">
        <v>18.55</v>
      </c>
      <c r="C663" s="16">
        <v>233</v>
      </c>
      <c r="D663" s="7">
        <f t="shared" si="60"/>
        <v>12.560646900269541</v>
      </c>
      <c r="E663" s="10">
        <f t="shared" si="61"/>
        <v>2.0179205199133247E-4</v>
      </c>
      <c r="F663" s="11">
        <f t="shared" si="64"/>
        <v>0.99924046510902909</v>
      </c>
      <c r="G663" s="10">
        <f t="shared" si="62"/>
        <v>2.5776168369098058E-3</v>
      </c>
      <c r="H663" s="11">
        <f t="shared" si="65"/>
        <v>0.96602131293102111</v>
      </c>
      <c r="I663">
        <f t="shared" si="63"/>
        <v>1.991552132472818E-3</v>
      </c>
    </row>
    <row r="664" spans="1:9">
      <c r="A664" s="16" t="s">
        <v>579</v>
      </c>
      <c r="B664">
        <v>15.47</v>
      </c>
      <c r="C664" s="16">
        <v>187</v>
      </c>
      <c r="D664" s="7">
        <f t="shared" si="60"/>
        <v>12.087912087912088</v>
      </c>
      <c r="E664" s="10">
        <f t="shared" si="61"/>
        <v>1.6195327777845139E-4</v>
      </c>
      <c r="F664" s="11">
        <f t="shared" si="64"/>
        <v>0.99940241838680755</v>
      </c>
      <c r="G664" s="10">
        <f t="shared" si="62"/>
        <v>2.1496351734228945E-3</v>
      </c>
      <c r="H664" s="11">
        <f t="shared" si="65"/>
        <v>0.96817094810444404</v>
      </c>
      <c r="I664">
        <f t="shared" si="63"/>
        <v>1.563486482471621E-3</v>
      </c>
    </row>
    <row r="665" spans="1:9">
      <c r="A665" s="16" t="s">
        <v>626</v>
      </c>
      <c r="B665">
        <v>12.14</v>
      </c>
      <c r="C665" s="16">
        <v>146</v>
      </c>
      <c r="D665" s="7">
        <f t="shared" si="60"/>
        <v>12.026359143327841</v>
      </c>
      <c r="E665" s="10">
        <f t="shared" si="61"/>
        <v>1.2644480511044868E-4</v>
      </c>
      <c r="F665" s="11">
        <f t="shared" si="64"/>
        <v>0.99952886319191803</v>
      </c>
      <c r="G665" s="10">
        <f t="shared" si="62"/>
        <v>1.686914738549059E-3</v>
      </c>
      <c r="H665" s="11">
        <f t="shared" si="65"/>
        <v>0.96985786284299313</v>
      </c>
      <c r="I665">
        <f t="shared" si="63"/>
        <v>1.7811529038815888E-3</v>
      </c>
    </row>
    <row r="666" spans="1:9">
      <c r="A666" s="16" t="s">
        <v>613</v>
      </c>
      <c r="B666">
        <v>13.81</v>
      </c>
      <c r="C666" s="16">
        <v>163</v>
      </c>
      <c r="D666" s="7">
        <f t="shared" si="60"/>
        <v>11.803041274438812</v>
      </c>
      <c r="E666" s="10">
        <f t="shared" si="61"/>
        <v>1.4116783036303515E-4</v>
      </c>
      <c r="F666" s="11">
        <f t="shared" si="64"/>
        <v>0.99967003102228102</v>
      </c>
      <c r="G666" s="10">
        <f t="shared" si="62"/>
        <v>1.9189697314137154E-3</v>
      </c>
      <c r="H666" s="11">
        <f t="shared" si="65"/>
        <v>0.97177683257440683</v>
      </c>
      <c r="I666">
        <f t="shared" si="63"/>
        <v>5.8330483120805354E-4</v>
      </c>
    </row>
    <row r="667" spans="1:9">
      <c r="A667" s="16" t="s">
        <v>660</v>
      </c>
      <c r="B667">
        <v>4.49</v>
      </c>
      <c r="C667" s="16">
        <v>48</v>
      </c>
      <c r="D667" s="7">
        <f t="shared" si="60"/>
        <v>10.690423162583519</v>
      </c>
      <c r="E667" s="10">
        <f t="shared" si="61"/>
        <v>4.1570894830832442E-5</v>
      </c>
      <c r="F667" s="11">
        <f t="shared" si="64"/>
        <v>0.99971160191711184</v>
      </c>
      <c r="G667" s="10">
        <f t="shared" si="62"/>
        <v>6.2390833410916596E-4</v>
      </c>
      <c r="H667" s="11">
        <f t="shared" si="65"/>
        <v>0.97240074090851603</v>
      </c>
      <c r="I667">
        <f t="shared" si="63"/>
        <v>6.8715258622742414E-4</v>
      </c>
    </row>
    <row r="668" spans="1:9">
      <c r="A668" s="16" t="s">
        <v>59</v>
      </c>
      <c r="B668">
        <v>5.28</v>
      </c>
      <c r="C668" s="16">
        <v>55</v>
      </c>
      <c r="D668" s="7">
        <f t="shared" si="60"/>
        <v>10.416666666666666</v>
      </c>
      <c r="E668" s="10">
        <f t="shared" si="61"/>
        <v>4.7633316993662171E-5</v>
      </c>
      <c r="F668" s="11">
        <f t="shared" si="64"/>
        <v>0.99975923523410548</v>
      </c>
      <c r="G668" s="10">
        <f t="shared" si="62"/>
        <v>7.3368285169184773E-4</v>
      </c>
      <c r="H668" s="11">
        <f t="shared" si="65"/>
        <v>0.97313442376020787</v>
      </c>
      <c r="I668">
        <f t="shared" si="63"/>
        <v>9.9765166456844412E-4</v>
      </c>
    </row>
    <row r="669" spans="1:9">
      <c r="A669" s="16" t="s">
        <v>591</v>
      </c>
      <c r="B669">
        <v>7.6</v>
      </c>
      <c r="C669" s="16">
        <v>69</v>
      </c>
      <c r="D669" s="7">
        <f t="shared" si="60"/>
        <v>9.0789473684210531</v>
      </c>
      <c r="E669" s="10">
        <f t="shared" si="61"/>
        <v>5.9758161319321629E-5</v>
      </c>
      <c r="F669" s="11">
        <f t="shared" si="64"/>
        <v>0.99981899339542479</v>
      </c>
      <c r="G669" s="10">
        <f t="shared" si="62"/>
        <v>1.0560586501625079E-3</v>
      </c>
      <c r="H669" s="11">
        <f t="shared" si="65"/>
        <v>0.97419048241037043</v>
      </c>
      <c r="I669">
        <f t="shared" si="63"/>
        <v>1.5580791621000456E-3</v>
      </c>
    </row>
    <row r="670" spans="1:9">
      <c r="A670" s="16" t="s">
        <v>570</v>
      </c>
      <c r="B670">
        <v>11.81</v>
      </c>
      <c r="C670" s="16">
        <v>98</v>
      </c>
      <c r="D670" s="7">
        <f t="shared" si="60"/>
        <v>8.29805249788315</v>
      </c>
      <c r="E670" s="10">
        <f t="shared" si="61"/>
        <v>8.4873910279616236E-5</v>
      </c>
      <c r="F670" s="11">
        <f t="shared" si="64"/>
        <v>0.99990386730570446</v>
      </c>
      <c r="G670" s="10">
        <f t="shared" si="62"/>
        <v>1.6410595603183185E-3</v>
      </c>
      <c r="H670" s="11">
        <f t="shared" si="65"/>
        <v>0.97583154197068878</v>
      </c>
      <c r="I670">
        <f t="shared" si="63"/>
        <v>8.1809368505758595E-4</v>
      </c>
    </row>
    <row r="671" spans="1:9">
      <c r="A671" s="16" t="s">
        <v>612</v>
      </c>
      <c r="B671">
        <v>6.18</v>
      </c>
      <c r="C671" s="16">
        <v>48</v>
      </c>
      <c r="D671" s="7">
        <f t="shared" si="60"/>
        <v>7.766990291262136</v>
      </c>
      <c r="E671" s="10">
        <f t="shared" si="61"/>
        <v>4.1570894830832442E-5</v>
      </c>
      <c r="F671" s="11">
        <f t="shared" si="64"/>
        <v>0.99994543820053527</v>
      </c>
      <c r="G671" s="10">
        <f t="shared" si="62"/>
        <v>8.5874242868477617E-4</v>
      </c>
      <c r="H671" s="11">
        <f t="shared" si="65"/>
        <v>0.97669028439937355</v>
      </c>
      <c r="I671">
        <f t="shared" si="63"/>
        <v>1.2748068259152978E-3</v>
      </c>
    </row>
    <row r="672" spans="1:9">
      <c r="A672" s="16" t="s">
        <v>75</v>
      </c>
      <c r="B672">
        <v>9.5399999999999991</v>
      </c>
      <c r="C672" s="16">
        <v>60</v>
      </c>
      <c r="D672" s="7">
        <f t="shared" si="60"/>
        <v>6.2893081761006293</v>
      </c>
      <c r="E672" s="10">
        <f t="shared" si="61"/>
        <v>5.1963618538540547E-5</v>
      </c>
      <c r="F672" s="11">
        <f t="shared" si="64"/>
        <v>0.99999740181907382</v>
      </c>
      <c r="G672" s="10">
        <f t="shared" si="62"/>
        <v>1.3256315161250427E-3</v>
      </c>
      <c r="H672" s="11">
        <f t="shared" si="65"/>
        <v>0.97801591591549863</v>
      </c>
      <c r="I672">
        <f t="shared" si="63"/>
        <v>2.1981485903574516E-2</v>
      </c>
    </row>
    <row r="673" spans="1:9">
      <c r="A673" s="16" t="s">
        <v>684</v>
      </c>
      <c r="B673">
        <v>158.21</v>
      </c>
      <c r="C673" s="16">
        <v>3</v>
      </c>
      <c r="D673" s="7">
        <f t="shared" si="60"/>
        <v>1.8962138929271222E-2</v>
      </c>
      <c r="E673" s="10">
        <f t="shared" si="61"/>
        <v>2.5981809269270276E-6</v>
      </c>
      <c r="F673" s="11">
        <f t="shared" si="64"/>
        <v>1.0000000000000007</v>
      </c>
      <c r="G673" s="10">
        <f t="shared" si="62"/>
        <v>2.1984084084501369E-2</v>
      </c>
      <c r="H673" s="11">
        <f t="shared" si="65"/>
        <v>1</v>
      </c>
      <c r="I673">
        <f t="shared" si="63"/>
        <v>0</v>
      </c>
    </row>
    <row r="674" spans="1:9">
      <c r="E674" s="10"/>
      <c r="F674" s="11"/>
      <c r="G674" s="10"/>
      <c r="H674" s="11"/>
    </row>
    <row r="675" spans="1:9">
      <c r="E675" s="10"/>
      <c r="F675" s="11"/>
      <c r="G675" s="10"/>
      <c r="H675" s="11"/>
    </row>
    <row r="676" spans="1:9">
      <c r="E676" s="10"/>
      <c r="F676" s="11"/>
      <c r="G676" s="10"/>
      <c r="H676" s="11"/>
    </row>
    <row r="677" spans="1:9">
      <c r="E677" s="10"/>
      <c r="F677" s="11"/>
      <c r="G677" s="10"/>
      <c r="H677" s="11"/>
    </row>
    <row r="678" spans="1:9">
      <c r="E678" s="10"/>
      <c r="F678" s="11"/>
      <c r="G678" s="10"/>
      <c r="H678" s="11"/>
    </row>
    <row r="679" spans="1:9">
      <c r="E679" s="10"/>
      <c r="F679" s="11"/>
      <c r="G679" s="10"/>
      <c r="H679" s="11"/>
    </row>
    <row r="680" spans="1:9">
      <c r="E680" s="10"/>
      <c r="F680" s="11"/>
      <c r="G680" s="10"/>
      <c r="H680" s="11"/>
    </row>
    <row r="681" spans="1:9">
      <c r="E681" s="10"/>
      <c r="F681" s="11"/>
      <c r="G681" s="10"/>
      <c r="H681" s="11"/>
    </row>
    <row r="682" spans="1:9">
      <c r="E682" s="10"/>
      <c r="F682" s="11"/>
      <c r="G682" s="10"/>
      <c r="H682" s="11"/>
    </row>
    <row r="683" spans="1:9">
      <c r="E683" s="10"/>
      <c r="F683" s="11"/>
      <c r="G683" s="10"/>
      <c r="H683" s="11"/>
    </row>
    <row r="684" spans="1:9">
      <c r="E684" s="10"/>
      <c r="F684" s="11"/>
      <c r="G684" s="10"/>
      <c r="H684" s="11"/>
    </row>
    <row r="685" spans="1:9">
      <c r="E685" s="10"/>
      <c r="F685" s="11"/>
      <c r="G685" s="10"/>
      <c r="H685" s="11"/>
    </row>
    <row r="686" spans="1:9">
      <c r="E686" s="10"/>
      <c r="F686" s="11"/>
      <c r="G686" s="10"/>
      <c r="H686" s="11"/>
    </row>
    <row r="687" spans="1:9">
      <c r="E687" s="10"/>
      <c r="F687" s="11"/>
      <c r="G687" s="10"/>
      <c r="H687" s="11"/>
    </row>
    <row r="688" spans="1:9">
      <c r="E688" s="10"/>
      <c r="F688" s="11"/>
      <c r="G688" s="10"/>
      <c r="H688" s="11"/>
    </row>
    <row r="689" spans="5:8">
      <c r="E689" s="10"/>
      <c r="F689" s="11"/>
      <c r="G689" s="10"/>
      <c r="H689" s="11"/>
    </row>
    <row r="690" spans="5:8">
      <c r="E690" s="10"/>
      <c r="F690" s="11"/>
      <c r="G690" s="10"/>
      <c r="H690" s="11"/>
    </row>
    <row r="691" spans="5:8">
      <c r="E691" s="10"/>
      <c r="F691" s="11"/>
      <c r="G691" s="10"/>
      <c r="H691" s="11"/>
    </row>
    <row r="692" spans="5:8">
      <c r="E692" s="10"/>
      <c r="F692" s="11"/>
      <c r="G692" s="10"/>
      <c r="H692" s="11"/>
    </row>
    <row r="693" spans="5:8">
      <c r="E693" s="10"/>
      <c r="F693" s="11"/>
      <c r="G693" s="10"/>
      <c r="H693" s="11"/>
    </row>
    <row r="694" spans="5:8">
      <c r="E694" s="10"/>
      <c r="F694" s="11"/>
      <c r="G694" s="10"/>
      <c r="H694" s="11"/>
    </row>
    <row r="695" spans="5:8">
      <c r="E695" s="10"/>
      <c r="F695" s="11"/>
      <c r="G695" s="10"/>
      <c r="H695" s="11"/>
    </row>
    <row r="696" spans="5:8">
      <c r="E696" s="10"/>
      <c r="F696" s="11"/>
      <c r="G696" s="10"/>
      <c r="H696" s="11"/>
    </row>
    <row r="697" spans="5:8">
      <c r="E697" s="10"/>
      <c r="F697" s="11"/>
      <c r="G697" s="10"/>
      <c r="H697" s="11"/>
    </row>
    <row r="698" spans="5:8">
      <c r="E698" s="10"/>
      <c r="F698" s="11"/>
      <c r="G698" s="10"/>
      <c r="H698" s="11"/>
    </row>
    <row r="699" spans="5:8">
      <c r="E699" s="10"/>
      <c r="F699" s="11"/>
      <c r="G699" s="10"/>
      <c r="H699" s="11"/>
    </row>
    <row r="700" spans="5:8">
      <c r="E700" s="10"/>
      <c r="F700" s="11"/>
      <c r="G700" s="10"/>
      <c r="H700" s="11"/>
    </row>
    <row r="701" spans="5:8">
      <c r="E701" s="10"/>
      <c r="F701" s="11"/>
      <c r="G701" s="10"/>
      <c r="H701" s="11"/>
    </row>
    <row r="702" spans="5:8">
      <c r="E702" s="10"/>
      <c r="F702" s="11"/>
      <c r="G702" s="10"/>
      <c r="H702" s="11"/>
    </row>
    <row r="703" spans="5:8">
      <c r="E703" s="10"/>
      <c r="F703" s="11"/>
      <c r="G703" s="10"/>
      <c r="H703" s="11"/>
    </row>
    <row r="704" spans="5:8">
      <c r="E704" s="10"/>
      <c r="F704" s="11"/>
      <c r="G704" s="10"/>
      <c r="H704" s="11"/>
    </row>
    <row r="705" spans="5:8">
      <c r="E705" s="10"/>
      <c r="F705" s="11"/>
      <c r="G705" s="10"/>
      <c r="H705" s="11"/>
    </row>
    <row r="706" spans="5:8">
      <c r="E706" s="10"/>
      <c r="F706" s="11"/>
      <c r="G706" s="10"/>
      <c r="H706" s="11"/>
    </row>
    <row r="707" spans="5:8">
      <c r="E707" s="10"/>
      <c r="F707" s="11"/>
      <c r="G707" s="10"/>
      <c r="H707" s="11"/>
    </row>
    <row r="708" spans="5:8">
      <c r="E708" s="10"/>
      <c r="F708" s="11"/>
      <c r="G708" s="10"/>
      <c r="H708" s="11"/>
    </row>
    <row r="709" spans="5:8">
      <c r="E709" s="10"/>
      <c r="F709" s="11"/>
      <c r="G709" s="10"/>
      <c r="H709" s="11"/>
    </row>
    <row r="710" spans="5:8">
      <c r="E710" s="10"/>
      <c r="F710" s="11"/>
      <c r="G710" s="10"/>
      <c r="H710" s="11"/>
    </row>
    <row r="711" spans="5:8">
      <c r="E711" s="10"/>
      <c r="F711" s="11"/>
      <c r="G711" s="10"/>
      <c r="H711" s="11"/>
    </row>
    <row r="712" spans="5:8">
      <c r="E712" s="10"/>
      <c r="F712" s="11"/>
      <c r="G712" s="10"/>
      <c r="H712" s="11"/>
    </row>
    <row r="713" spans="5:8">
      <c r="E713" s="10"/>
      <c r="F713" s="11"/>
      <c r="G713" s="10"/>
      <c r="H713" s="11"/>
    </row>
    <row r="714" spans="5:8">
      <c r="E714" s="10"/>
      <c r="F714" s="11"/>
      <c r="G714" s="10"/>
      <c r="H714" s="11"/>
    </row>
    <row r="715" spans="5:8">
      <c r="E715" s="10"/>
      <c r="F715" s="11"/>
      <c r="G715" s="10"/>
      <c r="H715" s="11"/>
    </row>
    <row r="716" spans="5:8">
      <c r="E716" s="10"/>
      <c r="F716" s="11"/>
      <c r="G716" s="10"/>
      <c r="H716" s="11"/>
    </row>
    <row r="717" spans="5:8">
      <c r="E717" s="10"/>
      <c r="F717" s="11"/>
      <c r="G717" s="10"/>
      <c r="H717" s="11"/>
    </row>
    <row r="718" spans="5:8">
      <c r="E718" s="10"/>
      <c r="F718" s="11"/>
      <c r="G718" s="10"/>
      <c r="H718" s="11"/>
    </row>
    <row r="719" spans="5:8">
      <c r="E719" s="10"/>
      <c r="F719" s="11"/>
      <c r="G719" s="10"/>
      <c r="H719" s="11"/>
    </row>
    <row r="720" spans="5:8">
      <c r="E720" s="10"/>
      <c r="F720" s="11"/>
      <c r="G720" s="10"/>
      <c r="H720" s="11"/>
    </row>
    <row r="721" spans="5:8">
      <c r="E721" s="10"/>
      <c r="F721" s="11"/>
      <c r="G721" s="10"/>
      <c r="H721" s="11"/>
    </row>
    <row r="722" spans="5:8">
      <c r="E722" s="10"/>
      <c r="F722" s="11"/>
      <c r="G722" s="10"/>
      <c r="H722" s="11"/>
    </row>
    <row r="723" spans="5:8">
      <c r="E723" s="10"/>
      <c r="F723" s="11"/>
      <c r="G723" s="10"/>
      <c r="H723" s="11"/>
    </row>
    <row r="724" spans="5:8">
      <c r="E724" s="10"/>
      <c r="F724" s="11"/>
      <c r="G724" s="10"/>
      <c r="H724" s="11"/>
    </row>
    <row r="725" spans="5:8">
      <c r="E725" s="10"/>
      <c r="F725" s="11"/>
      <c r="G725" s="10"/>
      <c r="H725" s="11"/>
    </row>
    <row r="726" spans="5:8">
      <c r="E726" s="10"/>
      <c r="F726" s="11"/>
      <c r="G726" s="10"/>
      <c r="H726" s="11"/>
    </row>
    <row r="727" spans="5:8">
      <c r="E727" s="10"/>
      <c r="F727" s="11"/>
      <c r="G727" s="10"/>
      <c r="H727" s="11"/>
    </row>
    <row r="728" spans="5:8">
      <c r="E728" s="10"/>
      <c r="F728" s="11"/>
      <c r="G728" s="10"/>
      <c r="H728" s="11"/>
    </row>
    <row r="729" spans="5:8">
      <c r="E729" s="10"/>
      <c r="F729" s="11"/>
      <c r="G729" s="10"/>
      <c r="H729" s="11"/>
    </row>
    <row r="730" spans="5:8">
      <c r="E730" s="10"/>
      <c r="F730" s="11"/>
      <c r="G730" s="10"/>
      <c r="H730" s="11"/>
    </row>
    <row r="731" spans="5:8">
      <c r="E731" s="10"/>
      <c r="F731" s="11"/>
      <c r="G731" s="10"/>
      <c r="H731" s="11"/>
    </row>
    <row r="732" spans="5:8">
      <c r="E732" s="10"/>
      <c r="F732" s="11"/>
      <c r="G732" s="10"/>
      <c r="H732" s="11"/>
    </row>
    <row r="733" spans="5:8">
      <c r="E733" s="10"/>
      <c r="F733" s="11"/>
      <c r="G733" s="10"/>
      <c r="H733" s="11"/>
    </row>
    <row r="734" spans="5:8">
      <c r="E734" s="10"/>
      <c r="F734" s="11"/>
      <c r="G734" s="10"/>
      <c r="H734" s="11"/>
    </row>
    <row r="735" spans="5:8">
      <c r="E735" s="10"/>
      <c r="F735" s="11"/>
      <c r="G735" s="10"/>
      <c r="H735" s="11"/>
    </row>
    <row r="736" spans="5:8">
      <c r="E736" s="10"/>
      <c r="F736" s="11"/>
      <c r="G736" s="10"/>
      <c r="H736" s="11"/>
    </row>
    <row r="737" spans="5:8">
      <c r="E737" s="10"/>
      <c r="F737" s="11"/>
      <c r="G737" s="10"/>
      <c r="H737" s="11"/>
    </row>
    <row r="738" spans="5:8">
      <c r="E738" s="10"/>
      <c r="F738" s="11"/>
      <c r="G738" s="10"/>
      <c r="H738" s="11"/>
    </row>
    <row r="739" spans="5:8">
      <c r="E739" s="10"/>
      <c r="F739" s="11"/>
      <c r="G739" s="10"/>
      <c r="H739" s="11"/>
    </row>
    <row r="740" spans="5:8">
      <c r="E740" s="10"/>
      <c r="F740" s="11"/>
      <c r="G740" s="10"/>
      <c r="H740" s="11"/>
    </row>
    <row r="741" spans="5:8">
      <c r="E741" s="10"/>
      <c r="F741" s="11"/>
      <c r="G741" s="10"/>
      <c r="H741" s="11"/>
    </row>
    <row r="742" spans="5:8">
      <c r="E742" s="10"/>
      <c r="F742" s="11"/>
      <c r="G742" s="10"/>
      <c r="H742" s="11"/>
    </row>
    <row r="743" spans="5:8">
      <c r="E743" s="10"/>
      <c r="F743" s="11"/>
      <c r="G743" s="10"/>
      <c r="H743" s="11"/>
    </row>
    <row r="744" spans="5:8">
      <c r="E744" s="10"/>
      <c r="F744" s="11"/>
      <c r="G744" s="10"/>
      <c r="H744" s="11"/>
    </row>
    <row r="745" spans="5:8">
      <c r="E745" s="10"/>
      <c r="F745" s="11"/>
      <c r="G745" s="10"/>
      <c r="H745" s="11"/>
    </row>
    <row r="746" spans="5:8">
      <c r="E746" s="10"/>
      <c r="F746" s="11"/>
      <c r="G746" s="10"/>
      <c r="H746" s="11"/>
    </row>
    <row r="747" spans="5:8">
      <c r="E747" s="10"/>
      <c r="F747" s="11"/>
      <c r="G747" s="10"/>
      <c r="H747" s="11"/>
    </row>
    <row r="748" spans="5:8">
      <c r="E748" s="10"/>
      <c r="F748" s="11"/>
      <c r="G748" s="10"/>
      <c r="H748" s="11"/>
    </row>
    <row r="749" spans="5:8">
      <c r="E749" s="10"/>
      <c r="F749" s="11"/>
      <c r="G749" s="10"/>
      <c r="H749" s="11"/>
    </row>
    <row r="750" spans="5:8">
      <c r="E750" s="10"/>
      <c r="F750" s="11"/>
      <c r="G750" s="10"/>
      <c r="H750" s="11"/>
    </row>
    <row r="751" spans="5:8">
      <c r="E751" s="10"/>
      <c r="F751" s="11"/>
      <c r="G751" s="10"/>
      <c r="H751" s="11"/>
    </row>
    <row r="752" spans="5:8">
      <c r="E752" s="10"/>
      <c r="F752" s="11"/>
      <c r="G752" s="10"/>
      <c r="H752" s="11"/>
    </row>
    <row r="753" spans="5:8">
      <c r="E753" s="10"/>
      <c r="F753" s="11"/>
      <c r="G753" s="10"/>
      <c r="H753" s="11"/>
    </row>
    <row r="754" spans="5:8">
      <c r="E754" s="10"/>
      <c r="F754" s="11"/>
      <c r="G754" s="10"/>
      <c r="H754" s="11"/>
    </row>
    <row r="755" spans="5:8">
      <c r="E755" s="10"/>
      <c r="F755" s="11"/>
      <c r="G755" s="10"/>
      <c r="H755" s="11"/>
    </row>
    <row r="756" spans="5:8">
      <c r="E756" s="10"/>
      <c r="F756" s="11"/>
      <c r="G756" s="10"/>
      <c r="H756" s="11"/>
    </row>
    <row r="757" spans="5:8">
      <c r="E757" s="10"/>
      <c r="F757" s="11"/>
      <c r="G757" s="10"/>
      <c r="H757" s="11"/>
    </row>
    <row r="758" spans="5:8">
      <c r="E758" s="10"/>
      <c r="F758" s="11"/>
      <c r="G758" s="10"/>
      <c r="H758" s="11"/>
    </row>
    <row r="759" spans="5:8">
      <c r="E759" s="10"/>
      <c r="F759" s="11"/>
      <c r="G759" s="10"/>
      <c r="H759" s="11"/>
    </row>
    <row r="760" spans="5:8">
      <c r="E760" s="10"/>
      <c r="F760" s="11"/>
      <c r="G760" s="10"/>
      <c r="H760" s="11"/>
    </row>
    <row r="761" spans="5:8">
      <c r="E761" s="10"/>
      <c r="F761" s="11"/>
      <c r="G761" s="10"/>
      <c r="H761" s="11"/>
    </row>
    <row r="762" spans="5:8">
      <c r="E762" s="10"/>
      <c r="F762" s="11"/>
      <c r="G762" s="10"/>
      <c r="H762" s="11"/>
    </row>
    <row r="763" spans="5:8">
      <c r="E763" s="10"/>
      <c r="F763" s="11"/>
      <c r="G763" s="10"/>
      <c r="H763" s="11"/>
    </row>
    <row r="764" spans="5:8">
      <c r="E764" s="10"/>
      <c r="F764" s="11"/>
      <c r="G764" s="10"/>
      <c r="H764" s="11"/>
    </row>
    <row r="765" spans="5:8">
      <c r="E765" s="10"/>
      <c r="F765" s="11"/>
      <c r="G765" s="10"/>
      <c r="H765" s="11"/>
    </row>
    <row r="766" spans="5:8">
      <c r="E766" s="10"/>
      <c r="F766" s="11"/>
      <c r="G766" s="10"/>
      <c r="H766" s="11"/>
    </row>
    <row r="767" spans="5:8">
      <c r="E767" s="10"/>
      <c r="F767" s="11"/>
      <c r="G767" s="10"/>
      <c r="H767" s="11"/>
    </row>
    <row r="768" spans="5:8">
      <c r="E768" s="10"/>
      <c r="F768" s="11"/>
      <c r="G768" s="10"/>
      <c r="H768" s="11"/>
    </row>
    <row r="769" spans="5:8">
      <c r="E769" s="10"/>
      <c r="F769" s="11"/>
      <c r="G769" s="10"/>
      <c r="H769" s="11"/>
    </row>
    <row r="770" spans="5:8">
      <c r="E770" s="10"/>
      <c r="F770" s="11"/>
      <c r="G770" s="10"/>
      <c r="H770" s="11"/>
    </row>
    <row r="771" spans="5:8">
      <c r="E771" s="10"/>
      <c r="F771" s="11"/>
      <c r="G771" s="10"/>
      <c r="H771" s="11"/>
    </row>
    <row r="772" spans="5:8">
      <c r="E772" s="10"/>
      <c r="F772" s="11"/>
      <c r="G772" s="10"/>
      <c r="H772" s="11"/>
    </row>
    <row r="773" spans="5:8">
      <c r="E773" s="10"/>
      <c r="F773" s="11"/>
      <c r="G773" s="10"/>
      <c r="H773" s="11"/>
    </row>
    <row r="774" spans="5:8">
      <c r="E774" s="10"/>
      <c r="F774" s="11"/>
      <c r="G774" s="10"/>
      <c r="H774" s="11"/>
    </row>
    <row r="775" spans="5:8">
      <c r="E775" s="10"/>
      <c r="F775" s="11"/>
      <c r="G775" s="10"/>
      <c r="H775" s="11"/>
    </row>
    <row r="776" spans="5:8">
      <c r="E776" s="10"/>
      <c r="F776" s="11"/>
      <c r="G776" s="10"/>
      <c r="H776" s="11"/>
    </row>
    <row r="777" spans="5:8">
      <c r="E777" s="10"/>
      <c r="F777" s="11"/>
      <c r="G777" s="10"/>
      <c r="H777" s="11"/>
    </row>
    <row r="778" spans="5:8">
      <c r="E778" s="10"/>
      <c r="F778" s="11"/>
      <c r="G778" s="10"/>
      <c r="H778" s="11"/>
    </row>
    <row r="779" spans="5:8">
      <c r="E779" s="10"/>
      <c r="F779" s="11"/>
      <c r="G779" s="10"/>
      <c r="H779" s="11"/>
    </row>
    <row r="780" spans="5:8">
      <c r="E780" s="10"/>
      <c r="F780" s="11"/>
      <c r="G780" s="10"/>
      <c r="H780" s="11"/>
    </row>
    <row r="781" spans="5:8">
      <c r="E781" s="10"/>
      <c r="F781" s="11"/>
      <c r="G781" s="10"/>
      <c r="H781" s="11"/>
    </row>
    <row r="782" spans="5:8">
      <c r="E782" s="10"/>
      <c r="F782" s="11"/>
      <c r="G782" s="10"/>
      <c r="H782" s="11"/>
    </row>
    <row r="783" spans="5:8">
      <c r="E783" s="10"/>
      <c r="F783" s="11"/>
      <c r="G783" s="10"/>
      <c r="H783" s="11"/>
    </row>
    <row r="784" spans="5:8">
      <c r="E784" s="10"/>
      <c r="F784" s="11"/>
      <c r="G784" s="10"/>
      <c r="H784" s="11"/>
    </row>
    <row r="785" spans="5:8">
      <c r="E785" s="10"/>
      <c r="F785" s="11"/>
      <c r="G785" s="10"/>
      <c r="H785" s="11"/>
    </row>
    <row r="786" spans="5:8">
      <c r="E786" s="10"/>
      <c r="F786" s="11"/>
      <c r="G786" s="10"/>
      <c r="H786" s="11"/>
    </row>
    <row r="787" spans="5:8">
      <c r="E787" s="10"/>
      <c r="F787" s="11"/>
      <c r="G787" s="10"/>
      <c r="H787" s="11"/>
    </row>
    <row r="788" spans="5:8">
      <c r="E788" s="10"/>
      <c r="F788" s="11"/>
      <c r="G788" s="10"/>
      <c r="H788" s="11"/>
    </row>
    <row r="789" spans="5:8">
      <c r="E789" s="10"/>
      <c r="F789" s="11"/>
      <c r="G789" s="10"/>
      <c r="H789" s="11"/>
    </row>
    <row r="790" spans="5:8">
      <c r="E790" s="10"/>
      <c r="F790" s="11"/>
      <c r="G790" s="10"/>
      <c r="H790" s="11"/>
    </row>
    <row r="791" spans="5:8">
      <c r="E791" s="10"/>
      <c r="F791" s="11"/>
      <c r="G791" s="10"/>
      <c r="H791" s="11"/>
    </row>
    <row r="792" spans="5:8">
      <c r="E792" s="10"/>
      <c r="F792" s="11"/>
      <c r="G792" s="10"/>
      <c r="H792" s="11"/>
    </row>
    <row r="793" spans="5:8">
      <c r="E793" s="10"/>
      <c r="F793" s="11"/>
      <c r="G793" s="10"/>
      <c r="H793" s="11"/>
    </row>
    <row r="794" spans="5:8">
      <c r="E794" s="10"/>
      <c r="F794" s="11"/>
      <c r="G794" s="10"/>
      <c r="H794" s="11"/>
    </row>
    <row r="795" spans="5:8">
      <c r="E795" s="10"/>
      <c r="F795" s="11"/>
      <c r="G795" s="10"/>
      <c r="H795" s="11"/>
    </row>
    <row r="796" spans="5:8">
      <c r="E796" s="10"/>
      <c r="F796" s="11"/>
      <c r="G796" s="10"/>
      <c r="H796" s="11"/>
    </row>
    <row r="797" spans="5:8">
      <c r="E797" s="10"/>
      <c r="F797" s="11"/>
      <c r="G797" s="10"/>
      <c r="H797" s="11"/>
    </row>
    <row r="798" spans="5:8">
      <c r="E798" s="10"/>
      <c r="F798" s="11"/>
      <c r="G798" s="10"/>
      <c r="H798" s="11"/>
    </row>
    <row r="799" spans="5:8">
      <c r="E799" s="10"/>
      <c r="F799" s="11"/>
      <c r="G799" s="10"/>
      <c r="H799" s="11"/>
    </row>
    <row r="800" spans="5:8">
      <c r="E800" s="10"/>
      <c r="F800" s="11"/>
      <c r="G800" s="10"/>
      <c r="H800" s="11"/>
    </row>
    <row r="801" spans="5:8">
      <c r="E801" s="10"/>
      <c r="F801" s="11"/>
      <c r="G801" s="10"/>
      <c r="H801" s="11"/>
    </row>
    <row r="802" spans="5:8">
      <c r="E802" s="10"/>
      <c r="F802" s="11"/>
      <c r="G802" s="10"/>
      <c r="H802" s="11"/>
    </row>
    <row r="803" spans="5:8">
      <c r="E803" s="10"/>
      <c r="F803" s="11"/>
      <c r="G803" s="10"/>
      <c r="H803" s="11"/>
    </row>
    <row r="804" spans="5:8">
      <c r="E804" s="10"/>
      <c r="F804" s="11"/>
      <c r="G804" s="10"/>
      <c r="H804" s="11"/>
    </row>
    <row r="805" spans="5:8">
      <c r="E805" s="10"/>
      <c r="F805" s="11"/>
      <c r="G805" s="10"/>
      <c r="H805" s="11"/>
    </row>
    <row r="806" spans="5:8">
      <c r="E806" s="10"/>
      <c r="F806" s="11"/>
      <c r="G806" s="10"/>
      <c r="H806" s="11"/>
    </row>
    <row r="807" spans="5:8">
      <c r="E807" s="10"/>
      <c r="F807" s="11"/>
      <c r="G807" s="10"/>
      <c r="H807" s="11"/>
    </row>
    <row r="808" spans="5:8">
      <c r="E808" s="10"/>
      <c r="F808" s="11"/>
      <c r="G808" s="10"/>
      <c r="H808" s="11"/>
    </row>
    <row r="809" spans="5:8">
      <c r="E809" s="10"/>
      <c r="F809" s="11"/>
      <c r="G809" s="10"/>
      <c r="H809" s="11"/>
    </row>
    <row r="810" spans="5:8">
      <c r="E810" s="10"/>
      <c r="F810" s="11"/>
      <c r="G810" s="10"/>
      <c r="H810" s="11"/>
    </row>
    <row r="811" spans="5:8">
      <c r="E811" s="10"/>
      <c r="F811" s="11"/>
      <c r="G811" s="10"/>
      <c r="H811" s="11"/>
    </row>
    <row r="812" spans="5:8">
      <c r="E812" s="10"/>
      <c r="F812" s="11"/>
      <c r="G812" s="10"/>
      <c r="H812" s="11"/>
    </row>
    <row r="813" spans="5:8">
      <c r="E813" s="10"/>
      <c r="F813" s="11"/>
      <c r="G813" s="10"/>
      <c r="H813" s="11"/>
    </row>
    <row r="814" spans="5:8">
      <c r="E814" s="10"/>
      <c r="F814" s="11"/>
      <c r="G814" s="10"/>
      <c r="H814" s="11"/>
    </row>
    <row r="815" spans="5:8">
      <c r="E815" s="10"/>
      <c r="F815" s="11"/>
      <c r="G815" s="10"/>
      <c r="H815" s="11"/>
    </row>
    <row r="816" spans="5:8">
      <c r="E816" s="10"/>
      <c r="F816" s="11"/>
      <c r="G816" s="10"/>
      <c r="H816" s="11"/>
    </row>
    <row r="817" spans="5:8">
      <c r="E817" s="10"/>
      <c r="F817" s="11"/>
      <c r="G817" s="10"/>
      <c r="H817" s="11"/>
    </row>
    <row r="818" spans="5:8">
      <c r="E818" s="10"/>
      <c r="F818" s="11"/>
      <c r="G818" s="10"/>
      <c r="H818" s="11"/>
    </row>
    <row r="819" spans="5:8">
      <c r="E819" s="10"/>
      <c r="F819" s="11"/>
      <c r="G819" s="10"/>
      <c r="H819" s="11"/>
    </row>
    <row r="820" spans="5:8">
      <c r="E820" s="10"/>
      <c r="F820" s="11"/>
      <c r="G820" s="10"/>
      <c r="H820" s="11"/>
    </row>
    <row r="821" spans="5:8">
      <c r="E821" s="10"/>
      <c r="F821" s="11"/>
      <c r="G821" s="10"/>
      <c r="H821" s="11"/>
    </row>
    <row r="822" spans="5:8">
      <c r="E822" s="10"/>
      <c r="F822" s="11"/>
      <c r="G822" s="10"/>
      <c r="H822" s="11"/>
    </row>
    <row r="823" spans="5:8">
      <c r="E823" s="10"/>
      <c r="F823" s="11"/>
      <c r="G823" s="10"/>
      <c r="H823" s="11"/>
    </row>
    <row r="824" spans="5:8">
      <c r="E824" s="10"/>
      <c r="F824" s="11"/>
      <c r="G824" s="10"/>
      <c r="H824" s="11"/>
    </row>
    <row r="825" spans="5:8">
      <c r="E825" s="10"/>
      <c r="F825" s="11"/>
      <c r="G825" s="10"/>
      <c r="H825" s="11"/>
    </row>
    <row r="826" spans="5:8">
      <c r="E826" s="10"/>
      <c r="F826" s="11"/>
      <c r="G826" s="10"/>
      <c r="H826" s="11"/>
    </row>
    <row r="827" spans="5:8">
      <c r="E827" s="10"/>
      <c r="F827" s="11"/>
      <c r="G827" s="10"/>
      <c r="H827" s="11"/>
    </row>
    <row r="828" spans="5:8">
      <c r="E828" s="10"/>
      <c r="F828" s="11"/>
      <c r="G828" s="10"/>
      <c r="H828" s="11"/>
    </row>
    <row r="829" spans="5:8">
      <c r="E829" s="10"/>
      <c r="F829" s="11"/>
      <c r="G829" s="10"/>
      <c r="H829" s="11"/>
    </row>
    <row r="830" spans="5:8">
      <c r="E830" s="10"/>
      <c r="F830" s="11"/>
      <c r="G830" s="10"/>
      <c r="H830" s="11"/>
    </row>
    <row r="831" spans="5:8">
      <c r="E831" s="10"/>
      <c r="F831" s="11"/>
      <c r="G831" s="10"/>
      <c r="H831" s="11"/>
    </row>
    <row r="832" spans="5:8">
      <c r="E832" s="10"/>
      <c r="F832" s="11"/>
      <c r="G832" s="10"/>
      <c r="H832" s="11"/>
    </row>
    <row r="833" spans="5:8">
      <c r="E833" s="10"/>
      <c r="F833" s="11"/>
      <c r="G833" s="10"/>
      <c r="H833" s="11"/>
    </row>
    <row r="834" spans="5:8">
      <c r="E834" s="10"/>
      <c r="F834" s="11"/>
      <c r="G834" s="10"/>
      <c r="H834" s="11"/>
    </row>
    <row r="835" spans="5:8">
      <c r="E835" s="10"/>
      <c r="F835" s="11"/>
      <c r="G835" s="10"/>
      <c r="H835" s="11"/>
    </row>
    <row r="836" spans="5:8">
      <c r="E836" s="10"/>
      <c r="F836" s="11"/>
      <c r="G836" s="10"/>
      <c r="H836" s="11"/>
    </row>
    <row r="837" spans="5:8">
      <c r="E837" s="10"/>
      <c r="F837" s="11"/>
      <c r="G837" s="10"/>
      <c r="H837" s="11"/>
    </row>
    <row r="838" spans="5:8">
      <c r="E838" s="10"/>
      <c r="F838" s="11"/>
      <c r="G838" s="10"/>
      <c r="H838" s="11"/>
    </row>
    <row r="839" spans="5:8">
      <c r="E839" s="10"/>
      <c r="F839" s="11"/>
      <c r="G839" s="10"/>
      <c r="H839" s="11"/>
    </row>
    <row r="840" spans="5:8">
      <c r="E840" s="10"/>
      <c r="F840" s="11"/>
      <c r="G840" s="10"/>
      <c r="H840" s="11"/>
    </row>
    <row r="841" spans="5:8">
      <c r="E841" s="10"/>
      <c r="F841" s="11"/>
      <c r="G841" s="10"/>
      <c r="H841" s="11"/>
    </row>
    <row r="842" spans="5:8">
      <c r="E842" s="10"/>
      <c r="F842" s="11"/>
      <c r="G842" s="10"/>
      <c r="H842" s="11"/>
    </row>
    <row r="843" spans="5:8">
      <c r="E843" s="10"/>
      <c r="F843" s="11"/>
      <c r="G843" s="10"/>
      <c r="H843" s="11"/>
    </row>
    <row r="844" spans="5:8">
      <c r="E844" s="10"/>
      <c r="F844" s="11"/>
      <c r="G844" s="10"/>
      <c r="H844" s="11"/>
    </row>
    <row r="845" spans="5:8">
      <c r="E845" s="10"/>
      <c r="F845" s="11"/>
      <c r="G845" s="10"/>
      <c r="H845" s="11"/>
    </row>
    <row r="846" spans="5:8">
      <c r="E846" s="10"/>
      <c r="F846" s="11"/>
      <c r="G846" s="10"/>
      <c r="H846" s="11"/>
    </row>
    <row r="847" spans="5:8">
      <c r="E847" s="10"/>
      <c r="F847" s="11"/>
      <c r="G847" s="10"/>
      <c r="H847" s="11"/>
    </row>
    <row r="848" spans="5:8">
      <c r="E848" s="10"/>
      <c r="F848" s="11"/>
      <c r="G848" s="10"/>
      <c r="H848" s="11"/>
    </row>
    <row r="849" spans="5:8">
      <c r="E849" s="10"/>
      <c r="F849" s="11"/>
      <c r="G849" s="10"/>
      <c r="H849" s="11"/>
    </row>
    <row r="850" spans="5:8">
      <c r="E850" s="10"/>
      <c r="F850" s="11"/>
      <c r="G850" s="10"/>
      <c r="H850" s="11"/>
    </row>
    <row r="851" spans="5:8">
      <c r="E851" s="10"/>
      <c r="F851" s="11"/>
      <c r="G851" s="10"/>
      <c r="H851" s="11"/>
    </row>
    <row r="852" spans="5:8">
      <c r="E852" s="10"/>
      <c r="F852" s="11"/>
      <c r="G852" s="10"/>
      <c r="H852" s="11"/>
    </row>
    <row r="853" spans="5:8">
      <c r="E853" s="10"/>
      <c r="F853" s="11"/>
      <c r="G853" s="10"/>
      <c r="H853" s="11"/>
    </row>
    <row r="854" spans="5:8">
      <c r="E854" s="10"/>
      <c r="F854" s="11"/>
      <c r="G854" s="10"/>
      <c r="H854" s="11"/>
    </row>
    <row r="855" spans="5:8">
      <c r="E855" s="10"/>
      <c r="F855" s="11"/>
      <c r="G855" s="10"/>
      <c r="H855" s="11"/>
    </row>
    <row r="856" spans="5:8">
      <c r="E856" s="10"/>
      <c r="F856" s="11"/>
      <c r="G856" s="10"/>
      <c r="H856" s="11"/>
    </row>
    <row r="857" spans="5:8">
      <c r="E857" s="10"/>
      <c r="F857" s="11"/>
      <c r="G857" s="10"/>
      <c r="H857" s="11"/>
    </row>
    <row r="858" spans="5:8">
      <c r="E858" s="10"/>
      <c r="F858" s="11"/>
      <c r="G858" s="10"/>
      <c r="H858" s="11"/>
    </row>
    <row r="859" spans="5:8">
      <c r="E859" s="10"/>
      <c r="F859" s="11"/>
      <c r="G859" s="10"/>
      <c r="H859" s="11"/>
    </row>
    <row r="860" spans="5:8">
      <c r="E860" s="10"/>
      <c r="F860" s="11"/>
      <c r="G860" s="10"/>
      <c r="H860" s="11"/>
    </row>
    <row r="861" spans="5:8">
      <c r="E861" s="10"/>
      <c r="F861" s="11"/>
      <c r="G861" s="10"/>
      <c r="H861" s="11"/>
    </row>
    <row r="862" spans="5:8">
      <c r="E862" s="10"/>
      <c r="F862" s="11"/>
      <c r="G862" s="10"/>
      <c r="H862" s="11"/>
    </row>
    <row r="863" spans="5:8">
      <c r="E863" s="10"/>
      <c r="F863" s="11"/>
      <c r="G863" s="10"/>
      <c r="H863" s="11"/>
    </row>
    <row r="864" spans="5:8">
      <c r="E864" s="10"/>
      <c r="F864" s="11"/>
      <c r="G864" s="10"/>
      <c r="H864" s="11"/>
    </row>
    <row r="865" spans="5:8">
      <c r="E865" s="10"/>
      <c r="F865" s="11"/>
      <c r="G865" s="10"/>
      <c r="H865" s="11"/>
    </row>
    <row r="866" spans="5:8">
      <c r="E866" s="10"/>
      <c r="F866" s="11"/>
      <c r="G866" s="10"/>
      <c r="H866" s="11"/>
    </row>
    <row r="867" spans="5:8">
      <c r="E867" s="10"/>
      <c r="F867" s="11"/>
      <c r="G867" s="10"/>
      <c r="H867" s="11"/>
    </row>
    <row r="868" spans="5:8">
      <c r="E868" s="10"/>
      <c r="F868" s="11"/>
      <c r="G868" s="10"/>
      <c r="H868" s="11"/>
    </row>
    <row r="869" spans="5:8">
      <c r="E869" s="10"/>
      <c r="F869" s="11"/>
      <c r="G869" s="10"/>
      <c r="H869" s="11"/>
    </row>
    <row r="870" spans="5:8">
      <c r="E870" s="10"/>
      <c r="F870" s="11"/>
      <c r="G870" s="10"/>
      <c r="H870" s="11"/>
    </row>
    <row r="871" spans="5:8">
      <c r="E871" s="10"/>
      <c r="F871" s="11"/>
      <c r="G871" s="10"/>
      <c r="H871" s="11"/>
    </row>
    <row r="872" spans="5:8">
      <c r="E872" s="10"/>
      <c r="F872" s="11"/>
      <c r="G872" s="10"/>
      <c r="H872" s="11"/>
    </row>
    <row r="873" spans="5:8">
      <c r="E873" s="10"/>
      <c r="F873" s="11"/>
      <c r="G873" s="10"/>
      <c r="H873" s="11"/>
    </row>
    <row r="874" spans="5:8">
      <c r="E874" s="10"/>
      <c r="F874" s="11"/>
      <c r="G874" s="10"/>
      <c r="H874" s="11"/>
    </row>
    <row r="875" spans="5:8">
      <c r="E875" s="10"/>
      <c r="F875" s="11"/>
      <c r="G875" s="10"/>
      <c r="H875" s="11"/>
    </row>
    <row r="876" spans="5:8">
      <c r="E876" s="10"/>
      <c r="F876" s="11"/>
      <c r="G876" s="10"/>
      <c r="H876" s="11"/>
    </row>
    <row r="877" spans="5:8">
      <c r="E877" s="10"/>
      <c r="F877" s="11"/>
      <c r="G877" s="10"/>
      <c r="H877" s="11"/>
    </row>
    <row r="878" spans="5:8">
      <c r="E878" s="10"/>
      <c r="F878" s="11"/>
      <c r="G878" s="10"/>
      <c r="H878" s="11"/>
    </row>
    <row r="879" spans="5:8">
      <c r="E879" s="10"/>
      <c r="F879" s="11"/>
      <c r="G879" s="10"/>
      <c r="H879" s="11"/>
    </row>
    <row r="880" spans="5:8">
      <c r="E880" s="10"/>
      <c r="F880" s="11"/>
      <c r="G880" s="10"/>
      <c r="H880" s="11"/>
    </row>
    <row r="881" spans="5:8">
      <c r="E881" s="10"/>
      <c r="F881" s="11"/>
      <c r="G881" s="10"/>
      <c r="H881" s="11"/>
    </row>
    <row r="882" spans="5:8">
      <c r="E882" s="10"/>
      <c r="F882" s="11"/>
      <c r="G882" s="10"/>
      <c r="H882" s="11"/>
    </row>
    <row r="883" spans="5:8">
      <c r="E883" s="10"/>
      <c r="F883" s="11"/>
      <c r="G883" s="10"/>
      <c r="H883" s="11"/>
    </row>
    <row r="884" spans="5:8">
      <c r="E884" s="10"/>
      <c r="F884" s="11"/>
      <c r="G884" s="10"/>
      <c r="H884" s="11"/>
    </row>
    <row r="885" spans="5:8">
      <c r="E885" s="10"/>
      <c r="F885" s="11"/>
      <c r="G885" s="10"/>
      <c r="H885" s="11"/>
    </row>
    <row r="886" spans="5:8">
      <c r="E886" s="10"/>
      <c r="F886" s="11"/>
      <c r="G886" s="10"/>
      <c r="H886" s="11"/>
    </row>
    <row r="887" spans="5:8">
      <c r="E887" s="10"/>
      <c r="F887" s="11"/>
      <c r="G887" s="10"/>
      <c r="H887" s="11"/>
    </row>
    <row r="888" spans="5:8">
      <c r="E888" s="10"/>
      <c r="F888" s="11"/>
      <c r="G888" s="10"/>
      <c r="H888" s="11"/>
    </row>
    <row r="889" spans="5:8">
      <c r="E889" s="10"/>
      <c r="F889" s="11"/>
      <c r="G889" s="10"/>
      <c r="H889" s="11"/>
    </row>
    <row r="890" spans="5:8">
      <c r="E890" s="10"/>
      <c r="F890" s="11"/>
      <c r="G890" s="10"/>
      <c r="H890" s="11"/>
    </row>
    <row r="891" spans="5:8">
      <c r="E891" s="10"/>
      <c r="F891" s="11"/>
      <c r="G891" s="10"/>
      <c r="H891" s="11"/>
    </row>
    <row r="892" spans="5:8">
      <c r="E892" s="10"/>
      <c r="F892" s="11"/>
      <c r="G892" s="10"/>
      <c r="H892" s="11"/>
    </row>
    <row r="893" spans="5:8">
      <c r="E893" s="10"/>
      <c r="F893" s="11"/>
      <c r="G893" s="10"/>
      <c r="H893" s="11"/>
    </row>
    <row r="894" spans="5:8">
      <c r="E894" s="10"/>
      <c r="F894" s="11"/>
      <c r="G894" s="10"/>
      <c r="H894" s="11"/>
    </row>
    <row r="895" spans="5:8">
      <c r="E895" s="10"/>
      <c r="F895" s="11"/>
      <c r="G895" s="10"/>
      <c r="H895" s="11"/>
    </row>
    <row r="896" spans="5:8">
      <c r="E896" s="10"/>
      <c r="F896" s="11"/>
      <c r="G896" s="10"/>
      <c r="H896" s="11"/>
    </row>
    <row r="897" spans="5:8">
      <c r="E897" s="10"/>
      <c r="F897" s="11"/>
      <c r="G897" s="10"/>
      <c r="H897" s="11"/>
    </row>
    <row r="898" spans="5:8">
      <c r="E898" s="10"/>
      <c r="F898" s="11"/>
      <c r="G898" s="10"/>
      <c r="H898" s="11"/>
    </row>
    <row r="899" spans="5:8">
      <c r="E899" s="10"/>
      <c r="F899" s="11"/>
      <c r="G899" s="10"/>
      <c r="H899" s="11"/>
    </row>
    <row r="900" spans="5:8">
      <c r="E900" s="10"/>
      <c r="F900" s="11"/>
      <c r="G900" s="10"/>
      <c r="H900" s="11"/>
    </row>
    <row r="901" spans="5:8">
      <c r="E901" s="10"/>
      <c r="F901" s="11"/>
      <c r="G901" s="10"/>
      <c r="H901" s="11"/>
    </row>
    <row r="902" spans="5:8">
      <c r="E902" s="10"/>
      <c r="F902" s="11"/>
      <c r="G902" s="10"/>
      <c r="H902" s="11"/>
    </row>
    <row r="903" spans="5:8">
      <c r="E903" s="10"/>
      <c r="F903" s="11"/>
      <c r="G903" s="10"/>
      <c r="H903" s="11"/>
    </row>
    <row r="904" spans="5:8">
      <c r="E904" s="10"/>
      <c r="F904" s="11"/>
      <c r="G904" s="10"/>
      <c r="H904" s="11"/>
    </row>
    <row r="905" spans="5:8">
      <c r="E905" s="10"/>
      <c r="F905" s="11"/>
      <c r="G905" s="10"/>
      <c r="H905" s="11"/>
    </row>
    <row r="906" spans="5:8">
      <c r="E906" s="10"/>
      <c r="F906" s="11"/>
      <c r="G906" s="10"/>
      <c r="H906" s="11"/>
    </row>
    <row r="907" spans="5:8">
      <c r="E907" s="10"/>
      <c r="F907" s="11"/>
      <c r="G907" s="10"/>
      <c r="H907" s="11"/>
    </row>
    <row r="908" spans="5:8">
      <c r="E908" s="10"/>
      <c r="F908" s="11"/>
      <c r="G908" s="10"/>
      <c r="H908" s="11"/>
    </row>
    <row r="909" spans="5:8">
      <c r="E909" s="10"/>
      <c r="F909" s="11"/>
      <c r="G909" s="10"/>
      <c r="H909" s="11"/>
    </row>
    <row r="910" spans="5:8">
      <c r="E910" s="10"/>
      <c r="F910" s="11"/>
      <c r="G910" s="10"/>
      <c r="H910" s="11"/>
    </row>
    <row r="911" spans="5:8">
      <c r="E911" s="10"/>
      <c r="F911" s="11"/>
      <c r="G911" s="10"/>
      <c r="H911" s="11"/>
    </row>
    <row r="912" spans="5:8">
      <c r="E912" s="10"/>
      <c r="F912" s="11"/>
      <c r="G912" s="10"/>
      <c r="H912" s="11"/>
    </row>
    <row r="913" spans="5:8">
      <c r="E913" s="10"/>
      <c r="F913" s="11"/>
      <c r="G913" s="10"/>
      <c r="H913" s="11"/>
    </row>
    <row r="914" spans="5:8">
      <c r="E914" s="10"/>
      <c r="F914" s="11"/>
      <c r="G914" s="10"/>
      <c r="H914" s="11"/>
    </row>
    <row r="915" spans="5:8">
      <c r="E915" s="10"/>
      <c r="F915" s="11"/>
      <c r="G915" s="10"/>
      <c r="H915" s="11"/>
    </row>
    <row r="916" spans="5:8">
      <c r="E916" s="10"/>
      <c r="F916" s="11"/>
      <c r="G916" s="10"/>
      <c r="H916" s="11"/>
    </row>
    <row r="917" spans="5:8">
      <c r="E917" s="10"/>
      <c r="F917" s="11"/>
      <c r="G917" s="10"/>
      <c r="H917" s="11"/>
    </row>
    <row r="918" spans="5:8">
      <c r="E918" s="10"/>
      <c r="F918" s="11"/>
      <c r="G918" s="10"/>
      <c r="H918" s="11"/>
    </row>
    <row r="919" spans="5:8">
      <c r="E919" s="10"/>
      <c r="F919" s="11"/>
      <c r="G919" s="10"/>
      <c r="H919" s="11"/>
    </row>
    <row r="920" spans="5:8">
      <c r="E920" s="10"/>
      <c r="F920" s="11"/>
      <c r="G920" s="10"/>
      <c r="H920" s="11"/>
    </row>
    <row r="921" spans="5:8">
      <c r="E921" s="10"/>
      <c r="F921" s="11"/>
      <c r="G921" s="10"/>
      <c r="H921" s="11"/>
    </row>
    <row r="922" spans="5:8">
      <c r="E922" s="10"/>
      <c r="F922" s="11"/>
      <c r="G922" s="10"/>
      <c r="H922" s="11"/>
    </row>
    <row r="923" spans="5:8">
      <c r="E923" s="10"/>
      <c r="F923" s="11"/>
      <c r="G923" s="10"/>
      <c r="H923" s="11"/>
    </row>
    <row r="924" spans="5:8">
      <c r="E924" s="10"/>
      <c r="F924" s="11"/>
      <c r="G924" s="10"/>
      <c r="H924" s="11"/>
    </row>
    <row r="925" spans="5:8">
      <c r="E925" s="10"/>
      <c r="F925" s="11"/>
      <c r="G925" s="10"/>
      <c r="H925" s="11"/>
    </row>
    <row r="926" spans="5:8">
      <c r="E926" s="10"/>
      <c r="F926" s="11"/>
      <c r="G926" s="10"/>
      <c r="H926" s="11"/>
    </row>
    <row r="927" spans="5:8">
      <c r="E927" s="10"/>
      <c r="F927" s="11"/>
      <c r="G927" s="10"/>
      <c r="H927" s="11"/>
    </row>
    <row r="928" spans="5:8">
      <c r="E928" s="10"/>
      <c r="F928" s="11"/>
      <c r="G928" s="10"/>
      <c r="H928" s="11"/>
    </row>
    <row r="929" spans="5:8">
      <c r="E929" s="10"/>
      <c r="F929" s="11"/>
      <c r="G929" s="10"/>
      <c r="H929" s="11"/>
    </row>
    <row r="930" spans="5:8">
      <c r="E930" s="10"/>
      <c r="F930" s="11"/>
      <c r="G930" s="10"/>
      <c r="H930" s="11"/>
    </row>
    <row r="931" spans="5:8">
      <c r="E931" s="10"/>
      <c r="F931" s="11"/>
      <c r="G931" s="10"/>
      <c r="H931" s="11"/>
    </row>
    <row r="932" spans="5:8">
      <c r="E932" s="10"/>
      <c r="F932" s="11"/>
      <c r="G932" s="10"/>
      <c r="H932" s="11"/>
    </row>
    <row r="933" spans="5:8">
      <c r="E933" s="10"/>
      <c r="F933" s="11"/>
      <c r="G933" s="10"/>
      <c r="H933" s="11"/>
    </row>
    <row r="934" spans="5:8">
      <c r="E934" s="10"/>
      <c r="F934" s="11"/>
      <c r="G934" s="10"/>
      <c r="H934" s="11"/>
    </row>
    <row r="935" spans="5:8">
      <c r="E935" s="10"/>
      <c r="F935" s="11"/>
      <c r="G935" s="10"/>
      <c r="H935" s="11"/>
    </row>
    <row r="936" spans="5:8">
      <c r="E936" s="10"/>
      <c r="F936" s="11"/>
      <c r="G936" s="10"/>
      <c r="H936" s="11"/>
    </row>
    <row r="937" spans="5:8">
      <c r="E937" s="10"/>
      <c r="F937" s="11"/>
      <c r="G937" s="10"/>
      <c r="H937" s="11"/>
    </row>
    <row r="938" spans="5:8">
      <c r="E938" s="10"/>
      <c r="F938" s="11"/>
      <c r="G938" s="10"/>
      <c r="H938" s="11"/>
    </row>
    <row r="939" spans="5:8">
      <c r="E939" s="10"/>
      <c r="F939" s="11"/>
      <c r="G939" s="10"/>
      <c r="H939" s="11"/>
    </row>
    <row r="940" spans="5:8">
      <c r="E940" s="10"/>
      <c r="F940" s="11"/>
      <c r="G940" s="10"/>
      <c r="H940" s="11"/>
    </row>
    <row r="941" spans="5:8">
      <c r="E941" s="10"/>
      <c r="F941" s="11"/>
      <c r="G941" s="10"/>
      <c r="H941" s="11"/>
    </row>
    <row r="942" spans="5:8">
      <c r="E942" s="10"/>
      <c r="F942" s="11"/>
      <c r="G942" s="10"/>
      <c r="H942" s="11"/>
    </row>
    <row r="943" spans="5:8">
      <c r="E943" s="10"/>
      <c r="F943" s="11"/>
      <c r="G943" s="10"/>
      <c r="H943" s="11"/>
    </row>
    <row r="944" spans="5:8">
      <c r="E944" s="10"/>
      <c r="F944" s="11"/>
      <c r="G944" s="10"/>
      <c r="H944" s="11"/>
    </row>
    <row r="945" spans="5:8">
      <c r="E945" s="10"/>
      <c r="F945" s="11"/>
      <c r="G945" s="10"/>
      <c r="H945" s="11"/>
    </row>
    <row r="946" spans="5:8">
      <c r="E946" s="10"/>
      <c r="F946" s="11"/>
      <c r="G946" s="10"/>
      <c r="H946" s="11"/>
    </row>
    <row r="947" spans="5:8">
      <c r="E947" s="10"/>
      <c r="F947" s="11"/>
      <c r="G947" s="10"/>
      <c r="H947" s="11"/>
    </row>
    <row r="948" spans="5:8">
      <c r="E948" s="10"/>
      <c r="F948" s="11"/>
      <c r="G948" s="10"/>
      <c r="H948" s="11"/>
    </row>
    <row r="949" spans="5:8">
      <c r="E949" s="10"/>
      <c r="F949" s="11"/>
      <c r="G949" s="10"/>
      <c r="H949" s="11"/>
    </row>
    <row r="950" spans="5:8">
      <c r="E950" s="10"/>
      <c r="F950" s="11"/>
      <c r="G950" s="10"/>
      <c r="H950" s="11"/>
    </row>
    <row r="951" spans="5:8">
      <c r="E951" s="10"/>
      <c r="F951" s="11"/>
      <c r="G951" s="10"/>
      <c r="H951" s="11"/>
    </row>
    <row r="952" spans="5:8">
      <c r="E952" s="10"/>
      <c r="F952" s="11"/>
      <c r="G952" s="10"/>
      <c r="H952" s="11"/>
    </row>
    <row r="953" spans="5:8">
      <c r="E953" s="10"/>
      <c r="F953" s="11"/>
      <c r="G953" s="10"/>
      <c r="H953" s="11"/>
    </row>
    <row r="954" spans="5:8">
      <c r="E954" s="10"/>
      <c r="F954" s="11"/>
      <c r="G954" s="10"/>
      <c r="H954" s="11"/>
    </row>
    <row r="955" spans="5:8">
      <c r="E955" s="10"/>
      <c r="F955" s="11"/>
      <c r="G955" s="10"/>
      <c r="H955" s="11"/>
    </row>
    <row r="956" spans="5:8">
      <c r="E956" s="10"/>
      <c r="F956" s="11"/>
      <c r="G956" s="10"/>
      <c r="H956" s="11"/>
    </row>
    <row r="957" spans="5:8">
      <c r="E957" s="10"/>
      <c r="F957" s="11"/>
      <c r="G957" s="10"/>
      <c r="H957" s="11"/>
    </row>
    <row r="958" spans="5:8">
      <c r="E958" s="10"/>
      <c r="F958" s="11"/>
      <c r="G958" s="10"/>
      <c r="H958" s="11"/>
    </row>
    <row r="959" spans="5:8">
      <c r="E959" s="10"/>
      <c r="F959" s="11"/>
      <c r="G959" s="10"/>
      <c r="H959" s="11"/>
    </row>
    <row r="960" spans="5:8">
      <c r="E960" s="10"/>
      <c r="F960" s="11"/>
      <c r="G960" s="10"/>
      <c r="H960" s="11"/>
    </row>
    <row r="961" spans="5:8">
      <c r="E961" s="10"/>
      <c r="F961" s="11"/>
      <c r="G961" s="10"/>
      <c r="H961" s="11"/>
    </row>
    <row r="962" spans="5:8">
      <c r="E962" s="10"/>
      <c r="F962" s="11"/>
      <c r="G962" s="10"/>
      <c r="H962" s="11"/>
    </row>
    <row r="963" spans="5:8">
      <c r="E963" s="10"/>
      <c r="F963" s="11"/>
      <c r="G963" s="10"/>
      <c r="H963" s="11"/>
    </row>
    <row r="964" spans="5:8">
      <c r="E964" s="10"/>
      <c r="F964" s="11"/>
      <c r="G964" s="10"/>
      <c r="H964" s="11"/>
    </row>
    <row r="965" spans="5:8">
      <c r="E965" s="10"/>
      <c r="F965" s="11"/>
      <c r="G965" s="10"/>
      <c r="H965" s="11"/>
    </row>
    <row r="966" spans="5:8">
      <c r="E966" s="10"/>
      <c r="F966" s="11"/>
      <c r="G966" s="10"/>
      <c r="H966" s="11"/>
    </row>
    <row r="967" spans="5:8">
      <c r="E967" s="10"/>
      <c r="F967" s="11"/>
      <c r="G967" s="10"/>
      <c r="H967" s="11"/>
    </row>
    <row r="968" spans="5:8">
      <c r="E968" s="10"/>
      <c r="F968" s="11"/>
      <c r="G968" s="10"/>
      <c r="H968" s="11"/>
    </row>
    <row r="969" spans="5:8">
      <c r="E969" s="10"/>
      <c r="F969" s="11"/>
      <c r="G969" s="10"/>
      <c r="H969" s="11"/>
    </row>
    <row r="970" spans="5:8">
      <c r="E970" s="10"/>
      <c r="F970" s="11"/>
      <c r="G970" s="10"/>
      <c r="H970" s="11"/>
    </row>
    <row r="971" spans="5:8">
      <c r="E971" s="10"/>
      <c r="F971" s="11"/>
      <c r="G971" s="10"/>
      <c r="H971" s="11"/>
    </row>
    <row r="972" spans="5:8">
      <c r="E972" s="10"/>
      <c r="F972" s="11"/>
      <c r="G972" s="10"/>
      <c r="H972" s="11"/>
    </row>
    <row r="973" spans="5:8">
      <c r="E973" s="10"/>
      <c r="F973" s="11"/>
      <c r="G973" s="10"/>
      <c r="H973" s="11"/>
    </row>
    <row r="974" spans="5:8">
      <c r="E974" s="10"/>
      <c r="F974" s="11"/>
      <c r="G974" s="10"/>
      <c r="H974" s="11"/>
    </row>
    <row r="975" spans="5:8">
      <c r="E975" s="10"/>
      <c r="F975" s="11"/>
      <c r="G975" s="10"/>
      <c r="H975" s="11"/>
    </row>
    <row r="976" spans="5:8">
      <c r="E976" s="10"/>
      <c r="F976" s="11"/>
      <c r="G976" s="10"/>
      <c r="H976" s="11"/>
    </row>
    <row r="977" spans="5:8">
      <c r="E977" s="10"/>
      <c r="F977" s="11"/>
      <c r="G977" s="10"/>
      <c r="H977" s="11"/>
    </row>
    <row r="978" spans="5:8">
      <c r="E978" s="10"/>
      <c r="F978" s="11"/>
      <c r="G978" s="10"/>
      <c r="H978" s="11"/>
    </row>
    <row r="979" spans="5:8">
      <c r="E979" s="10"/>
      <c r="F979" s="11"/>
      <c r="G979" s="10"/>
      <c r="H979" s="11"/>
    </row>
    <row r="980" spans="5:8">
      <c r="E980" s="10"/>
      <c r="F980" s="11"/>
      <c r="G980" s="10"/>
      <c r="H980" s="11"/>
    </row>
    <row r="981" spans="5:8">
      <c r="E981" s="10"/>
      <c r="F981" s="11"/>
      <c r="G981" s="10"/>
      <c r="H981" s="11"/>
    </row>
    <row r="982" spans="5:8">
      <c r="E982" s="10"/>
      <c r="F982" s="11"/>
      <c r="G982" s="10"/>
      <c r="H982" s="11"/>
    </row>
    <row r="983" spans="5:8">
      <c r="E983" s="10"/>
      <c r="F983" s="11"/>
      <c r="G983" s="10"/>
      <c r="H983" s="11"/>
    </row>
    <row r="984" spans="5:8">
      <c r="E984" s="10"/>
      <c r="F984" s="11"/>
      <c r="G984" s="10"/>
      <c r="H984" s="11"/>
    </row>
    <row r="985" spans="5:8">
      <c r="E985" s="10"/>
      <c r="F985" s="11"/>
      <c r="G985" s="10"/>
      <c r="H985" s="11"/>
    </row>
    <row r="986" spans="5:8">
      <c r="E986" s="10"/>
      <c r="F986" s="11"/>
      <c r="G986" s="10"/>
      <c r="H986" s="11"/>
    </row>
    <row r="987" spans="5:8">
      <c r="E987" s="10"/>
      <c r="F987" s="11"/>
      <c r="G987" s="10"/>
      <c r="H987" s="11"/>
    </row>
    <row r="988" spans="5:8">
      <c r="E988" s="10"/>
      <c r="F988" s="11"/>
      <c r="G988" s="10"/>
      <c r="H988" s="11"/>
    </row>
    <row r="989" spans="5:8">
      <c r="E989" s="10"/>
      <c r="F989" s="11"/>
      <c r="G989" s="10"/>
      <c r="H989" s="11"/>
    </row>
    <row r="990" spans="5:8">
      <c r="E990" s="10"/>
      <c r="F990" s="11"/>
      <c r="G990" s="10"/>
      <c r="H990" s="11"/>
    </row>
    <row r="991" spans="5:8">
      <c r="E991" s="10"/>
      <c r="F991" s="11"/>
      <c r="G991" s="10"/>
      <c r="H991" s="11"/>
    </row>
    <row r="992" spans="5:8">
      <c r="E992" s="10"/>
      <c r="F992" s="11"/>
      <c r="G992" s="10"/>
      <c r="H992" s="11"/>
    </row>
    <row r="993" spans="5:8">
      <c r="E993" s="10"/>
      <c r="F993" s="11"/>
      <c r="G993" s="10"/>
      <c r="H993" s="11"/>
    </row>
    <row r="994" spans="5:8">
      <c r="E994" s="10"/>
      <c r="F994" s="11"/>
      <c r="G994" s="10"/>
      <c r="H994" s="11"/>
    </row>
    <row r="995" spans="5:8">
      <c r="E995" s="10"/>
      <c r="F995" s="11"/>
      <c r="G995" s="10"/>
      <c r="H995" s="11"/>
    </row>
    <row r="996" spans="5:8">
      <c r="E996" s="10"/>
      <c r="F996" s="11"/>
      <c r="G996" s="10"/>
      <c r="H996" s="11"/>
    </row>
    <row r="997" spans="5:8">
      <c r="E997" s="10"/>
      <c r="F997" s="11"/>
      <c r="G997" s="10"/>
      <c r="H997" s="11"/>
    </row>
    <row r="998" spans="5:8">
      <c r="E998" s="10"/>
      <c r="F998" s="11"/>
      <c r="G998" s="10"/>
      <c r="H998" s="11"/>
    </row>
    <row r="999" spans="5:8">
      <c r="E999" s="10"/>
      <c r="F999" s="11"/>
      <c r="G999" s="10"/>
      <c r="H999" s="11"/>
    </row>
    <row r="1000" spans="5:8">
      <c r="E1000" s="10"/>
      <c r="F1000" s="11"/>
      <c r="G1000" s="10"/>
      <c r="H1000" s="11"/>
    </row>
    <row r="1001" spans="5:8">
      <c r="E1001" s="10"/>
      <c r="F1001" s="11"/>
      <c r="G1001" s="10"/>
      <c r="H1001" s="11"/>
    </row>
    <row r="1002" spans="5:8">
      <c r="E1002" s="10"/>
      <c r="F1002" s="11"/>
      <c r="G1002" s="10"/>
      <c r="H1002" s="11"/>
    </row>
    <row r="1003" spans="5:8">
      <c r="E1003" s="10"/>
      <c r="F1003" s="11"/>
      <c r="G1003" s="10"/>
      <c r="H1003" s="11"/>
    </row>
    <row r="1004" spans="5:8">
      <c r="E1004" s="10"/>
      <c r="F1004" s="11"/>
      <c r="G1004" s="10"/>
      <c r="H1004" s="11"/>
    </row>
    <row r="1005" spans="5:8">
      <c r="E1005" s="10"/>
      <c r="F1005" s="11"/>
      <c r="G1005" s="10"/>
      <c r="H1005" s="11"/>
    </row>
    <row r="1006" spans="5:8">
      <c r="E1006" s="10"/>
      <c r="F1006" s="11"/>
      <c r="G1006" s="10"/>
      <c r="H1006" s="11"/>
    </row>
    <row r="1007" spans="5:8">
      <c r="E1007" s="10"/>
      <c r="F1007" s="11"/>
      <c r="G1007" s="10"/>
      <c r="H1007" s="11"/>
    </row>
    <row r="1008" spans="5:8">
      <c r="E1008" s="10"/>
      <c r="F1008" s="11"/>
      <c r="G1008" s="10"/>
      <c r="H1008" s="11"/>
    </row>
    <row r="1009" spans="5:8">
      <c r="E1009" s="10"/>
      <c r="F1009" s="11"/>
      <c r="G1009" s="10"/>
      <c r="H1009" s="11"/>
    </row>
    <row r="1010" spans="5:8">
      <c r="E1010" s="10"/>
      <c r="F1010" s="11"/>
      <c r="G1010" s="10"/>
      <c r="H1010" s="11"/>
    </row>
    <row r="1011" spans="5:8">
      <c r="E1011" s="10"/>
      <c r="F1011" s="11"/>
      <c r="G1011" s="10"/>
      <c r="H1011" s="11"/>
    </row>
    <row r="1012" spans="5:8">
      <c r="E1012" s="10"/>
      <c r="F1012" s="11"/>
      <c r="G1012" s="10"/>
      <c r="H1012" s="11"/>
    </row>
    <row r="1013" spans="5:8">
      <c r="E1013" s="10"/>
      <c r="F1013" s="11"/>
      <c r="G1013" s="10"/>
      <c r="H1013" s="11"/>
    </row>
    <row r="1014" spans="5:8">
      <c r="E1014" s="10"/>
      <c r="F1014" s="11"/>
      <c r="G1014" s="10"/>
      <c r="H1014" s="11"/>
    </row>
    <row r="1015" spans="5:8">
      <c r="E1015" s="10"/>
      <c r="F1015" s="11"/>
      <c r="G1015" s="10"/>
      <c r="H1015" s="11"/>
    </row>
    <row r="1016" spans="5:8">
      <c r="E1016" s="10"/>
      <c r="F1016" s="11"/>
      <c r="G1016" s="10"/>
      <c r="H1016" s="11"/>
    </row>
    <row r="1017" spans="5:8">
      <c r="E1017" s="10"/>
      <c r="F1017" s="11"/>
      <c r="G1017" s="10"/>
      <c r="H1017" s="11"/>
    </row>
    <row r="1018" spans="5:8">
      <c r="E1018" s="10"/>
      <c r="F1018" s="11"/>
      <c r="G1018" s="10"/>
      <c r="H1018" s="11"/>
    </row>
    <row r="1019" spans="5:8">
      <c r="E1019" s="10"/>
      <c r="F1019" s="11"/>
      <c r="G1019" s="10"/>
      <c r="H1019" s="11"/>
    </row>
    <row r="1020" spans="5:8">
      <c r="E1020" s="10"/>
      <c r="F1020" s="11"/>
      <c r="G1020" s="10"/>
      <c r="H1020" s="11"/>
    </row>
    <row r="1021" spans="5:8">
      <c r="E1021" s="10"/>
      <c r="F1021" s="11"/>
      <c r="G1021" s="10"/>
      <c r="H1021" s="11"/>
    </row>
    <row r="1022" spans="5:8">
      <c r="E1022" s="10"/>
      <c r="F1022" s="11"/>
      <c r="G1022" s="10"/>
      <c r="H1022" s="11"/>
    </row>
    <row r="1023" spans="5:8">
      <c r="E1023" s="10"/>
      <c r="F1023" s="11"/>
      <c r="G1023" s="10"/>
      <c r="H1023" s="11"/>
    </row>
    <row r="1024" spans="5:8">
      <c r="E1024" s="10"/>
      <c r="F1024" s="11"/>
      <c r="G1024" s="10"/>
      <c r="H1024" s="11"/>
    </row>
    <row r="1025" spans="5:8">
      <c r="E1025" s="10"/>
      <c r="F1025" s="11"/>
      <c r="G1025" s="10"/>
      <c r="H1025" s="11"/>
    </row>
    <row r="1026" spans="5:8">
      <c r="E1026" s="10"/>
      <c r="F1026" s="11"/>
      <c r="G1026" s="10"/>
      <c r="H1026" s="11"/>
    </row>
    <row r="1027" spans="5:8">
      <c r="E1027" s="10"/>
      <c r="F1027" s="11"/>
      <c r="G1027" s="10"/>
      <c r="H1027" s="11"/>
    </row>
    <row r="1028" spans="5:8">
      <c r="E1028" s="10"/>
      <c r="F1028" s="11"/>
      <c r="G1028" s="10"/>
      <c r="H1028" s="11"/>
    </row>
    <row r="1029" spans="5:8">
      <c r="E1029" s="10"/>
      <c r="F1029" s="11"/>
      <c r="G1029" s="10"/>
      <c r="H1029" s="11"/>
    </row>
    <row r="1030" spans="5:8">
      <c r="E1030" s="10"/>
      <c r="F1030" s="11"/>
      <c r="G1030" s="10"/>
      <c r="H1030" s="11"/>
    </row>
    <row r="1031" spans="5:8">
      <c r="E1031" s="10"/>
      <c r="F1031" s="11"/>
      <c r="G1031" s="10"/>
      <c r="H1031" s="11"/>
    </row>
    <row r="1032" spans="5:8">
      <c r="E1032" s="10"/>
      <c r="F1032" s="11"/>
      <c r="G1032" s="10"/>
      <c r="H1032" s="11"/>
    </row>
    <row r="1033" spans="5:8">
      <c r="E1033" s="10"/>
      <c r="F1033" s="11"/>
      <c r="G1033" s="10"/>
      <c r="H1033" s="11"/>
    </row>
    <row r="1034" spans="5:8">
      <c r="E1034" s="10"/>
      <c r="F1034" s="11"/>
      <c r="G1034" s="10"/>
      <c r="H1034" s="11"/>
    </row>
    <row r="1035" spans="5:8">
      <c r="E1035" s="10"/>
      <c r="F1035" s="11"/>
      <c r="G1035" s="10"/>
      <c r="H1035" s="11"/>
    </row>
    <row r="1036" spans="5:8">
      <c r="E1036" s="10"/>
      <c r="F1036" s="11"/>
      <c r="G1036" s="10"/>
      <c r="H1036" s="11"/>
    </row>
    <row r="1037" spans="5:8">
      <c r="E1037" s="10"/>
      <c r="F1037" s="11"/>
      <c r="G1037" s="10"/>
      <c r="H1037" s="11"/>
    </row>
    <row r="1038" spans="5:8">
      <c r="E1038" s="10"/>
      <c r="F1038" s="11"/>
      <c r="G1038" s="10"/>
      <c r="H1038" s="11"/>
    </row>
    <row r="1039" spans="5:8">
      <c r="E1039" s="10"/>
      <c r="F1039" s="11"/>
      <c r="G1039" s="10"/>
      <c r="H1039" s="11"/>
    </row>
    <row r="1040" spans="5:8">
      <c r="E1040" s="10"/>
      <c r="F1040" s="11"/>
      <c r="G1040" s="10"/>
      <c r="H1040" s="11"/>
    </row>
    <row r="1041" spans="5:8">
      <c r="E1041" s="10"/>
      <c r="F1041" s="11"/>
      <c r="G1041" s="10"/>
      <c r="H1041" s="11"/>
    </row>
    <row r="1042" spans="5:8">
      <c r="E1042" s="10"/>
      <c r="F1042" s="11"/>
      <c r="G1042" s="10"/>
      <c r="H1042" s="11"/>
    </row>
    <row r="1043" spans="5:8">
      <c r="E1043" s="10"/>
      <c r="F1043" s="11"/>
      <c r="G1043" s="10"/>
      <c r="H1043" s="11"/>
    </row>
    <row r="1044" spans="5:8">
      <c r="E1044" s="10"/>
      <c r="F1044" s="11"/>
      <c r="G1044" s="10"/>
      <c r="H1044" s="11"/>
    </row>
    <row r="1045" spans="5:8">
      <c r="E1045" s="10"/>
      <c r="F1045" s="11"/>
      <c r="G1045" s="10"/>
      <c r="H1045" s="11"/>
    </row>
    <row r="1046" spans="5:8">
      <c r="E1046" s="10"/>
      <c r="F1046" s="11"/>
      <c r="G1046" s="10"/>
      <c r="H1046" s="11"/>
    </row>
    <row r="1047" spans="5:8">
      <c r="E1047" s="10"/>
      <c r="F1047" s="11"/>
      <c r="G1047" s="10"/>
      <c r="H1047" s="11"/>
    </row>
    <row r="1048" spans="5:8">
      <c r="E1048" s="10"/>
      <c r="F1048" s="11"/>
      <c r="G1048" s="10"/>
      <c r="H1048" s="11"/>
    </row>
    <row r="1049" spans="5:8">
      <c r="E1049" s="10"/>
      <c r="F1049" s="11"/>
      <c r="G1049" s="10"/>
      <c r="H1049" s="11"/>
    </row>
    <row r="1050" spans="5:8">
      <c r="E1050" s="10"/>
      <c r="F1050" s="11"/>
      <c r="G1050" s="10"/>
      <c r="H1050" s="11"/>
    </row>
    <row r="1051" spans="5:8">
      <c r="E1051" s="10"/>
      <c r="F1051" s="11"/>
      <c r="G1051" s="10"/>
      <c r="H1051" s="11"/>
    </row>
    <row r="1052" spans="5:8">
      <c r="E1052" s="10"/>
      <c r="F1052" s="11"/>
      <c r="G1052" s="10"/>
      <c r="H1052" s="11"/>
    </row>
    <row r="1053" spans="5:8">
      <c r="E1053" s="10"/>
      <c r="F1053" s="11"/>
      <c r="G1053" s="10"/>
      <c r="H1053" s="11"/>
    </row>
    <row r="1054" spans="5:8">
      <c r="E1054" s="10"/>
      <c r="F1054" s="11"/>
      <c r="G1054" s="10"/>
      <c r="H1054" s="11"/>
    </row>
    <row r="1055" spans="5:8">
      <c r="E1055" s="10"/>
      <c r="F1055" s="11"/>
      <c r="G1055" s="10"/>
      <c r="H1055" s="11"/>
    </row>
    <row r="1056" spans="5:8">
      <c r="E1056" s="10"/>
      <c r="F1056" s="11"/>
      <c r="G1056" s="10"/>
      <c r="H1056" s="11"/>
    </row>
    <row r="1057" spans="5:8">
      <c r="E1057" s="10"/>
      <c r="F1057" s="11"/>
      <c r="G1057" s="10"/>
      <c r="H1057" s="11"/>
    </row>
    <row r="1058" spans="5:8">
      <c r="E1058" s="10"/>
      <c r="F1058" s="11"/>
      <c r="G1058" s="10"/>
      <c r="H1058" s="11"/>
    </row>
    <row r="1059" spans="5:8">
      <c r="E1059" s="10"/>
      <c r="F1059" s="11"/>
      <c r="G1059" s="10"/>
      <c r="H1059" s="11"/>
    </row>
    <row r="1060" spans="5:8">
      <c r="E1060" s="10"/>
      <c r="F1060" s="11"/>
      <c r="G1060" s="10"/>
      <c r="H1060" s="11"/>
    </row>
    <row r="1061" spans="5:8">
      <c r="E1061" s="10"/>
      <c r="F1061" s="11"/>
      <c r="G1061" s="10"/>
      <c r="H1061" s="11"/>
    </row>
    <row r="1062" spans="5:8">
      <c r="E1062" s="10"/>
      <c r="F1062" s="11"/>
      <c r="G1062" s="10"/>
      <c r="H1062" s="11"/>
    </row>
    <row r="1063" spans="5:8">
      <c r="E1063" s="10"/>
      <c r="F1063" s="11"/>
      <c r="G1063" s="10"/>
      <c r="H1063" s="11"/>
    </row>
    <row r="1064" spans="5:8">
      <c r="E1064" s="10"/>
      <c r="F1064" s="11"/>
      <c r="G1064" s="10"/>
      <c r="H1064" s="11"/>
    </row>
    <row r="1065" spans="5:8">
      <c r="E1065" s="10"/>
      <c r="F1065" s="11"/>
      <c r="G1065" s="10"/>
      <c r="H1065" s="11"/>
    </row>
    <row r="1066" spans="5:8">
      <c r="E1066" s="10"/>
      <c r="F1066" s="11"/>
      <c r="G1066" s="10"/>
      <c r="H1066" s="11"/>
    </row>
    <row r="1067" spans="5:8">
      <c r="E1067" s="10"/>
      <c r="F1067" s="11"/>
      <c r="G1067" s="10"/>
      <c r="H1067" s="11"/>
    </row>
    <row r="1068" spans="5:8">
      <c r="E1068" s="10"/>
      <c r="F1068" s="11"/>
      <c r="G1068" s="10"/>
      <c r="H1068" s="11"/>
    </row>
    <row r="1069" spans="5:8">
      <c r="E1069" s="10"/>
      <c r="F1069" s="11"/>
      <c r="G1069" s="10"/>
      <c r="H1069" s="11"/>
    </row>
    <row r="1070" spans="5:8">
      <c r="E1070" s="10"/>
      <c r="F1070" s="11"/>
      <c r="G1070" s="10"/>
      <c r="H1070" s="11"/>
    </row>
    <row r="1071" spans="5:8">
      <c r="E1071" s="10"/>
      <c r="F1071" s="11"/>
      <c r="G1071" s="10"/>
      <c r="H1071" s="11"/>
    </row>
    <row r="1072" spans="5:8">
      <c r="E1072" s="10"/>
      <c r="F1072" s="11"/>
      <c r="G1072" s="10"/>
      <c r="H1072" s="11"/>
    </row>
    <row r="1073" spans="5:8">
      <c r="E1073" s="10"/>
      <c r="F1073" s="11"/>
      <c r="G1073" s="10"/>
      <c r="H1073" s="11"/>
    </row>
    <row r="1074" spans="5:8">
      <c r="E1074" s="10"/>
      <c r="F1074" s="11"/>
      <c r="G1074" s="10"/>
      <c r="H1074" s="11"/>
    </row>
    <row r="1075" spans="5:8">
      <c r="E1075" s="10"/>
      <c r="F1075" s="11"/>
      <c r="G1075" s="10"/>
      <c r="H1075" s="11"/>
    </row>
    <row r="1076" spans="5:8">
      <c r="E1076" s="10"/>
      <c r="F1076" s="11"/>
      <c r="G1076" s="10"/>
      <c r="H1076" s="11"/>
    </row>
    <row r="1077" spans="5:8">
      <c r="E1077" s="10"/>
      <c r="F1077" s="11"/>
      <c r="G1077" s="10"/>
      <c r="H1077" s="11"/>
    </row>
    <row r="1078" spans="5:8">
      <c r="E1078" s="10"/>
      <c r="F1078" s="11"/>
      <c r="G1078" s="10"/>
      <c r="H1078" s="11"/>
    </row>
    <row r="1079" spans="5:8">
      <c r="E1079" s="10"/>
      <c r="F1079" s="11"/>
      <c r="G1079" s="10"/>
      <c r="H1079" s="11"/>
    </row>
    <row r="1080" spans="5:8">
      <c r="E1080" s="10"/>
      <c r="F1080" s="11"/>
      <c r="G1080" s="10"/>
      <c r="H1080" s="11"/>
    </row>
    <row r="1081" spans="5:8">
      <c r="E1081" s="10"/>
      <c r="F1081" s="11"/>
      <c r="G1081" s="10"/>
      <c r="H1081" s="11"/>
    </row>
    <row r="1082" spans="5:8">
      <c r="E1082" s="10"/>
      <c r="F1082" s="11"/>
      <c r="G1082" s="10"/>
      <c r="H1082" s="11"/>
    </row>
    <row r="1083" spans="5:8">
      <c r="E1083" s="10"/>
      <c r="F1083" s="11"/>
      <c r="G1083" s="10"/>
      <c r="H1083" s="11"/>
    </row>
    <row r="1084" spans="5:8">
      <c r="E1084" s="10"/>
      <c r="F1084" s="11"/>
      <c r="G1084" s="10"/>
      <c r="H1084" s="11"/>
    </row>
    <row r="1085" spans="5:8">
      <c r="E1085" s="10"/>
      <c r="F1085" s="11"/>
      <c r="G1085" s="10"/>
      <c r="H1085" s="11"/>
    </row>
    <row r="1086" spans="5:8">
      <c r="E1086" s="10"/>
      <c r="F1086" s="11"/>
      <c r="G1086" s="10"/>
      <c r="H1086" s="11"/>
    </row>
    <row r="1087" spans="5:8">
      <c r="E1087" s="10"/>
      <c r="F1087" s="11"/>
      <c r="G1087" s="10"/>
      <c r="H1087" s="11"/>
    </row>
    <row r="1088" spans="5:8">
      <c r="E1088" s="10"/>
      <c r="F1088" s="11"/>
      <c r="G1088" s="10"/>
      <c r="H1088" s="11"/>
    </row>
    <row r="1089" spans="5:8">
      <c r="E1089" s="10"/>
      <c r="F1089" s="11"/>
      <c r="G1089" s="10"/>
      <c r="H1089" s="11"/>
    </row>
    <row r="1090" spans="5:8">
      <c r="E1090" s="10"/>
      <c r="F1090" s="11"/>
      <c r="G1090" s="10"/>
      <c r="H1090" s="11"/>
    </row>
    <row r="1091" spans="5:8">
      <c r="E1091" s="10"/>
      <c r="F1091" s="11"/>
      <c r="G1091" s="10"/>
      <c r="H1091" s="11"/>
    </row>
    <row r="1092" spans="5:8">
      <c r="E1092" s="10"/>
      <c r="F1092" s="11"/>
      <c r="G1092" s="10"/>
      <c r="H1092" s="11"/>
    </row>
    <row r="1093" spans="5:8">
      <c r="E1093" s="10"/>
      <c r="F1093" s="11"/>
      <c r="G1093" s="10"/>
      <c r="H1093" s="11"/>
    </row>
    <row r="1094" spans="5:8">
      <c r="E1094" s="10"/>
      <c r="F1094" s="11"/>
      <c r="G1094" s="10"/>
      <c r="H1094" s="11"/>
    </row>
    <row r="1095" spans="5:8">
      <c r="E1095" s="10"/>
      <c r="F1095" s="11"/>
      <c r="G1095" s="10"/>
      <c r="H1095" s="11"/>
    </row>
    <row r="1096" spans="5:8">
      <c r="E1096" s="10"/>
      <c r="F1096" s="11"/>
      <c r="G1096" s="10"/>
      <c r="H1096" s="11"/>
    </row>
    <row r="1097" spans="5:8">
      <c r="E1097" s="10"/>
      <c r="F1097" s="11"/>
      <c r="G1097" s="10"/>
      <c r="H1097" s="11"/>
    </row>
    <row r="1098" spans="5:8">
      <c r="E1098" s="10"/>
      <c r="F1098" s="11"/>
      <c r="G1098" s="10"/>
      <c r="H1098" s="11"/>
    </row>
    <row r="1099" spans="5:8">
      <c r="E1099" s="10"/>
      <c r="F1099" s="11"/>
      <c r="G1099" s="10"/>
      <c r="H1099" s="11"/>
    </row>
    <row r="1100" spans="5:8">
      <c r="E1100" s="10"/>
      <c r="F1100" s="11"/>
      <c r="G1100" s="10"/>
      <c r="H1100" s="11"/>
    </row>
    <row r="1101" spans="5:8">
      <c r="E1101" s="10"/>
      <c r="F1101" s="11"/>
      <c r="G1101" s="10"/>
      <c r="H1101" s="11"/>
    </row>
    <row r="1102" spans="5:8">
      <c r="E1102" s="10"/>
      <c r="F1102" s="11"/>
      <c r="G1102" s="10"/>
      <c r="H1102" s="11"/>
    </row>
    <row r="1103" spans="5:8">
      <c r="E1103" s="10"/>
      <c r="F1103" s="11"/>
      <c r="G1103" s="10"/>
      <c r="H1103" s="11"/>
    </row>
    <row r="1104" spans="5:8">
      <c r="E1104" s="10"/>
      <c r="F1104" s="11"/>
      <c r="G1104" s="10"/>
      <c r="H1104" s="11"/>
    </row>
    <row r="1105" spans="5:8">
      <c r="E1105" s="10"/>
      <c r="F1105" s="11"/>
      <c r="G1105" s="10"/>
      <c r="H1105" s="11"/>
    </row>
    <row r="1106" spans="5:8">
      <c r="E1106" s="10"/>
      <c r="F1106" s="11"/>
      <c r="G1106" s="10"/>
      <c r="H1106" s="11"/>
    </row>
    <row r="1107" spans="5:8">
      <c r="E1107" s="10"/>
      <c r="F1107" s="11"/>
      <c r="G1107" s="10"/>
      <c r="H1107" s="11"/>
    </row>
    <row r="1108" spans="5:8">
      <c r="E1108" s="10"/>
      <c r="F1108" s="11"/>
      <c r="G1108" s="10"/>
      <c r="H1108" s="11"/>
    </row>
    <row r="1109" spans="5:8">
      <c r="E1109" s="10"/>
      <c r="F1109" s="11"/>
      <c r="G1109" s="10"/>
      <c r="H1109" s="11"/>
    </row>
    <row r="1110" spans="5:8">
      <c r="E1110" s="10"/>
      <c r="F1110" s="11"/>
      <c r="G1110" s="10"/>
      <c r="H1110" s="11"/>
    </row>
    <row r="1111" spans="5:8">
      <c r="E1111" s="10"/>
      <c r="F1111" s="11"/>
      <c r="G1111" s="10"/>
      <c r="H1111" s="11"/>
    </row>
    <row r="1112" spans="5:8">
      <c r="E1112" s="10"/>
      <c r="F1112" s="11"/>
      <c r="G1112" s="10"/>
      <c r="H1112" s="11"/>
    </row>
    <row r="1113" spans="5:8">
      <c r="E1113" s="10"/>
      <c r="F1113" s="11"/>
      <c r="G1113" s="10"/>
      <c r="H1113" s="11"/>
    </row>
    <row r="1114" spans="5:8">
      <c r="E1114" s="10"/>
      <c r="F1114" s="11"/>
      <c r="G1114" s="10"/>
      <c r="H1114" s="11"/>
    </row>
    <row r="1115" spans="5:8">
      <c r="E1115" s="10"/>
      <c r="F1115" s="11"/>
      <c r="G1115" s="10"/>
      <c r="H1115" s="11"/>
    </row>
    <row r="1116" spans="5:8">
      <c r="E1116" s="10"/>
      <c r="F1116" s="11"/>
      <c r="G1116" s="10"/>
      <c r="H1116" s="11"/>
    </row>
    <row r="1117" spans="5:8">
      <c r="E1117" s="10"/>
      <c r="F1117" s="11"/>
      <c r="G1117" s="10"/>
      <c r="H1117" s="11"/>
    </row>
    <row r="1118" spans="5:8">
      <c r="E1118" s="10"/>
      <c r="F1118" s="11"/>
      <c r="G1118" s="10"/>
      <c r="H1118" s="11"/>
    </row>
    <row r="1119" spans="5:8">
      <c r="E1119" s="10"/>
      <c r="F1119" s="11"/>
      <c r="G1119" s="10"/>
      <c r="H1119" s="11"/>
    </row>
    <row r="1120" spans="5:8">
      <c r="E1120" s="10"/>
      <c r="F1120" s="11"/>
      <c r="G1120" s="10"/>
      <c r="H1120" s="11"/>
    </row>
    <row r="1121" spans="5:8">
      <c r="E1121" s="10"/>
      <c r="F1121" s="11"/>
      <c r="G1121" s="10"/>
      <c r="H1121" s="11"/>
    </row>
    <row r="1122" spans="5:8">
      <c r="E1122" s="10"/>
      <c r="F1122" s="11"/>
      <c r="G1122" s="10"/>
      <c r="H1122" s="11"/>
    </row>
    <row r="1123" spans="5:8">
      <c r="E1123" s="10"/>
      <c r="F1123" s="11"/>
      <c r="G1123" s="10"/>
      <c r="H1123" s="11"/>
    </row>
    <row r="1124" spans="5:8">
      <c r="E1124" s="10"/>
      <c r="F1124" s="11"/>
      <c r="G1124" s="10"/>
      <c r="H1124" s="11"/>
    </row>
    <row r="1125" spans="5:8">
      <c r="E1125" s="10"/>
      <c r="F1125" s="11"/>
      <c r="G1125" s="10"/>
      <c r="H1125" s="11"/>
    </row>
    <row r="1126" spans="5:8">
      <c r="E1126" s="10"/>
      <c r="F1126" s="11"/>
      <c r="G1126" s="10"/>
      <c r="H1126" s="11"/>
    </row>
    <row r="1127" spans="5:8">
      <c r="E1127" s="10"/>
      <c r="F1127" s="11"/>
      <c r="G1127" s="10"/>
      <c r="H1127" s="11"/>
    </row>
    <row r="1128" spans="5:8">
      <c r="E1128" s="10"/>
      <c r="F1128" s="11"/>
      <c r="G1128" s="10"/>
      <c r="H1128" s="11"/>
    </row>
    <row r="1129" spans="5:8">
      <c r="E1129" s="10"/>
      <c r="F1129" s="11"/>
      <c r="G1129" s="10"/>
      <c r="H1129" s="11"/>
    </row>
    <row r="1130" spans="5:8">
      <c r="E1130" s="10"/>
      <c r="F1130" s="11"/>
      <c r="G1130" s="10"/>
      <c r="H1130" s="11"/>
    </row>
    <row r="1131" spans="5:8">
      <c r="E1131" s="10"/>
      <c r="F1131" s="11"/>
      <c r="G1131" s="10"/>
      <c r="H1131" s="11"/>
    </row>
    <row r="1132" spans="5:8">
      <c r="E1132" s="10"/>
      <c r="F1132" s="11"/>
      <c r="G1132" s="10"/>
      <c r="H1132" s="11"/>
    </row>
    <row r="1133" spans="5:8">
      <c r="E1133" s="10"/>
      <c r="F1133" s="11"/>
      <c r="G1133" s="10"/>
      <c r="H1133" s="11"/>
    </row>
    <row r="1134" spans="5:8">
      <c r="E1134" s="10"/>
      <c r="F1134" s="11"/>
      <c r="G1134" s="10"/>
      <c r="H1134" s="11"/>
    </row>
    <row r="1135" spans="5:8">
      <c r="E1135" s="10"/>
      <c r="F1135" s="11"/>
      <c r="G1135" s="10"/>
      <c r="H1135" s="11"/>
    </row>
    <row r="1136" spans="5:8">
      <c r="E1136" s="10"/>
      <c r="F1136" s="11"/>
      <c r="G1136" s="10"/>
      <c r="H1136" s="11"/>
    </row>
    <row r="1137" spans="5:8">
      <c r="E1137" s="10"/>
      <c r="F1137" s="11"/>
      <c r="G1137" s="10"/>
      <c r="H1137" s="11"/>
    </row>
    <row r="1138" spans="5:8">
      <c r="E1138" s="10"/>
      <c r="F1138" s="11"/>
      <c r="G1138" s="10"/>
      <c r="H1138" s="11"/>
    </row>
    <row r="1139" spans="5:8">
      <c r="E1139" s="10"/>
      <c r="F1139" s="11"/>
      <c r="G1139" s="10"/>
      <c r="H1139" s="11"/>
    </row>
    <row r="1140" spans="5:8">
      <c r="E1140" s="10"/>
      <c r="F1140" s="11"/>
      <c r="G1140" s="10"/>
      <c r="H1140" s="11"/>
    </row>
    <row r="1141" spans="5:8">
      <c r="E1141" s="10"/>
      <c r="F1141" s="11"/>
      <c r="G1141" s="10"/>
      <c r="H1141" s="11"/>
    </row>
    <row r="1142" spans="5:8">
      <c r="E1142" s="10"/>
      <c r="F1142" s="11"/>
      <c r="G1142" s="10"/>
      <c r="H1142" s="11"/>
    </row>
    <row r="1143" spans="5:8">
      <c r="E1143" s="10"/>
      <c r="F1143" s="11"/>
      <c r="G1143" s="10"/>
      <c r="H1143" s="11"/>
    </row>
    <row r="1144" spans="5:8">
      <c r="E1144" s="10"/>
      <c r="F1144" s="11"/>
      <c r="G1144" s="10"/>
      <c r="H1144" s="11"/>
    </row>
    <row r="1145" spans="5:8">
      <c r="E1145" s="10"/>
      <c r="F1145" s="11"/>
      <c r="G1145" s="10"/>
      <c r="H1145" s="11"/>
    </row>
    <row r="1146" spans="5:8">
      <c r="E1146" s="10"/>
      <c r="F1146" s="11"/>
      <c r="G1146" s="10"/>
      <c r="H1146" s="11"/>
    </row>
    <row r="1147" spans="5:8">
      <c r="E1147" s="10"/>
      <c r="F1147" s="11"/>
      <c r="G1147" s="10"/>
      <c r="H1147" s="11"/>
    </row>
    <row r="1148" spans="5:8">
      <c r="E1148" s="10"/>
      <c r="F1148" s="11"/>
      <c r="G1148" s="10"/>
      <c r="H1148" s="11"/>
    </row>
  </sheetData>
  <sortState ref="A2:J1148">
    <sortCondition descending="1" ref="D1"/>
  </sortState>
  <pageMargins left="0.7" right="0.7" top="0.78740157499999996" bottom="0.78740157499999996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listy</vt:lpstr>
      </vt:variant>
      <vt:variant>
        <vt:i4>16</vt:i4>
      </vt:variant>
    </vt:vector>
  </HeadingPairs>
  <TitlesOfParts>
    <vt:vector size="16" baseType="lpstr">
      <vt:lpstr>data</vt:lpstr>
      <vt:lpstr>křivka</vt:lpstr>
      <vt:lpstr>1869</vt:lpstr>
      <vt:lpstr>1880</vt:lpstr>
      <vt:lpstr>1890</vt:lpstr>
      <vt:lpstr>1900</vt:lpstr>
      <vt:lpstr>1910</vt:lpstr>
      <vt:lpstr>1921</vt:lpstr>
      <vt:lpstr>1930</vt:lpstr>
      <vt:lpstr>1950</vt:lpstr>
      <vt:lpstr>1961</vt:lpstr>
      <vt:lpstr>1970</vt:lpstr>
      <vt:lpstr>1980</vt:lpstr>
      <vt:lpstr>1991</vt:lpstr>
      <vt:lpstr>2001</vt:lpstr>
      <vt:lpstr>2011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2006-10-17T13:37:20Z</dcterms:created>
  <dcterms:modified xsi:type="dcterms:W3CDTF">2012-04-14T17:58:59Z</dcterms:modified>
</cp:coreProperties>
</file>